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13_ncr:1_{A85FF543-6CA5-4BBD-B4FC-BF4C9BE2AAB6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ÍNDICE" sheetId="54" r:id="rId1"/>
    <sheet name="1" sheetId="178" r:id="rId2"/>
    <sheet name="2" sheetId="224" r:id="rId3"/>
    <sheet name="3" sheetId="104" r:id="rId4"/>
    <sheet name="4" sheetId="211" r:id="rId5"/>
    <sheet name="5" sheetId="212" r:id="rId6"/>
    <sheet name="6" sheetId="213" r:id="rId7"/>
    <sheet name="7" sheetId="214" r:id="rId8"/>
    <sheet name="8" sheetId="215" r:id="rId9"/>
    <sheet name="9" sheetId="216" r:id="rId10"/>
    <sheet name="10" sheetId="217" r:id="rId11"/>
    <sheet name="11" sheetId="218" r:id="rId12"/>
    <sheet name="Hoja10" sheetId="201" state="hidden" r:id="rId13"/>
    <sheet name="12" sheetId="219" r:id="rId14"/>
    <sheet name="13" sheetId="220" r:id="rId15"/>
    <sheet name="14" sheetId="221" r:id="rId16"/>
    <sheet name="15" sheetId="181" r:id="rId17"/>
    <sheet name="16" sheetId="17" r:id="rId18"/>
    <sheet name="17" sheetId="18" r:id="rId19"/>
    <sheet name="18" sheetId="73" r:id="rId20"/>
    <sheet name="19" sheetId="74" r:id="rId21"/>
    <sheet name="20" sheetId="75" r:id="rId22"/>
    <sheet name="21" sheetId="76" r:id="rId23"/>
    <sheet name="22" sheetId="77" r:id="rId24"/>
    <sheet name="23" sheetId="182" r:id="rId25"/>
    <sheet name="24" sheetId="183" r:id="rId26"/>
    <sheet name="25" sheetId="80" r:id="rId27"/>
    <sheet name="26" sheetId="132" r:id="rId28"/>
    <sheet name="27" sheetId="209" r:id="rId29"/>
    <sheet name="28" sheetId="83" r:id="rId30"/>
    <sheet name="29" sheetId="84" r:id="rId31"/>
    <sheet name="30" sheetId="164" r:id="rId32"/>
    <sheet name="31" sheetId="184" r:id="rId33"/>
    <sheet name="32" sheetId="185" r:id="rId34"/>
    <sheet name="33" sheetId="88" r:id="rId35"/>
    <sheet name="34" sheetId="222" r:id="rId36"/>
    <sheet name="35" sheetId="90" r:id="rId37"/>
    <sheet name="36" sheetId="91" r:id="rId38"/>
    <sheet name="37" sheetId="92" r:id="rId39"/>
    <sheet name="38" sheetId="187" r:id="rId40"/>
    <sheet name="39" sheetId="188" r:id="rId41"/>
    <sheet name="40" sheetId="189" r:id="rId42"/>
    <sheet name="41" sheetId="96" r:id="rId43"/>
    <sheet name="42" sheetId="97" r:id="rId44"/>
    <sheet name="ABREVIATURAS" sheetId="98" r:id="rId45"/>
  </sheets>
  <definedNames>
    <definedName name="_a1000000" localSheetId="13">#REF!</definedName>
    <definedName name="_a1000000" localSheetId="14">#REF!</definedName>
    <definedName name="_a1000000" localSheetId="15">#REF!</definedName>
    <definedName name="_a1000000" localSheetId="16">#REF!</definedName>
    <definedName name="_a1000000" localSheetId="24">#REF!</definedName>
    <definedName name="_a1000000" localSheetId="25">#REF!</definedName>
    <definedName name="_a1000000" localSheetId="26">#REF!</definedName>
    <definedName name="_a1000000" localSheetId="27">#REF!</definedName>
    <definedName name="_a1000000" localSheetId="28">#REF!</definedName>
    <definedName name="_a1000000" localSheetId="30">#REF!</definedName>
    <definedName name="_a1000000" localSheetId="3">#REF!</definedName>
    <definedName name="_a1000000" localSheetId="31">#REF!</definedName>
    <definedName name="_a1000000" localSheetId="32">#REF!</definedName>
    <definedName name="_a1000000" localSheetId="33">#REF!</definedName>
    <definedName name="_a1000000" localSheetId="35">#REF!</definedName>
    <definedName name="_a1000000" localSheetId="36">#REF!</definedName>
    <definedName name="_a1000000" localSheetId="37">#REF!</definedName>
    <definedName name="_a1000000" localSheetId="38">#REF!</definedName>
    <definedName name="_a1000000" localSheetId="42">#REF!</definedName>
    <definedName name="_a1000000" localSheetId="44">#REF!</definedName>
    <definedName name="_a1000000">#REF!</definedName>
    <definedName name="_a990000" localSheetId="13">#REF!</definedName>
    <definedName name="_a990000" localSheetId="14">#REF!</definedName>
    <definedName name="_a990000" localSheetId="15">#REF!</definedName>
    <definedName name="_a990000" localSheetId="16">#REF!</definedName>
    <definedName name="_a990000" localSheetId="24">#REF!</definedName>
    <definedName name="_a990000" localSheetId="25">#REF!</definedName>
    <definedName name="_a990000" localSheetId="26">#REF!</definedName>
    <definedName name="_a990000" localSheetId="27">#REF!</definedName>
    <definedName name="_a990000" localSheetId="28">#REF!</definedName>
    <definedName name="_a990000" localSheetId="30">#REF!</definedName>
    <definedName name="_a990000" localSheetId="3">#REF!</definedName>
    <definedName name="_a990000" localSheetId="31">#REF!</definedName>
    <definedName name="_a990000" localSheetId="32">#REF!</definedName>
    <definedName name="_a990000" localSheetId="33">#REF!</definedName>
    <definedName name="_a990000" localSheetId="35">#REF!</definedName>
    <definedName name="_a990000" localSheetId="36">#REF!</definedName>
    <definedName name="_a990000" localSheetId="37">#REF!</definedName>
    <definedName name="_a990000" localSheetId="38">#REF!</definedName>
    <definedName name="_a990000" localSheetId="42">#REF!</definedName>
    <definedName name="_a990000" localSheetId="44">#REF!</definedName>
    <definedName name="_a990000">#REF!</definedName>
    <definedName name="_xlnm._FilterDatabase" localSheetId="2" hidden="1">'2'!$A$4:$G$1485</definedName>
    <definedName name="_xlnm._FilterDatabase" localSheetId="44" hidden="1">ABREVIATURAS!$B$1:$B$273</definedName>
    <definedName name="_xlnm.Print_Area" localSheetId="26">'25'!$A$1:$O$20</definedName>
    <definedName name="_xlnm.Print_Area" localSheetId="34">'33'!$A$1:$M$26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7" i="97" l="1"/>
  <c r="L48" i="97"/>
  <c r="L38" i="97"/>
  <c r="L23" i="97"/>
  <c r="D49" i="74" l="1"/>
  <c r="C49" i="74"/>
  <c r="K9" i="88" l="1"/>
  <c r="M76" i="83"/>
  <c r="M75" i="83"/>
  <c r="M21" i="80"/>
  <c r="L19" i="80"/>
  <c r="L17" i="80"/>
  <c r="L9" i="80"/>
  <c r="L7" i="80"/>
  <c r="L21" i="80"/>
  <c r="N21" i="80"/>
  <c r="M25" i="88"/>
  <c r="K25" i="88"/>
  <c r="K15" i="88"/>
  <c r="K20" i="80"/>
  <c r="K18" i="80"/>
  <c r="K16" i="80"/>
  <c r="K14" i="80"/>
  <c r="K12" i="80"/>
  <c r="K10" i="80"/>
  <c r="K8" i="80"/>
  <c r="C36" i="74"/>
  <c r="I24" i="88" l="1"/>
  <c r="I22" i="88"/>
  <c r="I20" i="88"/>
  <c r="I18" i="88"/>
  <c r="I16" i="88"/>
  <c r="I14" i="88"/>
  <c r="I12" i="88"/>
  <c r="I10" i="88"/>
  <c r="I8" i="88"/>
  <c r="F26" i="88"/>
  <c r="G26" i="88"/>
  <c r="H25" i="88"/>
  <c r="H14" i="88" s="1"/>
  <c r="I25" i="88"/>
  <c r="J25" i="88"/>
  <c r="L25" i="88" s="1"/>
  <c r="M23" i="88"/>
  <c r="M17" i="88"/>
  <c r="M15" i="88"/>
  <c r="M13" i="88"/>
  <c r="M11" i="88"/>
  <c r="M9" i="88"/>
  <c r="L23" i="88"/>
  <c r="L17" i="88"/>
  <c r="L15" i="88"/>
  <c r="L13" i="88"/>
  <c r="L11" i="88"/>
  <c r="L9" i="88"/>
  <c r="K23" i="88"/>
  <c r="K17" i="88"/>
  <c r="K13" i="88"/>
  <c r="K11" i="88"/>
  <c r="M19" i="80"/>
  <c r="N19" i="80"/>
  <c r="N17" i="80"/>
  <c r="N9" i="80"/>
  <c r="N7" i="80"/>
  <c r="M17" i="80"/>
  <c r="M9" i="80"/>
  <c r="M7" i="80"/>
  <c r="I22" i="80"/>
  <c r="J22" i="80"/>
  <c r="J14" i="88" l="1"/>
  <c r="J8" i="88"/>
  <c r="J10" i="88"/>
  <c r="J12" i="88"/>
  <c r="J16" i="88"/>
  <c r="J18" i="88"/>
  <c r="J20" i="88"/>
  <c r="J22" i="88"/>
  <c r="J24" i="88"/>
  <c r="H16" i="88"/>
  <c r="H12" i="88"/>
  <c r="H20" i="88"/>
  <c r="H18" i="88"/>
  <c r="H22" i="88"/>
  <c r="H24" i="88"/>
  <c r="H8" i="88"/>
  <c r="H10" i="88"/>
  <c r="I26" i="88"/>
  <c r="J26" i="88" l="1"/>
  <c r="H26" i="88"/>
  <c r="I20" i="80"/>
  <c r="I18" i="80"/>
  <c r="I16" i="80"/>
  <c r="I14" i="80"/>
  <c r="I12" i="80"/>
  <c r="I10" i="80"/>
  <c r="I21" i="80"/>
  <c r="I8" i="80" s="1"/>
  <c r="J21" i="80"/>
  <c r="J8" i="80" s="1"/>
  <c r="K21" i="80"/>
  <c r="J10" i="80" l="1"/>
  <c r="J12" i="80"/>
  <c r="J16" i="80"/>
  <c r="J14" i="80"/>
  <c r="J18" i="80"/>
  <c r="J20" i="80"/>
  <c r="K22" i="80" l="1"/>
  <c r="B26" i="183" l="1"/>
  <c r="C25" i="183" s="1"/>
  <c r="Q72" i="84"/>
  <c r="P72" i="84"/>
  <c r="P41" i="84"/>
  <c r="D46" i="164"/>
  <c r="C69" i="132"/>
  <c r="BB124" i="132"/>
  <c r="BB119" i="132"/>
  <c r="E66" i="222"/>
  <c r="D66" i="222"/>
  <c r="C66" i="222"/>
  <c r="C12" i="183" l="1"/>
  <c r="C15" i="183"/>
  <c r="C16" i="183"/>
  <c r="C10" i="183"/>
  <c r="C18" i="183"/>
  <c r="C14" i="183"/>
  <c r="C23" i="183"/>
  <c r="C24" i="183"/>
  <c r="C11" i="183"/>
  <c r="C19" i="183"/>
  <c r="C20" i="183"/>
  <c r="C13" i="183"/>
  <c r="C21" i="183"/>
  <c r="C7" i="183"/>
  <c r="C22" i="183"/>
  <c r="C8" i="183"/>
  <c r="C9" i="183"/>
  <c r="C17" i="183"/>
  <c r="Q79" i="97"/>
  <c r="Q77" i="97"/>
  <c r="Q76" i="97"/>
  <c r="Q71" i="97"/>
  <c r="Q69" i="97"/>
  <c r="Q68" i="97"/>
  <c r="Q66" i="97"/>
  <c r="Q65" i="97"/>
  <c r="Q63" i="97"/>
  <c r="Q62" i="97"/>
  <c r="C38" i="97"/>
  <c r="C23" i="97"/>
  <c r="C47" i="97"/>
  <c r="Q44" i="97"/>
  <c r="Q28" i="97"/>
  <c r="Q29" i="97"/>
  <c r="Q30" i="97"/>
  <c r="Q31" i="97"/>
  <c r="Q32" i="97"/>
  <c r="Q33" i="97"/>
  <c r="Q34" i="97"/>
  <c r="Q35" i="97"/>
  <c r="Q36" i="97"/>
  <c r="Q37" i="97"/>
  <c r="Q50" i="97"/>
  <c r="Q49" i="97"/>
  <c r="Q46" i="97"/>
  <c r="Q45" i="97"/>
  <c r="Q43" i="97"/>
  <c r="Q42" i="97"/>
  <c r="Q41" i="97"/>
  <c r="Q40" i="97"/>
  <c r="Q39" i="97"/>
  <c r="Q27" i="97"/>
  <c r="Q26" i="97"/>
  <c r="Q25" i="97"/>
  <c r="Q24" i="97"/>
  <c r="Q10" i="97"/>
  <c r="Q11" i="97"/>
  <c r="Q12" i="97"/>
  <c r="Q13" i="97"/>
  <c r="Q14" i="97"/>
  <c r="Q15" i="97"/>
  <c r="Q16" i="97"/>
  <c r="Q17" i="97"/>
  <c r="Q18" i="97"/>
  <c r="Q19" i="97"/>
  <c r="Q20" i="97"/>
  <c r="Q21" i="97"/>
  <c r="Q22" i="97"/>
  <c r="Q9" i="97"/>
  <c r="E7" i="181"/>
  <c r="E8" i="181"/>
  <c r="E9" i="181"/>
  <c r="E10" i="181"/>
  <c r="E11" i="181"/>
  <c r="E12" i="181"/>
  <c r="E13" i="181"/>
  <c r="E14" i="181"/>
  <c r="E15" i="181"/>
  <c r="E16" i="181"/>
  <c r="E17" i="181"/>
  <c r="E18" i="181"/>
  <c r="E19" i="181"/>
  <c r="E20" i="181"/>
  <c r="E21" i="181"/>
  <c r="E22" i="181"/>
  <c r="E23" i="181"/>
  <c r="E24" i="181"/>
  <c r="E25" i="181"/>
  <c r="E26" i="181"/>
  <c r="E6" i="181"/>
  <c r="B53" i="96"/>
  <c r="B5" i="96"/>
  <c r="I58" i="92"/>
  <c r="J58" i="92"/>
  <c r="H58" i="92"/>
  <c r="K28" i="92"/>
  <c r="K29" i="92"/>
  <c r="K30" i="92"/>
  <c r="K31" i="92"/>
  <c r="K32" i="92"/>
  <c r="K34" i="92"/>
  <c r="K35" i="92"/>
  <c r="K36" i="92"/>
  <c r="K37" i="92"/>
  <c r="K27" i="92"/>
  <c r="C38" i="92"/>
  <c r="D38" i="92"/>
  <c r="E38" i="92"/>
  <c r="F38" i="92"/>
  <c r="G38" i="92"/>
  <c r="H38" i="92"/>
  <c r="I38" i="92"/>
  <c r="J38" i="92"/>
  <c r="B38" i="92"/>
  <c r="H18" i="92"/>
  <c r="I18" i="92"/>
  <c r="J18" i="92"/>
  <c r="K38" i="92" l="1"/>
  <c r="K58" i="92"/>
  <c r="K57" i="92"/>
  <c r="K56" i="92"/>
  <c r="K55" i="92"/>
  <c r="K54" i="92"/>
  <c r="K52" i="92"/>
  <c r="K51" i="92"/>
  <c r="K50" i="92"/>
  <c r="K49" i="92"/>
  <c r="K48" i="92"/>
  <c r="K47" i="92"/>
  <c r="K18" i="92"/>
  <c r="K17" i="92"/>
  <c r="K16" i="92"/>
  <c r="K15" i="92"/>
  <c r="K14" i="92"/>
  <c r="K12" i="92"/>
  <c r="K11" i="92"/>
  <c r="K10" i="92"/>
  <c r="K9" i="92"/>
  <c r="K8" i="92"/>
  <c r="K7" i="92"/>
  <c r="G37" i="91" l="1"/>
  <c r="H37" i="91"/>
  <c r="I37" i="91"/>
  <c r="H17" i="91"/>
  <c r="I17" i="91"/>
  <c r="J17" i="91"/>
  <c r="K17" i="91" s="1"/>
  <c r="K6" i="91"/>
  <c r="K26" i="91"/>
  <c r="K36" i="91"/>
  <c r="K35" i="91"/>
  <c r="K34" i="91"/>
  <c r="K33" i="91"/>
  <c r="K32" i="91"/>
  <c r="K31" i="91"/>
  <c r="K30" i="91"/>
  <c r="K28" i="91"/>
  <c r="K27" i="91"/>
  <c r="K16" i="91"/>
  <c r="K15" i="91"/>
  <c r="K14" i="91"/>
  <c r="K13" i="91"/>
  <c r="K12" i="91"/>
  <c r="K11" i="91"/>
  <c r="K10" i="91"/>
  <c r="K8" i="91"/>
  <c r="K7" i="91"/>
  <c r="M78" i="90"/>
  <c r="M76" i="90"/>
  <c r="M75" i="90"/>
  <c r="M73" i="90"/>
  <c r="M72" i="90"/>
  <c r="M70" i="90"/>
  <c r="M68" i="90"/>
  <c r="M67" i="90"/>
  <c r="M65" i="90"/>
  <c r="M64" i="90"/>
  <c r="M62" i="90"/>
  <c r="M61" i="90"/>
  <c r="M63" i="90" s="1"/>
  <c r="D63" i="90"/>
  <c r="D66" i="90" s="1"/>
  <c r="D69" i="90" s="1"/>
  <c r="D71" i="90" s="1"/>
  <c r="D74" i="90" s="1"/>
  <c r="D77" i="90" s="1"/>
  <c r="D79" i="90" s="1"/>
  <c r="E63" i="90"/>
  <c r="E66" i="90" s="1"/>
  <c r="E69" i="90" s="1"/>
  <c r="E71" i="90" s="1"/>
  <c r="E74" i="90" s="1"/>
  <c r="E77" i="90" s="1"/>
  <c r="E79" i="90" s="1"/>
  <c r="F63" i="90"/>
  <c r="F66" i="90" s="1"/>
  <c r="F69" i="90" s="1"/>
  <c r="F71" i="90" s="1"/>
  <c r="F74" i="90" s="1"/>
  <c r="F77" i="90" s="1"/>
  <c r="F79" i="90" s="1"/>
  <c r="G63" i="90"/>
  <c r="G66" i="90" s="1"/>
  <c r="G69" i="90" s="1"/>
  <c r="G71" i="90" s="1"/>
  <c r="G74" i="90" s="1"/>
  <c r="G77" i="90" s="1"/>
  <c r="G79" i="90" s="1"/>
  <c r="H63" i="90"/>
  <c r="H66" i="90" s="1"/>
  <c r="H69" i="90" s="1"/>
  <c r="H71" i="90" s="1"/>
  <c r="H74" i="90" s="1"/>
  <c r="H77" i="90" s="1"/>
  <c r="H79" i="90" s="1"/>
  <c r="I63" i="90"/>
  <c r="I66" i="90" s="1"/>
  <c r="I69" i="90" s="1"/>
  <c r="I71" i="90" s="1"/>
  <c r="I74" i="90" s="1"/>
  <c r="I77" i="90" s="1"/>
  <c r="I79" i="90" s="1"/>
  <c r="J63" i="90"/>
  <c r="J66" i="90" s="1"/>
  <c r="J69" i="90" s="1"/>
  <c r="J71" i="90" s="1"/>
  <c r="J74" i="90" s="1"/>
  <c r="J77" i="90" s="1"/>
  <c r="J79" i="90" s="1"/>
  <c r="K63" i="90"/>
  <c r="K66" i="90" s="1"/>
  <c r="K69" i="90" s="1"/>
  <c r="K71" i="90" s="1"/>
  <c r="K74" i="90" s="1"/>
  <c r="K77" i="90" s="1"/>
  <c r="K79" i="90" s="1"/>
  <c r="L63" i="90"/>
  <c r="L66" i="90" s="1"/>
  <c r="L69" i="90" s="1"/>
  <c r="L71" i="90" s="1"/>
  <c r="L74" i="90" s="1"/>
  <c r="L77" i="90" s="1"/>
  <c r="L79" i="90" s="1"/>
  <c r="C63" i="90"/>
  <c r="C66" i="90" s="1"/>
  <c r="C69" i="90" s="1"/>
  <c r="C71" i="90" s="1"/>
  <c r="C74" i="90" s="1"/>
  <c r="C77" i="90" s="1"/>
  <c r="C79" i="90" s="1"/>
  <c r="M48" i="90"/>
  <c r="M47" i="90"/>
  <c r="C36" i="90"/>
  <c r="C45" i="90"/>
  <c r="C46" i="90" s="1"/>
  <c r="M39" i="90"/>
  <c r="M40" i="90"/>
  <c r="M41" i="90"/>
  <c r="M42" i="90"/>
  <c r="M43" i="90"/>
  <c r="M44" i="90"/>
  <c r="M38" i="90"/>
  <c r="M26" i="90"/>
  <c r="M27" i="90"/>
  <c r="M28" i="90"/>
  <c r="M29" i="90"/>
  <c r="M30" i="90"/>
  <c r="M31" i="90"/>
  <c r="M32" i="90"/>
  <c r="M33" i="90"/>
  <c r="M34" i="90"/>
  <c r="M35" i="90"/>
  <c r="M25" i="90"/>
  <c r="M22" i="90"/>
  <c r="C21" i="90"/>
  <c r="M66" i="90" l="1"/>
  <c r="M69" i="90" s="1"/>
  <c r="M71" i="90"/>
  <c r="M74" i="90" s="1"/>
  <c r="M77" i="90" s="1"/>
  <c r="M79" i="90" s="1"/>
  <c r="M36" i="90"/>
  <c r="M23" i="90"/>
  <c r="M9" i="90"/>
  <c r="M10" i="90"/>
  <c r="M11" i="90"/>
  <c r="M12" i="90"/>
  <c r="M13" i="90"/>
  <c r="M14" i="90"/>
  <c r="M15" i="90"/>
  <c r="M16" i="90"/>
  <c r="M17" i="90"/>
  <c r="M18" i="90"/>
  <c r="M19" i="90"/>
  <c r="M20" i="90"/>
  <c r="M8" i="90"/>
  <c r="B27" i="185" l="1"/>
  <c r="C27" i="73"/>
  <c r="AR123" i="132"/>
  <c r="AR126" i="132" s="1"/>
  <c r="BB125" i="132"/>
  <c r="BB122" i="132"/>
  <c r="BB121" i="132"/>
  <c r="BB120" i="132"/>
  <c r="BB118" i="132"/>
  <c r="BB117" i="132"/>
  <c r="BB116" i="132"/>
  <c r="BB115" i="132"/>
  <c r="BB113" i="132"/>
  <c r="BB112" i="132"/>
  <c r="BB111" i="132"/>
  <c r="BB110" i="132"/>
  <c r="BB109" i="132"/>
  <c r="BB108" i="132"/>
  <c r="BB107" i="132"/>
  <c r="BB106" i="132"/>
  <c r="BB105" i="132"/>
  <c r="BB104" i="132"/>
  <c r="BB103" i="132"/>
  <c r="BB102" i="132"/>
  <c r="BB101" i="132"/>
  <c r="BB100" i="132"/>
  <c r="BB99" i="132"/>
  <c r="BB98" i="132"/>
  <c r="BB97" i="132"/>
  <c r="BB95" i="132"/>
  <c r="BB93" i="132"/>
  <c r="BB91" i="132"/>
  <c r="BB89" i="132"/>
  <c r="BB88" i="132"/>
  <c r="BB87" i="132"/>
  <c r="BB86" i="132"/>
  <c r="BB85" i="132"/>
  <c r="BB84" i="132"/>
  <c r="BB83" i="132"/>
  <c r="BB82" i="132"/>
  <c r="BB81" i="132"/>
  <c r="BB80" i="132"/>
  <c r="BB79" i="132"/>
  <c r="BB78" i="132"/>
  <c r="BB77" i="132"/>
  <c r="BB76" i="132"/>
  <c r="BB75" i="132"/>
  <c r="BB74" i="132"/>
  <c r="BB72" i="132"/>
  <c r="BB70" i="132"/>
  <c r="BB68" i="132"/>
  <c r="BB66" i="132"/>
  <c r="BB64" i="132"/>
  <c r="BB62" i="132"/>
  <c r="BB61" i="132"/>
  <c r="BB60" i="132"/>
  <c r="BB59" i="132"/>
  <c r="BB58" i="132"/>
  <c r="BB57" i="132"/>
  <c r="BB56" i="132"/>
  <c r="BB55" i="132"/>
  <c r="BB54" i="132"/>
  <c r="BB53" i="132"/>
  <c r="BB52" i="132"/>
  <c r="BB51" i="132"/>
  <c r="BB50" i="132"/>
  <c r="BB49" i="132"/>
  <c r="BB48" i="132"/>
  <c r="BB47" i="132"/>
  <c r="BB46" i="132"/>
  <c r="BB45" i="132"/>
  <c r="BB44" i="132"/>
  <c r="BB43" i="132"/>
  <c r="BB42" i="132"/>
  <c r="BB41" i="132"/>
  <c r="BB40" i="132"/>
  <c r="BB39" i="132"/>
  <c r="BB38" i="132"/>
  <c r="BB37" i="132"/>
  <c r="BB36" i="132"/>
  <c r="BB35" i="132"/>
  <c r="BB33" i="132"/>
  <c r="BB31" i="132"/>
  <c r="BB30" i="132"/>
  <c r="BB29" i="132"/>
  <c r="BB28" i="132"/>
  <c r="BB27" i="132"/>
  <c r="BB26" i="132"/>
  <c r="BB25" i="132"/>
  <c r="BB24" i="132"/>
  <c r="BB23" i="132"/>
  <c r="BB22" i="132"/>
  <c r="BB20" i="132"/>
  <c r="BB19" i="132"/>
  <c r="BB18" i="132"/>
  <c r="BB17" i="132"/>
  <c r="BB16" i="132"/>
  <c r="BB15" i="132"/>
  <c r="BB14" i="132"/>
  <c r="BB13" i="132"/>
  <c r="BB12" i="132"/>
  <c r="BB11" i="132"/>
  <c r="BB10" i="132"/>
  <c r="BB9" i="132"/>
  <c r="BB8" i="132"/>
  <c r="AK114" i="132"/>
  <c r="AK96" i="132"/>
  <c r="AK94" i="132"/>
  <c r="AK92" i="132"/>
  <c r="AK90" i="132"/>
  <c r="AK73" i="132"/>
  <c r="AK71" i="132"/>
  <c r="AK69" i="132"/>
  <c r="AK67" i="132"/>
  <c r="AK65" i="132"/>
  <c r="AK63" i="132"/>
  <c r="AK34" i="132"/>
  <c r="AK32" i="132"/>
  <c r="AK21" i="132"/>
  <c r="AK7" i="132"/>
  <c r="BA63" i="132"/>
  <c r="AZ63" i="132"/>
  <c r="AY63" i="132"/>
  <c r="AX63" i="132"/>
  <c r="AW63" i="132"/>
  <c r="AV63" i="132"/>
  <c r="AU63" i="132"/>
  <c r="AT63" i="132"/>
  <c r="AS63" i="132"/>
  <c r="AQ63" i="132"/>
  <c r="AP63" i="132"/>
  <c r="AO63" i="132"/>
  <c r="AN63" i="132"/>
  <c r="AM63" i="132"/>
  <c r="AL63" i="132"/>
  <c r="AJ63" i="132"/>
  <c r="AI63" i="132"/>
  <c r="AH63" i="132"/>
  <c r="AG63" i="132"/>
  <c r="AF63" i="132"/>
  <c r="AE63" i="132"/>
  <c r="AD63" i="132"/>
  <c r="AC63" i="132"/>
  <c r="AB63" i="132"/>
  <c r="AA63" i="132"/>
  <c r="Z63" i="132"/>
  <c r="Y63" i="132"/>
  <c r="X63" i="132"/>
  <c r="W63" i="132"/>
  <c r="V63" i="132"/>
  <c r="U63" i="132"/>
  <c r="T63" i="132"/>
  <c r="S63" i="132"/>
  <c r="R63" i="132"/>
  <c r="Q63" i="132"/>
  <c r="P63" i="132"/>
  <c r="O63" i="132"/>
  <c r="N63" i="132"/>
  <c r="M63" i="132"/>
  <c r="L63" i="132"/>
  <c r="K63" i="132"/>
  <c r="J63" i="132"/>
  <c r="I63" i="132"/>
  <c r="H63" i="132"/>
  <c r="G63" i="132"/>
  <c r="F63" i="132"/>
  <c r="E63" i="132"/>
  <c r="D63" i="132"/>
  <c r="C63" i="132"/>
  <c r="BA32" i="132"/>
  <c r="AZ32" i="132"/>
  <c r="AY32" i="132"/>
  <c r="AX32" i="132"/>
  <c r="AW32" i="132"/>
  <c r="AV32" i="132"/>
  <c r="AU32" i="132"/>
  <c r="AT32" i="132"/>
  <c r="AS32" i="132"/>
  <c r="AQ32" i="132"/>
  <c r="AP32" i="132"/>
  <c r="AO32" i="132"/>
  <c r="AN32" i="132"/>
  <c r="AM32" i="132"/>
  <c r="AL32" i="132"/>
  <c r="AJ32" i="132"/>
  <c r="AI32" i="132"/>
  <c r="AH32" i="132"/>
  <c r="AG32" i="132"/>
  <c r="AF32" i="132"/>
  <c r="AE32" i="132"/>
  <c r="AD32" i="132"/>
  <c r="AC32" i="132"/>
  <c r="AB32" i="132"/>
  <c r="AA32" i="132"/>
  <c r="Z32" i="132"/>
  <c r="Y32" i="132"/>
  <c r="X32" i="132"/>
  <c r="W32" i="132"/>
  <c r="V32" i="132"/>
  <c r="U32" i="132"/>
  <c r="T32" i="132"/>
  <c r="S32" i="132"/>
  <c r="R32" i="132"/>
  <c r="Q32" i="132"/>
  <c r="P32" i="132"/>
  <c r="O32" i="132"/>
  <c r="N32" i="132"/>
  <c r="M32" i="132"/>
  <c r="L32" i="132"/>
  <c r="K32" i="132"/>
  <c r="J32" i="132"/>
  <c r="I32" i="132"/>
  <c r="BA114" i="132"/>
  <c r="AZ114" i="132"/>
  <c r="AY114" i="132"/>
  <c r="AX114" i="132"/>
  <c r="AW114" i="132"/>
  <c r="AV114" i="132"/>
  <c r="AU114" i="132"/>
  <c r="AT114" i="132"/>
  <c r="AS114" i="132"/>
  <c r="AQ114" i="132"/>
  <c r="AP114" i="132"/>
  <c r="AO114" i="132"/>
  <c r="AN114" i="132"/>
  <c r="AM114" i="132"/>
  <c r="AL114" i="132"/>
  <c r="AJ114" i="132"/>
  <c r="AI114" i="132"/>
  <c r="AH114" i="132"/>
  <c r="AG114" i="132"/>
  <c r="AF114" i="132"/>
  <c r="AE114" i="132"/>
  <c r="AD114" i="132"/>
  <c r="AC114" i="132"/>
  <c r="AB114" i="132"/>
  <c r="AA114" i="132"/>
  <c r="Z114" i="132"/>
  <c r="Y114" i="132"/>
  <c r="X114" i="132"/>
  <c r="W114" i="132"/>
  <c r="V114" i="132"/>
  <c r="U114" i="132"/>
  <c r="T114" i="132"/>
  <c r="S114" i="132"/>
  <c r="R114" i="132"/>
  <c r="Q114" i="132"/>
  <c r="P114" i="132"/>
  <c r="O114" i="132"/>
  <c r="N114" i="132"/>
  <c r="M114" i="132"/>
  <c r="L114" i="132"/>
  <c r="K114" i="132"/>
  <c r="J114" i="132"/>
  <c r="I114" i="132"/>
  <c r="H114" i="132"/>
  <c r="G114" i="132"/>
  <c r="F114" i="132"/>
  <c r="E114" i="132"/>
  <c r="D114" i="132"/>
  <c r="C114" i="132"/>
  <c r="BA96" i="132"/>
  <c r="AZ96" i="132"/>
  <c r="AY96" i="132"/>
  <c r="AX96" i="132"/>
  <c r="AW96" i="132"/>
  <c r="AV96" i="132"/>
  <c r="AU96" i="132"/>
  <c r="AT96" i="132"/>
  <c r="AS96" i="132"/>
  <c r="AQ96" i="132"/>
  <c r="AP96" i="132"/>
  <c r="AO96" i="132"/>
  <c r="AN96" i="132"/>
  <c r="AM96" i="132"/>
  <c r="AL96" i="132"/>
  <c r="AJ96" i="132"/>
  <c r="AI96" i="132"/>
  <c r="AH96" i="132"/>
  <c r="AG96" i="132"/>
  <c r="AF96" i="132"/>
  <c r="AE96" i="132"/>
  <c r="AD96" i="132"/>
  <c r="AC96" i="132"/>
  <c r="AB96" i="132"/>
  <c r="AA96" i="132"/>
  <c r="Z96" i="132"/>
  <c r="Y96" i="132"/>
  <c r="X96" i="132"/>
  <c r="W96" i="132"/>
  <c r="V96" i="132"/>
  <c r="U96" i="132"/>
  <c r="T96" i="132"/>
  <c r="S96" i="132"/>
  <c r="R96" i="132"/>
  <c r="Q96" i="132"/>
  <c r="P96" i="132"/>
  <c r="O96" i="132"/>
  <c r="N96" i="132"/>
  <c r="M96" i="132"/>
  <c r="L96" i="132"/>
  <c r="K96" i="132"/>
  <c r="J96" i="132"/>
  <c r="I96" i="132"/>
  <c r="H96" i="132"/>
  <c r="G96" i="132"/>
  <c r="F96" i="132"/>
  <c r="E96" i="132"/>
  <c r="D96" i="132"/>
  <c r="C96" i="132"/>
  <c r="BA94" i="132"/>
  <c r="AZ94" i="132"/>
  <c r="AY94" i="132"/>
  <c r="AX94" i="132"/>
  <c r="AW94" i="132"/>
  <c r="AV94" i="132"/>
  <c r="AU94" i="132"/>
  <c r="AT94" i="132"/>
  <c r="AS94" i="132"/>
  <c r="AQ94" i="132"/>
  <c r="AP94" i="132"/>
  <c r="AO94" i="132"/>
  <c r="AN94" i="132"/>
  <c r="AM94" i="132"/>
  <c r="AL94" i="132"/>
  <c r="AJ94" i="132"/>
  <c r="AI94" i="132"/>
  <c r="AH94" i="132"/>
  <c r="AG94" i="132"/>
  <c r="AF94" i="132"/>
  <c r="AE94" i="132"/>
  <c r="AD94" i="132"/>
  <c r="AC94" i="132"/>
  <c r="AB94" i="132"/>
  <c r="AA94" i="132"/>
  <c r="Z94" i="132"/>
  <c r="Y94" i="132"/>
  <c r="X94" i="132"/>
  <c r="W94" i="132"/>
  <c r="V94" i="132"/>
  <c r="U94" i="132"/>
  <c r="T94" i="132"/>
  <c r="S94" i="132"/>
  <c r="R94" i="132"/>
  <c r="Q94" i="132"/>
  <c r="P94" i="132"/>
  <c r="O94" i="132"/>
  <c r="N94" i="132"/>
  <c r="M94" i="132"/>
  <c r="L94" i="132"/>
  <c r="K94" i="132"/>
  <c r="J94" i="132"/>
  <c r="I94" i="132"/>
  <c r="H94" i="132"/>
  <c r="G94" i="132"/>
  <c r="F94" i="132"/>
  <c r="E94" i="132"/>
  <c r="D94" i="132"/>
  <c r="C94" i="132"/>
  <c r="BA92" i="132"/>
  <c r="AZ92" i="132"/>
  <c r="AY92" i="132"/>
  <c r="AX92" i="132"/>
  <c r="AW92" i="132"/>
  <c r="AV92" i="132"/>
  <c r="AU92" i="132"/>
  <c r="AT92" i="132"/>
  <c r="AS92" i="132"/>
  <c r="AQ92" i="132"/>
  <c r="AP92" i="132"/>
  <c r="AO92" i="132"/>
  <c r="AN92" i="132"/>
  <c r="AM92" i="132"/>
  <c r="AL92" i="132"/>
  <c r="AJ92" i="132"/>
  <c r="AI92" i="132"/>
  <c r="AH92" i="132"/>
  <c r="AG92" i="132"/>
  <c r="AF92" i="132"/>
  <c r="AE92" i="132"/>
  <c r="AD92" i="132"/>
  <c r="AC92" i="132"/>
  <c r="AB92" i="132"/>
  <c r="AA92" i="132"/>
  <c r="Z92" i="132"/>
  <c r="Y92" i="132"/>
  <c r="X92" i="132"/>
  <c r="W92" i="132"/>
  <c r="V92" i="132"/>
  <c r="U92" i="132"/>
  <c r="T92" i="132"/>
  <c r="S92" i="132"/>
  <c r="R92" i="132"/>
  <c r="Q92" i="132"/>
  <c r="P92" i="132"/>
  <c r="O92" i="132"/>
  <c r="N92" i="132"/>
  <c r="M92" i="132"/>
  <c r="L92" i="132"/>
  <c r="K92" i="132"/>
  <c r="J92" i="132"/>
  <c r="I92" i="132"/>
  <c r="H92" i="132"/>
  <c r="G92" i="132"/>
  <c r="F92" i="132"/>
  <c r="E92" i="132"/>
  <c r="D92" i="132"/>
  <c r="C92" i="132"/>
  <c r="BA90" i="132"/>
  <c r="AZ90" i="132"/>
  <c r="AY90" i="132"/>
  <c r="AX90" i="132"/>
  <c r="AW90" i="132"/>
  <c r="AV90" i="132"/>
  <c r="AU90" i="132"/>
  <c r="AT90" i="132"/>
  <c r="AS90" i="132"/>
  <c r="AQ90" i="132"/>
  <c r="AP90" i="132"/>
  <c r="AO90" i="132"/>
  <c r="AN90" i="132"/>
  <c r="AM90" i="132"/>
  <c r="AL90" i="132"/>
  <c r="AJ90" i="132"/>
  <c r="AI90" i="132"/>
  <c r="AH90" i="132"/>
  <c r="AG90" i="132"/>
  <c r="AF90" i="132"/>
  <c r="AE90" i="132"/>
  <c r="AD90" i="132"/>
  <c r="AC90" i="132"/>
  <c r="AB90" i="132"/>
  <c r="AA90" i="132"/>
  <c r="Z90" i="132"/>
  <c r="Y90" i="132"/>
  <c r="X90" i="132"/>
  <c r="W90" i="132"/>
  <c r="V90" i="132"/>
  <c r="U90" i="132"/>
  <c r="T90" i="132"/>
  <c r="S90" i="132"/>
  <c r="R90" i="132"/>
  <c r="Q90" i="132"/>
  <c r="P90" i="132"/>
  <c r="O90" i="132"/>
  <c r="N90" i="132"/>
  <c r="M90" i="132"/>
  <c r="L90" i="132"/>
  <c r="K90" i="132"/>
  <c r="J90" i="132"/>
  <c r="I90" i="132"/>
  <c r="H90" i="132"/>
  <c r="G90" i="132"/>
  <c r="F90" i="132"/>
  <c r="E90" i="132"/>
  <c r="D90" i="132"/>
  <c r="C90" i="132"/>
  <c r="BA73" i="132"/>
  <c r="AZ73" i="132"/>
  <c r="AY73" i="132"/>
  <c r="AX73" i="132"/>
  <c r="AW73" i="132"/>
  <c r="AV73" i="132"/>
  <c r="AU73" i="132"/>
  <c r="AT73" i="132"/>
  <c r="AS73" i="132"/>
  <c r="AQ73" i="132"/>
  <c r="AP73" i="132"/>
  <c r="AO73" i="132"/>
  <c r="AN73" i="132"/>
  <c r="AM73" i="132"/>
  <c r="AL73" i="132"/>
  <c r="AJ73" i="132"/>
  <c r="AI73" i="132"/>
  <c r="AH73" i="132"/>
  <c r="AG73" i="132"/>
  <c r="AF73" i="132"/>
  <c r="AE73" i="132"/>
  <c r="AD73" i="132"/>
  <c r="AC73" i="132"/>
  <c r="AB73" i="132"/>
  <c r="AA73" i="132"/>
  <c r="Z73" i="132"/>
  <c r="Y73" i="132"/>
  <c r="X73" i="132"/>
  <c r="W73" i="132"/>
  <c r="V73" i="132"/>
  <c r="U73" i="132"/>
  <c r="T73" i="132"/>
  <c r="S73" i="132"/>
  <c r="R73" i="132"/>
  <c r="Q73" i="132"/>
  <c r="P73" i="132"/>
  <c r="O73" i="132"/>
  <c r="N73" i="132"/>
  <c r="M73" i="132"/>
  <c r="L73" i="132"/>
  <c r="K73" i="132"/>
  <c r="J73" i="132"/>
  <c r="I73" i="132"/>
  <c r="H73" i="132"/>
  <c r="G73" i="132"/>
  <c r="F73" i="132"/>
  <c r="E73" i="132"/>
  <c r="D73" i="132"/>
  <c r="C73" i="132"/>
  <c r="BA71" i="132"/>
  <c r="AZ71" i="132"/>
  <c r="AY71" i="132"/>
  <c r="AX71" i="132"/>
  <c r="AW71" i="132"/>
  <c r="AV71" i="132"/>
  <c r="AU71" i="132"/>
  <c r="AT71" i="132"/>
  <c r="AS71" i="132"/>
  <c r="AQ71" i="132"/>
  <c r="AP71" i="132"/>
  <c r="AO71" i="132"/>
  <c r="AN71" i="132"/>
  <c r="AM71" i="132"/>
  <c r="AL71" i="132"/>
  <c r="AJ71" i="132"/>
  <c r="AI71" i="132"/>
  <c r="AH71" i="132"/>
  <c r="AG71" i="132"/>
  <c r="AF71" i="132"/>
  <c r="AE71" i="132"/>
  <c r="AD71" i="132"/>
  <c r="AC71" i="132"/>
  <c r="AB71" i="132"/>
  <c r="AA71" i="132"/>
  <c r="Z71" i="132"/>
  <c r="Y71" i="132"/>
  <c r="X71" i="132"/>
  <c r="W71" i="132"/>
  <c r="V71" i="132"/>
  <c r="U71" i="132"/>
  <c r="T71" i="132"/>
  <c r="S71" i="132"/>
  <c r="R71" i="132"/>
  <c r="Q71" i="132"/>
  <c r="P71" i="132"/>
  <c r="O71" i="132"/>
  <c r="N71" i="132"/>
  <c r="M71" i="132"/>
  <c r="L71" i="132"/>
  <c r="K71" i="132"/>
  <c r="J71" i="132"/>
  <c r="I71" i="132"/>
  <c r="H71" i="132"/>
  <c r="G71" i="132"/>
  <c r="F71" i="132"/>
  <c r="E71" i="132"/>
  <c r="D71" i="132"/>
  <c r="C71" i="132"/>
  <c r="BA69" i="132"/>
  <c r="AZ69" i="132"/>
  <c r="AY69" i="132"/>
  <c r="AX69" i="132"/>
  <c r="AW69" i="132"/>
  <c r="AV69" i="132"/>
  <c r="AU69" i="132"/>
  <c r="AT69" i="132"/>
  <c r="AS69" i="132"/>
  <c r="AQ69" i="132"/>
  <c r="AP69" i="132"/>
  <c r="AO69" i="132"/>
  <c r="AN69" i="132"/>
  <c r="AM69" i="132"/>
  <c r="AL69" i="132"/>
  <c r="AJ69" i="132"/>
  <c r="AI69" i="132"/>
  <c r="AH69" i="132"/>
  <c r="AG69" i="132"/>
  <c r="AF69" i="132"/>
  <c r="AE69" i="132"/>
  <c r="AD69" i="132"/>
  <c r="AC69" i="132"/>
  <c r="AB69" i="132"/>
  <c r="AA69" i="132"/>
  <c r="Z69" i="132"/>
  <c r="Y69" i="132"/>
  <c r="X69" i="132"/>
  <c r="W69" i="132"/>
  <c r="V69" i="132"/>
  <c r="U69" i="132"/>
  <c r="T69" i="132"/>
  <c r="S69" i="132"/>
  <c r="R69" i="132"/>
  <c r="Q69" i="132"/>
  <c r="P69" i="132"/>
  <c r="O69" i="132"/>
  <c r="N69" i="132"/>
  <c r="M69" i="132"/>
  <c r="L69" i="132"/>
  <c r="K69" i="132"/>
  <c r="J69" i="132"/>
  <c r="I69" i="132"/>
  <c r="H69" i="132"/>
  <c r="G69" i="132"/>
  <c r="F69" i="132"/>
  <c r="E69" i="132"/>
  <c r="D69" i="132"/>
  <c r="BA67" i="132"/>
  <c r="AZ67" i="132"/>
  <c r="AY67" i="132"/>
  <c r="AX67" i="132"/>
  <c r="AW67" i="132"/>
  <c r="AV67" i="132"/>
  <c r="AU67" i="132"/>
  <c r="AT67" i="132"/>
  <c r="AS67" i="132"/>
  <c r="AQ67" i="132"/>
  <c r="AP67" i="132"/>
  <c r="AO67" i="132"/>
  <c r="AN67" i="132"/>
  <c r="AM67" i="132"/>
  <c r="AL67" i="132"/>
  <c r="AJ67" i="132"/>
  <c r="AI67" i="132"/>
  <c r="AH67" i="132"/>
  <c r="AG67" i="132"/>
  <c r="AF67" i="132"/>
  <c r="AE67" i="132"/>
  <c r="AD67" i="132"/>
  <c r="AC67" i="132"/>
  <c r="AB67" i="132"/>
  <c r="AA67" i="132"/>
  <c r="Z67" i="132"/>
  <c r="Y67" i="132"/>
  <c r="X67" i="132"/>
  <c r="W67" i="132"/>
  <c r="V67" i="132"/>
  <c r="U67" i="132"/>
  <c r="T67" i="132"/>
  <c r="S67" i="132"/>
  <c r="R67" i="132"/>
  <c r="Q67" i="132"/>
  <c r="P67" i="132"/>
  <c r="O67" i="132"/>
  <c r="N67" i="132"/>
  <c r="M67" i="132"/>
  <c r="L67" i="132"/>
  <c r="K67" i="132"/>
  <c r="J67" i="132"/>
  <c r="I67" i="132"/>
  <c r="H67" i="132"/>
  <c r="G67" i="132"/>
  <c r="F67" i="132"/>
  <c r="E67" i="132"/>
  <c r="D67" i="132"/>
  <c r="C67" i="132"/>
  <c r="BA65" i="132"/>
  <c r="AZ65" i="132"/>
  <c r="AY65" i="132"/>
  <c r="AX65" i="132"/>
  <c r="AW65" i="132"/>
  <c r="AV65" i="132"/>
  <c r="AU65" i="132"/>
  <c r="AT65" i="132"/>
  <c r="AS65" i="132"/>
  <c r="AQ65" i="132"/>
  <c r="AP65" i="132"/>
  <c r="AO65" i="132"/>
  <c r="AN65" i="132"/>
  <c r="AM65" i="132"/>
  <c r="AL65" i="132"/>
  <c r="AJ65" i="132"/>
  <c r="AI65" i="132"/>
  <c r="AH65" i="132"/>
  <c r="AG65" i="132"/>
  <c r="AF65" i="132"/>
  <c r="AE65" i="132"/>
  <c r="AD65" i="132"/>
  <c r="AC65" i="132"/>
  <c r="AB65" i="132"/>
  <c r="AA65" i="132"/>
  <c r="Z65" i="132"/>
  <c r="Y65" i="132"/>
  <c r="X65" i="132"/>
  <c r="W65" i="132"/>
  <c r="V65" i="132"/>
  <c r="U65" i="132"/>
  <c r="T65" i="132"/>
  <c r="S65" i="132"/>
  <c r="R65" i="132"/>
  <c r="Q65" i="132"/>
  <c r="P65" i="132"/>
  <c r="O65" i="132"/>
  <c r="N65" i="132"/>
  <c r="M65" i="132"/>
  <c r="L65" i="132"/>
  <c r="K65" i="132"/>
  <c r="J65" i="132"/>
  <c r="I65" i="132"/>
  <c r="H65" i="132"/>
  <c r="G65" i="132"/>
  <c r="F65" i="132"/>
  <c r="E65" i="132"/>
  <c r="D65" i="132"/>
  <c r="C65" i="132"/>
  <c r="BA34" i="132"/>
  <c r="AZ34" i="132"/>
  <c r="AY34" i="132"/>
  <c r="AX34" i="132"/>
  <c r="AW34" i="132"/>
  <c r="AV34" i="132"/>
  <c r="AU34" i="132"/>
  <c r="AT34" i="132"/>
  <c r="AS34" i="132"/>
  <c r="AQ34" i="132"/>
  <c r="AP34" i="132"/>
  <c r="AO34" i="132"/>
  <c r="AN34" i="132"/>
  <c r="AM34" i="132"/>
  <c r="AL34" i="132"/>
  <c r="AJ34" i="132"/>
  <c r="AI34" i="132"/>
  <c r="AH34" i="132"/>
  <c r="AG34" i="132"/>
  <c r="AF34" i="132"/>
  <c r="AE34" i="132"/>
  <c r="AD34" i="132"/>
  <c r="AC34" i="132"/>
  <c r="AB34" i="132"/>
  <c r="AA34" i="132"/>
  <c r="Z34" i="132"/>
  <c r="Y34" i="132"/>
  <c r="X34" i="132"/>
  <c r="W34" i="132"/>
  <c r="V34" i="132"/>
  <c r="U34" i="132"/>
  <c r="T34" i="132"/>
  <c r="S34" i="132"/>
  <c r="R34" i="132"/>
  <c r="Q34" i="132"/>
  <c r="P34" i="132"/>
  <c r="O34" i="132"/>
  <c r="N34" i="132"/>
  <c r="M34" i="132"/>
  <c r="L34" i="132"/>
  <c r="K34" i="132"/>
  <c r="J34" i="132"/>
  <c r="I34" i="132"/>
  <c r="H34" i="132"/>
  <c r="G34" i="132"/>
  <c r="F34" i="132"/>
  <c r="E34" i="132"/>
  <c r="D34" i="132"/>
  <c r="C34" i="132"/>
  <c r="H32" i="132"/>
  <c r="G32" i="132"/>
  <c r="F32" i="132"/>
  <c r="E32" i="132"/>
  <c r="D32" i="132"/>
  <c r="C32" i="132"/>
  <c r="BA21" i="132"/>
  <c r="AZ21" i="132"/>
  <c r="AY21" i="132"/>
  <c r="AX21" i="132"/>
  <c r="AW21" i="132"/>
  <c r="AV21" i="132"/>
  <c r="AU21" i="132"/>
  <c r="AT21" i="132"/>
  <c r="AS21" i="132"/>
  <c r="AQ21" i="132"/>
  <c r="AP21" i="132"/>
  <c r="AO21" i="132"/>
  <c r="AN21" i="132"/>
  <c r="AM21" i="132"/>
  <c r="AL21" i="132"/>
  <c r="AJ21" i="132"/>
  <c r="AI21" i="132"/>
  <c r="AH21" i="132"/>
  <c r="AG21" i="132"/>
  <c r="AF21" i="132"/>
  <c r="AE21" i="132"/>
  <c r="AD21" i="132"/>
  <c r="AC21" i="132"/>
  <c r="AB21" i="132"/>
  <c r="AA21" i="132"/>
  <c r="Z21" i="132"/>
  <c r="Y21" i="132"/>
  <c r="X21" i="132"/>
  <c r="W21" i="132"/>
  <c r="V21" i="132"/>
  <c r="U21" i="132"/>
  <c r="T21" i="132"/>
  <c r="S21" i="132"/>
  <c r="R21" i="132"/>
  <c r="Q21" i="132"/>
  <c r="P21" i="132"/>
  <c r="O21" i="132"/>
  <c r="N21" i="132"/>
  <c r="M21" i="132"/>
  <c r="L21" i="132"/>
  <c r="K21" i="132"/>
  <c r="J21" i="132"/>
  <c r="I21" i="132"/>
  <c r="H21" i="132"/>
  <c r="G21" i="132"/>
  <c r="F21" i="132"/>
  <c r="E21" i="132"/>
  <c r="D21" i="132"/>
  <c r="C21" i="132"/>
  <c r="BA7" i="132"/>
  <c r="AZ7" i="132"/>
  <c r="AY7" i="132"/>
  <c r="AX7" i="132"/>
  <c r="AW7" i="132"/>
  <c r="AV7" i="132"/>
  <c r="AU7" i="132"/>
  <c r="AT7" i="132"/>
  <c r="AS7" i="132"/>
  <c r="AQ7" i="132"/>
  <c r="AP7" i="132"/>
  <c r="AO7" i="132"/>
  <c r="AN7" i="132"/>
  <c r="AM7" i="132"/>
  <c r="AL7" i="132"/>
  <c r="AJ7" i="132"/>
  <c r="AI7" i="132"/>
  <c r="AH7" i="132"/>
  <c r="AG7" i="132"/>
  <c r="AF7" i="132"/>
  <c r="AE7" i="132"/>
  <c r="AD7" i="132"/>
  <c r="AC7" i="132"/>
  <c r="AB7" i="132"/>
  <c r="AA7" i="132"/>
  <c r="Z7" i="132"/>
  <c r="Y7" i="132"/>
  <c r="X7" i="132"/>
  <c r="W7" i="132"/>
  <c r="V7" i="132"/>
  <c r="U7" i="132"/>
  <c r="T7" i="132"/>
  <c r="S7" i="132"/>
  <c r="R7" i="132"/>
  <c r="Q7" i="132"/>
  <c r="P7" i="132"/>
  <c r="O7" i="132"/>
  <c r="N7" i="132"/>
  <c r="M7" i="132"/>
  <c r="L7" i="132"/>
  <c r="K7" i="132"/>
  <c r="J7" i="132"/>
  <c r="I7" i="132"/>
  <c r="H7" i="132"/>
  <c r="G7" i="132"/>
  <c r="F7" i="132"/>
  <c r="E7" i="132"/>
  <c r="D7" i="132"/>
  <c r="C7" i="132"/>
  <c r="O59" i="75"/>
  <c r="B78" i="182"/>
  <c r="F45" i="164"/>
  <c r="G45" i="164"/>
  <c r="H45" i="164"/>
  <c r="E45" i="164"/>
  <c r="E35" i="164"/>
  <c r="F41" i="164"/>
  <c r="G41" i="164"/>
  <c r="H41" i="164"/>
  <c r="E41" i="164"/>
  <c r="F35" i="164"/>
  <c r="G35" i="164"/>
  <c r="H35" i="164"/>
  <c r="C34" i="164"/>
  <c r="Q61" i="84"/>
  <c r="Q60" i="84"/>
  <c r="Q59" i="84"/>
  <c r="Q58" i="84"/>
  <c r="Q56" i="84"/>
  <c r="Q55" i="84"/>
  <c r="Q54" i="84"/>
  <c r="Q53" i="84"/>
  <c r="Q52" i="84"/>
  <c r="Q51" i="84"/>
  <c r="Q50" i="84"/>
  <c r="Q49" i="84"/>
  <c r="Q48" i="84"/>
  <c r="Q46" i="84"/>
  <c r="Q44" i="84"/>
  <c r="Q43" i="84"/>
  <c r="Q42" i="84"/>
  <c r="Q41" i="84"/>
  <c r="Q40" i="84"/>
  <c r="Q39" i="84"/>
  <c r="Q38" i="84"/>
  <c r="Q37" i="84"/>
  <c r="Q36" i="84"/>
  <c r="Q35" i="84"/>
  <c r="Q34" i="84"/>
  <c r="Q33" i="84"/>
  <c r="P61" i="84"/>
  <c r="P60" i="84"/>
  <c r="P59" i="84"/>
  <c r="P58" i="84"/>
  <c r="P56" i="84"/>
  <c r="P55" i="84"/>
  <c r="P54" i="84"/>
  <c r="P53" i="84"/>
  <c r="P52" i="84"/>
  <c r="P51" i="84"/>
  <c r="P50" i="84"/>
  <c r="P49" i="84"/>
  <c r="P48" i="84"/>
  <c r="P46" i="84"/>
  <c r="P45" i="84"/>
  <c r="P44" i="84"/>
  <c r="P43" i="84"/>
  <c r="P42" i="84"/>
  <c r="P40" i="84"/>
  <c r="P39" i="84"/>
  <c r="P38" i="84"/>
  <c r="P37" i="84"/>
  <c r="P36" i="84"/>
  <c r="P35" i="84"/>
  <c r="P34" i="84"/>
  <c r="P33" i="84"/>
  <c r="P24" i="84"/>
  <c r="P23" i="84"/>
  <c r="P22" i="84"/>
  <c r="P21" i="84"/>
  <c r="P20" i="84"/>
  <c r="P19" i="84"/>
  <c r="P18" i="84"/>
  <c r="P17" i="84"/>
  <c r="P16" i="84"/>
  <c r="P15" i="84"/>
  <c r="P14" i="84"/>
  <c r="P13" i="84"/>
  <c r="P12" i="84"/>
  <c r="P11" i="84"/>
  <c r="P10" i="84"/>
  <c r="P9" i="84"/>
  <c r="P8" i="84"/>
  <c r="P7" i="84"/>
  <c r="P6" i="84"/>
  <c r="Q24" i="84"/>
  <c r="Q23" i="84"/>
  <c r="Q22" i="84"/>
  <c r="Q21" i="84"/>
  <c r="Q20" i="84"/>
  <c r="Q19" i="84"/>
  <c r="Q18" i="84"/>
  <c r="Q17" i="84"/>
  <c r="Q16" i="84"/>
  <c r="Q15" i="84"/>
  <c r="Q14" i="84"/>
  <c r="Q13" i="84"/>
  <c r="Q12" i="84"/>
  <c r="Q11" i="84"/>
  <c r="Q10" i="84"/>
  <c r="Q9" i="84"/>
  <c r="Q8" i="84"/>
  <c r="Q7" i="84"/>
  <c r="Q6" i="84"/>
  <c r="L75" i="83"/>
  <c r="L34" i="83"/>
  <c r="L63" i="83"/>
  <c r="L62" i="83"/>
  <c r="L61" i="83"/>
  <c r="L60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6" i="83"/>
  <c r="M35" i="83"/>
  <c r="M64" i="83"/>
  <c r="M63" i="83"/>
  <c r="M62" i="83"/>
  <c r="M61" i="83"/>
  <c r="M60" i="83"/>
  <c r="M58" i="83"/>
  <c r="M57" i="83"/>
  <c r="M56" i="83"/>
  <c r="M55" i="83"/>
  <c r="M54" i="83"/>
  <c r="M53" i="83"/>
  <c r="M52" i="83"/>
  <c r="M51" i="83"/>
  <c r="M50" i="83"/>
  <c r="M48" i="83"/>
  <c r="M46" i="83"/>
  <c r="M45" i="83"/>
  <c r="M44" i="83"/>
  <c r="M43" i="83"/>
  <c r="M42" i="83"/>
  <c r="M41" i="83"/>
  <c r="M40" i="83"/>
  <c r="M39" i="83"/>
  <c r="M38" i="83"/>
  <c r="M37" i="83"/>
  <c r="M36" i="83"/>
  <c r="M7" i="83"/>
  <c r="M6" i="83"/>
  <c r="L64" i="83"/>
  <c r="M25" i="83"/>
  <c r="M24" i="83"/>
  <c r="M23" i="83"/>
  <c r="M22" i="83"/>
  <c r="M21" i="83"/>
  <c r="M20" i="83"/>
  <c r="M19" i="83"/>
  <c r="M18" i="83"/>
  <c r="M17" i="83"/>
  <c r="M16" i="83"/>
  <c r="M15" i="83"/>
  <c r="M14" i="83"/>
  <c r="M13" i="83"/>
  <c r="M12" i="83"/>
  <c r="M11" i="83"/>
  <c r="M10" i="83"/>
  <c r="M9" i="83"/>
  <c r="M8" i="83"/>
  <c r="L25" i="83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11" i="83"/>
  <c r="L10" i="83"/>
  <c r="L9" i="83"/>
  <c r="L8" i="83"/>
  <c r="L7" i="83"/>
  <c r="Q58" i="76"/>
  <c r="Q57" i="76"/>
  <c r="Q56" i="76"/>
  <c r="Q55" i="76"/>
  <c r="Q54" i="76"/>
  <c r="Q53" i="76"/>
  <c r="Q51" i="76"/>
  <c r="Q50" i="76"/>
  <c r="Q49" i="76"/>
  <c r="Q48" i="76"/>
  <c r="Q47" i="76"/>
  <c r="Q46" i="76"/>
  <c r="Q45" i="76"/>
  <c r="Q44" i="76"/>
  <c r="Q43" i="76"/>
  <c r="Q42" i="76"/>
  <c r="Q41" i="76"/>
  <c r="Q40" i="76"/>
  <c r="Q39" i="76"/>
  <c r="Q38" i="76"/>
  <c r="Q37" i="76"/>
  <c r="Q36" i="76"/>
  <c r="Q35" i="76"/>
  <c r="Q34" i="76"/>
  <c r="Q33" i="76"/>
  <c r="Q32" i="76"/>
  <c r="Q31" i="76"/>
  <c r="Q30" i="76"/>
  <c r="Q28" i="76"/>
  <c r="Q26" i="76"/>
  <c r="Q25" i="76"/>
  <c r="Q24" i="76"/>
  <c r="Q23" i="76"/>
  <c r="Q22" i="76"/>
  <c r="Q21" i="76"/>
  <c r="Q20" i="76"/>
  <c r="Q18" i="76"/>
  <c r="Q17" i="76"/>
  <c r="Q16" i="76"/>
  <c r="Q15" i="76"/>
  <c r="Q14" i="76"/>
  <c r="Q13" i="76"/>
  <c r="Q12" i="76"/>
  <c r="Q11" i="76"/>
  <c r="Q10" i="76"/>
  <c r="Q9" i="76"/>
  <c r="Q8" i="76"/>
  <c r="O11" i="77"/>
  <c r="L8" i="77"/>
  <c r="M8" i="77"/>
  <c r="N8" i="77"/>
  <c r="O5" i="77"/>
  <c r="H28" i="73"/>
  <c r="G28" i="73"/>
  <c r="F28" i="73"/>
  <c r="E28" i="73"/>
  <c r="O59" i="76"/>
  <c r="Q59" i="76" s="1"/>
  <c r="D59" i="76"/>
  <c r="E59" i="76"/>
  <c r="F59" i="76"/>
  <c r="G59" i="76"/>
  <c r="H59" i="76"/>
  <c r="I59" i="76"/>
  <c r="J59" i="76"/>
  <c r="K59" i="76"/>
  <c r="L59" i="76"/>
  <c r="M59" i="76"/>
  <c r="N59" i="76"/>
  <c r="C59" i="76"/>
  <c r="P58" i="76"/>
  <c r="P57" i="76"/>
  <c r="P56" i="76"/>
  <c r="P55" i="76"/>
  <c r="P54" i="76"/>
  <c r="P53" i="76"/>
  <c r="P51" i="76"/>
  <c r="P50" i="76"/>
  <c r="P49" i="76"/>
  <c r="P48" i="76"/>
  <c r="P47" i="76"/>
  <c r="P46" i="76"/>
  <c r="P45" i="76"/>
  <c r="P44" i="76"/>
  <c r="P43" i="76"/>
  <c r="P42" i="76"/>
  <c r="P41" i="76"/>
  <c r="P40" i="76"/>
  <c r="P39" i="76"/>
  <c r="P38" i="76"/>
  <c r="P37" i="76"/>
  <c r="P36" i="76"/>
  <c r="P35" i="76"/>
  <c r="P34" i="76"/>
  <c r="P33" i="76"/>
  <c r="P32" i="76"/>
  <c r="P31" i="76"/>
  <c r="P30" i="76"/>
  <c r="P29" i="76"/>
  <c r="P28" i="76"/>
  <c r="P27" i="76"/>
  <c r="P26" i="76"/>
  <c r="P25" i="76"/>
  <c r="P24" i="76"/>
  <c r="P23" i="76"/>
  <c r="P22" i="76"/>
  <c r="P21" i="76"/>
  <c r="P20" i="76"/>
  <c r="P18" i="76"/>
  <c r="P17" i="76"/>
  <c r="P16" i="76"/>
  <c r="P15" i="76"/>
  <c r="P14" i="76"/>
  <c r="P13" i="76"/>
  <c r="P12" i="76"/>
  <c r="P11" i="76"/>
  <c r="P10" i="76"/>
  <c r="P9" i="76"/>
  <c r="P8" i="76"/>
  <c r="P7" i="76"/>
  <c r="P6" i="76"/>
  <c r="Q7" i="76"/>
  <c r="Q18" i="75"/>
  <c r="Q17" i="75"/>
  <c r="Q16" i="75"/>
  <c r="Q15" i="75"/>
  <c r="Q14" i="75"/>
  <c r="P18" i="75"/>
  <c r="P17" i="75"/>
  <c r="P16" i="75"/>
  <c r="P15" i="75"/>
  <c r="P14" i="75"/>
  <c r="Q51" i="75"/>
  <c r="P51" i="75"/>
  <c r="M59" i="75"/>
  <c r="D59" i="75"/>
  <c r="E59" i="75"/>
  <c r="F59" i="75"/>
  <c r="G59" i="75"/>
  <c r="H59" i="75"/>
  <c r="I59" i="75"/>
  <c r="J59" i="75"/>
  <c r="K59" i="75"/>
  <c r="L59" i="75"/>
  <c r="N59" i="75"/>
  <c r="C59" i="75"/>
  <c r="P7" i="75"/>
  <c r="P58" i="75"/>
  <c r="P57" i="75"/>
  <c r="P56" i="75"/>
  <c r="P55" i="75"/>
  <c r="P54" i="75"/>
  <c r="P53" i="75"/>
  <c r="P50" i="75"/>
  <c r="P49" i="75"/>
  <c r="P48" i="75"/>
  <c r="P47" i="75"/>
  <c r="P46" i="75"/>
  <c r="P45" i="75"/>
  <c r="P44" i="75"/>
  <c r="P43" i="75"/>
  <c r="P42" i="75"/>
  <c r="P41" i="75"/>
  <c r="P40" i="75"/>
  <c r="P39" i="75"/>
  <c r="P38" i="75"/>
  <c r="P37" i="75"/>
  <c r="P36" i="75"/>
  <c r="P35" i="75"/>
  <c r="P34" i="75"/>
  <c r="P33" i="75"/>
  <c r="P32" i="75"/>
  <c r="P31" i="75"/>
  <c r="P30" i="75"/>
  <c r="P29" i="75"/>
  <c r="P28" i="75"/>
  <c r="P27" i="75"/>
  <c r="P26" i="75"/>
  <c r="P25" i="75"/>
  <c r="P24" i="75"/>
  <c r="P23" i="75"/>
  <c r="P22" i="75"/>
  <c r="P21" i="75"/>
  <c r="P20" i="75"/>
  <c r="P13" i="75"/>
  <c r="P12" i="75"/>
  <c r="P11" i="75"/>
  <c r="P10" i="75"/>
  <c r="P9" i="75"/>
  <c r="P8" i="75"/>
  <c r="Q58" i="75"/>
  <c r="Q57" i="75"/>
  <c r="Q56" i="75"/>
  <c r="Q55" i="75"/>
  <c r="Q54" i="75"/>
  <c r="Q53" i="75"/>
  <c r="Q50" i="75"/>
  <c r="Q49" i="75"/>
  <c r="Q48" i="75"/>
  <c r="Q47" i="75"/>
  <c r="Q46" i="75"/>
  <c r="Q45" i="75"/>
  <c r="Q44" i="75"/>
  <c r="Q43" i="75"/>
  <c r="Q42" i="75"/>
  <c r="Q41" i="75"/>
  <c r="Q40" i="75"/>
  <c r="Q39" i="75"/>
  <c r="Q38" i="75"/>
  <c r="Q37" i="75"/>
  <c r="Q36" i="75"/>
  <c r="Q35" i="75"/>
  <c r="Q34" i="75"/>
  <c r="Q33" i="75"/>
  <c r="Q32" i="75"/>
  <c r="Q31" i="75"/>
  <c r="Q30" i="75"/>
  <c r="Q28" i="75"/>
  <c r="Q26" i="75"/>
  <c r="Q25" i="75"/>
  <c r="Q24" i="75"/>
  <c r="Q23" i="75"/>
  <c r="Q22" i="75"/>
  <c r="Q21" i="75"/>
  <c r="Q20" i="75"/>
  <c r="Q13" i="75"/>
  <c r="Q12" i="75"/>
  <c r="Q11" i="75"/>
  <c r="Q10" i="75"/>
  <c r="Q9" i="75"/>
  <c r="Q8" i="75"/>
  <c r="Q7" i="75"/>
  <c r="P6" i="75"/>
  <c r="D27" i="73"/>
  <c r="C74" i="182" l="1"/>
  <c r="C7" i="182"/>
  <c r="C11" i="182"/>
  <c r="C27" i="182"/>
  <c r="C75" i="182"/>
  <c r="BB94" i="132"/>
  <c r="C67" i="182"/>
  <c r="C19" i="182"/>
  <c r="C35" i="182"/>
  <c r="C43" i="182"/>
  <c r="C51" i="182"/>
  <c r="C59" i="182"/>
  <c r="C12" i="182"/>
  <c r="C20" i="182"/>
  <c r="C28" i="182"/>
  <c r="C36" i="182"/>
  <c r="C44" i="182"/>
  <c r="C52" i="182"/>
  <c r="C60" i="182"/>
  <c r="C68" i="182"/>
  <c r="C76" i="182"/>
  <c r="BB69" i="132"/>
  <c r="C13" i="182"/>
  <c r="C21" i="182"/>
  <c r="C29" i="182"/>
  <c r="C37" i="182"/>
  <c r="C45" i="182"/>
  <c r="C53" i="182"/>
  <c r="C61" i="182"/>
  <c r="C69" i="182"/>
  <c r="C77" i="182"/>
  <c r="BB32" i="132"/>
  <c r="C22" i="182"/>
  <c r="C54" i="182"/>
  <c r="C15" i="182"/>
  <c r="C23" i="182"/>
  <c r="C31" i="182"/>
  <c r="C39" i="182"/>
  <c r="C47" i="182"/>
  <c r="C55" i="182"/>
  <c r="C63" i="182"/>
  <c r="C71" i="182"/>
  <c r="BB71" i="132"/>
  <c r="C38" i="182"/>
  <c r="C70" i="182"/>
  <c r="BB34" i="132"/>
  <c r="C8" i="182"/>
  <c r="C16" i="182"/>
  <c r="C24" i="182"/>
  <c r="C32" i="182"/>
  <c r="C40" i="182"/>
  <c r="C48" i="182"/>
  <c r="C56" i="182"/>
  <c r="C64" i="182"/>
  <c r="C72" i="182"/>
  <c r="BB92" i="132"/>
  <c r="C30" i="182"/>
  <c r="C62" i="182"/>
  <c r="C9" i="182"/>
  <c r="C17" i="182"/>
  <c r="C25" i="182"/>
  <c r="C33" i="182"/>
  <c r="C41" i="182"/>
  <c r="C49" i="182"/>
  <c r="C57" i="182"/>
  <c r="C65" i="182"/>
  <c r="C73" i="182"/>
  <c r="BB63" i="132"/>
  <c r="C14" i="182"/>
  <c r="C46" i="182"/>
  <c r="BB73" i="132"/>
  <c r="BB90" i="132"/>
  <c r="C10" i="182"/>
  <c r="C18" i="182"/>
  <c r="C26" i="182"/>
  <c r="C34" i="182"/>
  <c r="C42" i="182"/>
  <c r="C50" i="182"/>
  <c r="C58" i="182"/>
  <c r="C66" i="182"/>
  <c r="C10" i="185"/>
  <c r="C18" i="185"/>
  <c r="C26" i="185"/>
  <c r="C19" i="185"/>
  <c r="C12" i="185"/>
  <c r="C14" i="185"/>
  <c r="C15" i="185"/>
  <c r="C23" i="185"/>
  <c r="C16" i="185"/>
  <c r="C24" i="185"/>
  <c r="C17" i="185"/>
  <c r="C11" i="185"/>
  <c r="C7" i="185"/>
  <c r="C13" i="185"/>
  <c r="C21" i="185"/>
  <c r="C22" i="185"/>
  <c r="C9" i="185"/>
  <c r="C25" i="185"/>
  <c r="C20" i="185"/>
  <c r="C8" i="185"/>
  <c r="BB67" i="132"/>
  <c r="BB7" i="132"/>
  <c r="BB114" i="132"/>
  <c r="BB96" i="132"/>
  <c r="AK123" i="132"/>
  <c r="AK126" i="132" s="1"/>
  <c r="BB65" i="132"/>
  <c r="E123" i="132"/>
  <c r="E126" i="132" s="1"/>
  <c r="F123" i="132"/>
  <c r="F126" i="132" s="1"/>
  <c r="AQ123" i="132"/>
  <c r="AQ126" i="132" s="1"/>
  <c r="C123" i="132"/>
  <c r="BB21" i="132"/>
  <c r="D123" i="132"/>
  <c r="D126" i="132" s="1"/>
  <c r="AY123" i="132"/>
  <c r="AY126" i="132" s="1"/>
  <c r="BA123" i="132"/>
  <c r="BA126" i="132" s="1"/>
  <c r="AZ123" i="132"/>
  <c r="AZ126" i="132" s="1"/>
  <c r="G123" i="132"/>
  <c r="G126" i="132" s="1"/>
  <c r="H123" i="132"/>
  <c r="H126" i="132" s="1"/>
  <c r="M123" i="132"/>
  <c r="M126" i="132" s="1"/>
  <c r="AU123" i="132"/>
  <c r="AU126" i="132" s="1"/>
  <c r="AS123" i="132"/>
  <c r="AS126" i="132" s="1"/>
  <c r="AT123" i="132"/>
  <c r="AT126" i="132" s="1"/>
  <c r="AV123" i="132"/>
  <c r="AV126" i="132" s="1"/>
  <c r="O123" i="132"/>
  <c r="O126" i="132" s="1"/>
  <c r="AW123" i="132"/>
  <c r="AW126" i="132" s="1"/>
  <c r="AX123" i="132"/>
  <c r="AX126" i="132" s="1"/>
  <c r="AL123" i="132"/>
  <c r="AL126" i="132" s="1"/>
  <c r="AM123" i="132"/>
  <c r="AM126" i="132" s="1"/>
  <c r="AN123" i="132"/>
  <c r="AN126" i="132" s="1"/>
  <c r="AO123" i="132"/>
  <c r="AO126" i="132" s="1"/>
  <c r="AP123" i="132"/>
  <c r="AP126" i="132" s="1"/>
  <c r="AD123" i="132"/>
  <c r="AD126" i="132" s="1"/>
  <c r="AF123" i="132"/>
  <c r="AF126" i="132" s="1"/>
  <c r="AH123" i="132"/>
  <c r="AH126" i="132" s="1"/>
  <c r="AI123" i="132"/>
  <c r="AI126" i="132" s="1"/>
  <c r="AB123" i="132"/>
  <c r="AB126" i="132" s="1"/>
  <c r="AJ123" i="132"/>
  <c r="AJ126" i="132" s="1"/>
  <c r="AC123" i="132"/>
  <c r="AC126" i="132" s="1"/>
  <c r="AE123" i="132"/>
  <c r="AE126" i="132" s="1"/>
  <c r="AG123" i="132"/>
  <c r="AG126" i="132" s="1"/>
  <c r="Z123" i="132"/>
  <c r="Z126" i="132" s="1"/>
  <c r="R123" i="132"/>
  <c r="R126" i="132" s="1"/>
  <c r="U123" i="132"/>
  <c r="U126" i="132" s="1"/>
  <c r="W123" i="132"/>
  <c r="W126" i="132" s="1"/>
  <c r="S123" i="132"/>
  <c r="S126" i="132" s="1"/>
  <c r="AA123" i="132"/>
  <c r="AA126" i="132" s="1"/>
  <c r="T123" i="132"/>
  <c r="T126" i="132" s="1"/>
  <c r="V123" i="132"/>
  <c r="V126" i="132" s="1"/>
  <c r="P123" i="132"/>
  <c r="P126" i="132" s="1"/>
  <c r="X123" i="132"/>
  <c r="X126" i="132" s="1"/>
  <c r="Q123" i="132"/>
  <c r="Q126" i="132" s="1"/>
  <c r="Y123" i="132"/>
  <c r="Y126" i="132" s="1"/>
  <c r="N123" i="132"/>
  <c r="N126" i="132" s="1"/>
  <c r="K123" i="132"/>
  <c r="K126" i="132" s="1"/>
  <c r="J123" i="132"/>
  <c r="J126" i="132" s="1"/>
  <c r="I123" i="132"/>
  <c r="I126" i="132" s="1"/>
  <c r="L123" i="132"/>
  <c r="L126" i="132" s="1"/>
  <c r="Q59" i="75"/>
  <c r="BB123" i="132" l="1"/>
  <c r="BB126" i="132" s="1"/>
  <c r="C126" i="132"/>
  <c r="D36" i="74"/>
  <c r="P47" i="97" l="1"/>
  <c r="O47" i="97"/>
  <c r="N47" i="97"/>
  <c r="M47" i="97"/>
  <c r="K47" i="97"/>
  <c r="J47" i="97"/>
  <c r="I47" i="97"/>
  <c r="H47" i="97"/>
  <c r="G47" i="97"/>
  <c r="F47" i="97"/>
  <c r="E47" i="97"/>
  <c r="D47" i="97"/>
  <c r="P38" i="97"/>
  <c r="O38" i="97"/>
  <c r="N38" i="97"/>
  <c r="M38" i="97"/>
  <c r="K38" i="97"/>
  <c r="J38" i="97"/>
  <c r="I38" i="97"/>
  <c r="H38" i="97"/>
  <c r="G38" i="97"/>
  <c r="F38" i="97"/>
  <c r="E38" i="97"/>
  <c r="D38" i="97"/>
  <c r="P23" i="97"/>
  <c r="O23" i="97"/>
  <c r="N23" i="97"/>
  <c r="M23" i="97"/>
  <c r="K23" i="97"/>
  <c r="J23" i="97"/>
  <c r="I23" i="97"/>
  <c r="H23" i="97"/>
  <c r="G23" i="97"/>
  <c r="F23" i="97"/>
  <c r="E23" i="97"/>
  <c r="D23" i="97"/>
  <c r="G17" i="91"/>
  <c r="F17" i="91"/>
  <c r="E17" i="91"/>
  <c r="F37" i="91"/>
  <c r="E37" i="91"/>
  <c r="P48" i="97" l="1"/>
  <c r="Q38" i="97"/>
  <c r="Q23" i="97"/>
  <c r="Q47" i="97"/>
  <c r="D48" i="97"/>
  <c r="M48" i="97"/>
  <c r="F48" i="97"/>
  <c r="C48" i="97"/>
  <c r="G48" i="97"/>
  <c r="I48" i="97"/>
  <c r="J48" i="97"/>
  <c r="K48" i="97"/>
  <c r="N48" i="97"/>
  <c r="H48" i="97"/>
  <c r="E48" i="97"/>
  <c r="O48" i="97"/>
  <c r="M45" i="90"/>
  <c r="L45" i="90"/>
  <c r="K45" i="90"/>
  <c r="J45" i="90"/>
  <c r="I45" i="90"/>
  <c r="H45" i="90"/>
  <c r="G45" i="90"/>
  <c r="F45" i="90"/>
  <c r="E45" i="90"/>
  <c r="D45" i="90"/>
  <c r="L36" i="90"/>
  <c r="K36" i="90"/>
  <c r="J36" i="90"/>
  <c r="I36" i="90"/>
  <c r="H36" i="90"/>
  <c r="G36" i="90"/>
  <c r="F36" i="90"/>
  <c r="E36" i="90"/>
  <c r="D36" i="90"/>
  <c r="M21" i="90"/>
  <c r="L21" i="90"/>
  <c r="K21" i="90"/>
  <c r="J21" i="90"/>
  <c r="I21" i="90"/>
  <c r="H21" i="90"/>
  <c r="G21" i="90"/>
  <c r="F21" i="90"/>
  <c r="E21" i="90"/>
  <c r="D21" i="90"/>
  <c r="Q48" i="97" l="1"/>
  <c r="M46" i="90"/>
  <c r="K46" i="90"/>
  <c r="E46" i="90"/>
  <c r="G46" i="90"/>
  <c r="D46" i="90"/>
  <c r="H46" i="90"/>
  <c r="J46" i="90"/>
  <c r="F46" i="90"/>
  <c r="I46" i="90"/>
  <c r="L46" i="90"/>
  <c r="C44" i="164" l="1"/>
  <c r="C40" i="164"/>
  <c r="C46" i="164" l="1"/>
  <c r="E25" i="88"/>
  <c r="H76" i="83"/>
  <c r="G76" i="83"/>
  <c r="F76" i="83"/>
  <c r="E22" i="88" l="1"/>
  <c r="E20" i="88"/>
  <c r="E18" i="88"/>
  <c r="E16" i="88"/>
  <c r="E14" i="88"/>
  <c r="E10" i="88"/>
  <c r="E24" i="88"/>
  <c r="E12" i="88"/>
  <c r="E8" i="88"/>
  <c r="I8" i="77"/>
  <c r="J8" i="77"/>
  <c r="K8" i="77"/>
  <c r="E26" i="88" l="1"/>
  <c r="P59" i="76"/>
  <c r="P59" i="75"/>
  <c r="K26" i="178"/>
  <c r="J26" i="178"/>
  <c r="I26" i="178"/>
  <c r="H26" i="178"/>
  <c r="G26" i="178"/>
  <c r="F26" i="178"/>
  <c r="E26" i="178"/>
  <c r="D26" i="178"/>
  <c r="C26" i="178"/>
  <c r="B26" i="178"/>
  <c r="G21" i="80" l="1"/>
  <c r="G20" i="80" s="1"/>
  <c r="H21" i="80"/>
  <c r="H18" i="80" s="1"/>
  <c r="F21" i="80"/>
  <c r="F18" i="80" s="1"/>
  <c r="F10" i="80" l="1"/>
  <c r="F8" i="80"/>
  <c r="F12" i="80"/>
  <c r="F14" i="80"/>
  <c r="F20" i="80"/>
  <c r="G8" i="80"/>
  <c r="G12" i="80"/>
  <c r="H14" i="80"/>
  <c r="H8" i="80"/>
  <c r="G14" i="80"/>
  <c r="G10" i="80"/>
  <c r="F16" i="80"/>
  <c r="H10" i="80"/>
  <c r="G16" i="80"/>
  <c r="H20" i="80"/>
  <c r="H12" i="80"/>
  <c r="H16" i="80"/>
  <c r="G18" i="80"/>
  <c r="F22" i="80" l="1"/>
  <c r="G22" i="80"/>
  <c r="H22" i="80"/>
  <c r="B25" i="189" l="1"/>
  <c r="C7" i="189" s="1"/>
  <c r="C8" i="189" l="1"/>
  <c r="C9" i="189"/>
  <c r="C16" i="189"/>
  <c r="C24" i="189"/>
  <c r="C17" i="189"/>
  <c r="C18" i="189"/>
  <c r="C10" i="189"/>
  <c r="C11" i="189"/>
  <c r="C12" i="189"/>
  <c r="C19" i="189"/>
  <c r="C13" i="189"/>
  <c r="C15" i="189"/>
  <c r="C20" i="189"/>
  <c r="C21" i="189"/>
  <c r="C23" i="189"/>
  <c r="C14" i="189"/>
  <c r="C22" i="189"/>
  <c r="C27" i="185" l="1"/>
  <c r="C78" i="182" l="1"/>
  <c r="D16" i="187" l="1"/>
  <c r="D64" i="97" l="1"/>
  <c r="D67" i="97" s="1"/>
  <c r="D70" i="97" s="1"/>
  <c r="D72" i="97" s="1"/>
  <c r="D75" i="97" s="1"/>
  <c r="D78" i="97" s="1"/>
  <c r="D80" i="97" s="1"/>
  <c r="E64" i="97"/>
  <c r="E67" i="97" s="1"/>
  <c r="E70" i="97" s="1"/>
  <c r="E72" i="97" s="1"/>
  <c r="E75" i="97" s="1"/>
  <c r="E78" i="97" s="1"/>
  <c r="E80" i="97" s="1"/>
  <c r="F64" i="97"/>
  <c r="F67" i="97" s="1"/>
  <c r="F70" i="97" s="1"/>
  <c r="F72" i="97" s="1"/>
  <c r="F75" i="97" s="1"/>
  <c r="F78" i="97" s="1"/>
  <c r="F80" i="97" s="1"/>
  <c r="G64" i="97"/>
  <c r="G67" i="97" s="1"/>
  <c r="G70" i="97" s="1"/>
  <c r="G72" i="97" s="1"/>
  <c r="G75" i="97" s="1"/>
  <c r="G78" i="97" s="1"/>
  <c r="G80" i="97" s="1"/>
  <c r="H64" i="97"/>
  <c r="H67" i="97" s="1"/>
  <c r="H70" i="97" s="1"/>
  <c r="H72" i="97" s="1"/>
  <c r="H75" i="97" s="1"/>
  <c r="H78" i="97" s="1"/>
  <c r="H80" i="97" s="1"/>
  <c r="I64" i="97"/>
  <c r="I67" i="97" s="1"/>
  <c r="I70" i="97" s="1"/>
  <c r="I72" i="97" s="1"/>
  <c r="I75" i="97" s="1"/>
  <c r="I78" i="97" s="1"/>
  <c r="J64" i="97"/>
  <c r="J67" i="97" s="1"/>
  <c r="J70" i="97" s="1"/>
  <c r="J72" i="97" s="1"/>
  <c r="J75" i="97" s="1"/>
  <c r="J78" i="97" s="1"/>
  <c r="J80" i="97" s="1"/>
  <c r="K64" i="97"/>
  <c r="K67" i="97" s="1"/>
  <c r="K70" i="97" s="1"/>
  <c r="K72" i="97" s="1"/>
  <c r="K75" i="97" s="1"/>
  <c r="K78" i="97" s="1"/>
  <c r="K80" i="97" s="1"/>
  <c r="M64" i="97"/>
  <c r="M67" i="97" s="1"/>
  <c r="M70" i="97" s="1"/>
  <c r="M72" i="97" s="1"/>
  <c r="M75" i="97" s="1"/>
  <c r="M78" i="97" s="1"/>
  <c r="M80" i="97" s="1"/>
  <c r="N64" i="97"/>
  <c r="N67" i="97" s="1"/>
  <c r="N70" i="97" s="1"/>
  <c r="N72" i="97" s="1"/>
  <c r="N75" i="97" s="1"/>
  <c r="N78" i="97" s="1"/>
  <c r="N80" i="97" s="1"/>
  <c r="O64" i="97"/>
  <c r="O67" i="97" s="1"/>
  <c r="O70" i="97" s="1"/>
  <c r="O72" i="97" s="1"/>
  <c r="O75" i="97" s="1"/>
  <c r="O78" i="97" s="1"/>
  <c r="O80" i="97" s="1"/>
  <c r="P64" i="97"/>
  <c r="P67" i="97" s="1"/>
  <c r="P70" i="97" s="1"/>
  <c r="P72" i="97" s="1"/>
  <c r="P75" i="97" s="1"/>
  <c r="P78" i="97" s="1"/>
  <c r="P80" i="97" s="1"/>
  <c r="C64" i="97"/>
  <c r="Q64" i="97" s="1"/>
  <c r="C67" i="97" l="1"/>
  <c r="Q67" i="97" s="1"/>
  <c r="B56" i="96"/>
  <c r="B59" i="96" s="1"/>
  <c r="B34" i="96"/>
  <c r="B22" i="96"/>
  <c r="C16" i="187"/>
  <c r="B16" i="187"/>
  <c r="B61" i="96" l="1"/>
  <c r="B64" i="96" s="1"/>
  <c r="B67" i="96" s="1"/>
  <c r="B69" i="96" s="1"/>
  <c r="C70" i="97"/>
  <c r="Q70" i="97" s="1"/>
  <c r="B41" i="96"/>
  <c r="F58" i="92"/>
  <c r="G58" i="92"/>
  <c r="E58" i="92"/>
  <c r="G18" i="92"/>
  <c r="F18" i="92"/>
  <c r="E18" i="92"/>
  <c r="C72" i="97" l="1"/>
  <c r="Q72" i="97" s="1"/>
  <c r="C75" i="97" l="1"/>
  <c r="Q75" i="97" s="1"/>
  <c r="F25" i="88"/>
  <c r="G25" i="88"/>
  <c r="G24" i="88" l="1"/>
  <c r="G22" i="88"/>
  <c r="G20" i="88"/>
  <c r="G18" i="88"/>
  <c r="G16" i="88"/>
  <c r="G14" i="88"/>
  <c r="G12" i="88"/>
  <c r="G10" i="88"/>
  <c r="G8" i="88"/>
  <c r="F10" i="88"/>
  <c r="F8" i="88"/>
  <c r="F24" i="88"/>
  <c r="F22" i="88"/>
  <c r="F18" i="88"/>
  <c r="F16" i="88"/>
  <c r="F14" i="88"/>
  <c r="F12" i="88"/>
  <c r="F20" i="88"/>
  <c r="C78" i="97"/>
  <c r="Q78" i="97" s="1"/>
  <c r="B60" i="184"/>
  <c r="C59" i="184" l="1"/>
  <c r="C51" i="184"/>
  <c r="C43" i="184"/>
  <c r="C35" i="184"/>
  <c r="C27" i="184"/>
  <c r="C19" i="184"/>
  <c r="C11" i="184"/>
  <c r="C31" i="184"/>
  <c r="C58" i="184"/>
  <c r="C50" i="184"/>
  <c r="C42" i="184"/>
  <c r="C34" i="184"/>
  <c r="C26" i="184"/>
  <c r="C18" i="184"/>
  <c r="C10" i="184"/>
  <c r="C47" i="184"/>
  <c r="C57" i="184"/>
  <c r="C49" i="184"/>
  <c r="C41" i="184"/>
  <c r="C33" i="184"/>
  <c r="C25" i="184"/>
  <c r="C17" i="184"/>
  <c r="C9" i="184"/>
  <c r="C56" i="184"/>
  <c r="C48" i="184"/>
  <c r="C40" i="184"/>
  <c r="C32" i="184"/>
  <c r="C24" i="184"/>
  <c r="C16" i="184"/>
  <c r="C8" i="184"/>
  <c r="C55" i="184"/>
  <c r="C39" i="184"/>
  <c r="C23" i="184"/>
  <c r="C15" i="184"/>
  <c r="C7" i="184"/>
  <c r="C54" i="184"/>
  <c r="C46" i="184"/>
  <c r="C38" i="184"/>
  <c r="C30" i="184"/>
  <c r="C22" i="184"/>
  <c r="C14" i="184"/>
  <c r="C6" i="184"/>
  <c r="C52" i="184"/>
  <c r="C36" i="184"/>
  <c r="C20" i="184"/>
  <c r="C12" i="184"/>
  <c r="C53" i="184"/>
  <c r="C45" i="184"/>
  <c r="C37" i="184"/>
  <c r="C29" i="184"/>
  <c r="C21" i="184"/>
  <c r="C13" i="184"/>
  <c r="C44" i="184"/>
  <c r="C28" i="184"/>
  <c r="C80" i="97"/>
  <c r="Q80" i="97" s="1"/>
  <c r="B22" i="188" l="1"/>
  <c r="F6" i="187"/>
  <c r="C13" i="188" l="1"/>
  <c r="C21" i="188"/>
  <c r="C7" i="188"/>
  <c r="C15" i="188"/>
  <c r="C8" i="188"/>
  <c r="C16" i="188"/>
  <c r="C9" i="188"/>
  <c r="C10" i="188"/>
  <c r="C18" i="188"/>
  <c r="C11" i="188"/>
  <c r="C19" i="188"/>
  <c r="C12" i="188"/>
  <c r="C20" i="188"/>
  <c r="C14" i="188"/>
  <c r="C17" i="188"/>
  <c r="C60" i="184"/>
  <c r="C22" i="188" l="1"/>
  <c r="C26" i="183"/>
  <c r="B27" i="181"/>
  <c r="H2" i="201" l="1"/>
  <c r="E73" i="201"/>
  <c r="E72" i="201"/>
  <c r="E71" i="201"/>
  <c r="E67" i="201"/>
  <c r="E68" i="201"/>
  <c r="E69" i="201"/>
  <c r="E66" i="201"/>
  <c r="E62" i="201"/>
  <c r="E63" i="201"/>
  <c r="E61" i="201"/>
  <c r="E54" i="201"/>
  <c r="E55" i="201"/>
  <c r="E53" i="201"/>
  <c r="E50" i="201"/>
  <c r="E42" i="201"/>
  <c r="E41" i="201"/>
  <c r="E34" i="201"/>
  <c r="E25" i="201"/>
  <c r="E24" i="201"/>
  <c r="E23" i="201"/>
  <c r="E29" i="201"/>
  <c r="E28" i="201"/>
  <c r="E8" i="201"/>
  <c r="E19" i="201"/>
  <c r="E18" i="201"/>
  <c r="E21" i="201"/>
  <c r="E20" i="201"/>
  <c r="E11" i="201"/>
  <c r="E12" i="201"/>
  <c r="E13" i="201"/>
  <c r="E14" i="201"/>
  <c r="E10" i="201"/>
  <c r="E2" i="201"/>
  <c r="E3" i="201"/>
  <c r="E4" i="201"/>
  <c r="E5" i="201"/>
  <c r="E6" i="201"/>
  <c r="E7" i="201"/>
  <c r="E9" i="201"/>
  <c r="E15" i="201"/>
  <c r="E16" i="201"/>
  <c r="E17" i="201"/>
  <c r="E22" i="201"/>
  <c r="E26" i="201"/>
  <c r="E27" i="201"/>
  <c r="E30" i="201"/>
  <c r="E31" i="201"/>
  <c r="E32" i="201"/>
  <c r="E33" i="201"/>
  <c r="E35" i="201"/>
  <c r="E36" i="201"/>
  <c r="E37" i="201"/>
  <c r="E38" i="201"/>
  <c r="E39" i="201"/>
  <c r="E40" i="201"/>
  <c r="E43" i="201"/>
  <c r="E44" i="201"/>
  <c r="E45" i="201"/>
  <c r="E46" i="201"/>
  <c r="E47" i="201"/>
  <c r="E48" i="201"/>
  <c r="E49" i="201"/>
  <c r="E51" i="201"/>
  <c r="E52" i="201"/>
  <c r="E56" i="201"/>
  <c r="E57" i="201"/>
  <c r="E58" i="201"/>
  <c r="E59" i="201"/>
  <c r="E60" i="201"/>
  <c r="E64" i="201"/>
  <c r="E65" i="201"/>
  <c r="E70" i="201"/>
  <c r="E74" i="201"/>
  <c r="E75" i="201"/>
  <c r="E76" i="201"/>
  <c r="E77" i="201"/>
  <c r="E78" i="201"/>
  <c r="E79" i="201"/>
  <c r="E80" i="201"/>
  <c r="E81" i="201"/>
  <c r="E82" i="201"/>
  <c r="E83" i="201"/>
  <c r="E84" i="201"/>
  <c r="E85" i="201"/>
  <c r="E86" i="201"/>
  <c r="E87" i="201"/>
  <c r="E88" i="201"/>
  <c r="E89" i="201"/>
  <c r="E90" i="201"/>
  <c r="E91" i="201"/>
  <c r="E92" i="201"/>
  <c r="E93" i="201"/>
  <c r="E94" i="201"/>
  <c r="E95" i="201"/>
  <c r="E96" i="201"/>
  <c r="E97" i="201"/>
  <c r="E98" i="201"/>
  <c r="E99" i="201"/>
  <c r="E100" i="201"/>
  <c r="E101" i="201"/>
  <c r="E102" i="201"/>
  <c r="E103" i="201"/>
  <c r="E104" i="201"/>
  <c r="E105" i="201"/>
  <c r="E106" i="201"/>
  <c r="E107" i="201"/>
  <c r="E108" i="201"/>
  <c r="E109" i="201"/>
  <c r="E110" i="201"/>
  <c r="E111" i="201"/>
  <c r="E112" i="201"/>
  <c r="E113" i="201"/>
  <c r="E114" i="201"/>
  <c r="E115" i="201"/>
  <c r="E116" i="201"/>
  <c r="E117" i="201"/>
  <c r="E118" i="201"/>
  <c r="E119" i="201"/>
  <c r="E120" i="201"/>
  <c r="E121" i="201"/>
  <c r="E122" i="201"/>
  <c r="E123" i="201"/>
  <c r="E124" i="201"/>
  <c r="E125" i="201"/>
  <c r="E126" i="201"/>
  <c r="E127" i="201"/>
  <c r="E128" i="201"/>
  <c r="E129" i="201"/>
  <c r="E130" i="201"/>
  <c r="E131" i="201"/>
  <c r="E132" i="201"/>
  <c r="E133" i="201"/>
  <c r="E134" i="201"/>
  <c r="E135" i="201"/>
  <c r="E136" i="201"/>
  <c r="E137" i="201"/>
  <c r="E138" i="201"/>
  <c r="E139" i="201"/>
  <c r="E140" i="201"/>
  <c r="E141" i="201"/>
  <c r="E142" i="201"/>
  <c r="E143" i="201"/>
  <c r="E144" i="201"/>
  <c r="E145" i="201"/>
  <c r="E146" i="201"/>
  <c r="E147" i="201"/>
  <c r="E148" i="201"/>
  <c r="E149" i="201"/>
  <c r="E150" i="201"/>
  <c r="E151" i="201"/>
  <c r="E152" i="201"/>
  <c r="E153" i="201"/>
  <c r="E154" i="201"/>
  <c r="E155" i="201"/>
  <c r="E156" i="201"/>
  <c r="E157" i="201"/>
  <c r="E158" i="201"/>
  <c r="E159" i="201"/>
  <c r="E160" i="201"/>
  <c r="E161" i="201"/>
  <c r="E162" i="201"/>
  <c r="E163" i="201"/>
  <c r="E164" i="201"/>
  <c r="E165" i="201"/>
  <c r="E166" i="201"/>
  <c r="E167" i="201"/>
  <c r="E168" i="201"/>
  <c r="E169" i="201"/>
  <c r="E170" i="201"/>
  <c r="E171" i="201"/>
  <c r="E172" i="201"/>
  <c r="E173" i="201"/>
  <c r="E174" i="201"/>
  <c r="E175" i="201"/>
  <c r="E176" i="201"/>
  <c r="E177" i="201"/>
  <c r="E178" i="201"/>
  <c r="E179" i="201"/>
  <c r="E180" i="201"/>
  <c r="E181" i="201"/>
  <c r="E182" i="201"/>
  <c r="E183" i="201"/>
  <c r="E184" i="201"/>
  <c r="E185" i="201"/>
  <c r="E186" i="201"/>
  <c r="E187" i="201"/>
  <c r="E188" i="201"/>
  <c r="E189" i="201"/>
  <c r="E190" i="201"/>
  <c r="E191" i="201"/>
  <c r="E192" i="201"/>
  <c r="E193" i="201"/>
  <c r="E194" i="201"/>
  <c r="E195" i="201"/>
  <c r="E196" i="201"/>
  <c r="E197" i="201"/>
  <c r="E198" i="201"/>
  <c r="E199" i="201"/>
  <c r="E200" i="201"/>
  <c r="E201" i="201"/>
  <c r="E202" i="201"/>
  <c r="E203" i="201"/>
  <c r="E204" i="201"/>
  <c r="E205" i="201"/>
  <c r="E206" i="201"/>
  <c r="E207" i="201"/>
  <c r="E208" i="201"/>
  <c r="E209" i="201"/>
  <c r="E210" i="201"/>
  <c r="E211" i="201"/>
  <c r="E212" i="201"/>
  <c r="E213" i="201"/>
  <c r="E214" i="201"/>
  <c r="E215" i="201"/>
  <c r="E216" i="201"/>
  <c r="E16" i="187" l="1"/>
  <c r="F15" i="187"/>
  <c r="F14" i="187"/>
  <c r="F13" i="187"/>
  <c r="F12" i="187"/>
  <c r="F11" i="187"/>
  <c r="F10" i="187"/>
  <c r="F9" i="187"/>
  <c r="F8" i="187"/>
  <c r="F7" i="187"/>
  <c r="E27" i="181"/>
  <c r="D27" i="181"/>
  <c r="C27" i="181"/>
  <c r="C25" i="189" l="1"/>
  <c r="F16" i="187"/>
  <c r="L76" i="83" l="1"/>
  <c r="O231" i="98" l="1"/>
  <c r="O230" i="98"/>
  <c r="O229" i="98"/>
  <c r="O228" i="98"/>
  <c r="O227" i="98"/>
  <c r="O226" i="98"/>
  <c r="J37" i="91" l="1"/>
  <c r="K37" i="91" s="1"/>
</calcChain>
</file>

<file path=xl/sharedStrings.xml><?xml version="1.0" encoding="utf-8"?>
<sst xmlns="http://schemas.openxmlformats.org/spreadsheetml/2006/main" count="16629" uniqueCount="3777">
  <si>
    <t>REPORTE DE DEPÓSITOS A PLAZO FIJO</t>
  </si>
  <si>
    <t>TOTAL</t>
  </si>
  <si>
    <t>BOLIVIANOS</t>
  </si>
  <si>
    <t>DÓLARES ESTADOUNIDENSES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</si>
  <si>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</si>
  <si>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</si>
  <si>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</si>
  <si>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</si>
  <si>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</si>
  <si>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</si>
  <si>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</si>
  <si>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</si>
  <si>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</si>
  <si>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</si>
  <si>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</si>
  <si>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</si>
  <si>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</si>
  <si>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 xml:space="preserve">Banco PYME Ecofuturo S.A.      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</si>
  <si>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</si>
  <si>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</si>
  <si>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</si>
  <si>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</si>
  <si>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</si>
  <si>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</si>
  <si>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</si>
  <si>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</si>
  <si>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</si>
  <si>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</si>
  <si>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</si>
  <si>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</si>
  <si>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</si>
  <si>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</si>
  <si>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</si>
  <si>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</si>
  <si>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</si>
  <si>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</si>
  <si>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ASFI/DSV-ED-BIS-010/2023</t>
  </si>
  <si>
    <t>BIS-2-N1U-23</t>
  </si>
  <si>
    <t>Banco Central de Bolivia</t>
  </si>
  <si>
    <t>Bonos del Banco Central de Bolivia con Opción de Rescate Anticipado</t>
  </si>
  <si>
    <t>ASFI/DSVSC-ED-BCB-033/2015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</si>
  <si>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</si>
  <si>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</si>
  <si>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</si>
  <si>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</si>
  <si>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Bonos Subordinados BCP – Emisión III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</si>
  <si>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</si>
  <si>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</si>
  <si>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</si>
  <si>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</si>
  <si>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</si>
  <si>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</si>
  <si>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</si>
  <si>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</si>
  <si>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Bonos Subordinados BEC III - Emisión 3</t>
  </si>
  <si>
    <t>ASFI/DSVSC-ED-BEC-004/2018</t>
  </si>
  <si>
    <t>BEC-3-N1U-18</t>
  </si>
  <si>
    <t>Bonos Subordinados BEC IV -  Emisión 1</t>
  </si>
  <si>
    <t>ASFI/DSV-ED-BEC-033/2021</t>
  </si>
  <si>
    <t>BEC-5-N1U-21</t>
  </si>
  <si>
    <t>GanaValores Agencia de Bolsa S.A.</t>
  </si>
  <si>
    <t>ASFI/DSV-ED-FFO-007/2022</t>
  </si>
  <si>
    <t>FFO-N1U-22</t>
  </si>
  <si>
    <t>Bonos Banco Ganadero-Emisión 1</t>
  </si>
  <si>
    <t>Bonos Subordinados Banco Ganadero V</t>
  </si>
  <si>
    <t>ASFI/DSVSC-ED-BGA-041/2016</t>
  </si>
  <si>
    <t>BGA-N1U-16</t>
  </si>
  <si>
    <t>Bonos Subordinados Banco Ganadero VI</t>
  </si>
  <si>
    <t>ASFI/DSVSC-ED-BGA-017/2019</t>
  </si>
  <si>
    <t xml:space="preserve">BGA-N1U-19 </t>
  </si>
  <si>
    <t>Mercantil Santa Cruz Agencia de Bolsa Sociedad Anónima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</si>
  <si>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</si>
  <si>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</si>
  <si>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</si>
  <si>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</si>
  <si>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</si>
  <si>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</si>
  <si>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</si>
  <si>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</si>
  <si>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</si>
  <si>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</si>
  <si>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</si>
  <si>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</si>
  <si>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</si>
  <si>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</si>
  <si>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</si>
  <si>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</si>
  <si>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</si>
  <si>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</si>
  <si>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</si>
  <si>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</si>
  <si>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</si>
  <si>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 - Emisión 4</t>
  </si>
  <si>
    <t>ASFI/DSVSC-ED-BNB-014/2016</t>
  </si>
  <si>
    <t>BNB-1-N2U-16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</si>
  <si>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</si>
  <si>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</si>
  <si>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</si>
  <si>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</si>
  <si>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</si>
  <si>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</si>
  <si>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</si>
  <si>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</si>
  <si>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</si>
  <si>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Bonos Subordinados BNB IV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</si>
  <si>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</si>
  <si>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</si>
  <si>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</si>
  <si>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</si>
  <si>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</si>
  <si>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3</t>
  </si>
  <si>
    <t>Bonos Banco FIE 3 - Emisión 4</t>
  </si>
  <si>
    <t>ASFI/DSV-ED-FIE-020/2022</t>
  </si>
  <si>
    <t>FIE-3-N1U-22</t>
  </si>
  <si>
    <t>Bonos Banco FIE 3 - Emisión 5</t>
  </si>
  <si>
    <t>ASFI/DSV-ED-FIE-030/2022</t>
  </si>
  <si>
    <t>FIE-3-N2U-22</t>
  </si>
  <si>
    <t>Bonos Banco FIE 3 - Emisión 6</t>
  </si>
  <si>
    <t>ASFI/DSV-ED-FIE-007/2023</t>
  </si>
  <si>
    <t>FIE-3-N1U-23</t>
  </si>
  <si>
    <t>ASFI/DSVSC-ED-FIE-007/2017</t>
  </si>
  <si>
    <t>FIE-N1B-17</t>
  </si>
  <si>
    <t>Bonos Subordinados Banco FIE 5</t>
  </si>
  <si>
    <t>ASFI/DSVSC-ED-FIE-003/2019</t>
  </si>
  <si>
    <t>FIE-N1A-19</t>
  </si>
  <si>
    <t>FIE-N1B-19</t>
  </si>
  <si>
    <t>Bonos Subordinados Banco FIE 6</t>
  </si>
  <si>
    <t>ASFI/DSV-ED-FIE-029/2021</t>
  </si>
  <si>
    <t>FIE-E1U-21</t>
  </si>
  <si>
    <t>Bonos ECOFUTURO 2 - Emisión 1</t>
  </si>
  <si>
    <t>Sudaval S.A.</t>
  </si>
  <si>
    <t>Bonos Subordinados BancoSol 2 - Emisión 3</t>
  </si>
  <si>
    <t>ASFI/DSVSC-ED-BSO-021/2019</t>
  </si>
  <si>
    <t>BSO-3-N1U-19</t>
  </si>
  <si>
    <t>Bonos Subordinados BancoSol III - Emisión 1</t>
  </si>
  <si>
    <t>ASFI/DSV-ED-BSO-010/2022</t>
  </si>
  <si>
    <t>BSO-4-N1U-22</t>
  </si>
  <si>
    <t>ASFI/DSV-ED-BSO-005/2023</t>
  </si>
  <si>
    <t>BSO-4-N1U-23</t>
  </si>
  <si>
    <t>Bonos Banco Unión - Emisión 1</t>
  </si>
  <si>
    <t>ASFI/DSV-ED-BUN-014/2022</t>
  </si>
  <si>
    <t>BUN-1-N1U-22</t>
  </si>
  <si>
    <t>ASFI/DSV-ED-BUN-031/2022</t>
  </si>
  <si>
    <t>BUN-N2U-22</t>
  </si>
  <si>
    <t>Bisa Leasing S.A.</t>
  </si>
  <si>
    <t>ASFI/DSVSC-ED-BIL-002/2018</t>
  </si>
  <si>
    <t>BIL-4-N1C-18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</si>
  <si>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</si>
  <si>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</si>
  <si>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</si>
  <si>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</si>
  <si>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</si>
  <si>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</si>
  <si>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</si>
  <si>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</si>
  <si>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</si>
  <si>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BISA Seguros y Reaseguros S.A.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</si>
  <si>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</si>
  <si>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</si>
  <si>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</si>
  <si>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</si>
  <si>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</si>
  <si>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</si>
  <si>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</si>
  <si>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Bonos BNB Leasing IV - Emisión 2</t>
  </si>
  <si>
    <t>ASFI/DSV-ED-BNL-012/2021</t>
  </si>
  <si>
    <t>BNL-3-N2U-21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</si>
  <si>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</si>
  <si>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</si>
  <si>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</si>
  <si>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</si>
  <si>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</si>
  <si>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</si>
  <si>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</si>
  <si>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</si>
  <si>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</si>
  <si>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</si>
  <si>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</si>
  <si>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</si>
  <si>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</si>
  <si>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</si>
  <si>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</si>
  <si>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</si>
  <si>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</si>
  <si>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</si>
  <si>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</si>
  <si>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</si>
  <si>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</si>
  <si>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</si>
  <si>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</si>
  <si>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</si>
  <si>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</si>
  <si>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</si>
  <si>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</si>
  <si>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</si>
  <si>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</si>
  <si>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</si>
  <si>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</si>
  <si>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</si>
  <si>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</si>
  <si>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</si>
  <si>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</si>
  <si>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</si>
  <si>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</si>
  <si>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</si>
  <si>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</si>
  <si>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</si>
  <si>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</si>
  <si>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</si>
  <si>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</si>
  <si>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</si>
  <si>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</si>
  <si>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</si>
  <si>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</si>
  <si>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</si>
  <si>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</si>
  <si>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</si>
  <si>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</si>
  <si>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</si>
  <si>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</si>
  <si>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</si>
  <si>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</si>
  <si>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</si>
  <si>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</si>
  <si>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</si>
  <si>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</si>
  <si>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</si>
  <si>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</si>
  <si>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</si>
  <si>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</si>
  <si>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</si>
  <si>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</si>
  <si>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</si>
  <si>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</si>
  <si>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</si>
  <si>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</si>
  <si>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</si>
  <si>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</si>
  <si>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</si>
  <si>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</si>
  <si>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</si>
  <si>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</si>
  <si>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</si>
  <si>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</si>
  <si>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</si>
  <si>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</si>
  <si>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</si>
  <si>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</si>
  <si>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</si>
  <si>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</si>
  <si>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</si>
  <si>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</si>
  <si>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</si>
  <si>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</si>
  <si>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</si>
  <si>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</si>
  <si>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</si>
  <si>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</si>
  <si>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</si>
  <si>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</si>
  <si>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</si>
  <si>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</si>
  <si>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</si>
  <si>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</si>
  <si>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</si>
  <si>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</si>
  <si>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</si>
  <si>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</si>
  <si>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</si>
  <si>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</si>
  <si>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</si>
  <si>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</si>
  <si>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</si>
  <si>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</si>
  <si>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</si>
  <si>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</si>
  <si>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</si>
  <si>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</si>
  <si>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</si>
  <si>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</si>
  <si>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</si>
  <si>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</si>
  <si>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ASFI/DSVSC-ED-GNI-004/2019</t>
  </si>
  <si>
    <t>GNI-1-N1C-19</t>
  </si>
  <si>
    <t>ASFI/DSVSC-ED-GNI-024/2019</t>
  </si>
  <si>
    <t>GNI-1-N2U-19</t>
  </si>
  <si>
    <t>IMPORT. EXPORT. LAS LOMAS LTDA.</t>
  </si>
  <si>
    <t>ASFI/DSVSC-ED-IEL-013/2020</t>
  </si>
  <si>
    <t>IEL-1-N1U-20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</si>
  <si>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</si>
  <si>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</si>
  <si>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</si>
  <si>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</si>
  <si>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</si>
  <si>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</si>
  <si>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</si>
  <si>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</si>
  <si>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</si>
  <si>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</si>
  <si>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</si>
  <si>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</si>
  <si>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</si>
  <si>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</si>
  <si>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</si>
  <si>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</si>
  <si>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</si>
  <si>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</si>
  <si>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Jalasoft S.R.L.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</si>
  <si>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</si>
  <si>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</si>
  <si>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</si>
  <si>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</si>
  <si>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</si>
  <si>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</si>
  <si>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</si>
  <si>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</si>
  <si>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NIB-1-N1A-20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</si>
  <si>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</si>
  <si>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</si>
  <si>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</si>
  <si>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</si>
  <si>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</si>
  <si>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</si>
  <si>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</si>
  <si>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</si>
  <si>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2</t>
  </si>
  <si>
    <t>ASFI/DSVSC-ED-PIN-008/2020</t>
  </si>
  <si>
    <t>PIN-1-E2U-20</t>
  </si>
  <si>
    <t>Patrimonio Autónomo BISA ST - CIDRE II</t>
  </si>
  <si>
    <t>Valores de Titularización BISA ST - CIDRE II</t>
  </si>
  <si>
    <t>ASFI/DSV-TD-PCD-001/2022</t>
  </si>
  <si>
    <t>PCD-TD-NB</t>
  </si>
  <si>
    <t>PATRIMONIO AUTÓNOMO CRESPAL - BDP ST 035</t>
  </si>
  <si>
    <t>Valores de Titularización CRESPAL - BDP ST 035</t>
  </si>
  <si>
    <t>ASFI/DSV-TD-CRP-001/2017</t>
  </si>
  <si>
    <t>CRP-TD-NC</t>
  </si>
  <si>
    <t>Patrimonio Autónomo GRANOSOL – BISA ST</t>
  </si>
  <si>
    <t>Valores de Titularización GRANOSOL – BISA ST</t>
  </si>
  <si>
    <t>ASFI/DSVSC-TD-PGB-005/2020</t>
  </si>
  <si>
    <t>PGB-TD-NU</t>
  </si>
  <si>
    <t>PATRIMONIO AUTÓNOMO IDEPRO IFD - BDP ST 056</t>
  </si>
  <si>
    <t>Valores de Titularización IDEPRO IFD - BDP ST 056</t>
  </si>
  <si>
    <t>ASFI/DSV-PA-PMO-001/2023</t>
  </si>
  <si>
    <t>PMO-TD-NB</t>
  </si>
  <si>
    <t>PATRIMONIO AUTÓNOMO NUEVATEL – BDP ST 049</t>
  </si>
  <si>
    <t>Valores de Titularización NUEVATEL -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</si>
  <si>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</si>
  <si>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</si>
  <si>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</si>
  <si>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</si>
  <si>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</si>
  <si>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</si>
  <si>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</si>
  <si>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</si>
  <si>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</si>
  <si>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</si>
  <si>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</si>
  <si>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</si>
  <si>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</si>
  <si>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</si>
  <si>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</si>
  <si>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</si>
  <si>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</si>
  <si>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</si>
  <si>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</si>
  <si>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</si>
  <si>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</si>
  <si>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</si>
  <si>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</si>
  <si>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</si>
  <si>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</si>
  <si>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</si>
  <si>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</si>
  <si>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</si>
  <si>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</si>
  <si>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</si>
  <si>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</si>
  <si>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</si>
  <si>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</si>
  <si>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</si>
  <si>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</si>
  <si>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</si>
  <si>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</si>
  <si>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</si>
  <si>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</si>
  <si>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</si>
  <si>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</si>
  <si>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</si>
  <si>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</si>
  <si>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</si>
  <si>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</si>
  <si>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</si>
  <si>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</si>
  <si>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</si>
  <si>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</si>
  <si>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</si>
  <si>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</si>
  <si>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</si>
  <si>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</si>
  <si>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</si>
  <si>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</si>
  <si>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</si>
  <si>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</si>
  <si>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</si>
  <si>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</si>
  <si>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</si>
  <si>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</si>
  <si>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</si>
  <si>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</si>
  <si>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</si>
  <si>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Emisor</t>
  </si>
  <si>
    <t>BBB</t>
  </si>
  <si>
    <t>Alianza Compañía de Seguros y Reaseguros S.A. E.M.A.</t>
  </si>
  <si>
    <t>Crediseguro S.A. Seguros Generales</t>
  </si>
  <si>
    <t>La Vitalicia Seguros y Reaseguros de Vida S.A.</t>
  </si>
  <si>
    <t>Nacional Seguros Patrimoniales y Fianzas S.A.</t>
  </si>
  <si>
    <t>Nacional Seguros Vida y Salud S.A.</t>
  </si>
  <si>
    <t>Santa Cruz Vida y Salud Seguros y Reaseguros Personales S.A.</t>
  </si>
  <si>
    <t>La Boliviana Ciacruz de Seguros y Reaseguros S.A.</t>
  </si>
  <si>
    <t>Industrias de Aceite S.A.</t>
  </si>
  <si>
    <t>Bonos Subordinados BEC V - Emisión 1</t>
  </si>
  <si>
    <t>Patrimonios Autónomos</t>
  </si>
  <si>
    <t>Crecer Bolivianos - Fondo Mutuo Mediano Plazo</t>
  </si>
  <si>
    <t>Credifondo + Rendimiento Fondo de Inversión Abierto a Mediano Plazo</t>
  </si>
  <si>
    <t>Credifondo Liquidez Bs Fondo de Inversión Abierto a Mediano Plazo</t>
  </si>
  <si>
    <t>Credifondo Liquidez USD Fondo de Inversión Abierto a Corto Plazo</t>
  </si>
  <si>
    <t>Credifondo Renta Fija, Fondo de Inversión Abierto a Mediano Plazo</t>
  </si>
  <si>
    <t>Credifondo Renta Inmediata Fondo de Inversión Abierto a Corto Plazo</t>
  </si>
  <si>
    <t>Dinámico Fondo Mutuo Corto Plazo</t>
  </si>
  <si>
    <t>Equilibrio Fondo Mutuo Mediano Plazo</t>
  </si>
  <si>
    <t>Fondo de Inversión Dinero Unión - Mediano Plazo</t>
  </si>
  <si>
    <t>Fondo de Inversión Mutuo Unión - Mediano Plazo</t>
  </si>
  <si>
    <t>Fortaleza Interés + Fondo de Inversión Abierto Corto Plazo</t>
  </si>
  <si>
    <t>Fortaleza Inversión Internacional Fondo de Inversión Abierto Corto Plazo</t>
  </si>
  <si>
    <t>Fortaleza Liquidez Fondo de Inversión Abierto Corto Plazo</t>
  </si>
  <si>
    <t>Fortaleza Porvenir Fondo de Inversión Abierto Mediano Plazo</t>
  </si>
  <si>
    <t>Fortaleza Produce Ganancia Fondo de Inversión Abierto Mediano Plazo</t>
  </si>
  <si>
    <t>Fortaleza Renta Mixta Internacional Fondo de Inversión Abierto Mediano Plazo</t>
  </si>
  <si>
    <t>GanaInversiones Fondo de Inversión Abierto a Corto Plazo</t>
  </si>
  <si>
    <t>GanaRendimiento Fondo de Inversión Abierto a Corto Plazo</t>
  </si>
  <si>
    <t>Horizonte Fondo de Inversión Abierto - Mediano Plazo</t>
  </si>
  <si>
    <t>Previsor Fondo Mutuo Largo Plazo</t>
  </si>
  <si>
    <t>Prossimo - Fondo de Inversión Abierto - Mediano Plazo</t>
  </si>
  <si>
    <t>XTRAVALOR Unión FIA Mediano Plazo</t>
  </si>
  <si>
    <t>En Acción Fondo de Inversión Abierto Mediano Plazo</t>
  </si>
  <si>
    <t>Inclusión Empresarial Fondo de Inversión Cerrado</t>
  </si>
  <si>
    <t>BPC</t>
  </si>
  <si>
    <t>COR</t>
  </si>
  <si>
    <t>EEO</t>
  </si>
  <si>
    <t>ELF</t>
  </si>
  <si>
    <t>ELP</t>
  </si>
  <si>
    <t>ESE</t>
  </si>
  <si>
    <t>GUA</t>
  </si>
  <si>
    <t>GYE</t>
  </si>
  <si>
    <t>TDE</t>
  </si>
  <si>
    <t>VAH</t>
  </si>
  <si>
    <t>AGU</t>
  </si>
  <si>
    <t>BVC</t>
  </si>
  <si>
    <t>CBN</t>
  </si>
  <si>
    <t>CMB</t>
  </si>
  <si>
    <t>CMI</t>
  </si>
  <si>
    <t>DIN</t>
  </si>
  <si>
    <t>FAN</t>
  </si>
  <si>
    <t>FIN</t>
  </si>
  <si>
    <t>GRB</t>
  </si>
  <si>
    <t>IOL</t>
  </si>
  <si>
    <t>PAP</t>
  </si>
  <si>
    <t>PLR</t>
  </si>
  <si>
    <t>POL</t>
  </si>
  <si>
    <t>PTF</t>
  </si>
  <si>
    <t>SBC</t>
  </si>
  <si>
    <t>TSM</t>
  </si>
  <si>
    <t>NUT</t>
  </si>
  <si>
    <t>ICT</t>
  </si>
  <si>
    <t>ITA</t>
  </si>
  <si>
    <t>Liquidez</t>
  </si>
  <si>
    <t>HLT</t>
  </si>
  <si>
    <t>EPA</t>
  </si>
  <si>
    <t>EPE</t>
  </si>
  <si>
    <t>PCH</t>
  </si>
  <si>
    <t>EFO</t>
  </si>
  <si>
    <t>ENT</t>
  </si>
  <si>
    <t>FCA</t>
  </si>
  <si>
    <t>TCB</t>
  </si>
  <si>
    <t>TRA</t>
  </si>
  <si>
    <t>TRD</t>
  </si>
  <si>
    <t>DMT</t>
  </si>
  <si>
    <t>IEL</t>
  </si>
  <si>
    <t>NXS</t>
  </si>
  <si>
    <t>TAE</t>
  </si>
  <si>
    <t>TYS</t>
  </si>
  <si>
    <t>ZFO</t>
  </si>
  <si>
    <t>IIR</t>
  </si>
  <si>
    <t>PAR</t>
  </si>
  <si>
    <t>VID</t>
  </si>
  <si>
    <t>SMI</t>
  </si>
  <si>
    <t>GNI</t>
  </si>
  <si>
    <t>MIN</t>
  </si>
  <si>
    <t>PIN</t>
  </si>
  <si>
    <t>JSF</t>
  </si>
  <si>
    <t>ACTIVO</t>
  </si>
  <si>
    <t>PASIVO</t>
  </si>
  <si>
    <t>PASIVO Y PATRIMONIO</t>
  </si>
  <si>
    <t>CUENTAS DE ORDEN DEUDORAS</t>
  </si>
  <si>
    <t>CTM</t>
  </si>
  <si>
    <t>INGRESOS OPERACIONALES</t>
  </si>
  <si>
    <t>INGRESOS NO OPERACIONALES</t>
  </si>
  <si>
    <t>(En miles de bolivianos)</t>
  </si>
  <si>
    <t>Acumulado</t>
  </si>
  <si>
    <t>Variación Anual</t>
  </si>
  <si>
    <t>Colocación Primaria Especial</t>
  </si>
  <si>
    <t>%</t>
  </si>
  <si>
    <t>FUENTE: Autoridad de Supervisión del Sistema Financiero</t>
  </si>
  <si>
    <t>Acciones Registradas en Bolsa</t>
  </si>
  <si>
    <t>Bonos a Largo Plazo</t>
  </si>
  <si>
    <t>Bonos Bancarios Bursátiles</t>
  </si>
  <si>
    <t>Bonos del Tesoro</t>
  </si>
  <si>
    <t>Bonos Municipales</t>
  </si>
  <si>
    <t>Cuotas de Participación Fondos de Inversión Cerrados</t>
  </si>
  <si>
    <t>Cupones de Bonos</t>
  </si>
  <si>
    <t>Depósitos a Plazo Fijo</t>
  </si>
  <si>
    <t>Pagarés en Mesa de Negociación</t>
  </si>
  <si>
    <t>Valores de Contenido Crediticio</t>
  </si>
  <si>
    <t>Compra Venta</t>
  </si>
  <si>
    <t>Mercado Primario</t>
  </si>
  <si>
    <t>Reporto</t>
  </si>
  <si>
    <t xml:space="preserve">PATRIMONIO DE LAS AGENCIAS DE BOLSA </t>
  </si>
  <si>
    <t>Agencia de Bolsa</t>
  </si>
  <si>
    <t>Multivalores Agencia de Bolsa S.A.</t>
  </si>
  <si>
    <t xml:space="preserve">NÚMERO DE CLIENTES ACTIVOS DE LAS AGENCIAS DE BOLSA </t>
  </si>
  <si>
    <t>RESULTADO OPERACIONAL</t>
  </si>
  <si>
    <t>MARGEN OPERATIVO</t>
  </si>
  <si>
    <t>MARGEN OPERATIVO FINANCIERO</t>
  </si>
  <si>
    <t xml:space="preserve"> Tasas Promedio Ponderadas por Plazo, Emisor y Tipo de Moneda. Valores de Renta Fija.</t>
  </si>
  <si>
    <t>Operaciones en Bolsa:  Mercado Primario Compra - Venta</t>
  </si>
  <si>
    <t>MONEDA</t>
  </si>
  <si>
    <t>VALOR</t>
  </si>
  <si>
    <t>1-30</t>
  </si>
  <si>
    <t>31-60</t>
  </si>
  <si>
    <t>61-90</t>
  </si>
  <si>
    <t>91-120</t>
  </si>
  <si>
    <t>121-150</t>
  </si>
  <si>
    <t>151-180</t>
  </si>
  <si>
    <t>181-360</t>
  </si>
  <si>
    <t>361-720</t>
  </si>
  <si>
    <t>Más de 720</t>
  </si>
  <si>
    <t>Bolivianos</t>
  </si>
  <si>
    <t>BIS</t>
  </si>
  <si>
    <t>BLP</t>
  </si>
  <si>
    <t>PGB</t>
  </si>
  <si>
    <t>IDI</t>
  </si>
  <si>
    <t>VTD</t>
  </si>
  <si>
    <t>PMO</t>
  </si>
  <si>
    <t xml:space="preserve">FUENTE: ASFI en base a la información proporcionada por la Bolsa Boliviana de Valores S.A.  </t>
  </si>
  <si>
    <t>Operaciones en Bolsa:  Mercado Secundario Compra - Venta</t>
  </si>
  <si>
    <t>BEC</t>
  </si>
  <si>
    <t>BGA</t>
  </si>
  <si>
    <t>BME</t>
  </si>
  <si>
    <t>BSO</t>
  </si>
  <si>
    <t>BUN</t>
  </si>
  <si>
    <t>FEF</t>
  </si>
  <si>
    <t>FIE</t>
  </si>
  <si>
    <t>BNL</t>
  </si>
  <si>
    <t>CRE</t>
  </si>
  <si>
    <t>NIB</t>
  </si>
  <si>
    <t>REP</t>
  </si>
  <si>
    <t>DPF</t>
  </si>
  <si>
    <t>BNB</t>
  </si>
  <si>
    <t>BTB</t>
  </si>
  <si>
    <t>CJN</t>
  </si>
  <si>
    <t>FFO</t>
  </si>
  <si>
    <t>NFB</t>
  </si>
  <si>
    <t>LRS</t>
  </si>
  <si>
    <t>BCB</t>
  </si>
  <si>
    <t>Dólares Estadounidenses</t>
  </si>
  <si>
    <t>Tasas Promedio Ponderadas por Plazo, Emisor y Tipo de Moneda</t>
  </si>
  <si>
    <t>Operaciones en Bolsa:   Reporto</t>
  </si>
  <si>
    <t>1 - 7</t>
  </si>
  <si>
    <t>8 - 15</t>
  </si>
  <si>
    <t>16 - 22</t>
  </si>
  <si>
    <t>23 - 30</t>
  </si>
  <si>
    <t>31 - 37</t>
  </si>
  <si>
    <t>38 - 45</t>
  </si>
  <si>
    <t>BIL</t>
  </si>
  <si>
    <t>SOF</t>
  </si>
  <si>
    <t>TGN</t>
  </si>
  <si>
    <t>CUP</t>
  </si>
  <si>
    <t>FPR</t>
  </si>
  <si>
    <t>CRP</t>
  </si>
  <si>
    <t>PTL</t>
  </si>
  <si>
    <t>BALANCE DE LA BOLSA BOLIVIANA DE VALORES</t>
  </si>
  <si>
    <t>(En miles de Bolivianos)</t>
  </si>
  <si>
    <t>DISPONIBLE</t>
  </si>
  <si>
    <t>INVERSIONES BURSÁTILES EN VALORES E INSTRUMENTOS REPRESENTATIVOS DE DEUDA</t>
  </si>
  <si>
    <t>INVERSIONES EN OPERACIONES DE REPORTO</t>
  </si>
  <si>
    <t xml:space="preserve">INVERSIONES BURSÁTILES EN VALORES REPRESENTATIVOS DE DERECHO PATRIMONIAL </t>
  </si>
  <si>
    <t xml:space="preserve">DOCUMENTOS Y CUENTAS PENDIENTES DE COBRO </t>
  </si>
  <si>
    <t>IMPUESTOS POR RECUPERAR</t>
  </si>
  <si>
    <t>GASTOS PAGADOS POR ANTICIPADO</t>
  </si>
  <si>
    <t>ACTIVOS DE USO RESTRINGIDO</t>
  </si>
  <si>
    <t>INVERSIONES PERMANENTES</t>
  </si>
  <si>
    <t>DOCUMENTOS POR COBRAR LARGO PLAZO</t>
  </si>
  <si>
    <t>ACTIVO FIJO</t>
  </si>
  <si>
    <t>ACTIVO INTANGIBLE</t>
  </si>
  <si>
    <t>OTROS ACTIVOS</t>
  </si>
  <si>
    <t>TOTAL ACTIVO</t>
  </si>
  <si>
    <t>OBLIGACIONES POR FINANCIAMIENTO A CORTO PLAZO</t>
  </si>
  <si>
    <t>OBLIGACIONES POR OPERACIONES BURSÁTILES A CORTO PLAZO</t>
  </si>
  <si>
    <t>DOCUMENTOS Y CUENTAS POR PAGAR A CORTO PLAZO</t>
  </si>
  <si>
    <t>IMPUESTOS POR PAGAR</t>
  </si>
  <si>
    <t xml:space="preserve">PROVISIONES </t>
  </si>
  <si>
    <t>INGRESOS DIFERIDOS</t>
  </si>
  <si>
    <t>OTROS PASIVOS CORRIENTES</t>
  </si>
  <si>
    <t>OBLIGACIONES  POR FINANCIAMIENTO A LARGO PLAZO</t>
  </si>
  <si>
    <t>DOCUMENTOS Y CUENTAS POR PAGAR A LARGO PLAZO</t>
  </si>
  <si>
    <t>PREVISIONES</t>
  </si>
  <si>
    <t>TOTAL PASIVO</t>
  </si>
  <si>
    <t>PATRIMONIO</t>
  </si>
  <si>
    <t>CAPITAL SOCIAL</t>
  </si>
  <si>
    <t>APORTES NO CAPITALIZADOS</t>
  </si>
  <si>
    <t>RESERVAS</t>
  </si>
  <si>
    <t>TOTAL PATRIMONIO</t>
  </si>
  <si>
    <t>TOTAL PASIVO Y PATRIMONIO</t>
  </si>
  <si>
    <t>CUENTAS DE ORDEN ACREEDORAS</t>
  </si>
  <si>
    <t>CUENTAS DE REGISTRO ACREEDORAS</t>
  </si>
  <si>
    <t>ESTADO DE RESULTADOS DE LA BOLSA BOLIVIANA DE VALORES</t>
  </si>
  <si>
    <t>INGRESOS FINANCIEROS</t>
  </si>
  <si>
    <t>ABONOS POR DIFERENCIA DE CAMBIO, MANTENIMIENTO DE VALOR Y AJUSTE POR INFLACIÓN</t>
  </si>
  <si>
    <t>GASTOS OPERACIONALES</t>
  </si>
  <si>
    <t>GASTOS NO OPERACIONALES</t>
  </si>
  <si>
    <t>CARGOS POR DIFERENCIA DE CAMBIO, MANTENIMIENTO DE VALOR Y AJUSTE POR INFLACIÓN</t>
  </si>
  <si>
    <t>AGENCIAS DE BOLSA</t>
  </si>
  <si>
    <t>BIA</t>
  </si>
  <si>
    <t>CAI</t>
  </si>
  <si>
    <t>CBA</t>
  </si>
  <si>
    <t>GVA</t>
  </si>
  <si>
    <t>IBO</t>
  </si>
  <si>
    <t>MAB</t>
  </si>
  <si>
    <t>MIB</t>
  </si>
  <si>
    <t>NVA</t>
  </si>
  <si>
    <t>PAN</t>
  </si>
  <si>
    <t>SUD</t>
  </si>
  <si>
    <t>SZS</t>
  </si>
  <si>
    <t>VUN</t>
  </si>
  <si>
    <t>CUENTAS DE REGISTRO DEUDORAS</t>
  </si>
  <si>
    <t>OTROS PASIVOS A LARGO PLAZO</t>
  </si>
  <si>
    <t>AJUSTES AL PATRIMONIO</t>
  </si>
  <si>
    <t>RECUPERACION DE INCOBRABLES</t>
  </si>
  <si>
    <t>GASTOS FINANCIEROS</t>
  </si>
  <si>
    <t>IMPUESTO SOBRE LAS UTILIDADES DE LAS EMPRESAS</t>
  </si>
  <si>
    <t>CARTERA, PARTICIPANTES Y TASAS DE RENDIMIENTO DE LOS FONDOS DE INVERSIÓN ABIERTOS EN DÓLARES ESTADOUNIDENSES</t>
  </si>
  <si>
    <t>SAFI</t>
  </si>
  <si>
    <t>Fondo de Inversión</t>
  </si>
  <si>
    <t>No. de Participantes</t>
  </si>
  <si>
    <t>Tasas de  rendimiento (%)</t>
  </si>
  <si>
    <t>30 días</t>
  </si>
  <si>
    <t>90 días</t>
  </si>
  <si>
    <t>180 días</t>
  </si>
  <si>
    <t>360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</si>
  <si>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</si>
  <si>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</si>
  <si>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</si>
  <si>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</si>
  <si>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</si>
  <si>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</si>
  <si>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</si>
  <si>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</si>
  <si>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FUENTE: Autoridad de Supervisión del Sistema Financiero sobre la base de reportes de las sociedades administradoras de fondos de inversión</t>
  </si>
  <si>
    <t>CARTERA, PARTICIPANTES Y TASAS DE RENDIMIENTO DE LOS FONDOS DE INVERSIÓN ABIERTOS EN BOLIVIANOS</t>
  </si>
  <si>
    <t>Total</t>
  </si>
  <si>
    <t>Tasa Promedio Ponderada</t>
  </si>
  <si>
    <t>CARTERA, PARTICIPANTES Y TASAS DE RENDIMIENTO DE LOS FONDOS DE INVERSIÓN ABIERTOS EN BOLIVIANOS INDEXADOS A LAS UFV</t>
  </si>
  <si>
    <t xml:space="preserve">Var. Trimestre </t>
  </si>
  <si>
    <t>BNB  S.A. Sociedad Administradora de Fondos de Inversión</t>
  </si>
  <si>
    <t>N/A No aplicable</t>
  </si>
  <si>
    <t>(En porcentajes)</t>
  </si>
  <si>
    <t>CARTERA, PARTICIPANTES Y TASAS DE RENDIMIENTO DE LOS FONDOS DE INVERSIÓN CERRADOS</t>
  </si>
  <si>
    <t>Cartera</t>
  </si>
  <si>
    <t>Fondos de Inversion cerrados en Bolivianos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</si>
  <si>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</si>
  <si>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</si>
  <si>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</si>
  <si>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</si>
  <si>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</si>
  <si>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Total Fondos en Bolivianos</t>
  </si>
  <si>
    <t>Tasa Promedio Ponderada Fondos en Bolivianos</t>
  </si>
  <si>
    <t>Fondos de Inversion cerrados en Dólares Estadounidenses</t>
  </si>
  <si>
    <t>Capital Para el Crecimiento Empresarial Sociedad Administradora de Fondos de Inversión S.A.</t>
  </si>
  <si>
    <t>Total Fondos en Dólares Estadounidenses</t>
  </si>
  <si>
    <t>Tasa Promedio Ponderada Fondos en Dólares Estadounidenses</t>
  </si>
  <si>
    <t>GAI</t>
  </si>
  <si>
    <t>FONDO</t>
  </si>
  <si>
    <t>SIS</t>
  </si>
  <si>
    <t>FLE</t>
  </si>
  <si>
    <t>MLP</t>
  </si>
  <si>
    <t>FCO</t>
  </si>
  <si>
    <t>PCD</t>
  </si>
  <si>
    <t>PMN</t>
  </si>
  <si>
    <t>Inv. Extranjero</t>
  </si>
  <si>
    <t>Otros</t>
  </si>
  <si>
    <t>Indicador</t>
  </si>
  <si>
    <t>Var.Anual</t>
  </si>
  <si>
    <t>(%)</t>
  </si>
  <si>
    <t>Número de participantes</t>
  </si>
  <si>
    <t xml:space="preserve">  Fondos en Dólares</t>
  </si>
  <si>
    <t xml:space="preserve">  Fondos en Bolivianos</t>
  </si>
  <si>
    <t xml:space="preserve">  Fondos en UFV</t>
  </si>
  <si>
    <t>Var. Trimestre</t>
  </si>
  <si>
    <t>Var. Anual</t>
  </si>
  <si>
    <t>FUENTE: Autoridad de Supervisión del Sistema Finnaciero sobre la base de reportes de las sociedades administradoras de fondos de inversión</t>
  </si>
  <si>
    <t>SOCIEDADES ADMINISTRADORAS DE FONDOS DE INVERSIÓN</t>
  </si>
  <si>
    <t>AFI</t>
  </si>
  <si>
    <t>CAP</t>
  </si>
  <si>
    <t>SAL</t>
  </si>
  <si>
    <t>SBI</t>
  </si>
  <si>
    <t>SCF</t>
  </si>
  <si>
    <t>SFE</t>
  </si>
  <si>
    <t>SCM</t>
  </si>
  <si>
    <t>SFO</t>
  </si>
  <si>
    <t>SME</t>
  </si>
  <si>
    <t>SMV</t>
  </si>
  <si>
    <t>SNA</t>
  </si>
  <si>
    <t>SPA</t>
  </si>
  <si>
    <t>SSC</t>
  </si>
  <si>
    <t>SUN</t>
  </si>
  <si>
    <t>BALANCE GENERAL</t>
  </si>
  <si>
    <t>INVERSIONES  PERMANENTES</t>
  </si>
  <si>
    <t>DOCUMENTOS  POR COBRAR LARGO PLAZO</t>
  </si>
  <si>
    <t>RESULTADOS  ACUMULADOS</t>
  </si>
  <si>
    <t>AJUSTES POR INFLACION AL CAPITAL</t>
  </si>
  <si>
    <t>AJUSTES POR INFLACION RESERVAS PATRIMONIALES</t>
  </si>
  <si>
    <t>INVERSIONES A CORTO PLAZO EN VALORES SIN OFERTA PÚBLICA</t>
  </si>
  <si>
    <t>ESTADO DE RESULTADOS</t>
  </si>
  <si>
    <t>CARGOS POR INCOBRABILIDAD</t>
  </si>
  <si>
    <t>GASTOS DE ADMINISTRACION</t>
  </si>
  <si>
    <t>RESULTADO ANTES DE AJUSTE POR INFLACION</t>
  </si>
  <si>
    <t>UTILIDAD ANTES DE IMPUESTO</t>
  </si>
  <si>
    <t>BBV</t>
  </si>
  <si>
    <t>EDB</t>
  </si>
  <si>
    <t>INC</t>
  </si>
  <si>
    <t>CGF</t>
  </si>
  <si>
    <t>KFI</t>
  </si>
  <si>
    <t>Instrumento</t>
  </si>
  <si>
    <t>Acciones en el extranjero</t>
  </si>
  <si>
    <t>Bono Corporativo emitido en el Extranjero</t>
  </si>
  <si>
    <t>Bono de Deuda Soberana emitido en el Extranjero</t>
  </si>
  <si>
    <t>Commercial Paper</t>
  </si>
  <si>
    <t>Letra del Tesoro emitida en el Extranjero</t>
  </si>
  <si>
    <t>Nota Estructurada emitida en el Extranjero</t>
  </si>
  <si>
    <t>Time Deposit</t>
  </si>
  <si>
    <t>NOTA: Pueden producirse variaciones en las cifras, que obedecen a reprocesos de información posteriores a la elaboración del presente reporte.</t>
  </si>
  <si>
    <t>Cuota de Participación en Fondo de Inversión Cerrado en el Extranjero</t>
  </si>
  <si>
    <t>Í N D I C E</t>
  </si>
  <si>
    <t xml:space="preserve">Emisiones de depósitos a plazo fijo  </t>
  </si>
  <si>
    <t xml:space="preserve">Reporte de emisiones vigentes </t>
  </si>
  <si>
    <t>Balance general</t>
  </si>
  <si>
    <t>Estado de ganancias y pérdidas</t>
  </si>
  <si>
    <t>Indicadores financieros</t>
  </si>
  <si>
    <t>Operaciones en el mercado de valores</t>
  </si>
  <si>
    <r>
      <rPr>
        <sz val="10"/>
        <color theme="1"/>
        <rFont val="Arial"/>
        <family val="2"/>
      </rPr>
      <t xml:space="preserve">          </t>
    </r>
    <r>
      <rPr>
        <u/>
        <sz val="10"/>
        <color theme="1"/>
        <rFont val="Arial"/>
        <family val="2"/>
      </rPr>
      <t xml:space="preserve">Monto Negociado en la Bolsa de Valores durante el mes </t>
    </r>
  </si>
  <si>
    <t>Tasas promedio ponderadas por plazo, emisor y denominación monetaria</t>
  </si>
  <si>
    <t>Fondos de inversión abiertos</t>
  </si>
  <si>
    <t>Fondos de inversión cerrados</t>
  </si>
  <si>
    <t>Agencias de bolsa</t>
  </si>
  <si>
    <t>Bolsa boliviana de valores</t>
  </si>
  <si>
    <t>Sociedades administradoras de fondos de inversión</t>
  </si>
  <si>
    <t>ABREVIATURAS</t>
  </si>
  <si>
    <t>ENTIDAD EMISORA</t>
  </si>
  <si>
    <t>CANTIDAD DE DPF VIGENTES</t>
  </si>
  <si>
    <t>MONTO EMITIDO DURANTE EL MES</t>
  </si>
  <si>
    <t>REPORTE DE EMISIONES VIGENTES</t>
  </si>
  <si>
    <t>(En bolivianos)</t>
  </si>
  <si>
    <t>Plazo (días)</t>
  </si>
  <si>
    <t>RESULTADO DESPUÉS DE INCOBRABLES</t>
  </si>
  <si>
    <t>UTILIDAD O PÉRDIDA DEL PERIODO</t>
  </si>
  <si>
    <t>Fuente: ASFI sobre la base de información remitida por las entidades del mercado de valores</t>
  </si>
  <si>
    <t>(En número)</t>
  </si>
  <si>
    <t>(En millones de bolivianos, número y porcentajes)</t>
  </si>
  <si>
    <t>(En millones de bolivianos)</t>
  </si>
  <si>
    <t>NA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</si>
  <si>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</si>
  <si>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</si>
  <si>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</si>
  <si>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</si>
  <si>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 xml:space="preserve">Credifondo Crecimiento USD. Fondo de Inversión Abierto a Largo Plazo </t>
  </si>
  <si>
    <t>Credifondo Liquidez USD Fondo de Inversión Abierto a Mediano Plazo</t>
  </si>
  <si>
    <t>Fortaleza Renta Mixta Internacional Fondo de Inversión Abierto Largo Plazo</t>
  </si>
  <si>
    <t>Renta Activa Fondo de Inversión Abierto Corto Plazo</t>
  </si>
  <si>
    <t>Mercantil Fondo Mutuo - Corto Plazo</t>
  </si>
  <si>
    <t>Fondo de Inversión Mutuo Unión - Corto Plazo</t>
  </si>
  <si>
    <t>Global Unión $Us. Fondo de Inversión Abierto Largo Plazo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</si>
  <si>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</si>
  <si>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</si>
  <si>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</si>
  <si>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</si>
  <si>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Futuro Asegurado Fondo de Inversión Abierto a Largo Plazo</t>
  </si>
  <si>
    <t>Opción Fondo de Inversión Mediano Plazo</t>
  </si>
  <si>
    <t>Oportuno Fondo de Inversión Corto Plazo</t>
  </si>
  <si>
    <t>Credifondo Crecimiento Bs Fondo de Inversión Abierto a Largo Plazo</t>
  </si>
  <si>
    <t>Fortaleza Disponible Fondo de Inversión Abierto Corto Plazo</t>
  </si>
  <si>
    <t>Fortaleza Planifica Fondo de Inversión Abierto Largo Plazo</t>
  </si>
  <si>
    <t>Fortaleza Potencia Bolivianos Fondo de Inversión Abierto a Largo Plazo</t>
  </si>
  <si>
    <t>+Beneficio Fondo Mutuo Mediano Plazo</t>
  </si>
  <si>
    <t>Superior Fondo Mutuo Mediano Plazo</t>
  </si>
  <si>
    <t>Activo Unión Bs Fondo de Inversión Abierto Largo Plazo</t>
  </si>
  <si>
    <t>Trabajo Unión Bs Fondo de Inversión Abierto a Corto Plazo</t>
  </si>
  <si>
    <t>Fondo de Inversión Dinero Unión - Corto Plazo</t>
  </si>
  <si>
    <t>Fondo Fortaleza UFV Rendimiento Total Fondo de Inversión Abierto - Mediano Plazo</t>
  </si>
  <si>
    <t>OBLIGACIONES  POR FINANCIAMIENTO A CORTO PLAZO</t>
  </si>
  <si>
    <t>OBLIGACIONES  POR OPERACIONES  BURSATILES A CORTO PLAZO</t>
  </si>
  <si>
    <t>DOCUMENTOS  Y CUENTAS POR PAGAR A CORTO PLAZO</t>
  </si>
  <si>
    <t>PROVISIONES</t>
  </si>
  <si>
    <t>DOCUMENTOS  Y CUENTAS POR PAGAR A LARGO PLAZO</t>
  </si>
  <si>
    <t>(En miles de bolivianos y porcentajes)</t>
  </si>
  <si>
    <t>Credifondo Crecimiento USD Fondo de Inversión Abierto a Largo Plazo</t>
  </si>
  <si>
    <t>Mercantil Fondo Mutuo Mediano Plazo</t>
  </si>
  <si>
    <t>Global Unión $us Fondo de Inversión Abierto Largo Plazo</t>
  </si>
  <si>
    <t xml:space="preserve">A Medida Fondo de Inversión Abierto de Corto Plazo </t>
  </si>
  <si>
    <t>Futuro Asegurado Fondo de Inversión Abierto de Largo Plazo</t>
  </si>
  <si>
    <t xml:space="preserve">Renta Activa Bolivianos - Fondo de Inversión Abierto de Corto Plazo </t>
  </si>
  <si>
    <t>+ Beneficio Fondo Mutuo Mediano Plazo</t>
  </si>
  <si>
    <t>Fortaleza UFV Rendimiento Total Fondo de Inversión Abierto Mediano Plazo</t>
  </si>
  <si>
    <t>Variación mensual (%)</t>
  </si>
  <si>
    <t>Variación trimestral (%)</t>
  </si>
  <si>
    <t xml:space="preserve">Variación anual (%) </t>
  </si>
  <si>
    <t>Total Fondos Cerrados</t>
  </si>
  <si>
    <t>FONDOS DE INVERSIÓN CERRADOS 
CARTERA POR EMISOR</t>
  </si>
  <si>
    <t>Monto</t>
  </si>
  <si>
    <t>Porcentaje</t>
  </si>
  <si>
    <t>CARTERA DE FONDOS DE INVERSIÓN CERRADOS</t>
  </si>
  <si>
    <t xml:space="preserve">CARTERA POR INSTRUMENTO </t>
  </si>
  <si>
    <t>CARTERA DE INVERSIÓN EN EL EXTRANJERO POR TIPO DE INTRUMENTO - FONDOS DE INVERSIÓN CERRADOS</t>
  </si>
  <si>
    <t>MONTO NEGOCIADO EN LA BOLSA BOLIVIANA DE VALORES S.A. POR TIPO DE OPERACIÓN</t>
  </si>
  <si>
    <t>(Expresado en miles de bolivianos)</t>
  </si>
  <si>
    <t>FECHA</t>
  </si>
  <si>
    <t>COMPRA/VENTA DEFINITIVA</t>
  </si>
  <si>
    <t>MERCADO PRIMARIO</t>
  </si>
  <si>
    <t>COMPRA/VENTA DE REPORTO</t>
  </si>
  <si>
    <t xml:space="preserve">FONDOS DE INVERSIÓN ABIERTOS </t>
  </si>
  <si>
    <t>OPERACIONES EN EL MERCADO DE VALORES POR LUGAR DE NEGOCIACIÓN</t>
  </si>
  <si>
    <t>Evolución mensual</t>
  </si>
  <si>
    <t>Mercado extrabursátil</t>
  </si>
  <si>
    <t>Mesa de negociación en mercado electrónico</t>
  </si>
  <si>
    <t>Subasta de acciones no inscritas en mercado electrónico</t>
  </si>
  <si>
    <t>Mercado electrónico (*)</t>
  </si>
  <si>
    <t>(*) Incluye a las operaciones realizadas en Colocación Primaria Renta Fija, Colocación Primaria Renta Variable, SDC Renta Fija Genéricos, SDC Reporto, SDC renta fija seriados, SDC renta variable.</t>
  </si>
  <si>
    <t>Fuente: Autoridad de Supervisión del Sistema Financiero.</t>
  </si>
  <si>
    <t>N/A: no aplicable.</t>
  </si>
  <si>
    <t>OPERACIONES EN EL MERCADO DE VALORES POR INSTRUMENTO</t>
  </si>
  <si>
    <t>OPERACIONES NEGOCIADAS EN LA BOLSA BOLIVIANA DE VALORES (*) POR TIPO DE OPERACIÓN</t>
  </si>
  <si>
    <t>Variación anual</t>
  </si>
  <si>
    <t>Fuente: Autoridad de Supervisión del Sistema Financiero</t>
  </si>
  <si>
    <t>OPERACIONES NEGOCIADAS EN LA BOLSA BOLIVIANA DE VALORES (*) POR INSTRUMENTO</t>
  </si>
  <si>
    <t>NA.- No aplicable</t>
  </si>
  <si>
    <t>OPERACIONES EN EL MERCADO PRIMARIO EXTRABURSÁTIL POR INSTRUMENTO</t>
  </si>
  <si>
    <t>Cartera       
 (Bs millones)</t>
  </si>
  <si>
    <t>Ganadero Sociedad Administradora de Fondos de Inversión S.A</t>
  </si>
  <si>
    <t xml:space="preserve">Total </t>
  </si>
  <si>
    <t>Tasa promedio ponderada</t>
  </si>
  <si>
    <t>Acciones registradas en bolsa</t>
  </si>
  <si>
    <t>Bonos bancarios bursátiles</t>
  </si>
  <si>
    <t>Bonos a largo plazo</t>
  </si>
  <si>
    <t>Bonos municipales</t>
  </si>
  <si>
    <t>Depósitos a plazo fijo</t>
  </si>
  <si>
    <t>Pagarés bursátiles</t>
  </si>
  <si>
    <t>Valores de contenido crediticio</t>
  </si>
  <si>
    <t>Inversiones en el extranjero (*)</t>
  </si>
  <si>
    <t>(*) El detalle se encuentra en la siguiente hoja</t>
  </si>
  <si>
    <t xml:space="preserve">Letras del Banco Central de Bolivia con Opción de Rescate Anticipado </t>
  </si>
  <si>
    <t>CARTERA DE INVERSIÓN EN EL EXTRANJERO POR TIPO DE INTRUMENTO - FONDOS DE INVERSIÓN ABIERTOS</t>
  </si>
  <si>
    <t>(Expresado en millones de bolivianos)</t>
  </si>
  <si>
    <t xml:space="preserve">Instrumento </t>
  </si>
  <si>
    <t>Cartera                      (Bs millones)</t>
  </si>
  <si>
    <t>Ganadero Sociedad Administradora de Fondos de
Inversión S.A.</t>
  </si>
  <si>
    <t>EVOLUTIVO DE LA CARTERA DE LOS FONDOS DE INVERSIÓN ABIERTOS</t>
  </si>
  <si>
    <t>EVOLUTIVO DEL NÚMERO DE PARTICIPANTES DE LOS FONDOS DE INVERSIÓN ABIERTOS</t>
  </si>
  <si>
    <t>EVOLUCIÓN DE LOS FONDOS DE INVERSIÓN ABIERTOS EN LOS ÚLTIMOS 12 MESES</t>
  </si>
  <si>
    <t>Crec. mensual cartera</t>
  </si>
  <si>
    <t>Tasa Rend. Prom. Pond.</t>
  </si>
  <si>
    <t>EVOLUTIVO DE LA TASA DE RENDIMIENTO PROMEDIO PONDERADA A 30 DÍAS DE LOS FONDOS DE INVERSIÓN ABIERTOS EN DÓLARES ESTADOUNIDENSES</t>
  </si>
  <si>
    <t>Variación trimestral (puntos porcentuales )</t>
  </si>
  <si>
    <t>Variación anual (puntos porcentuales )</t>
  </si>
  <si>
    <t>EVOLUTIVO DE LA TASA DE RENDIMIENTO PROMEDIO PONDERADA A 30 DÍAS DE LOS FONDOS DE INVERSIÓN ABIERTOS EN BOLIVIANOS</t>
  </si>
  <si>
    <t>EVOLUTIVO DE LA TASA DE RENDIMIENTO PROMEDIO PONDERADA A 30 DÍAS DE LOS FONDOS DE INVERSIÓN ABIERTOS EN BOLIVIANOS INDEXADOS A LA UFV</t>
  </si>
  <si>
    <t xml:space="preserve">EVOLUTIVO DEL VALOR CUOTA DE FONDOS DE INVERSIÓN ABIERTOS EN DÓLARES ESTADOUNIDENSES </t>
  </si>
  <si>
    <t>Variación trimestre</t>
  </si>
  <si>
    <t xml:space="preserve">EVOLUCIÓN DEL VALOR CUOTA DE FONDOS DE INVERSIÓN ABIERTOS EN BOLIVIANOS </t>
  </si>
  <si>
    <t>Fuente: Autoridad de Supervisión del Sistema Finnaciero sobre la base de reportes de las sociedades administradoras de fondos de inversión</t>
  </si>
  <si>
    <t>EVOLUCIÓN DEL VALOR CUOTA DE FONDOS DE INVERSIÓN ABIERTOS EN BOLIVIANOS INDEXADOS A LA UFV</t>
  </si>
  <si>
    <t>Cartera                 (Bs millones)</t>
  </si>
  <si>
    <t>Fortaleza PYME II Fondo de Inversión Cerrado</t>
  </si>
  <si>
    <t>Productivo Fondo de Inversión Cerrado</t>
  </si>
  <si>
    <t>BISA Sociedad Administradora de Fondos de Inversión S.A.</t>
  </si>
  <si>
    <t xml:space="preserve">Microfinancieras Fondo de Inversión Cerrado II </t>
  </si>
  <si>
    <t>Global Fondo de Inversión Cerrado</t>
  </si>
  <si>
    <t>Diverso Import - Export Fondo de Inversión Cerrado</t>
  </si>
  <si>
    <t>INVERSIONES BURSATILES EN VALORES E INSTRUMENTOS REPRESENTATIVOS DE DEUDA</t>
  </si>
  <si>
    <t>INVERSIONES  EN OPERACIONES  DE REPORTO</t>
  </si>
  <si>
    <t>INVERSIONES BURSATILES EN VALORES REPRESENTATIVOS DE DERECHO PATRIMONIAL</t>
  </si>
  <si>
    <t>DOCUMENTOS  Y CUENTAS PENDIENTES DE COBRO</t>
  </si>
  <si>
    <t>CAISA Agencia de Bolsa</t>
  </si>
  <si>
    <t>Valores Unión S.A.</t>
  </si>
  <si>
    <t xml:space="preserve">Credibolsa S.A. Agencia de Bolsa          </t>
  </si>
  <si>
    <t xml:space="preserve">Credibolsa S.A. Agencia de Bolsa    </t>
  </si>
  <si>
    <t>TOTAL CARTERA DE AGENCIAS DE BOLSA</t>
  </si>
  <si>
    <t xml:space="preserve">Credibolsa S.A. Agencia de Bolsa        </t>
  </si>
  <si>
    <t>Acciones no registradas en bolsa</t>
  </si>
  <si>
    <t>Agencias de Bolsa</t>
  </si>
  <si>
    <t>BNB Valores S.A. Agencia de Bolsa</t>
  </si>
  <si>
    <t>Compañía Americana de Inversiones S.A.</t>
  </si>
  <si>
    <t>Credibolsa S.A. Agencia de Bolsa Filial del Banco de Crédito de Bolivia S.A.</t>
  </si>
  <si>
    <t>iBolsa Agencia de Bolsa S.A.</t>
  </si>
  <si>
    <t>Mercantil Santa Cruz Agencia de Bolsa S. A.</t>
  </si>
  <si>
    <t>Panamerican Securities S.A. Agencia de Bolsa</t>
  </si>
  <si>
    <t>Santa Cruz Securities S.A. Agencia de Bolsa Filial de banco Fassil S.A.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</si>
  <si>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</si>
  <si>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</si>
  <si>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</si>
  <si>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</si>
  <si>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</si>
  <si>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Sociedades Administradoras de Fondos de Inversión</t>
  </si>
  <si>
    <t>Santa Cruz INVESTMENTS Sociedad Administradora de Fondos de Inversión S.A.</t>
  </si>
  <si>
    <t xml:space="preserve">Sociedad Administradora de Fondos de Inversión Mercantil Santa Cruz S.A. </t>
  </si>
  <si>
    <t xml:space="preserve">Panamerican Sociedad Administradora de 
 Fondos de Inversión S.A
</t>
  </si>
  <si>
    <t xml:space="preserve">Capital para el crecimiento empresarial Sociedad Administradora de Fondos de Inversión S.A. </t>
  </si>
  <si>
    <t>AICC Sociedad Administradora de Fondos de Inversión S.A.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</si>
  <si>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</si>
  <si>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</si>
  <si>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</si>
  <si>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</si>
  <si>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</si>
  <si>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</si>
  <si>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</si>
  <si>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Bolsa Boliviana de Valores S.A.</t>
  </si>
  <si>
    <t>Emisores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</si>
  <si>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</si>
  <si>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</si>
  <si>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</si>
  <si>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</si>
  <si>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</si>
  <si>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</si>
  <si>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</si>
  <si>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</si>
  <si>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</si>
  <si>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</si>
  <si>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</si>
  <si>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</si>
  <si>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</si>
  <si>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</si>
  <si>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</si>
  <si>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Cervecería Boliviana Nacional S.A.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</si>
  <si>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</si>
  <si>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</si>
  <si>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</si>
  <si>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</si>
  <si>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Cooperativa de Ahorro y Crédito Abierta Jesús Nazareno R.L.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</si>
  <si>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</si>
  <si>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</si>
  <si>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</si>
  <si>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</si>
  <si>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</si>
  <si>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</si>
  <si>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</si>
  <si>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</si>
  <si>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</si>
  <si>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</si>
  <si>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ENDE Servicios y Construcciones S.A.</t>
  </si>
  <si>
    <t>Empresa Eléctrica Corani Sociedad Anónima</t>
  </si>
  <si>
    <t>Empresa Eléctrica Guaracachi S.A.</t>
  </si>
  <si>
    <t>ENDE Valle Hermoso S.A.</t>
  </si>
  <si>
    <t>Empresa Ferroviaria Andina S.A.</t>
  </si>
  <si>
    <t>Empresa Nacional de Telecomunicaciones S.A.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</si>
  <si>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</si>
  <si>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</si>
  <si>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</si>
  <si>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</si>
  <si>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</si>
  <si>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Grupo Financiero Bisa S.A.</t>
  </si>
  <si>
    <t>GFB</t>
  </si>
  <si>
    <t>Ingenio Sucroalcoholero AGUAI S.A.</t>
  </si>
  <si>
    <t>Inversiones Inmobiliarias IRALA S.A.</t>
  </si>
  <si>
    <t>Kerkus Corredores de Seguros S.A.</t>
  </si>
  <si>
    <t>SEC</t>
  </si>
  <si>
    <t>BSR</t>
  </si>
  <si>
    <t>La Papelera S.A.</t>
  </si>
  <si>
    <t>LVI</t>
  </si>
  <si>
    <t>LSP</t>
  </si>
  <si>
    <t>Mercantile Investment Corporation (Bolivia) S.A.</t>
  </si>
  <si>
    <t>NSP</t>
  </si>
  <si>
    <t>Tigre S.A. Tubos, Conexiones y Cables</t>
  </si>
  <si>
    <t>Procesadora de Oleaginosas Prolega S.A.</t>
  </si>
  <si>
    <t>Santa Cruz FG Sociedad Controladora S.A.</t>
  </si>
  <si>
    <t>SOC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</si>
  <si>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</si>
  <si>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</si>
  <si>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</si>
  <si>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</si>
  <si>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</si>
  <si>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</si>
  <si>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</si>
  <si>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</si>
  <si>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</si>
  <si>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YPFB Chaco S.A.</t>
  </si>
  <si>
    <t>YPFB Transporte S.A.</t>
  </si>
  <si>
    <t>Zona Franca Oruro S.A.</t>
  </si>
  <si>
    <t>Nibol Ltda.</t>
  </si>
  <si>
    <t>Industria Textil TSM S.A.</t>
  </si>
  <si>
    <t>Sociedad Minera Illapa S.A.</t>
  </si>
  <si>
    <t xml:space="preserve">Import. Export. Las Lomas Ltda. </t>
  </si>
  <si>
    <t>Clinica Metropolitana de las Americas S.A.</t>
  </si>
  <si>
    <t>Ingeniería y Construcciones Técnicas - Incotec S.A.</t>
  </si>
  <si>
    <t>CAMSA Industria y Comercio S.A.</t>
  </si>
  <si>
    <t>Plastiforte S.R.L.</t>
  </si>
  <si>
    <t xml:space="preserve">Parque Industrial Latinoamericano S.R.L. (PILAT S.R.L.) </t>
  </si>
  <si>
    <t>Empresa Minera San Lucas S.A.</t>
  </si>
  <si>
    <t>MSL</t>
  </si>
  <si>
    <t>Renta Activa Puente Fondo de Inversión Cerrado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</si>
  <si>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</si>
  <si>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</si>
  <si>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</si>
  <si>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</si>
  <si>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Bonos Subordinados BCP - Emisión IV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</si>
  <si>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</si>
  <si>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</si>
  <si>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</si>
  <si>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</si>
  <si>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</si>
  <si>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</si>
  <si>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</si>
  <si>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</si>
  <si>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</si>
  <si>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</si>
  <si>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Subordinados Banco FIE 7</t>
  </si>
  <si>
    <t>ASFI/DSV-ED-FIE-019/2023</t>
  </si>
  <si>
    <t>FIE-N2U-23</t>
  </si>
  <si>
    <t>Bonos BNB Leasing IV - Emisión 4</t>
  </si>
  <si>
    <t>ASFI/DSV-ED-BNL-016/2023</t>
  </si>
  <si>
    <t>BNL-3-N1U-23</t>
  </si>
  <si>
    <t>Bonos JALASOFT I - Emisión 1</t>
  </si>
  <si>
    <t>ASFI/DSVSC-ED-JSF-027/2019</t>
  </si>
  <si>
    <t>JSF-1-E1B-19</t>
  </si>
  <si>
    <t>Patrimonio Autónomo IDEPRO IFD – BDP ST 056</t>
  </si>
  <si>
    <t>(expresado en bolivianos y número)</t>
  </si>
  <si>
    <t>TOTAL
CANTIDAD DE DPF VIGENTES</t>
  </si>
  <si>
    <t>TOTAL EMITIDO DURANTE EL MES</t>
  </si>
  <si>
    <t>Bonos Subordinados Banco Ganadero VIII</t>
  </si>
  <si>
    <t>ASFI/DSV-ED-BGA-022/2023</t>
  </si>
  <si>
    <t>BGA-N2U-23</t>
  </si>
  <si>
    <t>Propyme Unión Fondo de Inversión Cerrado</t>
  </si>
  <si>
    <t>Proquinua Unión Fondo de Inversión Cerrado</t>
  </si>
  <si>
    <t>Cuota de Participación en Fondo de Inversión Abierto, Mutuo o similar en el Extranjero</t>
  </si>
  <si>
    <t>Ruedo en subasta simple</t>
  </si>
  <si>
    <t>(*) Corresponde aquellas operaciones que fueron negociadas en mercado electrónico, mesa de negociación, subasta de acciones, colocación primaria especial y ruedo en subasta simple</t>
  </si>
  <si>
    <t xml:space="preserve">Fundación Pro Mujer IFD                                                                                                                                                          </t>
  </si>
  <si>
    <t>CALIFICACIÓN DE RIESGO NOMENCLATURA ASFI</t>
  </si>
  <si>
    <t>Calificadora</t>
  </si>
  <si>
    <t>Bancos</t>
  </si>
  <si>
    <t>Moneda nacional</t>
  </si>
  <si>
    <t>Moneda extranjera</t>
  </si>
  <si>
    <t>Tendencia</t>
  </si>
  <si>
    <t>Fecha de  Calificación</t>
  </si>
  <si>
    <t>Corto Plazo</t>
  </si>
  <si>
    <t>Largo Plazo</t>
  </si>
  <si>
    <t>Nomenclatura</t>
  </si>
  <si>
    <t>ASFI</t>
  </si>
  <si>
    <t>AESA Ratings S.A. Calificadora de Riesgo</t>
  </si>
  <si>
    <t>AAA</t>
  </si>
  <si>
    <t>N-1</t>
  </si>
  <si>
    <t xml:space="preserve">F1+  </t>
  </si>
  <si>
    <t>AA1</t>
  </si>
  <si>
    <t>AA+</t>
  </si>
  <si>
    <t>Negativa</t>
  </si>
  <si>
    <t>A2</t>
  </si>
  <si>
    <t>A</t>
  </si>
  <si>
    <t>F1</t>
  </si>
  <si>
    <t>A1</t>
  </si>
  <si>
    <t>A+</t>
  </si>
  <si>
    <t>AA2</t>
  </si>
  <si>
    <t>AA</t>
  </si>
  <si>
    <t>A3</t>
  </si>
  <si>
    <t>A-</t>
  </si>
  <si>
    <t>N-3</t>
  </si>
  <si>
    <t>F3</t>
  </si>
  <si>
    <t>Bancos PYME</t>
  </si>
  <si>
    <t>BBB3</t>
  </si>
  <si>
    <t>BBB-</t>
  </si>
  <si>
    <t>Microfinanza Rating Bolivia Calificadora de Riesgo S.A.</t>
  </si>
  <si>
    <t>Estable</t>
  </si>
  <si>
    <t>N-2</t>
  </si>
  <si>
    <t>Moody´s Local PE Clasificadora de Riesgo S.A.</t>
  </si>
  <si>
    <t>AA+.bo</t>
  </si>
  <si>
    <t>A.bo</t>
  </si>
  <si>
    <t>AAA.bo</t>
  </si>
  <si>
    <t>A-.bo</t>
  </si>
  <si>
    <t>BBB2</t>
  </si>
  <si>
    <t>BBB.bo</t>
  </si>
  <si>
    <t>Instituciones Financieras de Desarrollo</t>
  </si>
  <si>
    <t>Moneda Nacional</t>
  </si>
  <si>
    <t>Moneda Extranjera</t>
  </si>
  <si>
    <t>BBB1</t>
  </si>
  <si>
    <t>Positiva</t>
  </si>
  <si>
    <t>IDEPRO IFD</t>
  </si>
  <si>
    <t>Entidades Financieras de Vivienda y Cooperativas</t>
  </si>
  <si>
    <t>Cooperativas de Ahorro y Crédito</t>
  </si>
  <si>
    <t xml:space="preserve">Cooperativa de Ahorro y Crédito Abierta "Fátima" R.L.                                                                                                                                           </t>
  </si>
  <si>
    <t>Cooperativa de Ahorro y Crédito Abierta "Progreso" R.L.</t>
  </si>
  <si>
    <t>Cooperativa de Ahorro y Crédito Abierta “Loyola” R.L.</t>
  </si>
  <si>
    <t>Cooperativa de Ahorro y Crédito Abierta “San Pedro” R.L.</t>
  </si>
  <si>
    <t>BB2</t>
  </si>
  <si>
    <t>BB</t>
  </si>
  <si>
    <t>N-4</t>
  </si>
  <si>
    <t>B o C</t>
  </si>
  <si>
    <t>Entidades Financieras de Vivienda</t>
  </si>
  <si>
    <t>BBB+</t>
  </si>
  <si>
    <t>AA3</t>
  </si>
  <si>
    <t>AA-</t>
  </si>
  <si>
    <t>F2</t>
  </si>
  <si>
    <t>Cooperativa de Ahorro y Crédito Abierta San Martín de Porres R.L.</t>
  </si>
  <si>
    <t>Compañías de Seguros</t>
  </si>
  <si>
    <t>Capacidad de Pago de Siniestros</t>
  </si>
  <si>
    <t>Empresas de Seguros Generales</t>
  </si>
  <si>
    <t>Empresas de Seguros de Personas</t>
  </si>
  <si>
    <t>Alianza Vida, Seguros y Reaseguros S.A.</t>
  </si>
  <si>
    <t>Compañía de Seguros de Vida Fortaleza S.A.</t>
  </si>
  <si>
    <t>Compañía de Seguros y Reaseguros Fortaleza S.A.</t>
  </si>
  <si>
    <t>Mercantil Santa Cruz Seguros y Reaseguros Generales S.A.</t>
  </si>
  <si>
    <t>Seguros Illimani S.A. (S.I.S.A.)</t>
  </si>
  <si>
    <t>B3</t>
  </si>
  <si>
    <t>B-</t>
  </si>
  <si>
    <t>Seguros y Reaseguros Credinform International S.A.</t>
  </si>
  <si>
    <t>UNIBienes Seguros y Reaseguros Patrimoniales S.A.</t>
  </si>
  <si>
    <t>Calificadora de Riesgo Pacific Credit Rating S.A.</t>
  </si>
  <si>
    <t>BA+</t>
  </si>
  <si>
    <t>BA</t>
  </si>
  <si>
    <t>BAA-</t>
  </si>
  <si>
    <t>AA.bo</t>
  </si>
  <si>
    <t>AA-.bo</t>
  </si>
  <si>
    <t>A+.bo</t>
  </si>
  <si>
    <t>Otras</t>
  </si>
  <si>
    <t>Empresas Privadas (Emisores)                      </t>
  </si>
  <si>
    <t>BB.bo</t>
  </si>
  <si>
    <t>Denominación de la Emisión</t>
  </si>
  <si>
    <t>Monto de la   Emisión</t>
  </si>
  <si>
    <t>Bonos de Corto Plazo</t>
  </si>
  <si>
    <t>Bonos de Largo Plazo</t>
  </si>
  <si>
    <t>Fecha de Calificación</t>
  </si>
  <si>
    <t>Bonos Subordiandos BANCO BISA-EMISIÓN 3</t>
  </si>
  <si>
    <t>Bs 35000000.000</t>
  </si>
  <si>
    <t>Bonos Subordinados BANCO BISA – EMISIÓN 2</t>
  </si>
  <si>
    <t>Bs 210000000.000</t>
  </si>
  <si>
    <t>Bonos Subordinados Banco BISA II - EMISIÓN 1</t>
  </si>
  <si>
    <t>Bs 170000000.000</t>
  </si>
  <si>
    <t>Bs 140000000.000</t>
  </si>
  <si>
    <t>Bs 100000000.000</t>
  </si>
  <si>
    <t>Bs 137200000.000</t>
  </si>
  <si>
    <t>Emisión de Bonos Subordinados - Banco de Crédito de Bolivia - Emisión I</t>
  </si>
  <si>
    <t>Bs 70000000.000</t>
  </si>
  <si>
    <t>Bs 32500000.000</t>
  </si>
  <si>
    <t>Bs 40000000.000</t>
  </si>
  <si>
    <t>Bs 55000000.000</t>
  </si>
  <si>
    <t>Bs 50000000.000</t>
  </si>
  <si>
    <t>Bs 400000000.000</t>
  </si>
  <si>
    <t>Bs 250000000.000</t>
  </si>
  <si>
    <t>BONOS SUBORDINADOS BANCO GANADERO VII</t>
  </si>
  <si>
    <t>US$ 24900000.000</t>
  </si>
  <si>
    <t>US$ 24000000.000</t>
  </si>
  <si>
    <t>Bonos BMSC II - EMISIÓN 3</t>
  </si>
  <si>
    <t>Bs 85000000.000</t>
  </si>
  <si>
    <t>US$ 24500000.000</t>
  </si>
  <si>
    <t>BONOS SUBORDINADOS BANCO MERCANTIL SANTA CRUZ – EMISIÓN 2</t>
  </si>
  <si>
    <t>Bs 168070000.000</t>
  </si>
  <si>
    <t>Bs 131600000.000</t>
  </si>
  <si>
    <t>Bs 200000000.000</t>
  </si>
  <si>
    <t>Bs 165000000.000</t>
  </si>
  <si>
    <t>Bonos Subordinados BANCO FIE 4</t>
  </si>
  <si>
    <t>Bs 80000000.000</t>
  </si>
  <si>
    <t>Bs 16300000.000</t>
  </si>
  <si>
    <t>Bs 25800000.000</t>
  </si>
  <si>
    <t>BONOS SUBORDINADOS BANCO UNIÓN</t>
  </si>
  <si>
    <t>Empresas de Arrendamiento Financiero</t>
  </si>
  <si>
    <t xml:space="preserve">BNB Leasing S.A.                                                                                                                                                                                        </t>
  </si>
  <si>
    <t>Bs 30000000.000</t>
  </si>
  <si>
    <t>Bs 56000000.000</t>
  </si>
  <si>
    <t>US$ 1700000.000</t>
  </si>
  <si>
    <t>Bs 141000000.000</t>
  </si>
  <si>
    <t>Bs 173000000.000</t>
  </si>
  <si>
    <t>Bs 142000000.000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</si>
  <si>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</si>
  <si>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</si>
  <si>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</si>
  <si>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</si>
  <si>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</si>
  <si>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</si>
  <si>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BONOS FANCESA IV - EMISIÓN 1</t>
  </si>
  <si>
    <t>Bs 168000000.000</t>
  </si>
  <si>
    <t>Bonos FANCESA IV - EMISIÓN 2</t>
  </si>
  <si>
    <t>Bs 490000000.000</t>
  </si>
  <si>
    <t>BONOS MUNICIPALES GAMLP - EMISIÓN 1</t>
  </si>
  <si>
    <t>Bonos GRUPO NACIONAL VIDA I - EMISIÓN 1</t>
  </si>
  <si>
    <t>Bonos GRUPO NACIONAL VIDA I - EMISIÓN 2</t>
  </si>
  <si>
    <t>Bs 139200000.000</t>
  </si>
  <si>
    <t>Bs 522000000.000</t>
  </si>
  <si>
    <t>Bs 10440000.000</t>
  </si>
  <si>
    <t>US$ 1500000.000</t>
  </si>
  <si>
    <t>Bs 313200000.000</t>
  </si>
  <si>
    <t>BONOS TELECEL II - EMISIÓN 3</t>
  </si>
  <si>
    <t>Bs 560000000.000</t>
  </si>
  <si>
    <t>Bonos TELECEL II-EMISIÓN 2</t>
  </si>
  <si>
    <t>Bs 420000000.000</t>
  </si>
  <si>
    <t>Bs 280000000.000</t>
  </si>
  <si>
    <t>Bs 345000000.000</t>
  </si>
  <si>
    <t>Bs 33860000.000</t>
  </si>
  <si>
    <t>BONOS CLÍNICA DE LAS AMÉRICAS I – EMISIÓN 1</t>
  </si>
  <si>
    <t>Bs 466000000.000</t>
  </si>
  <si>
    <t>BA-</t>
  </si>
  <si>
    <t>Bs 105000000.000</t>
  </si>
  <si>
    <t>BONOS COBEE IV - EMISIÓN 5</t>
  </si>
  <si>
    <t>Bs 138120000.000</t>
  </si>
  <si>
    <t>BONOS COBEE V - EMISIÓN 1</t>
  </si>
  <si>
    <t>Bs 87000000.000</t>
  </si>
  <si>
    <t>Bs 34400000.000</t>
  </si>
  <si>
    <t>BONOS INTI V - EMISIÓN 1</t>
  </si>
  <si>
    <t>Bs 69600000.000</t>
  </si>
  <si>
    <t>Bs 127420000.000</t>
  </si>
  <si>
    <t>BONOS FERROVIARIA ORIENTAL EMISIÓN 6</t>
  </si>
  <si>
    <t>BONOS FERROVIARIA ORIENTAL EMISIÓN 7</t>
  </si>
  <si>
    <t>Bs 110000000.000</t>
  </si>
  <si>
    <t>BONOS FERROVIARIA ORIENTAL EMISIÓN 9</t>
  </si>
  <si>
    <t>Bs 68579655.160</t>
  </si>
  <si>
    <t>Bs 63600000.000</t>
  </si>
  <si>
    <t>Bs 75000000.000</t>
  </si>
  <si>
    <t>BONOS SOFIA II</t>
  </si>
  <si>
    <t>BONOS SOFIA III</t>
  </si>
  <si>
    <t>Bs 131250000.000</t>
  </si>
  <si>
    <t>BONOS LAS LOMAS I - EMISIÓN 1</t>
  </si>
  <si>
    <t>BONOS LAS LOMAS I - EMISIÓN 2</t>
  </si>
  <si>
    <t>BONOS LAS LOMAS I - EMISIÓN 3</t>
  </si>
  <si>
    <t>BONOS LAS LOMAS I - EMISIÓN 4</t>
  </si>
  <si>
    <t>Bs 37800000.000</t>
  </si>
  <si>
    <t>INDUSTRIA TEXTIL TSM S.A.</t>
  </si>
  <si>
    <t>Bs 52000000.000</t>
  </si>
  <si>
    <t>US$ 24400000.000</t>
  </si>
  <si>
    <t>Bs 173304000.000</t>
  </si>
  <si>
    <t>B1</t>
  </si>
  <si>
    <t>BONOS IOL II - Emisión 1</t>
  </si>
  <si>
    <t>BONOS IOL II - EMISIÓN 2</t>
  </si>
  <si>
    <t>Bonos INCOTEC I - EMISIÓN 1</t>
  </si>
  <si>
    <t>US$ 9000000.000</t>
  </si>
  <si>
    <t>Bs 41760000.000</t>
  </si>
  <si>
    <t>BONOS NIBOL - EMISIÓN 1</t>
  </si>
  <si>
    <t>Bs 68600000.000</t>
  </si>
  <si>
    <t>Bs 172880000.000</t>
  </si>
  <si>
    <t>Bs 120452238.320</t>
  </si>
  <si>
    <t>Bs 120336581.600</t>
  </si>
  <si>
    <t>Bs 119600285.680</t>
  </si>
  <si>
    <t>BONOS PLASTIFORTE - EMISIÓN 1</t>
  </si>
  <si>
    <t>BONOS PROLEGA I - EMISIÓN 6</t>
  </si>
  <si>
    <t>Bs 26000000.000</t>
  </si>
  <si>
    <t>BONOS PROLEGA II - EMISIÓN 1</t>
  </si>
  <si>
    <t>Bs 28000000.000</t>
  </si>
  <si>
    <t>BONOS PROLEGA II - EMISIÓN 4</t>
  </si>
  <si>
    <t>Bs 86000000.000</t>
  </si>
  <si>
    <t>Bs 15500000.000</t>
  </si>
  <si>
    <t>BONOS PROLEGA III - EMISIÓN 1</t>
  </si>
  <si>
    <t>BONOS PROLEGA III - EMISIÓN 2</t>
  </si>
  <si>
    <t>Bs 122500000.000</t>
  </si>
  <si>
    <t>US$ 13900000.000</t>
  </si>
  <si>
    <t>Bs 167000000.000</t>
  </si>
  <si>
    <t>BONOS SOBOCE VII - EMISIÓN 2</t>
  </si>
  <si>
    <t>BONOS SOBOCE VII - EMISIÓN 3</t>
  </si>
  <si>
    <t>Bs 167040000.000</t>
  </si>
  <si>
    <t>BONOS SOBOCE VII - EMISIÓN 4</t>
  </si>
  <si>
    <t>BONOS SOBOCE VIII - EMISIÓN 1</t>
  </si>
  <si>
    <t>US$ 15000000.000</t>
  </si>
  <si>
    <t>Bonos BISA LEASING IV - EMISIÓN 6</t>
  </si>
  <si>
    <t>Bs 125000000.000</t>
  </si>
  <si>
    <t>Bs 59500000.000</t>
  </si>
  <si>
    <t>BONOS BISA LEASING VI - EMISIÓN 1</t>
  </si>
  <si>
    <t>Bs 90000000.000</t>
  </si>
  <si>
    <t>BB1</t>
  </si>
  <si>
    <t>BB+.bo</t>
  </si>
  <si>
    <t>Denominación del Pagaré</t>
  </si>
  <si>
    <t>Monto del   Programa</t>
  </si>
  <si>
    <t>Deuda</t>
  </si>
  <si>
    <t>Corto Plazo M/N</t>
  </si>
  <si>
    <t>Corto Plazo M/E</t>
  </si>
  <si>
    <t>US$ 40000000.000</t>
  </si>
  <si>
    <t>B1-</t>
  </si>
  <si>
    <t>Patrimonio Autónomo</t>
  </si>
  <si>
    <t>Denominación</t>
  </si>
  <si>
    <t>Valores de Titularización de Contenido Crediticio</t>
  </si>
  <si>
    <t xml:space="preserve">Nomenclatura </t>
  </si>
  <si>
    <t>BB+</t>
  </si>
  <si>
    <t>PATRIMONIO AUTÓNOMO UNIPARTES - BDP ST 055</t>
  </si>
  <si>
    <t>Valores de Titularización UNIPARTES - BDP ST 055</t>
  </si>
  <si>
    <t>Sociedad Anónima</t>
  </si>
  <si>
    <t>Acciones Ordinarias</t>
  </si>
  <si>
    <t>Acc.Nominativas y Ordinarias lib. (Suscrit. y Pagadas) - BNB</t>
  </si>
  <si>
    <t>II</t>
  </si>
  <si>
    <t>Nivel 2</t>
  </si>
  <si>
    <t>Acciones Suscritas y Pagadas- TDE</t>
  </si>
  <si>
    <t>Acciones Suscritas y Pagadas Banco Ganadero S.A.</t>
  </si>
  <si>
    <t>Acciones Suscritas y Pagadas - BTB</t>
  </si>
  <si>
    <t>Fondos de Inversión</t>
  </si>
  <si>
    <t>Cuotas de Participación</t>
  </si>
  <si>
    <t>+ BENEFICIO Fondo Mutuo Mediano Plazo</t>
  </si>
  <si>
    <t>AA-f</t>
  </si>
  <si>
    <t>ACTIVO UNION BS FONDO DE INVERSION ABIERTO - LARGO PLAZO</t>
  </si>
  <si>
    <t>CAP Fondo de Inversión Cerrado "CAP FIC"</t>
  </si>
  <si>
    <t>AAAf</t>
  </si>
  <si>
    <t>AAf</t>
  </si>
  <si>
    <t>Credifondo Crecimiento Bs. Fondo de Inversión Abierto a Largo Plazo</t>
  </si>
  <si>
    <t>Credifondo Crecimiento USD Fondo de Inversión Abierto a Mediano Plazo</t>
  </si>
  <si>
    <t>AA+f</t>
  </si>
  <si>
    <t>Élite Fondo de Inversión Abierto - Corto Plazo</t>
  </si>
  <si>
    <t>FORTALEZA DISPONIBLE Fondo de Inversión Abierto Corto Plazo</t>
  </si>
  <si>
    <t>Fortaleza Planifica Fondo de Inversión Abierto Mediano Plazo</t>
  </si>
  <si>
    <t xml:space="preserve">FORTALEZA POTENCIA BOLIVIANOS FONDO DE INVERSIÓN ABIERTO MEDIANO PLAZO </t>
  </si>
  <si>
    <t>Fortaleza UFV Rendimiento Total Fondo de Inversión Abierto - Mediano Plazo</t>
  </si>
  <si>
    <t>GanaCobertura - Fondo de Inversión Cerrado (GanaCobertura - FIC)</t>
  </si>
  <si>
    <t>Cuotas de Participación GanaCobertura - FIC</t>
  </si>
  <si>
    <t>GLOBAL Fondo de Inversión Cerrado</t>
  </si>
  <si>
    <t>CUOTAS GLOBAL FIC</t>
  </si>
  <si>
    <t>GLOBAL UNION $US FONDO DE INVERSION ABIERTO - LARGO PLAZO</t>
  </si>
  <si>
    <t>Cuotas de Participación K12 FIC</t>
  </si>
  <si>
    <t>Mercantil Fondo Mutuo - Mediano Plazo</t>
  </si>
  <si>
    <t>Microfinancieras Fondo de Inversión Cerrado II (MICROFIC II)</t>
  </si>
  <si>
    <t>Superior Fondo Mutuo Largo Plazo</t>
  </si>
  <si>
    <t>Trabajo Unión Bs. Fondo de Inversión Abierto - Corto Plazo</t>
  </si>
  <si>
    <t>A+f</t>
  </si>
  <si>
    <t>Cuotas de Participación Acelerador de Empresas FIC</t>
  </si>
  <si>
    <t>BAAf-</t>
  </si>
  <si>
    <t>CRECIMIENTO Fondo de Inversión Cerrado</t>
  </si>
  <si>
    <t>Cuotas de Participación Crecimiento FIC</t>
  </si>
  <si>
    <t>BAAf</t>
  </si>
  <si>
    <t>Credifondo Garantiza - Fondo de Inversión Cerrado</t>
  </si>
  <si>
    <t>CREDIFONDO PROMOTOR FONDO DE INVERSIÓN CERRADO</t>
  </si>
  <si>
    <t>BAf-</t>
  </si>
  <si>
    <t>Diverso Import-Export Fondo de Inversión Cerrado</t>
  </si>
  <si>
    <t>Cuotas de Participación DIV-FIC</t>
  </si>
  <si>
    <t xml:space="preserve">BAf </t>
  </si>
  <si>
    <t>BAf+</t>
  </si>
  <si>
    <t>Cuotas de Participación FIBRA FIC</t>
  </si>
  <si>
    <t>Inclusión Empresarial Fondo de inversión Cerrado, con abreviación IE-FIC</t>
  </si>
  <si>
    <t>INVERSOR Fondo de Inversión Cerrado</t>
  </si>
  <si>
    <t>Cuotas de Participación MSC Expansión FIC</t>
  </si>
  <si>
    <t>MSC PRODUCTIVO FONDO DE INVERSIÓN CERRADO</t>
  </si>
  <si>
    <t>Cuotas de Participación MSC Productivo FIC</t>
  </si>
  <si>
    <t>PYME II Fondo de Inversión Cerrado</t>
  </si>
  <si>
    <t>Cuotas de participación pyme II FIC</t>
  </si>
  <si>
    <t>Renta Activa Agroindustrial Fondo de Inversión Cerrado</t>
  </si>
  <si>
    <t>Renta Activa Emergente Fondo de Inversión Cerrado de Capital Privado</t>
  </si>
  <si>
    <t>Cuotas de Participación del Fondo Renta Activa Emergente</t>
  </si>
  <si>
    <t>Renta Activa Puente Fondo de Inversión Cerrado de Capital Privado</t>
  </si>
  <si>
    <t>Cuotas de Participación del Fondo Renta Activa Puente</t>
  </si>
  <si>
    <t>Cuotas de Participación de Sembrar Alimentario FIC</t>
  </si>
  <si>
    <t>Cuotas de Participación de Sembrar Micro Capital FIC</t>
  </si>
  <si>
    <t>Cuotas de participación de SEMBRAR PRODUCTIVO FIC</t>
  </si>
  <si>
    <t>Fuente: Informes de Calificación remitidos a la Autoridad de Supervisión del Sistema Financiero</t>
  </si>
  <si>
    <t>BTS</t>
  </si>
  <si>
    <t>FONDOS DE INVERSIÓN ABIERTOS</t>
  </si>
  <si>
    <t xml:space="preserve">CARTERA POR EMISOR </t>
  </si>
  <si>
    <t>Cupones de bonos</t>
  </si>
  <si>
    <t>DIVERSIFICACIÓN DE LA CARTERA DE LOS FONDOS DE INVERSIÓN ABIERTOS. POR VALOR Y EMISOR</t>
  </si>
  <si>
    <t>BISA SAFI</t>
  </si>
  <si>
    <t>CREDIFONDO SAFI</t>
  </si>
  <si>
    <t>FORTALEZA SAFI</t>
  </si>
  <si>
    <t xml:space="preserve">SAFI MERCANTIL </t>
  </si>
  <si>
    <t>BNB SAFI</t>
  </si>
  <si>
    <t>SAFI UNION</t>
  </si>
  <si>
    <t>AME</t>
  </si>
  <si>
    <t>BSK</t>
  </si>
  <si>
    <t>BSP</t>
  </si>
  <si>
    <t>ELI</t>
  </si>
  <si>
    <t>PFI</t>
  </si>
  <si>
    <t>UFM</t>
  </si>
  <si>
    <t>CBO</t>
  </si>
  <si>
    <t>CCP</t>
  </si>
  <si>
    <t>CFB</t>
  </si>
  <si>
    <t>CFO</t>
  </si>
  <si>
    <t>CMR</t>
  </si>
  <si>
    <t>CRR</t>
  </si>
  <si>
    <t>FDO</t>
  </si>
  <si>
    <t>DFA</t>
  </si>
  <si>
    <t>FFU</t>
  </si>
  <si>
    <t>FII</t>
  </si>
  <si>
    <t>FOI</t>
  </si>
  <si>
    <t>FOL</t>
  </si>
  <si>
    <t>FOP</t>
  </si>
  <si>
    <t>FPB</t>
  </si>
  <si>
    <t>FRM</t>
  </si>
  <si>
    <t>PFA</t>
  </si>
  <si>
    <t>PRD</t>
  </si>
  <si>
    <t>BEN</t>
  </si>
  <si>
    <t>CRB</t>
  </si>
  <si>
    <t>HOR</t>
  </si>
  <si>
    <t>MFM</t>
  </si>
  <si>
    <t>PFM</t>
  </si>
  <si>
    <t>POS</t>
  </si>
  <si>
    <t>SFM</t>
  </si>
  <si>
    <t>DMC</t>
  </si>
  <si>
    <t>EMP</t>
  </si>
  <si>
    <t>EAF</t>
  </si>
  <si>
    <t>EFE</t>
  </si>
  <si>
    <t>FFA</t>
  </si>
  <si>
    <t>OFI</t>
  </si>
  <si>
    <t>OPU</t>
  </si>
  <si>
    <t>PBC</t>
  </si>
  <si>
    <t>AUF</t>
  </si>
  <si>
    <t>DUN</t>
  </si>
  <si>
    <t>GUF</t>
  </si>
  <si>
    <t>UNI</t>
  </si>
  <si>
    <t>XTU</t>
  </si>
  <si>
    <t>TUI</t>
  </si>
  <si>
    <t>GIC</t>
  </si>
  <si>
    <t>GRF</t>
  </si>
  <si>
    <t>ACC</t>
  </si>
  <si>
    <t>BMS</t>
  </si>
  <si>
    <t>BRS</t>
  </si>
  <si>
    <t>Total general</t>
  </si>
  <si>
    <t>Liquidez y Otros</t>
  </si>
  <si>
    <t>ESTRATIFICACIÓN DE LA CARTERA POR PLAZO DE VIDA</t>
  </si>
  <si>
    <t>FONDOS DE INVERSIÓN ABIERTOS Y CERRADOS</t>
  </si>
  <si>
    <t>PLAZO DE VIDA (EN DÍAS)</t>
  </si>
  <si>
    <t>FONDOS DE INVERSIÓN CERRADOS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</si>
  <si>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</si>
  <si>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</si>
  <si>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</si>
  <si>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</si>
  <si>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Fuente: Información elaborada a partir de los Informes Diarios del FRUV.</t>
  </si>
  <si>
    <t>Calificaciones de riesgo según nomenclatura ASFI</t>
  </si>
  <si>
    <t>Ruedo de Bolsa</t>
  </si>
  <si>
    <t>BALANCE GENERAL DE LAS EMPRESAS DE SUMINISTRO DE ELECTRICIDAD, GAS Y AGUA</t>
  </si>
  <si>
    <t>( En bolivianos)</t>
  </si>
  <si>
    <t xml:space="preserve">  Activo Corriente</t>
  </si>
  <si>
    <t xml:space="preserve">     Disponibilidades</t>
  </si>
  <si>
    <t xml:space="preserve">     Cuentas por Cobrar a Corto Plazo</t>
  </si>
  <si>
    <t xml:space="preserve">     Anticipo a Proveedores</t>
  </si>
  <si>
    <t xml:space="preserve">     Inventarios</t>
  </si>
  <si>
    <t xml:space="preserve">  Activo no Corriente</t>
  </si>
  <si>
    <t xml:space="preserve">     Inversiones en Empresas Relacionadas y/o Vinculadas</t>
  </si>
  <si>
    <t xml:space="preserve">     Cuentas por Cobrar a Largo Plazo</t>
  </si>
  <si>
    <t xml:space="preserve">     Activo Fijo Neto</t>
  </si>
  <si>
    <t xml:space="preserve">     Bienes Arrendados</t>
  </si>
  <si>
    <t xml:space="preserve">     Activos Intangibles</t>
  </si>
  <si>
    <t xml:space="preserve">     Cargos Diferidos</t>
  </si>
  <si>
    <t xml:space="preserve">  Pasivo Corriente</t>
  </si>
  <si>
    <t xml:space="preserve">     Deudas Comerciales a Corto Plazo</t>
  </si>
  <si>
    <t xml:space="preserve">     Deudas Bancarias y Financieras a Corto Plazo</t>
  </si>
  <si>
    <t xml:space="preserve">     Ingresos Percibidos por Adelantado a Corto Plazo</t>
  </si>
  <si>
    <t xml:space="preserve">     Anticipos Recibidos</t>
  </si>
  <si>
    <t xml:space="preserve">     Otros Pasivos a Corto Plazo</t>
  </si>
  <si>
    <t xml:space="preserve">  Pasivo no Corriente</t>
  </si>
  <si>
    <t xml:space="preserve">     Deudas Comerciales a Largo Plazo</t>
  </si>
  <si>
    <t xml:space="preserve">     Deudas Bancarias y Financieras a Largo Plazo</t>
  </si>
  <si>
    <t xml:space="preserve">     Deudas por Emisión de Valores a Largo Plazo</t>
  </si>
  <si>
    <t xml:space="preserve">     Ingresos Percibidos por Adelantado a Largo Plazo</t>
  </si>
  <si>
    <t xml:space="preserve">     Otros Pasivos a Largo Plazo</t>
  </si>
  <si>
    <t xml:space="preserve">  PATRIMONIO</t>
  </si>
  <si>
    <t xml:space="preserve">     Capital Pagado</t>
  </si>
  <si>
    <t xml:space="preserve">     Aportes no Capitalizados</t>
  </si>
  <si>
    <t xml:space="preserve">     Ajuste Global del Patrimonio</t>
  </si>
  <si>
    <t xml:space="preserve">     Reservas</t>
  </si>
  <si>
    <t xml:space="preserve">     Resultados Acumulados</t>
  </si>
  <si>
    <t xml:space="preserve">     Resultados de la Gestión</t>
  </si>
  <si>
    <t>CUENTAS CONTINGENTES DEUDORAS</t>
  </si>
  <si>
    <t>Fuente: Estados Financieros remitidos a la Autoridad de Supervisión del Sistema Financiero</t>
  </si>
  <si>
    <t>BALANCE GENERAL DE EMPRESAS MANUFACTURERAS, AGRICULTURA-GANADERÍA Y CONSTRUCCIÓN</t>
  </si>
  <si>
    <t xml:space="preserve">Empresas Industriales </t>
  </si>
  <si>
    <t>Agricultura y ganaderia</t>
  </si>
  <si>
    <t>Construcción</t>
  </si>
  <si>
    <t xml:space="preserve">     Deudas por pagar con Emp. Rel. y/o Vinculadas a Corto Plazo</t>
  </si>
  <si>
    <t>FUENTE: Estados Financieros remitidos a la Autoridad de Supervisión del Sistema Financiero</t>
  </si>
  <si>
    <t>BALANCE GENERAL DE LAS EMPRESAS DE COMERCIO, MINERÍA, ACTIVIDADES INMOBILIARIAS Y OTROS SERVICIOS FINANCIEROS</t>
  </si>
  <si>
    <t>Comercio</t>
  </si>
  <si>
    <t>Actividades inmobiliarias</t>
  </si>
  <si>
    <t>Empresas Mineras Metálicas y No Metálicas</t>
  </si>
  <si>
    <t>Otros servicios financieros</t>
  </si>
  <si>
    <t>Otros 
rubros</t>
  </si>
  <si>
    <t>EMPRESAS PETROLERAS - HOTELES-RESTAURANTES Y DE TRANSPORTE-COMUNICACIONES</t>
  </si>
  <si>
    <t>Empresas petroleras</t>
  </si>
  <si>
    <t>Hoteles y restaurantes</t>
  </si>
  <si>
    <t>Transporte y comunicaciones</t>
  </si>
  <si>
    <t>Fuente: Estados Financieros remitidos a la Autoridad de Supervisión del Sistema Financiero.</t>
  </si>
  <si>
    <t>ESTADO DE GANANCIAS Y PÉRDIDAS DE LAS EMPRESAS SUMINISTRO DE ELECTRICIDAD, GAS Y AGUA</t>
  </si>
  <si>
    <t xml:space="preserve">Ingresos Operacionales </t>
  </si>
  <si>
    <t xml:space="preserve">Costos </t>
  </si>
  <si>
    <t>RESULTADO BRUTO</t>
  </si>
  <si>
    <t>EGRESOS OPERACIONALES</t>
  </si>
  <si>
    <t>Gastos Administrativos</t>
  </si>
  <si>
    <t>Gastos de Comercialización</t>
  </si>
  <si>
    <t>RESULTADO OPERATIVO</t>
  </si>
  <si>
    <t>Rendimiento por Inversiones</t>
  </si>
  <si>
    <t>Otros Ingresos</t>
  </si>
  <si>
    <t>EGRESOS NO OPERACIONALES</t>
  </si>
  <si>
    <t>Ajuste por inflación y tenencia de bienes</t>
  </si>
  <si>
    <t>Otros Egresos</t>
  </si>
  <si>
    <t>RESULTADO NO OPERACIONAL</t>
  </si>
  <si>
    <t>RESULTADO NETO DESPUÉS DE NO OPERACIONAL</t>
  </si>
  <si>
    <t>Ingresos de Gestiones Anteriores</t>
  </si>
  <si>
    <t>Gastos de Gestiones Anteriores</t>
  </si>
  <si>
    <t>Ingresos Extraordinarios</t>
  </si>
  <si>
    <t>Gastos Extraordinarios</t>
  </si>
  <si>
    <t>RESULTADOS DE OPERACIÓN NETO ANTES DE GASTOS FINANCIEROS</t>
  </si>
  <si>
    <t>Gastos Financieros</t>
  </si>
  <si>
    <t>RESULTADO ANTES DEL IMPUESTO A LAS UTILIDADES</t>
  </si>
  <si>
    <t>Impuestos a las Utilidades de las Empresas</t>
  </si>
  <si>
    <t>RESULTADO NETO DE LA GESTIÓN</t>
  </si>
  <si>
    <t>ESTADO DE GANANCIAS Y PÉRDIDAS DE EMPRESAS MANUFACTURERAS, DE AGRICULTURA-GANADERÍA Y DE CONSTRUCCIÓN</t>
  </si>
  <si>
    <t>Gastos administrativos</t>
  </si>
  <si>
    <t>Gastos de comercialización</t>
  </si>
  <si>
    <t>Otros egresos</t>
  </si>
  <si>
    <t>Diferencia de cambio, mantenimiento de valor y ajuste por inflación</t>
  </si>
  <si>
    <t>Ingresos de gestiones anteriores</t>
  </si>
  <si>
    <t>Gastos de gestiones anteriores</t>
  </si>
  <si>
    <t>Ingresos extraordinarios</t>
  </si>
  <si>
    <t>Gastos extraordinarios</t>
  </si>
  <si>
    <t>Gastos financieros</t>
  </si>
  <si>
    <t>Impuestos a las utilidades de las empresas</t>
  </si>
  <si>
    <t>ESTADO DE GANANCIAS Y  PÉRDIDAS DE LAS EMPRESAS DE COMERCIO, MINERÍA, ACTIVIDADES INMOBILIARIAS Y OTROS SERVICIOS FINANCIEROS</t>
  </si>
  <si>
    <t>CUENTA</t>
  </si>
  <si>
    <t>ESTADO DE GANANCIAS Y  PÉRDIDAS DE LAS EMPRESAS PETROLERAS, DE HOTELES-RESTAURANTES Y DE TRANSPORTE-COMUNICACIONES</t>
  </si>
  <si>
    <t>EMPRESAS PETROLERAS</t>
  </si>
  <si>
    <t>HOTELES Y RESTAURANTES</t>
  </si>
  <si>
    <t>TRANSPORTE Y COMUNICACIONES</t>
  </si>
  <si>
    <t>INDICADORES FINANCIEROS DE LAS EMPRESAS DE SUMINISTRO DE ELECTRICIDAD, GAS Y AGUA</t>
  </si>
  <si>
    <t>(expresado en número de veces)</t>
  </si>
  <si>
    <t>INDICADOR</t>
  </si>
  <si>
    <t>Activo Corriente/Pasivo Corriente</t>
  </si>
  <si>
    <t>(Activo Corriente-Inventarios)/Pasivo Corriente</t>
  </si>
  <si>
    <t>Inmovilización de Activos</t>
  </si>
  <si>
    <t>Activo Fijo/Patrimonio</t>
  </si>
  <si>
    <t>Productividad</t>
  </si>
  <si>
    <t>Ingresos Netos/Patrimonio Neto</t>
  </si>
  <si>
    <t>Endeudamiento</t>
  </si>
  <si>
    <t>Pasivo Total/Activo Total</t>
  </si>
  <si>
    <t>Pasivo Total/Patrimonio Neto</t>
  </si>
  <si>
    <t>Indice de Retorno en Ventas</t>
  </si>
  <si>
    <t>Resultado de Operación Neto/Ingresos Netos</t>
  </si>
  <si>
    <t>Rentabilidad</t>
  </si>
  <si>
    <t>Ingresos Operacionales/Activo Total</t>
  </si>
  <si>
    <t>Resultado de Operación Neto/Activo Total</t>
  </si>
  <si>
    <t>Resultado de Operación Neto/Patrimonio Neto</t>
  </si>
  <si>
    <t>INDICADORES FINANCIEROS DE LAS EMPRESAS MANUFACTURERAS, DE AGRICULTURA Y GANADERÍA Y DE CONSTRUCCIÓN</t>
  </si>
  <si>
    <t>Industrias manufactureras</t>
  </si>
  <si>
    <t>Agricultura y ganadería</t>
  </si>
  <si>
    <t>Constucción</t>
  </si>
  <si>
    <t>INDICADORES FINANCIEROS DE LAS EMPRESAS DE COMERCIO, MINERÍA, ACTIVIDADES INMOBILIARIAS Y OTROS SERVICIOS FINANCIEROS</t>
  </si>
  <si>
    <t>INDICADORES FINANCIEROS DE LAS EMPRESAS PETROLERAS, DE HOTELES-RESTAURANTES Y DE TRANSPORTE-COMUNICACIONES</t>
  </si>
  <si>
    <t>CARTERA PROPIA Y CLIENTES AGENCIAS DE BOLSA</t>
  </si>
  <si>
    <t>(en miles de bolivianos)</t>
  </si>
  <si>
    <t xml:space="preserve">Agencia de Bolsa </t>
  </si>
  <si>
    <t>Cartera Propia</t>
  </si>
  <si>
    <t>Cartera de Clientes</t>
  </si>
  <si>
    <t xml:space="preserve">BIA </t>
  </si>
  <si>
    <t xml:space="preserve">VUN </t>
  </si>
  <si>
    <t>* Se incluye Inversiones en el Extranjero</t>
  </si>
  <si>
    <t>CARTERA PROPIA POR TIPO DE INSTRUMENTO</t>
  </si>
  <si>
    <t>(en miles de bolivianos y porcentajes)</t>
  </si>
  <si>
    <t>Tipo de instrumento</t>
  </si>
  <si>
    <t xml:space="preserve">Monto </t>
  </si>
  <si>
    <t>Participación (%)</t>
  </si>
  <si>
    <t>Cuotas de participación fondos de inversión cerrados</t>
  </si>
  <si>
    <t>Inversiones en el extranjero</t>
  </si>
  <si>
    <t>CARTERA DE CLIENTES POR TIPO DE INSTRUMENTO</t>
  </si>
  <si>
    <t>DENOMINACIÓN DE LA EMISIÓN AUTORIZADA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</si>
  <si>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</si>
  <si>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</si>
  <si>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</si>
  <si>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</si>
  <si>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</si>
  <si>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</si>
  <si>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</si>
  <si>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ASFI/DSV-ED-GYE-033/2023</t>
  </si>
  <si>
    <t>GYE-2-N1U-23</t>
  </si>
  <si>
    <t>ASFI/DSV-PA-PAT-002/2023</t>
  </si>
  <si>
    <t>PAT-TD-NB</t>
  </si>
  <si>
    <t>PAT-TD-NC</t>
  </si>
  <si>
    <t>Bonos TELECEL VI</t>
  </si>
  <si>
    <t>ASFI/DSV-ED-TCB-030/2023</t>
  </si>
  <si>
    <t>TCB-N1U-23</t>
  </si>
  <si>
    <t>BBB+.bo</t>
  </si>
  <si>
    <t>Bonos Subordinados Banco BISA II - EMISIÓN 2</t>
  </si>
  <si>
    <t>BONOS SUBORDINADOS BANCO UNIÓN II</t>
  </si>
  <si>
    <t>Bs 520000000.000</t>
  </si>
  <si>
    <t>BONOS GAS &amp; ELECTRICIDAD III - EMISIÓN 1</t>
  </si>
  <si>
    <t>Bs 57500000.000</t>
  </si>
  <si>
    <t>BONOS SUBORDINADOS CRECER IFD</t>
  </si>
  <si>
    <t>Bonos BISA LEASING VI - EMISIÓN 2</t>
  </si>
  <si>
    <t>Bs 60000000.000</t>
  </si>
  <si>
    <t>PROYECCIÓN Fondo de Inversión Abierto de Largo Plazo</t>
  </si>
  <si>
    <t>IPM</t>
  </si>
  <si>
    <t>PAT</t>
  </si>
  <si>
    <t>Certificado de Depósito emitido en el Extranjero</t>
  </si>
  <si>
    <t>ASFI/DSV-ED-CRE-038/2023</t>
  </si>
  <si>
    <t>CRE-N1U-23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</si>
  <si>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</si>
  <si>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</si>
  <si>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</si>
  <si>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</si>
  <si>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</si>
  <si>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</si>
  <si>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de Intercambio FANCESA VI</t>
  </si>
  <si>
    <t>ASFI/DSV-ED-FAN-041/2023</t>
  </si>
  <si>
    <t>FAN-N1B-23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</si>
  <si>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</si>
  <si>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</si>
  <si>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</si>
  <si>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</si>
  <si>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</si>
  <si>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</si>
  <si>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 xml:space="preserve">Letras del Banco Central de Bolivia </t>
  </si>
  <si>
    <t>Certificados de Depósito del BCB (CDS)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</si>
  <si>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</si>
  <si>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</si>
  <si>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</si>
  <si>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</si>
  <si>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</si>
  <si>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</si>
  <si>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</si>
  <si>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</si>
  <si>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</si>
  <si>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</si>
  <si>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</si>
  <si>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</si>
  <si>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</si>
  <si>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</si>
  <si>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</si>
  <si>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</si>
  <si>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</si>
  <si>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</si>
  <si>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</si>
  <si>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</si>
  <si>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</si>
  <si>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</si>
  <si>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</si>
  <si>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</si>
  <si>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</si>
  <si>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 xml:space="preserve">Bonos Verdes, Sociales y/o Sostenibles </t>
  </si>
  <si>
    <t>Bonos Verdes, Sociales y/o Sostenibles</t>
  </si>
  <si>
    <t>FBF</t>
  </si>
  <si>
    <t>EMT</t>
  </si>
  <si>
    <t>Bonos BMSC III - EMISIÓN 4</t>
  </si>
  <si>
    <t>Bonos Subordinados BancoSol III - Emisión 3</t>
  </si>
  <si>
    <t>Bs 327120000.000</t>
  </si>
  <si>
    <t>Bonos EQUIPETROL II - EMISIÓN 1</t>
  </si>
  <si>
    <t>Bs 35500000.000</t>
  </si>
  <si>
    <t>Bs 85680000.000</t>
  </si>
  <si>
    <t>US$ 3052800.000</t>
  </si>
  <si>
    <t>US$ 5101050.000</t>
  </si>
  <si>
    <t>Bonos NIBOL II - EMISIÓN 1</t>
  </si>
  <si>
    <t>Certificados de Depósito del Banco Central de Bolivia</t>
  </si>
  <si>
    <t>Fundación PRO MUJER IFD</t>
  </si>
  <si>
    <t>Frigorífico BFC S.A.</t>
  </si>
  <si>
    <t>Distribuidora Mayorista de Tecnología S.A. "DISMATEC S.A."</t>
  </si>
  <si>
    <t>Empresa Minera PAITITI S.A. – EMIPA</t>
  </si>
  <si>
    <t>NC1S01042402</t>
  </si>
  <si>
    <t>NC3S01042402</t>
  </si>
  <si>
    <t>NC4S01042403</t>
  </si>
  <si>
    <t>NC5S01042402</t>
  </si>
  <si>
    <t>NC5S01042403</t>
  </si>
  <si>
    <t>NC5S01562402</t>
  </si>
  <si>
    <t>Unidades de Fomento a la Vivienda</t>
  </si>
  <si>
    <t>Renta Activa Emergente Fondo de Inversión Cerrado</t>
  </si>
  <si>
    <t>Renta Activa Puente Fondo de Inversión Cerrado</t>
  </si>
  <si>
    <t xml:space="preserve">(*) Por lo establecido en la Resolución ASFI 033/2024 de 10 de enero de 2024, en el reporte no se incluye la información de Ibolsa Agencia de Bolsa S.A. </t>
  </si>
  <si>
    <t xml:space="preserve">Sudaval S.A. </t>
  </si>
  <si>
    <t xml:space="preserve">BISA S.A. Agencia de Bolsa </t>
  </si>
  <si>
    <t>Nota.-La información de AICC Sociedad Administradora de Fondos de Inversión no fue considerada debido a la cancelación de su registro en el RMV, al encontrarse sin administrar un Fondo de Inversión por más de dos (2) años consecutivos.</t>
  </si>
  <si>
    <t>Bonos del Banco Central de Bolivia</t>
  </si>
  <si>
    <t>ASFI/DSV-ED-BCB-015/2014</t>
  </si>
  <si>
    <t>U001042416</t>
  </si>
  <si>
    <t>U001042417</t>
  </si>
  <si>
    <t>NC1S01042405</t>
  </si>
  <si>
    <t>NC5S01042407</t>
  </si>
  <si>
    <t>ASFI/DSV-EA-FIE-002/2021</t>
  </si>
  <si>
    <t>FIE1U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</si>
  <si>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</si>
  <si>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</si>
  <si>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</si>
  <si>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</si>
  <si>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</si>
  <si>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</si>
  <si>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</si>
  <si>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</si>
  <si>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</si>
  <si>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</si>
  <si>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</si>
  <si>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</si>
  <si>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</si>
  <si>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</si>
  <si>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</si>
  <si>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</si>
  <si>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</si>
  <si>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</si>
  <si>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</si>
  <si>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</si>
  <si>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</si>
  <si>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</si>
  <si>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</si>
  <si>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</si>
  <si>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</si>
  <si>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</si>
  <si>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</si>
  <si>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</si>
  <si>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</si>
  <si>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</si>
  <si>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</si>
  <si>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</si>
  <si>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</si>
  <si>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</si>
  <si>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</si>
  <si>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Acciones Suscritas y Pagadas del Grupo Empresarial de Inversiones Nacional Vida S.A.</t>
  </si>
  <si>
    <t>ASFI/DSVSC-EA-GNI-008/2017</t>
  </si>
  <si>
    <t>GNI1U</t>
  </si>
  <si>
    <t>Acciones Suscritas y Pagadas de Mercantile Investment Corporation (Bolivia) S.A.</t>
  </si>
  <si>
    <t>ASFI/DSVSC-EA-MIN-002/2019</t>
  </si>
  <si>
    <t>MIN1U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</si>
  <si>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</si>
  <si>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</si>
  <si>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</si>
  <si>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</si>
  <si>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</si>
  <si>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</si>
  <si>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</si>
  <si>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</si>
  <si>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</si>
  <si>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</si>
  <si>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</si>
  <si>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</si>
  <si>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Banco Central de Bolivia</t>
  </si>
  <si>
    <t>U001042419</t>
  </si>
  <si>
    <t>U001042421</t>
  </si>
  <si>
    <t>U001042422</t>
  </si>
  <si>
    <t>BONOS GRAVETAL 1</t>
  </si>
  <si>
    <t>ASFI/DSV-ED-GRB-022/2024</t>
  </si>
  <si>
    <t>GRB-N1A-24</t>
  </si>
  <si>
    <t>GRB-N1B-24</t>
  </si>
  <si>
    <t>GRB-N1C-24</t>
  </si>
  <si>
    <t>BBS</t>
  </si>
  <si>
    <t>(en millones de bolivianos y porcentajes)</t>
  </si>
  <si>
    <t>(en millones de bolivianos)</t>
  </si>
  <si>
    <t>U001042423</t>
  </si>
  <si>
    <t>U001042424</t>
  </si>
  <si>
    <t>U001042425</t>
  </si>
  <si>
    <t>U001042426</t>
  </si>
  <si>
    <t>V002082424</t>
  </si>
  <si>
    <t>N001042423</t>
  </si>
  <si>
    <t>N001562423</t>
  </si>
  <si>
    <t>N002082423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</si>
  <si>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</si>
  <si>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</si>
  <si>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</si>
  <si>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</si>
  <si>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</si>
  <si>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</si>
  <si>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Sociales Avanza Mujer BancoSol 1</t>
  </si>
  <si>
    <t>ASFI/DSV-ED-BSO-023/2024</t>
  </si>
  <si>
    <t>BSO-N1U-24</t>
  </si>
  <si>
    <t>Bonos BFC - Emisión 2</t>
  </si>
  <si>
    <t>ASFI/DSV-ED-FBF-030/2024</t>
  </si>
  <si>
    <t>FBF-1-N2U-24</t>
  </si>
  <si>
    <t>Mayoreo y Distribución S.A. (MADISA)</t>
  </si>
  <si>
    <t>Acciones Suscritas y Pagadas Mayoreo y Distribución S.A. (MADISA)</t>
  </si>
  <si>
    <t>ASFI/DSV-EA-MDS-001/2024</t>
  </si>
  <si>
    <t>MDS1U</t>
  </si>
  <si>
    <t>MDS</t>
  </si>
  <si>
    <t>Abonos por Diferencia de Cambio, Mantenimiento de Valor y Ajuste por inflación y tenencia de bienes</t>
  </si>
  <si>
    <t>Cargos por Diferencia de Cambio, Mantenimiento de Valor y Ajuste por inflación y tenencia de bienes</t>
  </si>
  <si>
    <t>Bs 205800000.000</t>
  </si>
  <si>
    <t>Bs 173500000.000</t>
  </si>
  <si>
    <t>Bs 128000000.000</t>
  </si>
  <si>
    <t>BONOS DIACONÍA - EMISIÓN 1</t>
  </si>
  <si>
    <t>Bs 45000000.000</t>
  </si>
  <si>
    <t>Bonos Subordinados BANCO FORTALEZA 2021</t>
  </si>
  <si>
    <t>PAGARÉS BURSÁTILES CAMSA II</t>
  </si>
  <si>
    <t>US$ 10000000.000</t>
  </si>
  <si>
    <t>Pagarés Bursátiles DISMATEC I</t>
  </si>
  <si>
    <t>Pagarés Bursátiles GRAVETAL III</t>
  </si>
  <si>
    <t>Pagarés Bursátiles TSM 003</t>
  </si>
  <si>
    <t>Bs 180000000.000</t>
  </si>
  <si>
    <t>PAGARÉS BURSÁTILES IOL I</t>
  </si>
  <si>
    <t>D</t>
  </si>
  <si>
    <t>BDD</t>
  </si>
  <si>
    <t xml:space="preserve">Bs </t>
  </si>
  <si>
    <t>BVS</t>
  </si>
  <si>
    <t>LBS</t>
  </si>
  <si>
    <t>GANADERO SAFI</t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</si>
  <si>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suministro de electricidad, gas y agua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</si>
  <si>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</si>
  <si>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comercio, de actvidades inmobiliarias, mineras y de otros servicios financieros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</si>
  <si>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</si>
  <si>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suministro de electricidad, gas y agua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</si>
  <si>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comercio, de actvidades inmobiliarias, mineras y de otros servicios financieros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</si>
  <si>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el mercado de valores por lugar de negociación y por instrumento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</si>
  <si>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ruedo de bolsa y mercado electrónico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</si>
  <si>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mercado primario extrabursátil por instrumento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</si>
  <si>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primario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</si>
  <si>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secundario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</si>
  <si>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Operaciones en reporto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</si>
  <si>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</si>
  <si>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</si>
  <si>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 indexados a las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</si>
  <si>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</si>
  <si>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número de participantes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</si>
  <si>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cartera, participantes, crecimientos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</si>
  <si>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Fondos de inversión abiertos: Cartera por emisor y valor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</si>
  <si>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abiertos: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</si>
  <si>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Cartera de inversiones en el extranjero por instrumento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</si>
  <si>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(en monto)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</si>
  <si>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(por porcentajes)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</si>
  <si>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</si>
  <si>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</si>
  <si>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 indexados a la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</si>
  <si>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valor cuota para fondos en dólares, bolivianos y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</si>
  <si>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</si>
  <si>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emisor y valor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</si>
  <si>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</si>
  <si>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Estratificación de la cartera de los fondos de inversión abiertos y cerrados por plazo de vida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</si>
  <si>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</si>
  <si>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</si>
  <si>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Patrimonio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</si>
  <si>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Número de clientes activos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</si>
  <si>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Margen operativo, financiero y resultado operacional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</si>
  <si>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Cartera propia y clientes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</si>
  <si>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propia por tipo de instrumento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</si>
  <si>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de clientes por tipo de instrumento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</si>
  <si>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Balance general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</si>
  <si>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Estado de resultados</t>
    </r>
  </si>
  <si>
    <t>U000782427</t>
  </si>
  <si>
    <t>U000782428</t>
  </si>
  <si>
    <t>U001042427</t>
  </si>
  <si>
    <t>V002082427</t>
  </si>
  <si>
    <t>V003122427</t>
  </si>
  <si>
    <t>U000782430</t>
  </si>
  <si>
    <t>U000782433</t>
  </si>
  <si>
    <t>U000782438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</si>
  <si>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</si>
  <si>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</si>
  <si>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</si>
  <si>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</si>
  <si>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</si>
  <si>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</si>
  <si>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</si>
  <si>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</si>
  <si>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</si>
  <si>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</si>
  <si>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</si>
  <si>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</si>
  <si>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BEC V - Emisión 2</t>
  </si>
  <si>
    <t>ASFI/DSV-ED-BEC-040/2024</t>
  </si>
  <si>
    <t>BEC-6-N1U-24</t>
  </si>
  <si>
    <t>Bonos BMSC III - Emisión 5</t>
  </si>
  <si>
    <t>ASFI/DSV-ED-BME-054/2024</t>
  </si>
  <si>
    <t>BME-4-N1U-24</t>
  </si>
  <si>
    <t>Acciones Suscritas y Pagadas de BANCO FIE S.A.</t>
  </si>
  <si>
    <t>Bonos Subordinados BancoSol III - Emisión 2</t>
  </si>
  <si>
    <t>Bonos CAMSA II - Emisión 1</t>
  </si>
  <si>
    <t>ASFI/DSV-ED-CMI-052/2024</t>
  </si>
  <si>
    <t>CMI-2-N1U-24</t>
  </si>
  <si>
    <t>Bonos NEXOLIDER II</t>
  </si>
  <si>
    <t>ASFI/DSV-ED-NXS-047/2024</t>
  </si>
  <si>
    <t>NXS-N1U-24</t>
  </si>
  <si>
    <t>Bonos DISMATEC II - Emisión 1</t>
  </si>
  <si>
    <t>ASFI/DSV-ED-DMT-053/2024</t>
  </si>
  <si>
    <t>DMT-2-N1U-24</t>
  </si>
  <si>
    <t>Bonos BFC – Emisión 3.</t>
  </si>
  <si>
    <t>ASFI/DSV-ED-FBF-050/2024</t>
  </si>
  <si>
    <t>FBF-1-N3U-24</t>
  </si>
  <si>
    <t>Bonos IOL III - Emisión 1</t>
  </si>
  <si>
    <t>ASFI/DSV-ED-IOL-051/2024</t>
  </si>
  <si>
    <t>IOL-3-N1U-24</t>
  </si>
  <si>
    <t/>
  </si>
  <si>
    <t>GanAnticipo Fondo de Inversión Cerrado</t>
  </si>
  <si>
    <t>RESULTADOS ACUMULADOS</t>
  </si>
  <si>
    <t>AJUSTES POR INFLACIÓN AL CAPITAL</t>
  </si>
  <si>
    <t>AJUSTES POR INFLACIÓN RESERVAS PATRIMONIALES</t>
  </si>
  <si>
    <t>Profit Consultores S.R.L.</t>
  </si>
  <si>
    <t>Dunia Barrios Siles</t>
  </si>
  <si>
    <t>Duni a Verónica Barrios S</t>
  </si>
  <si>
    <t>U000782446</t>
  </si>
  <si>
    <t>U000782447</t>
  </si>
  <si>
    <t>U000782449</t>
  </si>
  <si>
    <t>U000782450</t>
  </si>
  <si>
    <t>U000782452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</si>
  <si>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</si>
  <si>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</si>
  <si>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</si>
  <si>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</si>
  <si>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</si>
  <si>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</si>
  <si>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</si>
  <si>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</si>
  <si>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U001042449</t>
  </si>
  <si>
    <t>U001042450</t>
  </si>
  <si>
    <t>U001042451</t>
  </si>
  <si>
    <t>U001042452</t>
  </si>
  <si>
    <t>Promotora Financiera y Teconológica Consultores SRL (PROFIT Consultores SRL)</t>
  </si>
  <si>
    <t>Claudia Valeria Terán Q.</t>
  </si>
  <si>
    <t>PROFIT Consultores SRL</t>
  </si>
  <si>
    <t>PROFIT Consultores S.R.L.</t>
  </si>
  <si>
    <t>Dunia Verónica Barrios</t>
  </si>
  <si>
    <t>PROFIT Consultores Srl.</t>
  </si>
  <si>
    <t>Valeria Terán</t>
  </si>
  <si>
    <t>Bonos Subordinados Banco Ganadero IX</t>
  </si>
  <si>
    <t>ASFI/DSV-ED-BGA-082/2024</t>
  </si>
  <si>
    <t>BGA-N1U-24</t>
  </si>
  <si>
    <t>PROFIT CONSULTORES SRL</t>
  </si>
  <si>
    <t>Dunia Verónica Barrios S.</t>
  </si>
  <si>
    <t>Dunia Veronica Barrios S.</t>
  </si>
  <si>
    <t>Dunia V. Barrios Siles</t>
  </si>
  <si>
    <t>FACTOR E CONSULTORES SRL</t>
  </si>
  <si>
    <t>SUDAVAL Agencia de Bolsa</t>
  </si>
  <si>
    <t>Factor E Consultores SRL</t>
  </si>
  <si>
    <t>PROFIT CONSULTORES S.R.L.</t>
  </si>
  <si>
    <t>Profit consultores S.R.L.</t>
  </si>
  <si>
    <t>Promotora Financiera y Te</t>
  </si>
  <si>
    <t>Factor E Consultores</t>
  </si>
  <si>
    <t>Carlos Alberto Ferrel F.</t>
  </si>
  <si>
    <t>Maria A. Otero Valda</t>
  </si>
  <si>
    <t>Evelyn Grandi Gomez</t>
  </si>
  <si>
    <t>Factor e Consultores Srl.</t>
  </si>
  <si>
    <t>Bonos Banco Unión - Emisión 2</t>
  </si>
  <si>
    <t>ASFI/DSV-ED-BUN-063/2024</t>
  </si>
  <si>
    <t>BUN-1-N2U-24</t>
  </si>
  <si>
    <t>PROFIT CONSULTORES S.R.L</t>
  </si>
  <si>
    <t>Bonos Banco Unión - Emisión 3</t>
  </si>
  <si>
    <t>ASFI/DSV-ED-BUN-064/2024</t>
  </si>
  <si>
    <t>BUN-1-N3U-24</t>
  </si>
  <si>
    <t>Bonos Subordinados Banco Unión I - Emisión 1</t>
  </si>
  <si>
    <t>ASFI/DSV-ED-BUN-062/2024</t>
  </si>
  <si>
    <t>BUN-2-N1U-24</t>
  </si>
  <si>
    <t>Bonos BISA LEASING VII - Emisión 1</t>
  </si>
  <si>
    <t>ASFI/DSV-ED-BIL-060/2024</t>
  </si>
  <si>
    <t>BIL-7-N1U-24</t>
  </si>
  <si>
    <t>Dunia Barrios</t>
  </si>
  <si>
    <t>SUDAVAL S.A.</t>
  </si>
  <si>
    <t>Sudaval Agencia de Bolsa</t>
  </si>
  <si>
    <t>Bonos BNB Leasing V – Emisión 1</t>
  </si>
  <si>
    <t>ASFI/DSV-ED-BNL-072/2024</t>
  </si>
  <si>
    <t>BNL-4-N1U-24</t>
  </si>
  <si>
    <t>Mercantil Santa Cruz Agen</t>
  </si>
  <si>
    <t>PROFIT SRL</t>
  </si>
  <si>
    <t>Evelyn Soraya Jazmín Gran</t>
  </si>
  <si>
    <t>THE BIG PICTURE</t>
  </si>
  <si>
    <t>FACTOR E CONSULTORES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</si>
  <si>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</si>
  <si>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</si>
  <si>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</si>
  <si>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</si>
  <si>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</si>
  <si>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</si>
  <si>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Factor E Consultore S.R.L</t>
  </si>
  <si>
    <t>Claudia Terán Quiroga</t>
  </si>
  <si>
    <t>Valeria Terán Quiroga</t>
  </si>
  <si>
    <t>Claudia Valeria Terán</t>
  </si>
  <si>
    <t>Rodrigo V. Argote</t>
  </si>
  <si>
    <t>Mercantil Santa Cruz AB</t>
  </si>
  <si>
    <t>MSC S.A. Agencia de Bolsa</t>
  </si>
  <si>
    <t>MSC Agencia de Bolsa S.A.</t>
  </si>
  <si>
    <t>Bonos BFC – Emisión 4.</t>
  </si>
  <si>
    <t>ASFI/DSV-ED-FBF-084/2024</t>
  </si>
  <si>
    <t>FBF-1-N4U-24</t>
  </si>
  <si>
    <t>Profit S.R.L.</t>
  </si>
  <si>
    <t>EVELIN GRANDY</t>
  </si>
  <si>
    <t>Rodrigo V. Argote Pérez</t>
  </si>
  <si>
    <t>Rodrigo Victor Argote</t>
  </si>
  <si>
    <t>DUNIA BARRIOS SILES</t>
  </si>
  <si>
    <t>Bonos Subordinados IDEPRO IFD 1</t>
  </si>
  <si>
    <t>ASFI/DSV-ED-IID-069/2024</t>
  </si>
  <si>
    <t>IID-N1U-24</t>
  </si>
  <si>
    <t>Rodrigo Argote Perez</t>
  </si>
  <si>
    <t>Rodrigo Victor Argote P.</t>
  </si>
  <si>
    <t>THE BIG PICTURE ASESORÍA</t>
  </si>
  <si>
    <t>The Big Picture Asesoria</t>
  </si>
  <si>
    <t>The Big Picture</t>
  </si>
  <si>
    <t>Rodrigo Víctor Argote</t>
  </si>
  <si>
    <t>PROFIT S.R.L.</t>
  </si>
  <si>
    <t>The Big Pictures S.R.L.</t>
  </si>
  <si>
    <t>FACTOR E CONSULTORES S.R.</t>
  </si>
  <si>
    <t>Factor E Consultores S.R.</t>
  </si>
  <si>
    <t>Consulting Business Group</t>
  </si>
  <si>
    <t>Rodrigo Argote Peréz</t>
  </si>
  <si>
    <t>Rodrigo Argote Pérez</t>
  </si>
  <si>
    <t>Rodrigo Víctor Argote P.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</si>
  <si>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</si>
  <si>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</si>
  <si>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</si>
  <si>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</si>
  <si>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</si>
  <si>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</si>
  <si>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RODRIGO V. ARGOTE PEREZ</t>
  </si>
  <si>
    <t>Bonos PROLEGA IV – Emisión 3</t>
  </si>
  <si>
    <t>ASFI/DSV-ED-POL-078/2024</t>
  </si>
  <si>
    <t>POL-4-N3U-24</t>
  </si>
  <si>
    <t>MLA-1.bo</t>
  </si>
  <si>
    <t>MLA-2.bo</t>
  </si>
  <si>
    <t>MLA-3.bo</t>
  </si>
  <si>
    <t xml:space="preserve">CAP  </t>
  </si>
  <si>
    <t xml:space="preserve">GAI  </t>
  </si>
  <si>
    <t xml:space="preserve">SAL  </t>
  </si>
  <si>
    <t xml:space="preserve">SBI  </t>
  </si>
  <si>
    <t xml:space="preserve">SCF  </t>
  </si>
  <si>
    <t xml:space="preserve">SCM  </t>
  </si>
  <si>
    <t xml:space="preserve">SFE  </t>
  </si>
  <si>
    <t xml:space="preserve">SFO  </t>
  </si>
  <si>
    <t xml:space="preserve">SME  </t>
  </si>
  <si>
    <t xml:space="preserve">SMV  </t>
  </si>
  <si>
    <t xml:space="preserve">SNA  </t>
  </si>
  <si>
    <t xml:space="preserve">SPA  </t>
  </si>
  <si>
    <t xml:space="preserve">SUN  </t>
  </si>
  <si>
    <t>Alianza Compañía de Seguros y Reaseguros S.A.</t>
  </si>
  <si>
    <t>BAA+</t>
  </si>
  <si>
    <t>Ba-</t>
  </si>
  <si>
    <t>GanAnticipo Fondo de Inversión Cerrado (GanAnticipo FIC)</t>
  </si>
  <si>
    <t>Cuotas de Participación GanAnticipo FIC</t>
  </si>
  <si>
    <t>Compañía Boliviana de Energía Eléctrica S.A. - Bolivian Power Company Limited - Sucursal Bolivia</t>
  </si>
  <si>
    <t>BAA</t>
  </si>
  <si>
    <t>BAAA</t>
  </si>
  <si>
    <t>EQUIPO PETROLERO SOCIEDAD ANÓNIMA (EQUIPETROL S.A.)</t>
  </si>
  <si>
    <t>Gas y Electricidad S.A.</t>
  </si>
  <si>
    <t>Parque Industrial Latinoamericano S.R.L.</t>
  </si>
  <si>
    <t>Sociedad Boliviana de Cemento S.A. "SOBOCE"</t>
  </si>
  <si>
    <t>BBBB+</t>
  </si>
  <si>
    <t>Pagarés Bursátiles GAS &amp; ELECTRICIDAD II</t>
  </si>
  <si>
    <t>B1+</t>
  </si>
  <si>
    <t>2.bo</t>
  </si>
  <si>
    <t>Af</t>
  </si>
  <si>
    <t>B2</t>
  </si>
  <si>
    <t>U000522501</t>
  </si>
  <si>
    <t>U000522502</t>
  </si>
  <si>
    <t>U000522503</t>
  </si>
  <si>
    <t>U000782501</t>
  </si>
  <si>
    <t>U000782502</t>
  </si>
  <si>
    <t>U000782503</t>
  </si>
  <si>
    <t>U000782504</t>
  </si>
  <si>
    <t>U000782505</t>
  </si>
  <si>
    <t>U000782506</t>
  </si>
  <si>
    <t>U000782507</t>
  </si>
  <si>
    <t>U000782508</t>
  </si>
  <si>
    <t>U000782509</t>
  </si>
  <si>
    <t>U000782510</t>
  </si>
  <si>
    <t>U000782511</t>
  </si>
  <si>
    <t>U000782512</t>
  </si>
  <si>
    <t>U000782513</t>
  </si>
  <si>
    <t>U001042501</t>
  </si>
  <si>
    <t>U001042502</t>
  </si>
  <si>
    <t>U001042503</t>
  </si>
  <si>
    <t>U001042504</t>
  </si>
  <si>
    <t>U001042505</t>
  </si>
  <si>
    <t>U001042506</t>
  </si>
  <si>
    <t>U001042507</t>
  </si>
  <si>
    <t>U001042508</t>
  </si>
  <si>
    <t>U001042509</t>
  </si>
  <si>
    <t>U001042511</t>
  </si>
  <si>
    <t>U001042512</t>
  </si>
  <si>
    <t>U001042513</t>
  </si>
  <si>
    <t>U000522504</t>
  </si>
  <si>
    <t>U000522505</t>
  </si>
  <si>
    <t>U000522506</t>
  </si>
  <si>
    <t>U000522507</t>
  </si>
  <si>
    <t>U000522508</t>
  </si>
  <si>
    <t>U000522509</t>
  </si>
  <si>
    <t>U000522511</t>
  </si>
  <si>
    <t>U000522512</t>
  </si>
  <si>
    <t>U000522513</t>
  </si>
  <si>
    <t>NR00522501</t>
  </si>
  <si>
    <t>NR00522502</t>
  </si>
  <si>
    <t>NR00522503</t>
  </si>
  <si>
    <t>NR00522504</t>
  </si>
  <si>
    <t>NR00522505</t>
  </si>
  <si>
    <t>NR00522506</t>
  </si>
  <si>
    <t>Bonos Banco FIE 4 - Emisión 3</t>
  </si>
  <si>
    <t>ASFI/DSV-ED-FIE-020/2025</t>
  </si>
  <si>
    <t>FIE-4-N1U-25</t>
  </si>
  <si>
    <t>Pagarés Bursátiles ECOFUTURO I – Emisión 1.</t>
  </si>
  <si>
    <t>ASFI/DSV-ED-FEF-009/2025</t>
  </si>
  <si>
    <t>FEF-PB1-N1U</t>
  </si>
  <si>
    <t>Pagarés Bursátiles CAMSA II - Emisión 4.</t>
  </si>
  <si>
    <t>ASFI/DSV-ED-CMI-003/2025</t>
  </si>
  <si>
    <t>CMI-PB2-N4U</t>
  </si>
  <si>
    <t>Pagarés Bursátiles CAMSA II - Emisión 5</t>
  </si>
  <si>
    <t>ASFI/DSV-ED-CMI-019/2025</t>
  </si>
  <si>
    <t>CMI-PB2-N5U</t>
  </si>
  <si>
    <t>DATEC LTDA.</t>
  </si>
  <si>
    <t>Pagarés DATEC I - Emision 1</t>
  </si>
  <si>
    <t>ASFI/DSV-ED-DTC-017/2025</t>
  </si>
  <si>
    <t>DTC-PB1-N1U</t>
  </si>
  <si>
    <t>Pagarés DISMATEC I - Emisión 3</t>
  </si>
  <si>
    <t>ASFI/DSV-ED-DMT-008/2025</t>
  </si>
  <si>
    <t>DMT-PB1-N3U</t>
  </si>
  <si>
    <t>EMPRESA MINERA SAN LUCAS S.A.</t>
  </si>
  <si>
    <t>Pagarés Bursátiles SAN LUCAS – Emisión 1</t>
  </si>
  <si>
    <t>ASFI/DSV-ED-MSL-004/2025</t>
  </si>
  <si>
    <t>MSL-PB1-N1U</t>
  </si>
  <si>
    <t>Pagarés Bursátiles GAS &amp; ELECTRICIDAD II - Emisión 2.</t>
  </si>
  <si>
    <t>ASFI/DSV-ED-GYE-007/2025</t>
  </si>
  <si>
    <t>GYE-PB2-N2U</t>
  </si>
  <si>
    <t>Patrimonio Autónomo CIDRE IFD - BDP ST 061</t>
  </si>
  <si>
    <t>Valores Titularización CIDRE IFD - BDP ST 061</t>
  </si>
  <si>
    <t>ASFI/DSV-TD-PCE-001/2025</t>
  </si>
  <si>
    <t>PCE-TD-NB</t>
  </si>
  <si>
    <t>Patrimonio Autónomo PRO MUJER IFD - BDP ST 059</t>
  </si>
  <si>
    <t>PATRIMONIO AUTÓNOMO PRO MUJER IFD - BDP ST 059</t>
  </si>
  <si>
    <t>ASFI/DSV-TD-PPM-002/2025</t>
  </si>
  <si>
    <t>PPM-TD-NA</t>
  </si>
  <si>
    <t>PPM-TD-NB</t>
  </si>
  <si>
    <t>Pagarés Bursátiles PLASTIFORTE I – Emisión 1.</t>
  </si>
  <si>
    <t>ASFI/DSV-ED-PTF-006/2025</t>
  </si>
  <si>
    <t>PTF-PB1-N1U</t>
  </si>
  <si>
    <t>Bonos TIENDA AMIGA I - Emisión 1</t>
  </si>
  <si>
    <t>ASFI/DSV-ED-TAE-018/2025</t>
  </si>
  <si>
    <t>TAE-1-N1U-25</t>
  </si>
  <si>
    <t>Pagarés Bursátiles TIENDA AMIGA II – Emisión 4</t>
  </si>
  <si>
    <t>ASFI/DSV-ED-TAE-015/2025</t>
  </si>
  <si>
    <t>TAE-PB2-N4U</t>
  </si>
  <si>
    <t>Pagarés Bursátiles TOYOSA V - Emisión 1</t>
  </si>
  <si>
    <t>ASFI/DSV-ED-TYS-016/2025</t>
  </si>
  <si>
    <t>TYS-PB5-N1U</t>
  </si>
  <si>
    <t>Avanza Bs Fondo de Inversión Abierto de Corto Plazo</t>
  </si>
  <si>
    <t>Fortaleza Multiplica Fondo de Inversión Abierto Mediano Plazo</t>
  </si>
  <si>
    <t>n.a.</t>
  </si>
  <si>
    <t>Pagarés DATEC I</t>
  </si>
  <si>
    <t>PAGARÉS BURSÁTILES GRAVETAL IV</t>
  </si>
  <si>
    <t>US$ 50000000.000</t>
  </si>
  <si>
    <t>III</t>
  </si>
  <si>
    <t>Nivel 3</t>
  </si>
  <si>
    <t>AGROFIN Fondo de Inversión Cerrado</t>
  </si>
  <si>
    <t>Cuotas de Participación AGROFIN Fondo de Inversión Cerrado</t>
  </si>
  <si>
    <t>INVERSEC + Fondo de Inversión Cerrado</t>
  </si>
  <si>
    <t>Cuotas de Participación Inversec + FIC</t>
  </si>
  <si>
    <t>PCE</t>
  </si>
  <si>
    <t>Bolivianos Mantenimiento de Valor</t>
  </si>
  <si>
    <t>AVZ</t>
  </si>
  <si>
    <t>FMU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</si>
  <si>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</si>
  <si>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</si>
  <si>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</si>
  <si>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</si>
  <si>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</si>
  <si>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</si>
  <si>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</si>
  <si>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</si>
  <si>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</si>
  <si>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</si>
  <si>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U000782515</t>
  </si>
  <si>
    <t>U000782516</t>
  </si>
  <si>
    <t>U000782517</t>
  </si>
  <si>
    <t>U000782518</t>
  </si>
  <si>
    <t>U000782526</t>
  </si>
  <si>
    <t>U001042515</t>
  </si>
  <si>
    <t>U001042518</t>
  </si>
  <si>
    <t>NR00392520</t>
  </si>
  <si>
    <t>NR00522523</t>
  </si>
  <si>
    <t>NR00522525</t>
  </si>
  <si>
    <t>U000392518</t>
  </si>
  <si>
    <t>U000392519</t>
  </si>
  <si>
    <t>U000392522</t>
  </si>
  <si>
    <t>U000392523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</si>
  <si>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</si>
  <si>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</si>
  <si>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</si>
  <si>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</si>
  <si>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</si>
  <si>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</si>
  <si>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</si>
  <si>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</si>
  <si>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U000522523</t>
  </si>
  <si>
    <t>U000782519</t>
  </si>
  <si>
    <t>U000782520</t>
  </si>
  <si>
    <t>U000782521</t>
  </si>
  <si>
    <t>U000782522</t>
  </si>
  <si>
    <t>U000782523</t>
  </si>
  <si>
    <t>U000782525</t>
  </si>
  <si>
    <t>U001042519</t>
  </si>
  <si>
    <t>U001042521</t>
  </si>
  <si>
    <t>U001042523</t>
  </si>
  <si>
    <t>US00522522</t>
  </si>
  <si>
    <t>US00522523</t>
  </si>
  <si>
    <t>US00522524</t>
  </si>
  <si>
    <t>US00522525</t>
  </si>
  <si>
    <t>US00522526</t>
  </si>
  <si>
    <t>NR00392514</t>
  </si>
  <si>
    <t>NR00392515</t>
  </si>
  <si>
    <t>NR00392516</t>
  </si>
  <si>
    <t>NR00392517</t>
  </si>
  <si>
    <t>Bonos BCP 1</t>
  </si>
  <si>
    <t>ASFI/DSV-ED-BTB-037/2025</t>
  </si>
  <si>
    <t>BTB-N1U-25</t>
  </si>
  <si>
    <t>Bonos Banco FIE 4 - Emisión 4</t>
  </si>
  <si>
    <t>ASFI/DSV-ED-FIE-032/2025</t>
  </si>
  <si>
    <t>FIE-4-N2U-25</t>
  </si>
  <si>
    <t>Pagarés Bursátiles ECOFUTURO I – Emisión 2.</t>
  </si>
  <si>
    <t>ASFI/DSV-ED-FEF-041/2025</t>
  </si>
  <si>
    <t>FEF-PB1-N2U</t>
  </si>
  <si>
    <t>Bonos BISA LEASING VII - Emisión 2</t>
  </si>
  <si>
    <t>ASFI/DSV-ED-BIL-033/2025</t>
  </si>
  <si>
    <t>BIL-7-N1U-25</t>
  </si>
  <si>
    <t>Acciones Suscritas y Pagadas de BNB Corporación S.A.</t>
  </si>
  <si>
    <t>ASFI/DSVSC-EA-BNC-003/2018</t>
  </si>
  <si>
    <t>BNC1U</t>
  </si>
  <si>
    <t>Pagarés Bursátiles CAMSA II - Emisión 6</t>
  </si>
  <si>
    <t>ASFI/DSV-ED-CMI-028/2025</t>
  </si>
  <si>
    <t>CMI-PB2-N6U</t>
  </si>
  <si>
    <t>Pagarés Bursátiles SAN LUCAS - Emisión 2</t>
  </si>
  <si>
    <t>ASFI/DSV-ED-MSL-036/2025</t>
  </si>
  <si>
    <t>MSL-PB1-N2U</t>
  </si>
  <si>
    <t>Pagarés Bursátiles EQUIPETROL I – Emisión 1</t>
  </si>
  <si>
    <t>ASFI/DSV-ED-EPE-043/2025</t>
  </si>
  <si>
    <t>EPE-PB1-N1U</t>
  </si>
  <si>
    <t>Acciones Suscritas y Pagadas Banco Prodem S.A.</t>
  </si>
  <si>
    <t>ASFI/DSVSC-EA-FPR-001/2019</t>
  </si>
  <si>
    <t>FPR1U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</si>
  <si>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</si>
  <si>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</si>
  <si>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</si>
  <si>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</si>
  <si>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</si>
  <si>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</si>
  <si>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</si>
  <si>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</si>
  <si>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</si>
  <si>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</si>
  <si>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</si>
  <si>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</si>
  <si>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</si>
  <si>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</si>
  <si>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</si>
  <si>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GRUPO FINANCIERO BISA S.A.</t>
  </si>
  <si>
    <t>Acciones Suscritas y Pagadas de Grupo Financiero BISA S.A.</t>
  </si>
  <si>
    <t>ASFI/DSV-EA-GFB-001/2023</t>
  </si>
  <si>
    <t>GFB1U</t>
  </si>
  <si>
    <t>Pagarés Bursátiles IOL I – Emisión 5</t>
  </si>
  <si>
    <t>ASFI/DSV-ED-IOL-026/2025</t>
  </si>
  <si>
    <t>IOL-PB1-N5U</t>
  </si>
  <si>
    <t>Pagarés Bursátiles INCOTEC I – Emisión 1</t>
  </si>
  <si>
    <t>ASFI/DSV-ED-ICT-032/2025</t>
  </si>
  <si>
    <t>ICT-PB1-N1U</t>
  </si>
  <si>
    <t>Pagarés Bursátiles PLASTIFORTE I – Emisión 2</t>
  </si>
  <si>
    <t>ASFI/DSV-ED-PTF-029/2025</t>
  </si>
  <si>
    <t>PTF-PB1-N2U</t>
  </si>
  <si>
    <t>Acciones Suscritas y Pagadas de la Sociedad Controladora Ganadero S.A.</t>
  </si>
  <si>
    <t>ASFI/DSV-EA-GAN-001/2025</t>
  </si>
  <si>
    <t>GAN1U</t>
  </si>
  <si>
    <t>Pagarés Bursátiles TOYOSA V – Emisión 2</t>
  </si>
  <si>
    <t>ASFI/DSV-ED-TYS-034/2025</t>
  </si>
  <si>
    <t>TYS-PB5-N2U</t>
  </si>
  <si>
    <t>Pagarés Bursátiles TSM 003 - Emisión 4</t>
  </si>
  <si>
    <t>ASFI/DSV-ED-TSM-027/2025</t>
  </si>
  <si>
    <t>TSM-PB3-N4U</t>
  </si>
  <si>
    <t>Bonos Sociales Avanza Mujer BancoSol 2</t>
  </si>
  <si>
    <t>Farmacia Chávez S.A.</t>
  </si>
  <si>
    <t>BONOS FARMACIAS CHAVEZ I</t>
  </si>
  <si>
    <t>Pagarés Bursátiles CAMSA III</t>
  </si>
  <si>
    <t>Pagarés Bursátiles EQUIPETROL I</t>
  </si>
  <si>
    <t>Pagarés Bursátiles FARMACIA CHAVEZ I</t>
  </si>
  <si>
    <t>Pagarés Bursátiles INCOTEC I</t>
  </si>
  <si>
    <t>Bs 20000000.000</t>
  </si>
  <si>
    <t>Pagarés Bursátiles PLASTIFORTE I</t>
  </si>
  <si>
    <t>Letras del Tesoro</t>
  </si>
  <si>
    <t>OBLIGACIONES  CON CLIENTES Y PARTICIPANTES</t>
  </si>
  <si>
    <t>Bonos Subordinados Banco BISA III - Emisión 1</t>
  </si>
  <si>
    <t>ASFI/DSV-ED-BIS-071/2025</t>
  </si>
  <si>
    <t>BIS-3-N1U-25</t>
  </si>
  <si>
    <t>N000262530</t>
  </si>
  <si>
    <t>N000262531</t>
  </si>
  <si>
    <t>N000262532</t>
  </si>
  <si>
    <t>N000262533</t>
  </si>
  <si>
    <t>N000262534</t>
  </si>
  <si>
    <t>N000262535</t>
  </si>
  <si>
    <t>N000262536</t>
  </si>
  <si>
    <t>N000262537</t>
  </si>
  <si>
    <t>N000262538</t>
  </si>
  <si>
    <t>N000262539</t>
  </si>
  <si>
    <t>NR00392529</t>
  </si>
  <si>
    <t>NR00392531</t>
  </si>
  <si>
    <t>NR00392532</t>
  </si>
  <si>
    <t>NR00392537</t>
  </si>
  <si>
    <t>NR00522527</t>
  </si>
  <si>
    <t>NR00522528</t>
  </si>
  <si>
    <t>NR00522530</t>
  </si>
  <si>
    <t>NR00522531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</si>
  <si>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</si>
  <si>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</si>
  <si>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</si>
  <si>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</si>
  <si>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</si>
  <si>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</si>
  <si>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</si>
  <si>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</si>
  <si>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U000262527</t>
  </si>
  <si>
    <t>U000262528</t>
  </si>
  <si>
    <t>U000262529</t>
  </si>
  <si>
    <t>U000262530</t>
  </si>
  <si>
    <t>U000262531</t>
  </si>
  <si>
    <t>U000392527</t>
  </si>
  <si>
    <t>U000392528</t>
  </si>
  <si>
    <t>U000392529</t>
  </si>
  <si>
    <t>U000392530</t>
  </si>
  <si>
    <t>U000392531</t>
  </si>
  <si>
    <t>U000522527</t>
  </si>
  <si>
    <t>U000522529</t>
  </si>
  <si>
    <t>U000522530</t>
  </si>
  <si>
    <t>U000522531</t>
  </si>
  <si>
    <t>U000782527</t>
  </si>
  <si>
    <t>U000782529</t>
  </si>
  <si>
    <t>U000782530</t>
  </si>
  <si>
    <t>U001042527</t>
  </si>
  <si>
    <t>U001042528</t>
  </si>
  <si>
    <t>U001042529</t>
  </si>
  <si>
    <t>U001042530</t>
  </si>
  <si>
    <t>U001042531</t>
  </si>
  <si>
    <t>UR00262532</t>
  </si>
  <si>
    <t>UR00262533</t>
  </si>
  <si>
    <t>UR00262534</t>
  </si>
  <si>
    <t>UR00262535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</si>
  <si>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</si>
  <si>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</si>
  <si>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</si>
  <si>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</si>
  <si>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</si>
  <si>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</si>
  <si>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</si>
  <si>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</si>
  <si>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</si>
  <si>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</si>
  <si>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</si>
  <si>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</si>
  <si>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</si>
  <si>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</si>
  <si>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</si>
  <si>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</si>
  <si>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</si>
  <si>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</si>
  <si>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</si>
  <si>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US00262527</t>
  </si>
  <si>
    <t>US00262528</t>
  </si>
  <si>
    <t>US00262529</t>
  </si>
  <si>
    <t>US00262530</t>
  </si>
  <si>
    <t>US00262531</t>
  </si>
  <si>
    <t>US00262532</t>
  </si>
  <si>
    <t>US00262533</t>
  </si>
  <si>
    <t>US00262534</t>
  </si>
  <si>
    <t>US00262535</t>
  </si>
  <si>
    <t>US00262536</t>
  </si>
  <si>
    <t>US00262537</t>
  </si>
  <si>
    <t>US00262538</t>
  </si>
  <si>
    <t>US00262539</t>
  </si>
  <si>
    <t>US00392528</t>
  </si>
  <si>
    <t>US00522527</t>
  </si>
  <si>
    <t>US00522528</t>
  </si>
  <si>
    <t>US00522529</t>
  </si>
  <si>
    <t>US00522530</t>
  </si>
  <si>
    <t>US00522531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</si>
  <si>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</si>
  <si>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</si>
  <si>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</si>
  <si>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</si>
  <si>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</si>
  <si>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</si>
  <si>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</si>
  <si>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</si>
  <si>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Credibolsa S.A. Agencia de Bolsa</t>
  </si>
  <si>
    <t>Valores Unión S.A. Agencia de Bolsa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</si>
  <si>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</si>
  <si>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</si>
  <si>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</si>
  <si>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</si>
  <si>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</si>
  <si>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</si>
  <si>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Mercantil Santa Cruz Agencia de Bolsa S.A.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</si>
  <si>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</si>
  <si>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</si>
  <si>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</si>
  <si>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</si>
  <si>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</si>
  <si>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</si>
  <si>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</si>
  <si>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</si>
  <si>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</si>
  <si>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</si>
  <si>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</si>
  <si>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</si>
  <si>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ASFI/DSV-ED-BSO-040/2025</t>
  </si>
  <si>
    <t>BSO-N1U-25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</si>
  <si>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</si>
  <si>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</si>
  <si>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</si>
  <si>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</si>
  <si>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</si>
  <si>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</si>
  <si>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</si>
  <si>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</si>
  <si>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</si>
  <si>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</si>
  <si>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</si>
  <si>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</si>
  <si>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</si>
  <si>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</si>
  <si>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</si>
  <si>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</si>
  <si>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Bonos DISMATEC II - Emisión 2</t>
  </si>
  <si>
    <t>ASFI/DSV-ED-DMT-066/2025</t>
  </si>
  <si>
    <t>DMT-2-N1U-25</t>
  </si>
  <si>
    <t>Pagarés DISMATEC I - Emisión 4</t>
  </si>
  <si>
    <t>ASFI/DSV-ED-DMT-048/2025</t>
  </si>
  <si>
    <t>DMT-PB1-N4U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</si>
  <si>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</si>
  <si>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</si>
  <si>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</si>
  <si>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</si>
  <si>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</si>
  <si>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</si>
  <si>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ASFI/DSV-ED-FCZ-053/2025</t>
  </si>
  <si>
    <t>FCZ-N1U-25</t>
  </si>
  <si>
    <t>Pagarés Bursátiles FARMACIA CHAVEZ I - Emisión 1</t>
  </si>
  <si>
    <t>ASFI/DSV-ED-FCZ-049/2025</t>
  </si>
  <si>
    <t>FCZ-PB1-N1U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</si>
  <si>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</si>
  <si>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</si>
  <si>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</si>
  <si>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</si>
  <si>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</si>
  <si>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</si>
  <si>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</si>
  <si>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</si>
  <si>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</si>
  <si>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</si>
  <si>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</si>
  <si>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</si>
  <si>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</si>
  <si>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</si>
  <si>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</si>
  <si>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Mercantile Investment Corporation  (Bolivia) S.A.</t>
  </si>
  <si>
    <t>Multiplika Sociedad de Titularización S.A.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</si>
  <si>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</si>
  <si>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</si>
  <si>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</si>
  <si>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</si>
  <si>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</si>
  <si>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</si>
  <si>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</si>
  <si>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</si>
  <si>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</si>
  <si>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</si>
  <si>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</si>
  <si>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</si>
  <si>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</si>
  <si>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</si>
  <si>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</si>
  <si>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</si>
  <si>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</si>
  <si>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</si>
  <si>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</si>
  <si>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</si>
  <si>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</si>
  <si>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</si>
  <si>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</si>
  <si>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</si>
  <si>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</si>
  <si>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</si>
  <si>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</si>
  <si>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</si>
  <si>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</si>
  <si>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</si>
  <si>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</si>
  <si>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</si>
  <si>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</si>
  <si>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</si>
  <si>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</si>
  <si>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</si>
  <si>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</si>
  <si>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</si>
  <si>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Bancos Multiples</t>
  </si>
  <si>
    <t>Bancos de Desarrollo Productivo</t>
  </si>
  <si>
    <t>BONOS BANCO BISA 1</t>
  </si>
  <si>
    <t>BS 170000000.000</t>
  </si>
  <si>
    <t>BS 35000000.000</t>
  </si>
  <si>
    <t>BS 210000000.000</t>
  </si>
  <si>
    <t>BS 100000000.000</t>
  </si>
  <si>
    <t>BS 137200000.000</t>
  </si>
  <si>
    <t>BS 70000000.000</t>
  </si>
  <si>
    <t>BS 102900000.000</t>
  </si>
  <si>
    <t>BS 140000000.000</t>
  </si>
  <si>
    <t>BS 55000000.000</t>
  </si>
  <si>
    <t>BS 50000000.000</t>
  </si>
  <si>
    <t>BS 250000000.000</t>
  </si>
  <si>
    <t>BS 80000000.000</t>
  </si>
  <si>
    <t>BS 85000000.000</t>
  </si>
  <si>
    <t>BS 168070000.000</t>
  </si>
  <si>
    <t>BS 131600000.000</t>
  </si>
  <si>
    <t>BS 170810000.000</t>
  </si>
  <si>
    <t>DA 24900000.000</t>
  </si>
  <si>
    <t>BS 165000000.000</t>
  </si>
  <si>
    <t>BS 205800000.000</t>
  </si>
  <si>
    <t>BS 150000000.000</t>
  </si>
  <si>
    <t>BS 125000000.000</t>
  </si>
  <si>
    <t>BS 59500000.000</t>
  </si>
  <si>
    <t>BS 90000000.000</t>
  </si>
  <si>
    <t>BS 60000000.000</t>
  </si>
  <si>
    <t>BS 30000000.000</t>
  </si>
  <si>
    <t>BS 56000000.000</t>
  </si>
  <si>
    <t>BS 141000000.000</t>
  </si>
  <si>
    <t>BS 173000000.000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</si>
  <si>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</si>
  <si>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</si>
  <si>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</si>
  <si>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</si>
  <si>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</si>
  <si>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</si>
  <si>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BS 168000000.000</t>
  </si>
  <si>
    <t>BS 490000000.000</t>
  </si>
  <si>
    <t>BS 105000000.000</t>
  </si>
  <si>
    <t>BS 173500000.000</t>
  </si>
  <si>
    <t>BS 522000000.000</t>
  </si>
  <si>
    <t>DA 1500000.000</t>
  </si>
  <si>
    <t>BS 560000000.000</t>
  </si>
  <si>
    <t>BS 420000000.000</t>
  </si>
  <si>
    <t>BS 345000000.000</t>
  </si>
  <si>
    <t>BS 520000000.000</t>
  </si>
  <si>
    <t>BS 40000000.000</t>
  </si>
  <si>
    <t>BS 466000000.000</t>
  </si>
  <si>
    <t>BS 138120000.000</t>
  </si>
  <si>
    <t>BS 87000000.000</t>
  </si>
  <si>
    <t>BS 34400000.000</t>
  </si>
  <si>
    <t>BS 69600000.000</t>
  </si>
  <si>
    <t>BS 327120000.000</t>
  </si>
  <si>
    <t>DA 24980000.000</t>
  </si>
  <si>
    <t>BS 35500000.000</t>
  </si>
  <si>
    <t>BS 85680000.000</t>
  </si>
  <si>
    <t>BS 120000000.000</t>
  </si>
  <si>
    <t>BS 98000000.000</t>
  </si>
  <si>
    <t>BS 122000000.000</t>
  </si>
  <si>
    <t>BS 110000000.000</t>
  </si>
  <si>
    <t>BS 68579655.160</t>
  </si>
  <si>
    <t>BS 63600000.000</t>
  </si>
  <si>
    <t>BS 75000000.000</t>
  </si>
  <si>
    <t>BS 57500000.000</t>
  </si>
  <si>
    <t>BS 131250000.000</t>
  </si>
  <si>
    <t>BS 128000000.000</t>
  </si>
  <si>
    <t>BS 37800000.000</t>
  </si>
  <si>
    <t>DA 24400000.000</t>
  </si>
  <si>
    <t>BS 173304000.000</t>
  </si>
  <si>
    <t>BS 139200000.000</t>
  </si>
  <si>
    <t>DA 9000000.000</t>
  </si>
  <si>
    <t>BS 41760000.000</t>
  </si>
  <si>
    <t>DA 3052800.000</t>
  </si>
  <si>
    <t>DA 5101050.000</t>
  </si>
  <si>
    <t>BS 68600000.000</t>
  </si>
  <si>
    <t>BS 120452238.320</t>
  </si>
  <si>
    <t>BS 120336581.600</t>
  </si>
  <si>
    <t>BS 119600285.680</t>
  </si>
  <si>
    <t>BS 26000000.000</t>
  </si>
  <si>
    <t>BS 28000000.000</t>
  </si>
  <si>
    <t>BS 86000000.000</t>
  </si>
  <si>
    <t>BS 122500000.000</t>
  </si>
  <si>
    <t>DA 13900000.000</t>
  </si>
  <si>
    <t>BS 161000000.000</t>
  </si>
  <si>
    <t>BS 164500000.000</t>
  </si>
  <si>
    <t>BS 167000000.000</t>
  </si>
  <si>
    <t>BS 167040000.000</t>
  </si>
  <si>
    <t>Bonos Banco FIE 4 - Emisión 5</t>
  </si>
  <si>
    <t>DA 15000000.000</t>
  </si>
  <si>
    <t>BS 20580000.000</t>
  </si>
  <si>
    <t>Pagarés Bursátiles MADISA I</t>
  </si>
  <si>
    <t>Pagarés Bursátiles NEXOLIDER I</t>
  </si>
  <si>
    <t>Pagarés Bursátiles PROLEGA III</t>
  </si>
  <si>
    <t>Pagarés Bursátiles NUTRIOIL III</t>
  </si>
  <si>
    <t>Pagarés Bursátiles TIENDA AMIGA II</t>
  </si>
  <si>
    <t>Pagarés Bursátiles TIENDA AMIGA III</t>
  </si>
  <si>
    <t>Pagarés Bursátiles TOYOSA V</t>
  </si>
  <si>
    <t>BS 36019000.000</t>
  </si>
  <si>
    <t>BS 130000000.000</t>
  </si>
  <si>
    <t>BS 48720000.000</t>
  </si>
  <si>
    <t>BS 135000000.000</t>
  </si>
  <si>
    <t>Patrimonio Autónomo MADEPA - IBOLSA ST 004</t>
  </si>
  <si>
    <t>Valores de Titularización MADEPA – IBOLSA ST 004</t>
  </si>
  <si>
    <t>BS 15400000.000</t>
  </si>
  <si>
    <t>BS 23100000.000</t>
  </si>
  <si>
    <t>BS 101040000.000</t>
  </si>
  <si>
    <t>BS 12000000.000</t>
  </si>
  <si>
    <t>BS 15000000.000</t>
  </si>
  <si>
    <t>BS 24000000.000</t>
  </si>
  <si>
    <t>BS 96000000.000</t>
  </si>
  <si>
    <t>BS 54000000.000</t>
  </si>
  <si>
    <t>BS 66000000.000</t>
  </si>
  <si>
    <t>BS 34000000.000</t>
  </si>
  <si>
    <t>BS 51000000.000</t>
  </si>
  <si>
    <t>BS 37400000.000</t>
  </si>
  <si>
    <t>BS 39100000.000</t>
  </si>
  <si>
    <t>BS 56100000.000</t>
  </si>
  <si>
    <t>BS 34650000.000</t>
  </si>
  <si>
    <t>BS 136000000.000</t>
  </si>
  <si>
    <t>TERRA-PRODUCTIVO Fondo de Inversión Cerrado</t>
  </si>
  <si>
    <t>Cuotas de Participación TERRA-PRODUCTIVO FIC</t>
  </si>
  <si>
    <t>Jul-25</t>
  </si>
  <si>
    <t>Ago-25</t>
  </si>
  <si>
    <t>Sep-25</t>
  </si>
  <si>
    <t xml:space="preserve">BEC  </t>
  </si>
  <si>
    <t xml:space="preserve">FEF  </t>
  </si>
  <si>
    <t xml:space="preserve">IOL  </t>
  </si>
  <si>
    <t xml:space="preserve">NUT  </t>
  </si>
  <si>
    <t xml:space="preserve">NXS  </t>
  </si>
  <si>
    <t xml:space="preserve">TAE  </t>
  </si>
  <si>
    <t xml:space="preserve">PCP  </t>
  </si>
  <si>
    <t xml:space="preserve">EMT  </t>
  </si>
  <si>
    <t xml:space="preserve">BGA  </t>
  </si>
  <si>
    <t xml:space="preserve">BME  </t>
  </si>
  <si>
    <t xml:space="preserve">FBF  </t>
  </si>
  <si>
    <t xml:space="preserve">NIB  </t>
  </si>
  <si>
    <t xml:space="preserve">PIN  </t>
  </si>
  <si>
    <t xml:space="preserve">TGN  </t>
  </si>
  <si>
    <t xml:space="preserve">BSO  </t>
  </si>
  <si>
    <t xml:space="preserve">BIS  </t>
  </si>
  <si>
    <t xml:space="preserve">BTB  </t>
  </si>
  <si>
    <t xml:space="preserve">CRE  </t>
  </si>
  <si>
    <t xml:space="preserve">FFO  </t>
  </si>
  <si>
    <t xml:space="preserve">FIE  </t>
  </si>
  <si>
    <t xml:space="preserve">NFB  </t>
  </si>
  <si>
    <t xml:space="preserve">BCB  </t>
  </si>
  <si>
    <t xml:space="preserve">DTC  </t>
  </si>
  <si>
    <t xml:space="preserve">GRB  </t>
  </si>
  <si>
    <t xml:space="preserve">PPM  </t>
  </si>
  <si>
    <t xml:space="preserve">PTL  </t>
  </si>
  <si>
    <t xml:space="preserve">POL  </t>
  </si>
  <si>
    <t xml:space="preserve">BNB  </t>
  </si>
  <si>
    <t xml:space="preserve">BUN  </t>
  </si>
  <si>
    <t xml:space="preserve">BNL  </t>
  </si>
  <si>
    <t xml:space="preserve">DIN  </t>
  </si>
  <si>
    <t xml:space="preserve">DMT  </t>
  </si>
  <si>
    <t xml:space="preserve">IID  </t>
  </si>
  <si>
    <t xml:space="preserve">TCB  </t>
  </si>
  <si>
    <t xml:space="preserve">FPR  </t>
  </si>
  <si>
    <t xml:space="preserve">FSL  </t>
  </si>
  <si>
    <t xml:space="preserve">FCZ  </t>
  </si>
  <si>
    <t xml:space="preserve">TYS  </t>
  </si>
  <si>
    <t xml:space="preserve">PRC  </t>
  </si>
  <si>
    <t xml:space="preserve">TSM  </t>
  </si>
  <si>
    <t xml:space="preserve">IPM  </t>
  </si>
  <si>
    <t>LTS</t>
  </si>
  <si>
    <t>Alianza Segura FIA</t>
  </si>
  <si>
    <t>Alianza S.A. Sociedad Administradora de Fondos de Inversión</t>
  </si>
  <si>
    <t>ALIANZA SAFI</t>
  </si>
  <si>
    <t>AEG</t>
  </si>
  <si>
    <t>Alianza S.A., Sociedad Administradora de Fondos de Inversión</t>
  </si>
  <si>
    <t xml:space="preserve">BIL  </t>
  </si>
  <si>
    <t xml:space="preserve">CMI  </t>
  </si>
  <si>
    <t xml:space="preserve">CRP  </t>
  </si>
  <si>
    <t xml:space="preserve">EFO  </t>
  </si>
  <si>
    <t xml:space="preserve">EPE  </t>
  </si>
  <si>
    <t xml:space="preserve">FIN  </t>
  </si>
  <si>
    <t xml:space="preserve">GNI  </t>
  </si>
  <si>
    <t xml:space="preserve">GYE  </t>
  </si>
  <si>
    <t xml:space="preserve">ICT  </t>
  </si>
  <si>
    <t xml:space="preserve">IDI  </t>
  </si>
  <si>
    <t xml:space="preserve">MSL  </t>
  </si>
  <si>
    <t xml:space="preserve">PAT  </t>
  </si>
  <si>
    <t xml:space="preserve">PCD  </t>
  </si>
  <si>
    <t xml:space="preserve">PGB  </t>
  </si>
  <si>
    <t xml:space="preserve">PTF  </t>
  </si>
  <si>
    <t xml:space="preserve">SOF  </t>
  </si>
  <si>
    <t xml:space="preserve">MDS  </t>
  </si>
  <si>
    <t xml:space="preserve">SBC  </t>
  </si>
  <si>
    <t>Fondos de Inversion cerrados en Unidades de Fomento a la Vivienda</t>
  </si>
  <si>
    <t>Total Fondos en Unidades de Fomento a la Vivienda</t>
  </si>
  <si>
    <t>Tasa Promedio Ponderada Fondos en Unidades de Fomento a la Vivienda</t>
  </si>
  <si>
    <t>Centro de Investigación y Desarrollo Regional Institución Financiera de Desarrollo</t>
  </si>
  <si>
    <t>CID</t>
  </si>
  <si>
    <t>Fundación Boliviana para el Desarrollo - Institución Financiera de Desarrollo</t>
  </si>
  <si>
    <t>IFU</t>
  </si>
  <si>
    <t>IDEPRO Desarrollo Empresarial Institución Financiera de Desarrollo</t>
  </si>
  <si>
    <t>IID</t>
  </si>
  <si>
    <t>Patrimonio Autónomo UNIPARTES - BDP ST 055</t>
  </si>
  <si>
    <t>PPM</t>
  </si>
  <si>
    <t>Patrimonio Autónomo CRECER IFD - BDP ST 063</t>
  </si>
  <si>
    <t>PRC</t>
  </si>
  <si>
    <t>Patrimonio Autónomo CIDRE IFD - BDP ST 064</t>
  </si>
  <si>
    <t>PCP</t>
  </si>
  <si>
    <t>FCZ</t>
  </si>
  <si>
    <t>Gobierno Autónomo Municipal de Tarija</t>
  </si>
  <si>
    <t>GMT</t>
  </si>
  <si>
    <t xml:space="preserve">Mayoreo y Distribución S.A. (MADISA) </t>
  </si>
  <si>
    <t>PNL</t>
  </si>
  <si>
    <t>PLO</t>
  </si>
  <si>
    <r>
      <rPr>
        <sz val="10"/>
        <rFont val="Arial"/>
        <family val="2"/>
      </rPr>
      <t xml:space="preserve">      </t>
    </r>
    <r>
      <rPr>
        <u/>
        <sz val="10"/>
        <rFont val="Arial"/>
        <family val="2"/>
      </rPr>
      <t>Balance general y estado de resultados</t>
    </r>
  </si>
  <si>
    <r>
      <rPr>
        <sz val="10"/>
        <rFont val="Arial"/>
        <family val="2"/>
      </rPr>
      <t xml:space="preserve">       </t>
    </r>
    <r>
      <rPr>
        <u/>
        <sz val="10"/>
        <rFont val="Arial"/>
        <family val="2"/>
      </rPr>
      <t>Balance general</t>
    </r>
  </si>
  <si>
    <r>
      <rPr>
        <sz val="10"/>
        <rFont val="Arial"/>
        <family val="2"/>
      </rPr>
      <t xml:space="preserve">       </t>
    </r>
    <r>
      <rPr>
        <u/>
        <sz val="10"/>
        <rFont val="Arial"/>
        <family val="2"/>
      </rPr>
      <t>Estado de resultados</t>
    </r>
  </si>
  <si>
    <t>DICIEMBRE DE 2025</t>
  </si>
  <si>
    <t>AL 31 DE DICIEMBRE DE 2025</t>
  </si>
  <si>
    <t>ASFI/DSV-ED-BIS-083/2025</t>
  </si>
  <si>
    <t>BIS-N2U-25</t>
  </si>
  <si>
    <t>N000132551</t>
  </si>
  <si>
    <t>N000132601</t>
  </si>
  <si>
    <t>N000262540</t>
  </si>
  <si>
    <t>N000262541</t>
  </si>
  <si>
    <t>N000262542</t>
  </si>
  <si>
    <t>N000262543</t>
  </si>
  <si>
    <t>N000262551</t>
  </si>
  <si>
    <t>N000262601</t>
  </si>
  <si>
    <t>NR00392541</t>
  </si>
  <si>
    <t>NR00392543</t>
  </si>
  <si>
    <t>NR00392551</t>
  </si>
  <si>
    <t>NR00392601</t>
  </si>
  <si>
    <t>NR00522540</t>
  </si>
  <si>
    <t>NR00522541</t>
  </si>
  <si>
    <t>NR00522542</t>
  </si>
  <si>
    <t>NR00522543</t>
  </si>
  <si>
    <t>NR00522551</t>
  </si>
  <si>
    <t>NR00522601</t>
  </si>
  <si>
    <t>US00132540</t>
  </si>
  <si>
    <t>US00132541</t>
  </si>
  <si>
    <t>US00132542</t>
  </si>
  <si>
    <t>US00132601</t>
  </si>
  <si>
    <t>US00262540</t>
  </si>
  <si>
    <t>US00262542</t>
  </si>
  <si>
    <t>US00262543</t>
  </si>
  <si>
    <t>US00262551</t>
  </si>
  <si>
    <t>US00262552</t>
  </si>
  <si>
    <t>US00392543</t>
  </si>
  <si>
    <t>US00522540</t>
  </si>
  <si>
    <t>US00522541</t>
  </si>
  <si>
    <t>US00522542</t>
  </si>
  <si>
    <t>US00522543</t>
  </si>
  <si>
    <t>US00522551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</si>
  <si>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</si>
  <si>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</si>
  <si>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</si>
  <si>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</si>
  <si>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</si>
  <si>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</si>
  <si>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ASFI/DSV-ED-FIE-084/2025</t>
  </si>
  <si>
    <t>FIE-4-N3U-25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</si>
  <si>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</si>
  <si>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</si>
  <si>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</si>
  <si>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</si>
  <si>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</si>
  <si>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</si>
  <si>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Pagarés Bursátiles NEXOLIDER I - Emisión 2</t>
  </si>
  <si>
    <t>ASFI/DSV-ED-NXS-091/2025</t>
  </si>
  <si>
    <t>NXS-PB1-N2U</t>
  </si>
  <si>
    <t>Depósitos a Plazo Fijo con Pago Anticipado de Intereses</t>
  </si>
  <si>
    <t>ASFI/DSV-DPF-IID-001/2024</t>
  </si>
  <si>
    <t>IIDN01566925</t>
  </si>
  <si>
    <t>IIDN01569225</t>
  </si>
  <si>
    <t>IIDN01578325</t>
  </si>
  <si>
    <t>IIDN01586925</t>
  </si>
  <si>
    <t>IIDN01587125</t>
  </si>
  <si>
    <t>IIDN01587425</t>
  </si>
  <si>
    <t>IIDN01587725</t>
  </si>
  <si>
    <t>IIDN01587825</t>
  </si>
  <si>
    <t>IIDN01587925</t>
  </si>
  <si>
    <t>IIDN01588125</t>
  </si>
  <si>
    <t>IIDN01588425</t>
  </si>
  <si>
    <t>IIDN01588525</t>
  </si>
  <si>
    <t>IIDN01593725</t>
  </si>
  <si>
    <t>IIDN01593925</t>
  </si>
  <si>
    <t>IIDN01594125</t>
  </si>
  <si>
    <t>IIDN01594325</t>
  </si>
  <si>
    <t>IIDN01594425</t>
  </si>
  <si>
    <t>IIDN01594625</t>
  </si>
  <si>
    <t>IIDN01594925</t>
  </si>
  <si>
    <t>IIDN01595325</t>
  </si>
  <si>
    <t>IIDN01595425</t>
  </si>
  <si>
    <t>IIDN01596225</t>
  </si>
  <si>
    <t>IIDN01596325</t>
  </si>
  <si>
    <t>IIDN01596525</t>
  </si>
  <si>
    <t>IIDN01596925</t>
  </si>
  <si>
    <t>IIDN01597325</t>
  </si>
  <si>
    <t>IIDN01599525</t>
  </si>
  <si>
    <t>IIDN01599725</t>
  </si>
  <si>
    <t>IIDN01600125</t>
  </si>
  <si>
    <t>IIDN01606725</t>
  </si>
  <si>
    <t>IIDN01606925</t>
  </si>
  <si>
    <t>IIDN01607125</t>
  </si>
  <si>
    <t>IIDN01607225</t>
  </si>
  <si>
    <t>IIDN01607425</t>
  </si>
  <si>
    <t>IIDN01609525</t>
  </si>
  <si>
    <t>IIDN01610125</t>
  </si>
  <si>
    <t>IIDN01610225</t>
  </si>
  <si>
    <t>IIDN01610325</t>
  </si>
  <si>
    <t>IIDN01610625</t>
  </si>
  <si>
    <t>IIDN01615525</t>
  </si>
  <si>
    <t>IIDN01616125</t>
  </si>
  <si>
    <t>IIDN01625025</t>
  </si>
  <si>
    <t>IIDN01625125</t>
  </si>
  <si>
    <t>IIDN01625925</t>
  </si>
  <si>
    <t>IIDN01626125</t>
  </si>
  <si>
    <t>IIDN01627325</t>
  </si>
  <si>
    <t>IIDN01627425</t>
  </si>
  <si>
    <t>IIDN01629125</t>
  </si>
  <si>
    <t>IIDN01629325</t>
  </si>
  <si>
    <t>IIDN01629425</t>
  </si>
  <si>
    <t>IIDN01640625</t>
  </si>
  <si>
    <t>IIDN01642825</t>
  </si>
  <si>
    <t>IIDN01643925</t>
  </si>
  <si>
    <t>IIDN01644625</t>
  </si>
  <si>
    <t>IIDN01645025</t>
  </si>
  <si>
    <t>IIDN01646825</t>
  </si>
  <si>
    <t>IIDN01647725</t>
  </si>
  <si>
    <t>IIDN01652225</t>
  </si>
  <si>
    <t>IIDN01654525</t>
  </si>
  <si>
    <t>IIDN01662425</t>
  </si>
  <si>
    <t>IIDN01662525</t>
  </si>
  <si>
    <t>IIDN01667125</t>
  </si>
  <si>
    <t>IIDN01671825</t>
  </si>
  <si>
    <t>IIDN01672425</t>
  </si>
  <si>
    <t>IIDN01684625</t>
  </si>
  <si>
    <t>IIDN01684725</t>
  </si>
  <si>
    <t>IIDN01685125</t>
  </si>
  <si>
    <t>IIDN01694625</t>
  </si>
  <si>
    <t>IIDN01696425</t>
  </si>
  <si>
    <t>IIDN01700825</t>
  </si>
  <si>
    <t>IIDN01701925</t>
  </si>
  <si>
    <t>IIDN01702025</t>
  </si>
  <si>
    <t>IIDN01718225</t>
  </si>
  <si>
    <t>IIDN01718325</t>
  </si>
  <si>
    <t>IIDN01718525</t>
  </si>
  <si>
    <t>IIDN01720725</t>
  </si>
  <si>
    <t>IIDN01725825</t>
  </si>
  <si>
    <t>IIDN01735225</t>
  </si>
  <si>
    <t>IIDN01735325</t>
  </si>
  <si>
    <t>IIDN01735825</t>
  </si>
  <si>
    <t>IIDN01736325</t>
  </si>
  <si>
    <t>IIDN01736925</t>
  </si>
  <si>
    <t>IIDN01737025</t>
  </si>
  <si>
    <t>IIDN01737125</t>
  </si>
  <si>
    <t>IIDN01743725</t>
  </si>
  <si>
    <t>IIDN01745625</t>
  </si>
  <si>
    <t>IIDN01746125</t>
  </si>
  <si>
    <t>IIDN01746425</t>
  </si>
  <si>
    <t>IIDN01746825</t>
  </si>
  <si>
    <t>IIDN01752925</t>
  </si>
  <si>
    <t>IIDN01753225</t>
  </si>
  <si>
    <t>IIDN01753625</t>
  </si>
  <si>
    <t>IIDN01754325</t>
  </si>
  <si>
    <t>IIDN01764225</t>
  </si>
  <si>
    <t>IIDN01764425</t>
  </si>
  <si>
    <t>IIDN01764525</t>
  </si>
  <si>
    <t>IIDN01765325</t>
  </si>
  <si>
    <t>IIDN01766425</t>
  </si>
  <si>
    <t>IIDN01767525</t>
  </si>
  <si>
    <t>IIDN01767925</t>
  </si>
  <si>
    <t>IIDN01768325</t>
  </si>
  <si>
    <t>IIDN01768525</t>
  </si>
  <si>
    <t>IIDN01768625</t>
  </si>
  <si>
    <t>IIDN01768725</t>
  </si>
  <si>
    <t>IIDN01780325</t>
  </si>
  <si>
    <t>IIDN01780825</t>
  </si>
  <si>
    <t>IIDN01784625</t>
  </si>
  <si>
    <t>IIDN01791225</t>
  </si>
  <si>
    <t>IIDN01800925</t>
  </si>
  <si>
    <t>IIDN01801525</t>
  </si>
  <si>
    <t>IIDN01803225</t>
  </si>
  <si>
    <t>IIDN01803425</t>
  </si>
  <si>
    <t>IIDN01803625</t>
  </si>
  <si>
    <t>IIDN01803725</t>
  </si>
  <si>
    <t>IIDN01804125</t>
  </si>
  <si>
    <t>IIDN01804325</t>
  </si>
  <si>
    <t>IIDN01811925</t>
  </si>
  <si>
    <t>IIDN01812125</t>
  </si>
  <si>
    <t>IIDN01815625</t>
  </si>
  <si>
    <t>IIDN01815725</t>
  </si>
  <si>
    <t>IIDN01815825</t>
  </si>
  <si>
    <t>IIDN01821025</t>
  </si>
  <si>
    <t>IIDN01821225</t>
  </si>
  <si>
    <t>IIDN01821425</t>
  </si>
  <si>
    <t>IIDN01821725</t>
  </si>
  <si>
    <t>IIDN01822325</t>
  </si>
  <si>
    <t>IIDN01822625</t>
  </si>
  <si>
    <t>IIDN01823125</t>
  </si>
  <si>
    <t>IIDN01827925</t>
  </si>
  <si>
    <t>IIDN01828025</t>
  </si>
  <si>
    <t>IIDN01828125</t>
  </si>
  <si>
    <t>IIDN01828225</t>
  </si>
  <si>
    <t>IIDN01828325</t>
  </si>
  <si>
    <t>IIDN01828425</t>
  </si>
  <si>
    <t>IIDN01828525</t>
  </si>
  <si>
    <t>IIDN01828625</t>
  </si>
  <si>
    <t>IIDN01831825</t>
  </si>
  <si>
    <t>IIDN01832025</t>
  </si>
  <si>
    <t>IIDN01832125</t>
  </si>
  <si>
    <t>IIDN01832225</t>
  </si>
  <si>
    <t>IIDN01832325</t>
  </si>
  <si>
    <t>IIDN01832425</t>
  </si>
  <si>
    <t>IIDN01832525</t>
  </si>
  <si>
    <t>IIDN01832625</t>
  </si>
  <si>
    <t>IIDN01832725</t>
  </si>
  <si>
    <t>IIDN01834325</t>
  </si>
  <si>
    <t>IIDN01834425</t>
  </si>
  <si>
    <t>IIDN01834925</t>
  </si>
  <si>
    <t>IIDN01835025</t>
  </si>
  <si>
    <t>IIDN01846025</t>
  </si>
  <si>
    <t>IIDN01846325</t>
  </si>
  <si>
    <t>IIDN01849125</t>
  </si>
  <si>
    <t>IIDN01849225</t>
  </si>
  <si>
    <t>IIDN01849325</t>
  </si>
  <si>
    <t>IIDN01849425</t>
  </si>
  <si>
    <t>IIDN01853525</t>
  </si>
  <si>
    <t>IIDN01853725</t>
  </si>
  <si>
    <t>IIDN01853925</t>
  </si>
  <si>
    <t>IIDN01854125</t>
  </si>
  <si>
    <t>IIDN01854425</t>
  </si>
  <si>
    <t>IIDN01854525</t>
  </si>
  <si>
    <t>IIDN01854625</t>
  </si>
  <si>
    <t>IIDN01856425</t>
  </si>
  <si>
    <t>IIDN01856525</t>
  </si>
  <si>
    <t>IIDN01856625</t>
  </si>
  <si>
    <t>IIDN01857125</t>
  </si>
  <si>
    <t>IIDN01860525</t>
  </si>
  <si>
    <t>IIDN01861225</t>
  </si>
  <si>
    <t>IIDN01861525</t>
  </si>
  <si>
    <t>IIDN01861625</t>
  </si>
  <si>
    <t>IIDN01861725</t>
  </si>
  <si>
    <t>IIDN01861825</t>
  </si>
  <si>
    <t>IIDN01861925</t>
  </si>
  <si>
    <t>IIDN01862225</t>
  </si>
  <si>
    <t>IIDN01863825</t>
  </si>
  <si>
    <t>IIDN01864125</t>
  </si>
  <si>
    <t>IIDN01864525</t>
  </si>
  <si>
    <t>IIDN01864625</t>
  </si>
  <si>
    <t>IIDN01864725</t>
  </si>
  <si>
    <t>IIDN01865025</t>
  </si>
  <si>
    <t>IIDN01865425</t>
  </si>
  <si>
    <t>IIDN01865925</t>
  </si>
  <si>
    <t>IIDN01866125</t>
  </si>
  <si>
    <t>IIDN01866225</t>
  </si>
  <si>
    <t>IIDN01866325</t>
  </si>
  <si>
    <t>IIDN01872725</t>
  </si>
  <si>
    <t>IIDN01873625</t>
  </si>
  <si>
    <t>IIDN01874025</t>
  </si>
  <si>
    <t>IIDN01874225</t>
  </si>
  <si>
    <t>IIDN01874625</t>
  </si>
  <si>
    <t>IIDN01874725</t>
  </si>
  <si>
    <t>IIDN01876325</t>
  </si>
  <si>
    <t>IIDN01876925</t>
  </si>
  <si>
    <t>IIDN01877025</t>
  </si>
  <si>
    <t>IIDN01877125</t>
  </si>
  <si>
    <t>IIDN01877425</t>
  </si>
  <si>
    <t>IIDN01877725</t>
  </si>
  <si>
    <t>IIDN01877925</t>
  </si>
  <si>
    <t>IIDN01882525</t>
  </si>
  <si>
    <t>IIDN01883225</t>
  </si>
  <si>
    <t>IIDN01883625</t>
  </si>
  <si>
    <t>IIDN01885325</t>
  </si>
  <si>
    <t>IIDN01885825</t>
  </si>
  <si>
    <t>IIDN01886225</t>
  </si>
  <si>
    <t>IIDN01886525</t>
  </si>
  <si>
    <t>IIDN01886625</t>
  </si>
  <si>
    <t>IIDN01886825</t>
  </si>
  <si>
    <t>IIDN01887325</t>
  </si>
  <si>
    <t>IIDN01887525</t>
  </si>
  <si>
    <t>IIDN01887625</t>
  </si>
  <si>
    <t>IIDN01888325</t>
  </si>
  <si>
    <t>IIDN01891725</t>
  </si>
  <si>
    <t>IIDN01892525</t>
  </si>
  <si>
    <t>IIDN01892625</t>
  </si>
  <si>
    <t>IIDN01893225</t>
  </si>
  <si>
    <t>IIDN01893625</t>
  </si>
  <si>
    <t>IIDN01893725</t>
  </si>
  <si>
    <t>IIDN01895625</t>
  </si>
  <si>
    <t>IIDN01895725</t>
  </si>
  <si>
    <t>IIDN01895825</t>
  </si>
  <si>
    <t>IIDN01895925</t>
  </si>
  <si>
    <t>IIDN01896025</t>
  </si>
  <si>
    <t>IIDN01896125</t>
  </si>
  <si>
    <t>IIDN01896825</t>
  </si>
  <si>
    <t>IIDN01896925</t>
  </si>
  <si>
    <t>IIDN01897025</t>
  </si>
  <si>
    <t>IIDN01897125</t>
  </si>
  <si>
    <t>IIDN01897525</t>
  </si>
  <si>
    <t>IIDN01899525</t>
  </si>
  <si>
    <t>IIDN01909725</t>
  </si>
  <si>
    <t>IIDN01909825</t>
  </si>
  <si>
    <t>IIDN01909925</t>
  </si>
  <si>
    <t>IIDN01910025</t>
  </si>
  <si>
    <t>IIDN01910125</t>
  </si>
  <si>
    <t>IIDN01910225</t>
  </si>
  <si>
    <t>IIDN01910325</t>
  </si>
  <si>
    <t>IIDN01910425</t>
  </si>
  <si>
    <t>IIDN01910525</t>
  </si>
  <si>
    <t>IIDN01910625</t>
  </si>
  <si>
    <t>IIDN01910725</t>
  </si>
  <si>
    <t>IIDN01911125</t>
  </si>
  <si>
    <t>IIDN01912825</t>
  </si>
  <si>
    <t>IIDN01913425</t>
  </si>
  <si>
    <t>IIDN01913525</t>
  </si>
  <si>
    <t>IIDN01913725</t>
  </si>
  <si>
    <t>IIDN01926225</t>
  </si>
  <si>
    <t>IIDN01926325</t>
  </si>
  <si>
    <t>IIDN01926425</t>
  </si>
  <si>
    <t>IIDN01926525</t>
  </si>
  <si>
    <t>IIDN01926625</t>
  </si>
  <si>
    <t>IIDN01926725</t>
  </si>
  <si>
    <t>IIDN01926825</t>
  </si>
  <si>
    <t>IIDN01926925</t>
  </si>
  <si>
    <t>IIDN01927025</t>
  </si>
  <si>
    <t>IIDN01927125</t>
  </si>
  <si>
    <t>IIDN01927325</t>
  </si>
  <si>
    <t>IIDN01927425</t>
  </si>
  <si>
    <t>IIDN01927725</t>
  </si>
  <si>
    <t>IIDN01928425</t>
  </si>
  <si>
    <t>IIDN01928525</t>
  </si>
  <si>
    <t>IIDN01928725</t>
  </si>
  <si>
    <t>IIDN01929125</t>
  </si>
  <si>
    <t>IIDN01929225</t>
  </si>
  <si>
    <t>IIDN01929425</t>
  </si>
  <si>
    <t>IIDN01929625</t>
  </si>
  <si>
    <t>IIDN01929725</t>
  </si>
  <si>
    <t>IIDN01929825</t>
  </si>
  <si>
    <t>IIDN01929925</t>
  </si>
  <si>
    <t>IIDN01930025</t>
  </si>
  <si>
    <t>IIDN01930125</t>
  </si>
  <si>
    <t>IIDN01930225</t>
  </si>
  <si>
    <t>IIDN01930325</t>
  </si>
  <si>
    <t>IIDN01934325</t>
  </si>
  <si>
    <t>IIDN01934425</t>
  </si>
  <si>
    <t>IIDN01934525</t>
  </si>
  <si>
    <t>IIDN01934625</t>
  </si>
  <si>
    <t>IIDN01934725</t>
  </si>
  <si>
    <t>IIDN01935125</t>
  </si>
  <si>
    <t>IIDN01935325</t>
  </si>
  <si>
    <t>IIDN01935425</t>
  </si>
  <si>
    <t>IIDN01936225</t>
  </si>
  <si>
    <t>IIDN01938725</t>
  </si>
  <si>
    <t>IIDN01938825</t>
  </si>
  <si>
    <t>IIDN01938925</t>
  </si>
  <si>
    <t>IIDN01939025</t>
  </si>
  <si>
    <t>IIDN01946425</t>
  </si>
  <si>
    <t>IIDN01946525</t>
  </si>
  <si>
    <t>IIDN01946625</t>
  </si>
  <si>
    <t>IIDN01946725</t>
  </si>
  <si>
    <t>IIDN01949825</t>
  </si>
  <si>
    <t>IIDN01949925</t>
  </si>
  <si>
    <t>IIDN01961425</t>
  </si>
  <si>
    <t>IIDN01962025</t>
  </si>
  <si>
    <t>IIDN01962225</t>
  </si>
  <si>
    <t>IIDN01968125</t>
  </si>
  <si>
    <t>IIDN01968625</t>
  </si>
  <si>
    <t>IIDN01969225</t>
  </si>
  <si>
    <t>IIDN01970425</t>
  </si>
  <si>
    <t>IIDN01970625</t>
  </si>
  <si>
    <t>IIDN01977325</t>
  </si>
  <si>
    <t>IIDN01977525</t>
  </si>
  <si>
    <t>IIDN01978125</t>
  </si>
  <si>
    <t>IIDN01978225</t>
  </si>
  <si>
    <t>IIDN01978325</t>
  </si>
  <si>
    <t>IIDN01978425</t>
  </si>
  <si>
    <t>IIDN01978525</t>
  </si>
  <si>
    <t>IIDN01980125</t>
  </si>
  <si>
    <t>IIDN01980325</t>
  </si>
  <si>
    <t>IIDN01980425</t>
  </si>
  <si>
    <t>IIDN01980525</t>
  </si>
  <si>
    <t>IIDN01980625</t>
  </si>
  <si>
    <t>IIDN01980725</t>
  </si>
  <si>
    <t>IIDN01981125</t>
  </si>
  <si>
    <t>IIDN01981225</t>
  </si>
  <si>
    <t>IIDN01981325</t>
  </si>
  <si>
    <t>IIDN01981425</t>
  </si>
  <si>
    <t>IIDN01982025</t>
  </si>
  <si>
    <t>IIDN01990325</t>
  </si>
  <si>
    <t>IIDN01990425</t>
  </si>
  <si>
    <t>IIDN01991525</t>
  </si>
  <si>
    <t>IIDN01991725</t>
  </si>
  <si>
    <t>IIDN01992725</t>
  </si>
  <si>
    <t>IIDN01993025</t>
  </si>
  <si>
    <t>IIDN01993225</t>
  </si>
  <si>
    <t>IIDN01998625</t>
  </si>
  <si>
    <t>IIDN01998725</t>
  </si>
  <si>
    <t>IIDN01998825</t>
  </si>
  <si>
    <t>IIDN01999125</t>
  </si>
  <si>
    <t>IIDN01999225</t>
  </si>
  <si>
    <t>IIDN01999525</t>
  </si>
  <si>
    <t>IIDN01999925</t>
  </si>
  <si>
    <t>IIDN02000025</t>
  </si>
  <si>
    <t>IIDN02000125</t>
  </si>
  <si>
    <t>IIDN02006225</t>
  </si>
  <si>
    <t>IIDN02006525</t>
  </si>
  <si>
    <t>IIDN02007125</t>
  </si>
  <si>
    <t>IIDN02009625</t>
  </si>
  <si>
    <t>IIDN02009725</t>
  </si>
  <si>
    <t>IIDN02009825</t>
  </si>
  <si>
    <t>IIDN02010225</t>
  </si>
  <si>
    <t>IIDN02016425</t>
  </si>
  <si>
    <t>IIDN02016725</t>
  </si>
  <si>
    <t>IIDN02016925</t>
  </si>
  <si>
    <t>IIDN02017025</t>
  </si>
  <si>
    <t>IIDN02017525</t>
  </si>
  <si>
    <t>IIDN02017625</t>
  </si>
  <si>
    <t>IIDN02018325</t>
  </si>
  <si>
    <t>IIDN02018425</t>
  </si>
  <si>
    <t>IIDN02018525</t>
  </si>
  <si>
    <t>IIDN02018625</t>
  </si>
  <si>
    <t>IIDN02018725</t>
  </si>
  <si>
    <t>IIDN02018925</t>
  </si>
  <si>
    <t>IIDN02019025</t>
  </si>
  <si>
    <t>IIDN02019225</t>
  </si>
  <si>
    <t>IIDN02020225</t>
  </si>
  <si>
    <t>IIDN02020425</t>
  </si>
  <si>
    <t>IIDN02020525</t>
  </si>
  <si>
    <t>IIDN02020625</t>
  </si>
  <si>
    <t>IIDN02020725</t>
  </si>
  <si>
    <t>IIDN02026525</t>
  </si>
  <si>
    <t>IIDN02026925</t>
  </si>
  <si>
    <t>IIDN02027425</t>
  </si>
  <si>
    <t>IIDN02027525</t>
  </si>
  <si>
    <t>IIDN02028225</t>
  </si>
  <si>
    <t>IIDN02028625</t>
  </si>
  <si>
    <t>IIDN02028725</t>
  </si>
  <si>
    <t>IIDN02028825</t>
  </si>
  <si>
    <t>IIDN02029825</t>
  </si>
  <si>
    <t>IIDN02030225</t>
  </si>
  <si>
    <t>IIDN02030425</t>
  </si>
  <si>
    <t>IIDN02031025</t>
  </si>
  <si>
    <t>IIDN02032025</t>
  </si>
  <si>
    <t>IIDN02032125</t>
  </si>
  <si>
    <t>IIDN02032325</t>
  </si>
  <si>
    <t>IIDN02032625</t>
  </si>
  <si>
    <t>IIDN02032725</t>
  </si>
  <si>
    <t>IIDN02032825</t>
  </si>
  <si>
    <t>IIDN02033025</t>
  </si>
  <si>
    <t>IIDN02033125</t>
  </si>
  <si>
    <t>IIDN02033725</t>
  </si>
  <si>
    <t>IIDN02034125</t>
  </si>
  <si>
    <t>IIDN02034225</t>
  </si>
  <si>
    <t>IIDN02034325</t>
  </si>
  <si>
    <t>IIDN02039625</t>
  </si>
  <si>
    <t>IIDN02040925</t>
  </si>
  <si>
    <t>IIDN02041225</t>
  </si>
  <si>
    <t>IIDN02041625</t>
  </si>
  <si>
    <t>IIDN02043425</t>
  </si>
  <si>
    <t>IIDN02043625</t>
  </si>
  <si>
    <t>IIDN02043725</t>
  </si>
  <si>
    <t>IIDN02043825</t>
  </si>
  <si>
    <t>IIDN02044425</t>
  </si>
  <si>
    <t>IIDN02044525</t>
  </si>
  <si>
    <t>IIDN02044625</t>
  </si>
  <si>
    <t>IIDN02045825</t>
  </si>
  <si>
    <t>IIDN02055225</t>
  </si>
  <si>
    <t>IIDN02056425</t>
  </si>
  <si>
    <t>IIDN02060625</t>
  </si>
  <si>
    <t>IIDN02061225</t>
  </si>
  <si>
    <t>IIDN02061325</t>
  </si>
  <si>
    <t>IIDN02061525</t>
  </si>
  <si>
    <t>IIDN02063425</t>
  </si>
  <si>
    <t>IIDN02065025</t>
  </si>
  <si>
    <t>IIDN02065125</t>
  </si>
  <si>
    <t>IIDN02065225</t>
  </si>
  <si>
    <t>IIDN02065325</t>
  </si>
  <si>
    <t>IIDN02065425</t>
  </si>
  <si>
    <t>IIDN02065525</t>
  </si>
  <si>
    <t>IIDN02065625</t>
  </si>
  <si>
    <t>IIDN02066925</t>
  </si>
  <si>
    <t>IIDN02068025</t>
  </si>
  <si>
    <t>IIDN02068725</t>
  </si>
  <si>
    <t>IIDN02068825</t>
  </si>
  <si>
    <t>IIDN02068925</t>
  </si>
  <si>
    <t>IIDN02069025</t>
  </si>
  <si>
    <t>IIDN02082325</t>
  </si>
  <si>
    <t>IIDN02082625</t>
  </si>
  <si>
    <t>IIDN02082725</t>
  </si>
  <si>
    <t>IIDN02083525</t>
  </si>
  <si>
    <t>IIDN02085525</t>
  </si>
  <si>
    <t>IIDN02086025</t>
  </si>
  <si>
    <t>IIDN02086325</t>
  </si>
  <si>
    <t>IIDN02086525</t>
  </si>
  <si>
    <t>IIDN02095525</t>
  </si>
  <si>
    <t>IIDN02096125</t>
  </si>
  <si>
    <t>IIDN02096225</t>
  </si>
  <si>
    <t>IIDN02096325</t>
  </si>
  <si>
    <t>IIDN02096425</t>
  </si>
  <si>
    <t>IIDN02096525</t>
  </si>
  <si>
    <t>IIDN02103925</t>
  </si>
  <si>
    <t>IIDN02104925</t>
  </si>
  <si>
    <t>IIDN02105825</t>
  </si>
  <si>
    <t>IIDN02106425</t>
  </si>
  <si>
    <t>IIDN02106625</t>
  </si>
  <si>
    <t>IIDN02106725</t>
  </si>
  <si>
    <t>IIDN02106925</t>
  </si>
  <si>
    <t>IIDN02114525</t>
  </si>
  <si>
    <t>IIDN02114725</t>
  </si>
  <si>
    <t>IIDN02114925</t>
  </si>
  <si>
    <t>IIDN02115025</t>
  </si>
  <si>
    <t>IIDN02115225</t>
  </si>
  <si>
    <t>IIDN02115425</t>
  </si>
  <si>
    <t>IIDN02118025</t>
  </si>
  <si>
    <t>IIDN02118425</t>
  </si>
  <si>
    <t>IIDN02118625</t>
  </si>
  <si>
    <t>IIDN02118725</t>
  </si>
  <si>
    <t>IIDN02118825</t>
  </si>
  <si>
    <t>IIDN02119425</t>
  </si>
  <si>
    <t>IIDN02119525</t>
  </si>
  <si>
    <t>IIDN02119925</t>
  </si>
  <si>
    <t>IIDN02120025</t>
  </si>
  <si>
    <t>IIDN02120225</t>
  </si>
  <si>
    <t>IIDN02120325</t>
  </si>
  <si>
    <t>IIDN02120425</t>
  </si>
  <si>
    <t>IIDN02120525</t>
  </si>
  <si>
    <t>IIDN02120625</t>
  </si>
  <si>
    <t>IIDN02120725</t>
  </si>
  <si>
    <t>IIDN02120825</t>
  </si>
  <si>
    <t>IIDN02125025</t>
  </si>
  <si>
    <t>IIDN02125125</t>
  </si>
  <si>
    <t>IIDN02125225</t>
  </si>
  <si>
    <t>IIDN02128125</t>
  </si>
  <si>
    <t>IIDN02128225</t>
  </si>
  <si>
    <t>IIDN02128725</t>
  </si>
  <si>
    <t>IIDN02140525</t>
  </si>
  <si>
    <t>IIDN02141325</t>
  </si>
  <si>
    <t>IIDN02142425</t>
  </si>
  <si>
    <t>IIDN02142625</t>
  </si>
  <si>
    <t>IIDN02143125</t>
  </si>
  <si>
    <t>IIDN02143425</t>
  </si>
  <si>
    <t>IIDN02144225</t>
  </si>
  <si>
    <t>IIDN02144325</t>
  </si>
  <si>
    <t>IIDN02144425</t>
  </si>
  <si>
    <t>IIDN02144525</t>
  </si>
  <si>
    <t>IIDN02144625</t>
  </si>
  <si>
    <t>IIDN02144725</t>
  </si>
  <si>
    <t>IIDN02144825</t>
  </si>
  <si>
    <t>IIDN02144925</t>
  </si>
  <si>
    <t>IIDN02150325</t>
  </si>
  <si>
    <t>IIDN02153425</t>
  </si>
  <si>
    <t>IIDN02153625</t>
  </si>
  <si>
    <t>IIDN02157825</t>
  </si>
  <si>
    <t>IIDN02160525</t>
  </si>
  <si>
    <t>IIDN02160825</t>
  </si>
  <si>
    <t>IIDN02160925</t>
  </si>
  <si>
    <t>IIDN02161025</t>
  </si>
  <si>
    <t>IIDN02161125</t>
  </si>
  <si>
    <t>IIDN02161225</t>
  </si>
  <si>
    <t>IIDN02161425</t>
  </si>
  <si>
    <t>IIDN02166125</t>
  </si>
  <si>
    <t>IIDN02166625</t>
  </si>
  <si>
    <t>IIDN02167425</t>
  </si>
  <si>
    <t>IIDN02167825</t>
  </si>
  <si>
    <t>IIDN02168025</t>
  </si>
  <si>
    <t>IIDN02168225</t>
  </si>
  <si>
    <t>IIDN02169025</t>
  </si>
  <si>
    <t>IIDN02169125</t>
  </si>
  <si>
    <t>IIDN02169425</t>
  </si>
  <si>
    <t>IIDN02169925</t>
  </si>
  <si>
    <t>IIDN02170425</t>
  </si>
  <si>
    <t>IIDN02170525</t>
  </si>
  <si>
    <t>IIDN02170625</t>
  </si>
  <si>
    <t>IIDN02175925</t>
  </si>
  <si>
    <t>IIDN02177325</t>
  </si>
  <si>
    <t>IIDN02178625</t>
  </si>
  <si>
    <t>IIDN02178825</t>
  </si>
  <si>
    <t>IIDN02178925</t>
  </si>
  <si>
    <t>IIDN02179225</t>
  </si>
  <si>
    <t>IIDN02179925</t>
  </si>
  <si>
    <t>IIDN02180525</t>
  </si>
  <si>
    <t>IIDN02180625</t>
  </si>
  <si>
    <t>IIDN02180825</t>
  </si>
  <si>
    <t>IIDN02181125</t>
  </si>
  <si>
    <t>IIDN02181225</t>
  </si>
  <si>
    <t>IIDN02181325</t>
  </si>
  <si>
    <t>IIDN02182225</t>
  </si>
  <si>
    <t>IIDN02182325</t>
  </si>
  <si>
    <t>IIDN02182425</t>
  </si>
  <si>
    <t>IIDN02182625</t>
  </si>
  <si>
    <t>IIDN02182725</t>
  </si>
  <si>
    <t>IIDN02182825</t>
  </si>
  <si>
    <t>IIDN02186925</t>
  </si>
  <si>
    <t>IIDN02187225</t>
  </si>
  <si>
    <t>IIDN02187325</t>
  </si>
  <si>
    <t>IIDN02187425</t>
  </si>
  <si>
    <t>IIDN02187525</t>
  </si>
  <si>
    <t>IIDN02187625</t>
  </si>
  <si>
    <t>IIDN02187825</t>
  </si>
  <si>
    <t>IIDN02187925</t>
  </si>
  <si>
    <t>IIDN02188125</t>
  </si>
  <si>
    <t>IIDN02188425</t>
  </si>
  <si>
    <t>IIDN02189025</t>
  </si>
  <si>
    <t>IIDN02189125</t>
  </si>
  <si>
    <t>IIDN02189325</t>
  </si>
  <si>
    <t>IIDN02189725</t>
  </si>
  <si>
    <t>IIDN02189825</t>
  </si>
  <si>
    <t>IIDN02190925</t>
  </si>
  <si>
    <t>IIDN02191025</t>
  </si>
  <si>
    <t>IIDN02191125</t>
  </si>
  <si>
    <t>IIDN02191225</t>
  </si>
  <si>
    <t>IIDN02191325</t>
  </si>
  <si>
    <t>IIDN02191425</t>
  </si>
  <si>
    <t>IIDN02191825</t>
  </si>
  <si>
    <t>IIDN02191925</t>
  </si>
  <si>
    <t>IIDN02192625</t>
  </si>
  <si>
    <t>IIDN02192725</t>
  </si>
  <si>
    <t>IIDN02192825</t>
  </si>
  <si>
    <t>IIDN02192925</t>
  </si>
  <si>
    <t>IIDN02193825</t>
  </si>
  <si>
    <t>IIDN02193925</t>
  </si>
  <si>
    <t>IIDN02194125</t>
  </si>
  <si>
    <t>IIDN02194425</t>
  </si>
  <si>
    <t>IIDN02194525</t>
  </si>
  <si>
    <t>IIDN02194625</t>
  </si>
  <si>
    <t>IIDN02195225</t>
  </si>
  <si>
    <t>IIDN02195325</t>
  </si>
  <si>
    <t>IIDN02195425</t>
  </si>
  <si>
    <t>IIDN02195525</t>
  </si>
  <si>
    <t>IIDN02203725</t>
  </si>
  <si>
    <t>IIDN02204625</t>
  </si>
  <si>
    <t>IIDN02204725</t>
  </si>
  <si>
    <t>IIDN02205225</t>
  </si>
  <si>
    <t>IIDN02205325</t>
  </si>
  <si>
    <t>IIDN02205725</t>
  </si>
  <si>
    <t>IIDN02205925</t>
  </si>
  <si>
    <t>IIDN02206025</t>
  </si>
  <si>
    <t>IIDN02207425</t>
  </si>
  <si>
    <t>IIDN02207825</t>
  </si>
  <si>
    <t>IIDN02208125</t>
  </si>
  <si>
    <t>IIDN02208225</t>
  </si>
  <si>
    <t>IIDN02208925</t>
  </si>
  <si>
    <t>IIDN02209025</t>
  </si>
  <si>
    <t>IIDN02213725</t>
  </si>
  <si>
    <t>IIDN02213925</t>
  </si>
  <si>
    <t>IIDN02214225</t>
  </si>
  <si>
    <t>IIDN02214325</t>
  </si>
  <si>
    <t>IIDN02215125</t>
  </si>
  <si>
    <t>IIDN02215925</t>
  </si>
  <si>
    <t>IIDN02216025</t>
  </si>
  <si>
    <t>IIDN02216225</t>
  </si>
  <si>
    <t>IIDN02216325</t>
  </si>
  <si>
    <t>IIDN02216425</t>
  </si>
  <si>
    <t>IIDN02216525</t>
  </si>
  <si>
    <t>IIDN02216625</t>
  </si>
  <si>
    <t>IIDN02216725</t>
  </si>
  <si>
    <t>IIDN02216825</t>
  </si>
  <si>
    <t>IIDN02220025</t>
  </si>
  <si>
    <t>IIDN02220125</t>
  </si>
  <si>
    <t>IIDN02220225</t>
  </si>
  <si>
    <t>IIDN02220325</t>
  </si>
  <si>
    <t>IIDN02221225</t>
  </si>
  <si>
    <t>IIDN02222125</t>
  </si>
  <si>
    <t>IIDN02222225</t>
  </si>
  <si>
    <t>IIDN02222825</t>
  </si>
  <si>
    <t>IIDN02223225</t>
  </si>
  <si>
    <t>IIDN02234425</t>
  </si>
  <si>
    <t>IIDN02234525</t>
  </si>
  <si>
    <t>IIDN02234825</t>
  </si>
  <si>
    <t>IIDN02234925</t>
  </si>
  <si>
    <t>IIDN02235325</t>
  </si>
  <si>
    <t>IIDN02235625</t>
  </si>
  <si>
    <t>IIDN02235725</t>
  </si>
  <si>
    <t>IIDN02241025</t>
  </si>
  <si>
    <t>IIDN02241125</t>
  </si>
  <si>
    <t>IIDN02242325</t>
  </si>
  <si>
    <t>IIDN02242425</t>
  </si>
  <si>
    <t>IIDN02242525</t>
  </si>
  <si>
    <t>IIDN02242625</t>
  </si>
  <si>
    <t>IIDN02242725</t>
  </si>
  <si>
    <t>IIDN02242825</t>
  </si>
  <si>
    <t>IIDN02242925</t>
  </si>
  <si>
    <t>IIDN02243025</t>
  </si>
  <si>
    <t>IIDN02243125</t>
  </si>
  <si>
    <t>IIDN02243225</t>
  </si>
  <si>
    <t>IIDN02243425</t>
  </si>
  <si>
    <t>IIDN02243525</t>
  </si>
  <si>
    <t>IIDN02243625</t>
  </si>
  <si>
    <t>IIDN02243725</t>
  </si>
  <si>
    <t>IIDN02243825</t>
  </si>
  <si>
    <t>IIDN02243925</t>
  </si>
  <si>
    <t>IIDN02244425</t>
  </si>
  <si>
    <t>IIDN02245725</t>
  </si>
  <si>
    <t>IIDN02245825</t>
  </si>
  <si>
    <t>IIDN02245925</t>
  </si>
  <si>
    <t>IIDN02247125</t>
  </si>
  <si>
    <t>IIDN02255525</t>
  </si>
  <si>
    <t>IIDN02255625</t>
  </si>
  <si>
    <t>IIDN02255725</t>
  </si>
  <si>
    <t>IIDN02256025</t>
  </si>
  <si>
    <t>IIDN02256125</t>
  </si>
  <si>
    <t>IIDN02256225</t>
  </si>
  <si>
    <t>IIDN02256325</t>
  </si>
  <si>
    <t>IIDN02256525</t>
  </si>
  <si>
    <t>IIDN02256625</t>
  </si>
  <si>
    <t>IIDN02256725</t>
  </si>
  <si>
    <t>IIDN02256825</t>
  </si>
  <si>
    <t>IIDN02256925</t>
  </si>
  <si>
    <t>IIDN02257125</t>
  </si>
  <si>
    <t>IIDN02257425</t>
  </si>
  <si>
    <t>IIDN02257525</t>
  </si>
  <si>
    <t>IIDN02257925</t>
  </si>
  <si>
    <t>IIDN02258425</t>
  </si>
  <si>
    <t>IIDN02258525</t>
  </si>
  <si>
    <t>IIDN02259225</t>
  </si>
  <si>
    <t>IIDN02259525</t>
  </si>
  <si>
    <t>IIDN02259625</t>
  </si>
  <si>
    <t>IIDN02259925</t>
  </si>
  <si>
    <t>IIDN02260025</t>
  </si>
  <si>
    <t>IIDN02260225</t>
  </si>
  <si>
    <t>IIDN02266325</t>
  </si>
  <si>
    <t>IIDN02266425</t>
  </si>
  <si>
    <t>IIDN02266725</t>
  </si>
  <si>
    <t>IIDN02273425</t>
  </si>
  <si>
    <t>IIDN02274725</t>
  </si>
  <si>
    <t>IIDN02275025</t>
  </si>
  <si>
    <t>IIDN02287025</t>
  </si>
  <si>
    <t>IIDN02287125</t>
  </si>
  <si>
    <t>IIDN02287725</t>
  </si>
  <si>
    <t>IIDN02288325</t>
  </si>
  <si>
    <t>IIDN02288825</t>
  </si>
  <si>
    <t>IIDN02288925</t>
  </si>
  <si>
    <t>IIDN02296125</t>
  </si>
  <si>
    <t>IIDN02296425</t>
  </si>
  <si>
    <t>IIDN02296525</t>
  </si>
  <si>
    <t>IIDN02296825</t>
  </si>
  <si>
    <t>IIDN02296925</t>
  </si>
  <si>
    <t>IIDN02297025</t>
  </si>
  <si>
    <t>IIDN02297125</t>
  </si>
  <si>
    <t>IIDN02297225</t>
  </si>
  <si>
    <t>IIDN02297325</t>
  </si>
  <si>
    <t>IIDN02302525</t>
  </si>
  <si>
    <t>IIDN02302625</t>
  </si>
  <si>
    <t>IIDN02302925</t>
  </si>
  <si>
    <t>IIDN02303125</t>
  </si>
  <si>
    <t>IIDN02304625</t>
  </si>
  <si>
    <t>IIDN02304725</t>
  </si>
  <si>
    <t>IIDN02304925</t>
  </si>
  <si>
    <t>IIDN02305325</t>
  </si>
  <si>
    <t>IIDN02305625</t>
  </si>
  <si>
    <t>IIDN02306125</t>
  </si>
  <si>
    <t>IIDN02306225</t>
  </si>
  <si>
    <t>IIDN02309425</t>
  </si>
  <si>
    <t>IIDN02309525</t>
  </si>
  <si>
    <t>IIDN02310225</t>
  </si>
  <si>
    <t>IIDN02310825</t>
  </si>
  <si>
    <t>IIDN02312225</t>
  </si>
  <si>
    <t>IIDN02312525</t>
  </si>
  <si>
    <t>IIDN02312825</t>
  </si>
  <si>
    <t>IIDN02313125</t>
  </si>
  <si>
    <t>IIDN02313725</t>
  </si>
  <si>
    <t>IIDN02313925</t>
  </si>
  <si>
    <t>IIDN02314325</t>
  </si>
  <si>
    <t>IIDN02314525</t>
  </si>
  <si>
    <t>IIDN02314625</t>
  </si>
  <si>
    <t>IIDN02314725</t>
  </si>
  <si>
    <t>IIDN02321725</t>
  </si>
  <si>
    <t>IIDN02322425</t>
  </si>
  <si>
    <t>IIDN02322525</t>
  </si>
  <si>
    <t>IIDN02322725</t>
  </si>
  <si>
    <t>IIDN02322925</t>
  </si>
  <si>
    <t>IIDN02325225</t>
  </si>
  <si>
    <t>IIDN02330625</t>
  </si>
  <si>
    <t>IIDN02331225</t>
  </si>
  <si>
    <t>IIDN02331925</t>
  </si>
  <si>
    <t>IIDN02332525</t>
  </si>
  <si>
    <t>IIDN02525125</t>
  </si>
  <si>
    <t>IIDN02529625</t>
  </si>
  <si>
    <t>IIDN02529725</t>
  </si>
  <si>
    <t>IIDN02529825</t>
  </si>
  <si>
    <t>IIDN02531125</t>
  </si>
  <si>
    <t>IIDN02531325</t>
  </si>
  <si>
    <t>IIDN02531425</t>
  </si>
  <si>
    <t>IIDN02531525</t>
  </si>
  <si>
    <t>IIDN02531825</t>
  </si>
  <si>
    <t>IIDN02532625</t>
  </si>
  <si>
    <t>IIDN02532825</t>
  </si>
  <si>
    <t>IIDN02533025</t>
  </si>
  <si>
    <t>IIDN02533925</t>
  </si>
  <si>
    <t>IIDN02534025</t>
  </si>
  <si>
    <t>IIDN02534925</t>
  </si>
  <si>
    <t>IIDN02537225</t>
  </si>
  <si>
    <t>IIDN02537825</t>
  </si>
  <si>
    <t>IIDN02537925</t>
  </si>
  <si>
    <t>IIDN02538025</t>
  </si>
  <si>
    <t>IIDN02538325</t>
  </si>
  <si>
    <t>IIDN02538525</t>
  </si>
  <si>
    <t>IIDN02538625</t>
  </si>
  <si>
    <t>IIDN02547425</t>
  </si>
  <si>
    <t>IIDN02547925</t>
  </si>
  <si>
    <t>IIDN02548025</t>
  </si>
  <si>
    <t>IIDN02548325</t>
  </si>
  <si>
    <t>IIDN02548925</t>
  </si>
  <si>
    <t>IIDN02549125</t>
  </si>
  <si>
    <t>IIDN02554925</t>
  </si>
  <si>
    <t>IIDN02555025</t>
  </si>
  <si>
    <t>IIDN02555125</t>
  </si>
  <si>
    <t>IIDN02555225</t>
  </si>
  <si>
    <t>IIDN02562425</t>
  </si>
  <si>
    <t>IIDN02562525</t>
  </si>
  <si>
    <t>IIDN02563125</t>
  </si>
  <si>
    <t>IIDN02564025</t>
  </si>
  <si>
    <t>IIDN02584625</t>
  </si>
  <si>
    <t>IIDN02585025</t>
  </si>
  <si>
    <t>IIDN02585125</t>
  </si>
  <si>
    <t>IIDN02585625</t>
  </si>
  <si>
    <t>IIDN02585725</t>
  </si>
  <si>
    <t>IIDN02585825</t>
  </si>
  <si>
    <t>IIDN02592625</t>
  </si>
  <si>
    <t>IIDN02592825</t>
  </si>
  <si>
    <t>IIDN02593825</t>
  </si>
  <si>
    <t>IIDN02594425</t>
  </si>
  <si>
    <t>IIDN02594625</t>
  </si>
  <si>
    <t>IIDN02594725</t>
  </si>
  <si>
    <t>IIDN02594825</t>
  </si>
  <si>
    <t>IIDN02595325</t>
  </si>
  <si>
    <t>IIDN02595625</t>
  </si>
  <si>
    <t>IIDN02596125</t>
  </si>
  <si>
    <t>IIDN02596825</t>
  </si>
  <si>
    <t>IIDN02596925</t>
  </si>
  <si>
    <t>IIDN02597025</t>
  </si>
  <si>
    <t>IIDN02598025</t>
  </si>
  <si>
    <t>IIDN02598125</t>
  </si>
  <si>
    <t>IIDN02598325</t>
  </si>
  <si>
    <t>IIDN02598625</t>
  </si>
  <si>
    <t>IIDN02599225</t>
  </si>
  <si>
    <t>IIDN02599525</t>
  </si>
  <si>
    <t>IIDN02600225</t>
  </si>
  <si>
    <t>IIDN02602125</t>
  </si>
  <si>
    <t>IIDN02606225</t>
  </si>
  <si>
    <t>IIDN02606525</t>
  </si>
  <si>
    <t>IIDN02608325</t>
  </si>
  <si>
    <t>IIDN02608625</t>
  </si>
  <si>
    <t>IIDN02608925</t>
  </si>
  <si>
    <t>IIDN02609225</t>
  </si>
  <si>
    <t>IIDN02609725</t>
  </si>
  <si>
    <t>IIDN02609825</t>
  </si>
  <si>
    <t>IIDN02610525</t>
  </si>
  <si>
    <t>IIDN02611625</t>
  </si>
  <si>
    <t>IIDN02619625</t>
  </si>
  <si>
    <t>IIDN02619725</t>
  </si>
  <si>
    <t>IIDN02619825</t>
  </si>
  <si>
    <t>IIDN02619925</t>
  </si>
  <si>
    <t>IIDN02620925</t>
  </si>
  <si>
    <t>IIDN02621625</t>
  </si>
  <si>
    <t>IIDN02621825</t>
  </si>
  <si>
    <t>IIDN02621925</t>
  </si>
  <si>
    <t>IIDN02622025</t>
  </si>
  <si>
    <t>IIDN02622225</t>
  </si>
  <si>
    <t>IIDN02622425</t>
  </si>
  <si>
    <t>IIDN02622725</t>
  </si>
  <si>
    <t>IIDN02623325</t>
  </si>
  <si>
    <t>IIDN02623925</t>
  </si>
  <si>
    <t>IIDN02624325</t>
  </si>
  <si>
    <t>IIDN02624725</t>
  </si>
  <si>
    <t>IIDN02624925</t>
  </si>
  <si>
    <t>IIDN02625025</t>
  </si>
  <si>
    <t>IIDN02626525</t>
  </si>
  <si>
    <t>IIDN02626725</t>
  </si>
  <si>
    <t>IIDN02627125</t>
  </si>
  <si>
    <t>IIDN02628025</t>
  </si>
  <si>
    <t>IIDN02628725</t>
  </si>
  <si>
    <t>IIDN02635425</t>
  </si>
  <si>
    <t>IIDN02635725</t>
  </si>
  <si>
    <t>IIDN02636125</t>
  </si>
  <si>
    <t>IIDN02636425</t>
  </si>
  <si>
    <t>IIDN02636525</t>
  </si>
  <si>
    <t>IIDN02636925</t>
  </si>
  <si>
    <t>IIDN02637025</t>
  </si>
  <si>
    <t>IIDN02637125</t>
  </si>
  <si>
    <t>IIDN02637225</t>
  </si>
  <si>
    <t>IIDN02637325</t>
  </si>
  <si>
    <t>IIDN02637625</t>
  </si>
  <si>
    <t>IIDN02638025</t>
  </si>
  <si>
    <t>IIDN02644725</t>
  </si>
  <si>
    <t>IIDN02644825</t>
  </si>
  <si>
    <t>IIDN02645025</t>
  </si>
  <si>
    <t>IIDN02645425</t>
  </si>
  <si>
    <t>IIDN02645725</t>
  </si>
  <si>
    <t>IIDN02645825</t>
  </si>
  <si>
    <t>IIDN02646525</t>
  </si>
  <si>
    <t>IIDN02646925</t>
  </si>
  <si>
    <t>IIDN02647125</t>
  </si>
  <si>
    <t>IIDN02651825</t>
  </si>
  <si>
    <t>IIDN02652125</t>
  </si>
  <si>
    <t>IIDN02653125</t>
  </si>
  <si>
    <t>IIDN02653725</t>
  </si>
  <si>
    <t>IIDN02654025</t>
  </si>
  <si>
    <t>IIDN02655325</t>
  </si>
  <si>
    <t>IIDN02656225</t>
  </si>
  <si>
    <t>IIDN02657525</t>
  </si>
  <si>
    <t>IIDN02664725</t>
  </si>
  <si>
    <t>IIDN02664925</t>
  </si>
  <si>
    <t>IIDN02665225</t>
  </si>
  <si>
    <t>IIDN02665825</t>
  </si>
  <si>
    <t>IIDN02665925</t>
  </si>
  <si>
    <t>IIDN02666125</t>
  </si>
  <si>
    <t>IIDN02666225</t>
  </si>
  <si>
    <t>IIDN02666325</t>
  </si>
  <si>
    <t>IIDN02667225</t>
  </si>
  <si>
    <t>IIDN02667325</t>
  </si>
  <si>
    <t>IIDN02667425</t>
  </si>
  <si>
    <t>IIDN02668325</t>
  </si>
  <si>
    <t>IIDN02668525</t>
  </si>
  <si>
    <t>IIDN02668625</t>
  </si>
  <si>
    <t>IIDN02668825</t>
  </si>
  <si>
    <t>IIDN02669025</t>
  </si>
  <si>
    <t>IIDN02669225</t>
  </si>
  <si>
    <t>IIDN02669625</t>
  </si>
  <si>
    <t>IIDN02669825</t>
  </si>
  <si>
    <t>IIDN02670725</t>
  </si>
  <si>
    <t>IIDN02671025</t>
  </si>
  <si>
    <t>IIDN02671125</t>
  </si>
  <si>
    <t>IIDN02671325</t>
  </si>
  <si>
    <t>IIDN02671525</t>
  </si>
  <si>
    <t>IIDN02671925</t>
  </si>
  <si>
    <t>IIDN02672025</t>
  </si>
  <si>
    <t>IIDN02676925</t>
  </si>
  <si>
    <t>IIDN02677025</t>
  </si>
  <si>
    <t>IIDN02677225</t>
  </si>
  <si>
    <t>IIDN02677425</t>
  </si>
  <si>
    <t>IIDN02677525</t>
  </si>
  <si>
    <t>IIDN02678025</t>
  </si>
  <si>
    <t>IIDN02678725</t>
  </si>
  <si>
    <t>IIDN02678825</t>
  </si>
  <si>
    <t>IIDN02678925</t>
  </si>
  <si>
    <t>IIDN02679025</t>
  </si>
  <si>
    <t>IIDN02679425</t>
  </si>
  <si>
    <t>IIDN02680125</t>
  </si>
  <si>
    <t>IIDN02680425</t>
  </si>
  <si>
    <t>IIDN02680925</t>
  </si>
  <si>
    <t>IIDN02681725</t>
  </si>
  <si>
    <t>IIDN02683625</t>
  </si>
  <si>
    <t>IIDN02683825</t>
  </si>
  <si>
    <t>IIDN02683925</t>
  </si>
  <si>
    <t>IIDN02684025</t>
  </si>
  <si>
    <t>IIDN02684125</t>
  </si>
  <si>
    <t>IIDN02685125</t>
  </si>
  <si>
    <t>IIDN02685625</t>
  </si>
  <si>
    <t>IIDN02685725</t>
  </si>
  <si>
    <t>IIDN02686525</t>
  </si>
  <si>
    <t>IIDN02687325</t>
  </si>
  <si>
    <t>IIDN02687925</t>
  </si>
  <si>
    <t>IIDN02688325</t>
  </si>
  <si>
    <t>IIDN02688525</t>
  </si>
  <si>
    <t>Bonos IASA VI - Emisión 1</t>
  </si>
  <si>
    <t>ASFI/DSV-ED-FIN-113/2025</t>
  </si>
  <si>
    <t>FIN-6-N1U-25</t>
  </si>
  <si>
    <t>Patrimonio Autónomo MADEPA – iBOLSA ST 001</t>
  </si>
  <si>
    <t>Valores de Titularización MADEPA - iBOLSA ST 001</t>
  </si>
  <si>
    <t>ASFI/DSVSC-PA-MDI-003/2020</t>
  </si>
  <si>
    <t>MDI-TD-NE</t>
  </si>
  <si>
    <t>Ibolsa Agencia de Bolsa S.A.</t>
  </si>
  <si>
    <t>MDI-TD-NF</t>
  </si>
  <si>
    <t>MDI-TD-NG</t>
  </si>
  <si>
    <t>MDI-TD-NH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</si>
  <si>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</si>
  <si>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</si>
  <si>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</si>
  <si>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</si>
  <si>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</si>
  <si>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</si>
  <si>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</si>
  <si>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</si>
  <si>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</si>
  <si>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</si>
  <si>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</si>
  <si>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</si>
  <si>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</si>
  <si>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</si>
  <si>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BONOS PROLEGA V</t>
  </si>
  <si>
    <t>ASFI/DSV-ED-POL-102/2025</t>
  </si>
  <si>
    <t>POL-N1U-25</t>
  </si>
  <si>
    <t>Pagarés Bursátiles PROLEGA III - Emisión 1</t>
  </si>
  <si>
    <t>ASFI/DSV-ED-POL-090/2025</t>
  </si>
  <si>
    <t>POL-PB3-N1U</t>
  </si>
  <si>
    <t>AL 31 DE DICIEMBRE DE 2026</t>
  </si>
  <si>
    <t>Oct-25</t>
  </si>
  <si>
    <t>Nov-25</t>
  </si>
  <si>
    <t>Dic-25</t>
  </si>
  <si>
    <t xml:space="preserve">PNL  </t>
  </si>
  <si>
    <t xml:space="preserve">CTM  </t>
  </si>
  <si>
    <t xml:space="preserve">ITA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</si>
  <si>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</si>
  <si>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</si>
  <si>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</t>
  </si>
  <si>
    <t xml:space="preserve">                                      </t>
  </si>
  <si>
    <t>Valor UFV Fondo de Inversión Abierto Maediano Plazo</t>
  </si>
  <si>
    <t>PLATIUM Fondo Mutuo de Mediano Plazo</t>
  </si>
  <si>
    <t>4ºTrim 24</t>
  </si>
  <si>
    <t>1ºTrim 25</t>
  </si>
  <si>
    <t>2ºTrim 25</t>
  </si>
  <si>
    <t>3ºTrim 25</t>
  </si>
  <si>
    <t>4ºTrim 25</t>
  </si>
  <si>
    <t>Inclusión Empresarial Fondo de Inversión  Cerrado</t>
  </si>
  <si>
    <t>Credifondo Garantiza Fondo de Inversión Cerrado Serie</t>
  </si>
  <si>
    <t>Agroindustria Fondo de Inversión Cerrado</t>
  </si>
  <si>
    <t>GanaCobertura Fondo de Inversión Cerrado</t>
  </si>
  <si>
    <t>Platium Fondo Mutuo Mediano Plazo</t>
  </si>
  <si>
    <t>PLT</t>
  </si>
  <si>
    <t>VUA</t>
  </si>
  <si>
    <t>AL 31 DE DICIEMEBRE DE 2025</t>
  </si>
  <si>
    <t>SML</t>
  </si>
  <si>
    <t>2025-12-29</t>
  </si>
  <si>
    <t>Banco de la Nación Argentina</t>
  </si>
  <si>
    <t>2025-12-31</t>
  </si>
  <si>
    <t>Banco PYME "Ecofuturo" S.A.</t>
  </si>
  <si>
    <t>2025-11-27</t>
  </si>
  <si>
    <t>2025-12-12</t>
  </si>
  <si>
    <t>2025-12-16</t>
  </si>
  <si>
    <t>2025-12-15</t>
  </si>
  <si>
    <t>Centro de Investigación y Desarrollo Regional - CIDRE IFD</t>
  </si>
  <si>
    <t>Crédito con Educación Rural - CRECER IFD</t>
  </si>
  <si>
    <t>Fundación Boliviana para el Desarrollo - FUBODE IFD</t>
  </si>
  <si>
    <t>Fundación Diaconía Fondo Rotativo de Inversión y Fomento - DIACONÍA FRIF - IFD</t>
  </si>
  <si>
    <t>2025-10-21</t>
  </si>
  <si>
    <t>IDEPRO Desarrollo Empresarial - IDEPRO IFD</t>
  </si>
  <si>
    <t>"El Progreso" Entidad Financiera de Vivienda</t>
  </si>
  <si>
    <t>"La Primera" Entidad Financiera de Vivienda</t>
  </si>
  <si>
    <t>Cooperativa de Ahorro y Crédito Abierta "Jesús Nazareno" R. L.</t>
  </si>
  <si>
    <t>2025-12-19</t>
  </si>
  <si>
    <t>B.bo</t>
  </si>
  <si>
    <t>Bonos BFC – Emisión 4</t>
  </si>
  <si>
    <t>BS 70500000.000</t>
  </si>
  <si>
    <t>2025-12-08</t>
  </si>
  <si>
    <t>2025-11-19</t>
  </si>
  <si>
    <t>2025-12-10</t>
  </si>
  <si>
    <t>2025-12-09</t>
  </si>
  <si>
    <t>2025-12-04</t>
  </si>
  <si>
    <t>Bonos TIENDA AMIGA I - Emisión 2</t>
  </si>
  <si>
    <t>2025-10-06</t>
  </si>
  <si>
    <t>2025-10-27</t>
  </si>
  <si>
    <t>2025-10-16</t>
  </si>
  <si>
    <t>2025-10-13</t>
  </si>
  <si>
    <t>2025-12-17</t>
  </si>
  <si>
    <t>MSC SERCOM + Fondo de Inversión Cerrado</t>
  </si>
  <si>
    <t>Cuotas de Participación MSC SERCOM + FIC</t>
  </si>
  <si>
    <t>Platinum Fondo Mutuo Mediano Plazo</t>
  </si>
  <si>
    <t>UFV Protección Fondo de Inversión Abierto de Mediano Plazo</t>
  </si>
  <si>
    <t>Valor UFV Fondo de Inversión Abierto Mediano Plazo</t>
  </si>
  <si>
    <t>2025-11-20</t>
  </si>
  <si>
    <t>Alianza Segura Fondo de Inversión Abierto de Mediano Plazo</t>
  </si>
  <si>
    <t>2025-11-21</t>
  </si>
  <si>
    <t>AL 3 DE DICIEMBRE DE 2025</t>
  </si>
  <si>
    <t xml:space="preserve">COR  </t>
  </si>
  <si>
    <t xml:space="preserve">ELF  </t>
  </si>
  <si>
    <t xml:space="preserve">HLT  </t>
  </si>
  <si>
    <t xml:space="preserve">IEL  </t>
  </si>
  <si>
    <t xml:space="preserve">JSF  </t>
  </si>
  <si>
    <t xml:space="preserve">MLP  </t>
  </si>
  <si>
    <t xml:space="preserve">PCH  </t>
  </si>
  <si>
    <t xml:space="preserve">PLR  </t>
  </si>
  <si>
    <t xml:space="preserve">SIS  </t>
  </si>
  <si>
    <t xml:space="preserve">TRD  </t>
  </si>
  <si>
    <t xml:space="preserve">VAH  </t>
  </si>
  <si>
    <t xml:space="preserve">VID  </t>
  </si>
  <si>
    <t>Multifondos Sociedad Administradora de Fondos de Inversión S.A.</t>
  </si>
  <si>
    <t xml:space="preserve">DMT </t>
  </si>
  <si>
    <t xml:space="preserve">     Inversiones Temporarias</t>
  </si>
  <si>
    <t xml:space="preserve">     Gastos Pagados por Adelantado a Corto Plazo</t>
  </si>
  <si>
    <t xml:space="preserve">     Otros Activos a Corto Plazo</t>
  </si>
  <si>
    <t xml:space="preserve">     Inversiones Permanentes</t>
  </si>
  <si>
    <t xml:space="preserve">     Otros Activos a Largo Plazo</t>
  </si>
  <si>
    <t xml:space="preserve">     Gastos Pagados por Adelantado a Largo Plazo</t>
  </si>
  <si>
    <t xml:space="preserve">     Deudas por Emisión de Valores a Corto Plazo</t>
  </si>
  <si>
    <t xml:space="preserve">     Cuentas por Pagar Varios a Corto Plazo</t>
  </si>
  <si>
    <t xml:space="preserve">     Deudas por pagar con Emp. Rel. y/o Vinculadas a Largo Plazo</t>
  </si>
  <si>
    <t xml:space="preserve">     Cuentas por Pagar Varios a Largo Plazo</t>
  </si>
  <si>
    <t xml:space="preserve">     Previsiones y Provisiones</t>
  </si>
  <si>
    <t xml:space="preserve">     Reserva por Revaluo Técnico</t>
  </si>
  <si>
    <t xml:space="preserve">     Ajuste de Capital</t>
  </si>
  <si>
    <t xml:space="preserve">     Ajuste de Reservas Patrimoniales</t>
  </si>
  <si>
    <t>Pagarés Bursátiles CAMSA II - Emisión 7</t>
  </si>
  <si>
    <t>ASFI/DSV-ED-CMI-100/2025</t>
  </si>
  <si>
    <t>CMI-PB2-N7U</t>
  </si>
  <si>
    <t>BONOS DATEC II</t>
  </si>
  <si>
    <t>ASFI/DSV-ED-DTC-111/202</t>
  </si>
  <si>
    <t>DTC-N1U-25</t>
  </si>
  <si>
    <t>BONOS DATEC III</t>
  </si>
  <si>
    <t>ASFI/DSV-ED-DTC-112/2025</t>
  </si>
  <si>
    <t>DTC-N2U-25</t>
  </si>
  <si>
    <t>Pagarés Bursátiles GAS &amp; ELECTRICIDAD II - Emisión 6</t>
  </si>
  <si>
    <t>ASFI/DSV-ED-GYE-099/2025</t>
  </si>
  <si>
    <t>GYE-PB2-N6U</t>
  </si>
  <si>
    <t>Pagarés Bursátiles IOL I - Emisión 7</t>
  </si>
  <si>
    <t>ASFI/DSV-ED-IOL-104/2025</t>
  </si>
  <si>
    <t>IOL-PB1-N7U</t>
  </si>
  <si>
    <t>Compañía Americana de Inversiones S.A. CAISA Agencia de Bolsa</t>
  </si>
  <si>
    <t>Pagarés Bursátiles PLASTIFORTE I - Emisión 3</t>
  </si>
  <si>
    <t>ASFI/DSV-ED-PTF-115/2025</t>
  </si>
  <si>
    <t>PTF-PB1-N3U</t>
  </si>
  <si>
    <t>Pagarés Bursátiles TOYOSA V - Emisión 4</t>
  </si>
  <si>
    <t>ASFI/DSV-ED-TYS-114/2025</t>
  </si>
  <si>
    <t>TYS-PB5-N4U</t>
  </si>
  <si>
    <t>Valor UFV Fondo de Inversión Abierto 
Mediano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</si>
</sst>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Al &quot;dd&quot; de &quot;mmmm&quot; de &quot;yyyy"/>
    <numFmt numFmtId="167" formatCode="_(* #,##0.00_);_(* \(#,##0.00\);_(* \-??_);_(@_)"/>
    <numFmt numFmtId="168" formatCode="_(* #,##0_);_(* \(#,##0\);_(* \-??_);_(@_)"/>
    <numFmt numFmtId="169" formatCode="mm/yy"/>
    <numFmt numFmtId="170" formatCode="0.0%"/>
    <numFmt numFmtId="171" formatCode="_ * #,##0.0_ ;_ * \-#,##0.0_ ;_ * \-_ ;_ @_ "/>
    <numFmt numFmtId="172" formatCode="_ * #,##0.00_ ;_ * \-#,##0.00_ ;_ * \-_ ;_ @_ "/>
    <numFmt numFmtId="173" formatCode="_ * #,##0_ ;_ * \-#,##0_ ;_ * \-??_ ;_ @_ "/>
    <numFmt numFmtId="174" formatCode="_ * #,##0_ ;_ * \-#,##0_ ;_ * \-_ ;_ @_ "/>
    <numFmt numFmtId="175" formatCode="_(* #,##0_);_(* \(#,##0\);_(* \-_);_(@_)"/>
    <numFmt numFmtId="176" formatCode="#,##0_ ;[Red]\-#,##0\ "/>
    <numFmt numFmtId="177" formatCode="#,##0.00_ ;[Red]\-#,##0.00\ "/>
    <numFmt numFmtId="178" formatCode="&quot;Al &quot;[$-C0A]&quot;d de mmmm de yyyy&quot;;@"/>
    <numFmt numFmtId="179" formatCode="#,##0.0000"/>
    <numFmt numFmtId="180" formatCode="_(* #,##0_);_(* \(#,##0\);_(* &quot;-&quot;??_);_(@_)"/>
    <numFmt numFmtId="181" formatCode="_-* #,##0_-;\-* #,##0_-;_-* &quot;-&quot;??_-;_-@_-"/>
    <numFmt numFmtId="182" formatCode="_ * #,##0.00_ ;_ * \-#,##0.00_ ;_ * &quot;-&quot;??_ ;_ @_ "/>
    <numFmt numFmtId="183" formatCode="0.000%"/>
    <numFmt numFmtId="184" formatCode="_(* #,##0.000_);_(* \(#,##0.000\);_(* \-??_);_(@_)"/>
    <numFmt numFmtId="185" formatCode="_ * #,##0_ ;_ * \-#,##0_ ;_ * &quot;-&quot;??_ ;_ @_ "/>
    <numFmt numFmtId="186" formatCode="0.0000%"/>
    <numFmt numFmtId="187" formatCode="_(* #,##0.0000000_);_(* \(#,##0.0000000\);_(* \-??_);_(@_)"/>
    <numFmt numFmtId="188" formatCode="_(* #,##0.000000_);_(* \(#,##0.000000\);_(* \-??_);_(@_)"/>
    <numFmt numFmtId="189" formatCode="_(* #,##0.0_);_(* \(#,##0.0\);_(* \-??_);_(@_)"/>
    <numFmt numFmtId="190" formatCode="_(* #,##0.0_);_(* \(#,##0.0\);_(* &quot;-&quot;??_);_(@_)"/>
    <numFmt numFmtId="191" formatCode="_(* #,##0.0000_);_(* \(#,##0.0000\);_(* \-??_);_(@_)"/>
    <numFmt numFmtId="192" formatCode="_ * #,##0_ ;_ * \-#,##0_ ;_ * &quot;-&quot;_ ;_ @_ "/>
    <numFmt numFmtId="193" formatCode="_ * #,##0.0000_ ;_ * \-#,##0.0000_ ;_ * \-_ ;_ @_ "/>
    <numFmt numFmtId="194" formatCode="dd/mm/yy;@"/>
    <numFmt numFmtId="195" formatCode="_-* #,##0\ _€_-;\-* #,##0\ _€_-;_-* &quot;-&quot;??\ _€_-;_-@_-"/>
    <numFmt numFmtId="196" formatCode="_-[$€-2]* #,##0.00_-;\-[$€-2]* #,##0.00_-;_-[$€-2]* \-??_-"/>
    <numFmt numFmtId="197" formatCode="_-* #,##0.00_-;\-* #,##0.00_-;_-* \-??_-;_-@_-"/>
    <numFmt numFmtId="198" formatCode="_ * #,##0.00_ ;_ * \-#,##0.00_ ;_ * \-??_ ;_ @_ "/>
    <numFmt numFmtId="199" formatCode="d\.m\.yy"/>
    <numFmt numFmtId="200" formatCode="\ \L\i\q\u\ide\z\ yy\ \O\t\r\os\ "/>
    <numFmt numFmtId="201" formatCode="\ \Pgbb\ "/>
    <numFmt numFmtId="202" formatCode="\ \T\o\t\a\l\ General\ "/>
    <numFmt numFmtId="203" formatCode="\ \T\O\T\A\L\ "/>
    <numFmt numFmtId="204" formatCode="_-* #,##0\ _p_t_a_-;\-* #,##0\ _p_t_a_-;_-* &quot;- &quot;_p_t_a_-;_-@_-"/>
    <numFmt numFmtId="205" formatCode="#,##0.000"/>
    <numFmt numFmtId="206" formatCode="_(* #,##0.00000_);_(* \(#,##0.00000\);_(* \-??_);_(@_)"/>
    <numFmt numFmtId="207" formatCode="_ * #,##0_ ;_ * \-#,##0_ ;_ * &quot;-&quot;?_ ;_ @_ "/>
    <numFmt numFmtId="208" formatCode="0.00000%"/>
    <numFmt numFmtId="209" formatCode="_ * #,##0.0_ ;_ * \-#,##0.0_ ;_ * &quot;-&quot;?_ ;_ @_ "/>
    <numFmt numFmtId="210" formatCode="_-* #,##0.000_-;\-* #,##0.000_-;_-* &quot;-&quot;??_-;_-@_-"/>
    <numFmt numFmtId="211" formatCode="_-* #,##0.0000_-;\-* #,##0.0000_-;_-* &quot;-&quot;??_-;_-@_-"/>
    <numFmt numFmtId="212" formatCode="#,##0.0"/>
    <numFmt numFmtId="213" formatCode="_ * #,##0.0_ ;_ * \-#,##0.0_ ;_ * &quot;-&quot;??_ ;_ @_ "/>
    <numFmt numFmtId="214" formatCode="yyyy\-mm\-dd"/>
    <numFmt numFmtId="215" formatCode="mmm\ yyyy"/>
    <numFmt numFmtId="216" formatCode="0.0"/>
    <numFmt numFmtId="217" formatCode="_(* #,##0_);_(* \(#,##0\);"/>
    <numFmt numFmtId="218" formatCode="_(&quot;$&quot;* #,##0.00_);_(&quot;$&quot;* \(#,##0.00\);_(&quot;$&quot;* &quot;-&quot;??_);_(@_)"/>
    <numFmt numFmtId="219" formatCode="_-* #,##0.00_-;[Red]\(#,##0.00\);_-* &quot;-&quot;??_-;_-@_-"/>
  </numFmts>
  <fonts count="1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color indexed="9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10"/>
      <name val="Arial"/>
      <family val="2"/>
    </font>
    <font>
      <sz val="9"/>
      <name val="Calibri"/>
      <family val="2"/>
      <scheme val="minor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0"/>
      <name val="Times New Roman"/>
      <family val="1"/>
    </font>
    <font>
      <u/>
      <sz val="10"/>
      <color indexed="12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  <font>
      <b/>
      <u/>
      <sz val="10"/>
      <name val="Arial"/>
      <family val="2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9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1"/>
      <color indexed="9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2"/>
      <color indexed="9"/>
      <name val="Times New Roman"/>
      <family val="1"/>
    </font>
    <font>
      <sz val="10"/>
      <color theme="0"/>
      <name val="Arial"/>
      <family val="2"/>
    </font>
    <font>
      <b/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rgb="FF333333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indexed="46"/>
      <name val="Arial"/>
      <family val="2"/>
    </font>
    <font>
      <sz val="11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</font>
    <font>
      <sz val="12"/>
      <color theme="0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2"/>
      <name val="Tms Rmn"/>
    </font>
    <font>
      <sz val="12"/>
      <name val="Helv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b/>
      <sz val="11"/>
      <color rgb="FF000000"/>
      <name val="Calibri"/>
      <family val="2"/>
    </font>
    <font>
      <b/>
      <sz val="12"/>
      <color theme="0"/>
      <name val="Arial"/>
      <family val="2"/>
    </font>
    <font>
      <b/>
      <vertAlign val="superscript"/>
      <sz val="12"/>
      <color theme="0"/>
      <name val="Arial"/>
      <family val="2"/>
    </font>
    <font>
      <vertAlign val="superscript"/>
      <sz val="11"/>
      <name val="Arial"/>
      <family val="2"/>
    </font>
    <font>
      <b/>
      <sz val="14"/>
      <color theme="0"/>
      <name val="Arial"/>
      <family val="2"/>
    </font>
    <font>
      <b/>
      <sz val="8"/>
      <color theme="0"/>
      <name val="Times New Roman"/>
      <family val="1"/>
    </font>
    <font>
      <sz val="8"/>
      <color indexed="8"/>
      <name val="Times New Roman"/>
      <family val="1"/>
    </font>
    <font>
      <b/>
      <sz val="9"/>
      <color theme="0"/>
      <name val="Times New Roman"/>
      <family val="1"/>
    </font>
    <font>
      <sz val="9"/>
      <color theme="1"/>
      <name val="Arial"/>
      <family val="2"/>
    </font>
    <font>
      <sz val="8"/>
      <color indexed="54"/>
      <name val="Arial"/>
      <family val="2"/>
    </font>
    <font>
      <sz val="10"/>
      <color indexed="54"/>
      <name val="Arial"/>
      <family val="2"/>
    </font>
    <font>
      <b/>
      <sz val="14"/>
      <color theme="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sz val="12"/>
      <name val="Arial"/>
      <family val="2"/>
    </font>
    <font>
      <b/>
      <sz val="10"/>
      <color rgb="FF7030A0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</font>
    <font>
      <b/>
      <sz val="10"/>
      <color rgb="FFFFFFFF"/>
      <name val="Times New Roman"/>
      <family val="1"/>
    </font>
    <font>
      <b/>
      <sz val="11"/>
      <color rgb="FFFFFFFF"/>
      <name val="Calibri"/>
      <family val="2"/>
    </font>
    <font>
      <sz val="8"/>
      <color rgb="FFFF0000"/>
      <name val="Times New Roman"/>
      <family val="1"/>
    </font>
    <font>
      <b/>
      <u/>
      <sz val="10"/>
      <color theme="1"/>
      <name val="Arial"/>
      <family val="2"/>
    </font>
    <font>
      <sz val="10"/>
      <color rgb="FF00B0F0"/>
      <name val="Arial"/>
      <family val="2"/>
    </font>
    <font>
      <sz val="11"/>
      <color rgb="FF00B0F0"/>
      <name val="Calibri"/>
      <family val="2"/>
      <scheme val="minor"/>
    </font>
    <font>
      <b/>
      <sz val="9"/>
      <color theme="0" tint="-4.9989318521683403E-2"/>
      <name val="Consolas"/>
      <family val="3"/>
    </font>
    <font>
      <sz val="9"/>
      <name val="Consolas"/>
      <family val="3"/>
    </font>
    <font>
      <b/>
      <sz val="9"/>
      <name val="Consolas"/>
      <family val="3"/>
    </font>
    <font>
      <sz val="9"/>
      <color theme="1"/>
      <name val="Consolas"/>
      <family val="3"/>
    </font>
    <font>
      <b/>
      <sz val="9"/>
      <color theme="1"/>
      <name val="Arial"/>
      <family val="2"/>
    </font>
    <font>
      <sz val="8"/>
      <color theme="1"/>
      <name val="Consolas"/>
      <family val="3"/>
    </font>
  </fonts>
  <fills count="81">
    <fill>
      <patternFill patternType="none"/>
    </fill>
    <fill>
      <patternFill patternType="gray125"/>
    </fill>
    <fill>
      <patternFill patternType="solid">
        <fgColor rgb="FF697E8E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979FA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9FAD"/>
        <bgColor indexed="56"/>
      </patternFill>
    </fill>
    <fill>
      <patternFill patternType="solid">
        <fgColor rgb="FF697E8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204D84"/>
        <bgColor indexed="64"/>
      </patternFill>
    </fill>
    <fill>
      <patternFill patternType="solid">
        <fgColor theme="1" tint="0.499984740745262"/>
        <bgColor indexed="22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2D536F"/>
        <bgColor indexed="56"/>
      </patternFill>
    </fill>
    <fill>
      <patternFill patternType="solid">
        <fgColor rgb="FF00A6A2"/>
        <bgColor indexed="26"/>
      </patternFill>
    </fill>
    <fill>
      <patternFill patternType="solid">
        <fgColor rgb="FF0099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DDEBF7"/>
      </patternFill>
    </fill>
    <fill>
      <patternFill patternType="solid">
        <fgColor rgb="FF2D536F"/>
        <bgColor indexed="9"/>
      </patternFill>
    </fill>
    <fill>
      <patternFill patternType="solid">
        <fgColor rgb="FF979FAD"/>
        <bgColor indexed="8"/>
      </patternFill>
    </fill>
    <fill>
      <patternFill patternType="solid">
        <fgColor rgb="FFC0C0C0"/>
        <bgColor rgb="FFCCCCFF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2D536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2D536F"/>
        <bgColor rgb="FF003366"/>
      </patternFill>
    </fill>
    <fill>
      <patternFill patternType="solid">
        <fgColor rgb="FFC6EECE"/>
        <bgColor indexed="64"/>
      </patternFill>
    </fill>
    <fill>
      <patternFill patternType="solid">
        <fgColor rgb="FFE3E3E3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/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 style="medium">
        <color indexed="9"/>
      </left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ck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ck">
        <color indexed="9"/>
      </right>
      <top style="hair">
        <color indexed="64"/>
      </top>
      <bottom/>
      <diagonal/>
    </border>
    <border>
      <left style="thick">
        <color indexed="9"/>
      </left>
      <right/>
      <top style="hair">
        <color indexed="64"/>
      </top>
      <bottom/>
      <diagonal/>
    </border>
    <border>
      <left style="thick">
        <color indexed="9"/>
      </left>
      <right style="thick">
        <color indexed="9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 style="hair">
        <color indexed="64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 style="thick">
        <color indexed="9"/>
      </left>
      <right style="thick">
        <color indexed="9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879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167" fontId="5" fillId="0" borderId="0" applyFill="0" applyBorder="0" applyAlignment="0" applyProtection="0"/>
    <xf numFmtId="0" fontId="5" fillId="0" borderId="0"/>
    <xf numFmtId="0" fontId="27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167" fontId="5" fillId="0" borderId="0" applyFill="0" applyBorder="0" applyAlignment="0" applyProtection="0"/>
    <xf numFmtId="174" fontId="5" fillId="0" borderId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5" fillId="0" borderId="0" applyFill="0" applyBorder="0" applyAlignment="0" applyProtection="0"/>
    <xf numFmtId="0" fontId="27" fillId="0" borderId="0"/>
    <xf numFmtId="0" fontId="1" fillId="0" borderId="0"/>
    <xf numFmtId="0" fontId="4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27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3" fillId="28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0" fontId="90" fillId="0" borderId="57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0" fontId="102" fillId="58" borderId="0" applyNumberFormat="0" applyBorder="0" applyAlignment="0" applyProtection="0"/>
    <xf numFmtId="0" fontId="2" fillId="0" borderId="6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99" fontId="105" fillId="0" borderId="0" applyFill="0" applyBorder="0" applyAlignment="0"/>
    <xf numFmtId="175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>
      <alignment horizontal="left"/>
    </xf>
    <xf numFmtId="196" fontId="5" fillId="0" borderId="0" applyFill="0" applyBorder="0" applyAlignment="0" applyProtection="0"/>
    <xf numFmtId="38" fontId="17" fillId="59" borderId="0" applyNumberFormat="0" applyBorder="0" applyAlignment="0" applyProtection="0"/>
    <xf numFmtId="0" fontId="103" fillId="0" borderId="18" applyNumberFormat="0" applyAlignment="0" applyProtection="0">
      <alignment horizontal="left" vertical="center"/>
    </xf>
    <xf numFmtId="0" fontId="103" fillId="0" borderId="51">
      <alignment horizontal="left" vertical="center"/>
    </xf>
    <xf numFmtId="0" fontId="42" fillId="0" borderId="0" applyNumberFormat="0" applyFill="0" applyBorder="0" applyAlignment="0" applyProtection="0"/>
    <xf numFmtId="10" fontId="17" fillId="60" borderId="1" applyNumberFormat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5" fillId="0" borderId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ill="0" applyBorder="0" applyAlignment="0" applyProtection="0"/>
    <xf numFmtId="165" fontId="5" fillId="0" borderId="0" applyFont="0" applyFill="0" applyBorder="0" applyAlignment="0" applyProtection="0"/>
    <xf numFmtId="197" fontId="5" fillId="0" borderId="0" applyFill="0" applyBorder="0" applyAlignment="0" applyProtection="0"/>
    <xf numFmtId="198" fontId="5" fillId="0" borderId="0" applyFill="0" applyBorder="0" applyAlignment="0" applyProtection="0"/>
    <xf numFmtId="198" fontId="5" fillId="0" borderId="0" applyFill="0" applyBorder="0" applyAlignment="0" applyProtection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37" fontId="10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14" fontId="108" fillId="0" borderId="0" applyNumberFormat="0" applyFill="0" applyBorder="0" applyAlignment="0" applyProtection="0">
      <alignment horizontal="left"/>
    </xf>
    <xf numFmtId="40" fontId="109" fillId="0" borderId="0" applyBorder="0">
      <alignment horizontal="right"/>
    </xf>
    <xf numFmtId="0" fontId="90" fillId="0" borderId="57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00" fillId="0" borderId="0" applyNumberFormat="0" applyFill="0" applyBorder="0" applyAlignment="0" applyProtection="0"/>
    <xf numFmtId="0" fontId="90" fillId="0" borderId="57" applyNumberFormat="0" applyFill="0" applyAlignment="0" applyProtection="0"/>
    <xf numFmtId="0" fontId="9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165" fontId="1" fillId="0" borderId="0" applyFont="0" applyFill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1" fillId="33" borderId="64" applyNumberFormat="0" applyFont="0" applyAlignment="0" applyProtection="0"/>
    <xf numFmtId="0" fontId="92" fillId="0" borderId="59" applyNumberFormat="0" applyFill="0" applyAlignment="0" applyProtection="0"/>
    <xf numFmtId="0" fontId="1" fillId="0" borderId="0"/>
    <xf numFmtId="182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5" fillId="0" borderId="0" applyFill="0" applyBorder="0" applyAlignment="0" applyProtection="0"/>
    <xf numFmtId="197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9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4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9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5" fillId="0" borderId="0"/>
    <xf numFmtId="0" fontId="101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67" fontId="5" fillId="0" borderId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92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93" fillId="28" borderId="0" applyNumberFormat="0" applyBorder="0" applyAlignment="0" applyProtection="0"/>
    <xf numFmtId="0" fontId="92" fillId="0" borderId="69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00" fillId="0" borderId="0" applyNumberForma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1" fillId="0" borderId="0"/>
    <xf numFmtId="182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4" applyNumberFormat="0" applyFont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7" fontId="5" fillId="0" borderId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67" fontId="5" fillId="0" borderId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92" fontId="5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7" fontId="5" fillId="0" borderId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0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20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7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0" fontId="1" fillId="33" borderId="64" applyNumberFormat="0" applyFont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44" fontId="1" fillId="0" borderId="0" applyFont="0" applyFill="0" applyBorder="0" applyAlignment="0" applyProtection="0"/>
    <xf numFmtId="215" fontId="134" fillId="12" borderId="0">
      <alignment horizontal="center" vertical="center" wrapText="1"/>
    </xf>
    <xf numFmtId="0" fontId="24" fillId="0" borderId="0"/>
    <xf numFmtId="217" fontId="135" fillId="0" borderId="0">
      <alignment vertical="top"/>
    </xf>
    <xf numFmtId="0" fontId="24" fillId="0" borderId="0"/>
    <xf numFmtId="218" fontId="24" fillId="0" borderId="0" applyFont="0" applyFill="0" applyBorder="0" applyAlignment="0" applyProtection="0"/>
    <xf numFmtId="217" fontId="136" fillId="79" borderId="0" applyProtection="0">
      <alignment vertical="top"/>
    </xf>
    <xf numFmtId="217" fontId="136" fillId="80" borderId="0" applyProtection="0">
      <alignment vertical="top"/>
    </xf>
    <xf numFmtId="217" fontId="136" fillId="0" borderId="0" applyProtection="0">
      <alignment vertical="top"/>
    </xf>
    <xf numFmtId="10" fontId="137" fillId="0" borderId="0" applyProtection="0">
      <alignment vertical="top"/>
    </xf>
    <xf numFmtId="10" fontId="136" fillId="80" borderId="0" applyProtection="0">
      <alignment vertical="top"/>
    </xf>
    <xf numFmtId="219" fontId="138" fillId="28" borderId="109" applyProtection="0">
      <alignment wrapText="1"/>
    </xf>
    <xf numFmtId="219" fontId="139" fillId="0" borderId="108">
      <alignment wrapText="1"/>
    </xf>
  </cellStyleXfs>
  <cellXfs count="2275">
    <xf numFmtId="0" fontId="0" fillId="0" borderId="0" xfId="0"/>
    <xf numFmtId="0" fontId="5" fillId="0" borderId="0" xfId="4"/>
    <xf numFmtId="3" fontId="5" fillId="0" borderId="0" xfId="4" applyNumberFormat="1"/>
    <xf numFmtId="0" fontId="6" fillId="0" borderId="0" xfId="4" applyFont="1"/>
    <xf numFmtId="0" fontId="17" fillId="0" borderId="0" xfId="0" applyFont="1"/>
    <xf numFmtId="171" fontId="17" fillId="0" borderId="0" xfId="2" applyNumberFormat="1" applyFont="1" applyFill="1" applyBorder="1" applyAlignment="1" applyProtection="1"/>
    <xf numFmtId="172" fontId="17" fillId="0" borderId="2" xfId="2" applyNumberFormat="1" applyFont="1" applyFill="1" applyBorder="1" applyAlignment="1" applyProtection="1">
      <alignment horizontal="left"/>
    </xf>
    <xf numFmtId="172" fontId="17" fillId="0" borderId="0" xfId="2" applyNumberFormat="1" applyFont="1" applyFill="1" applyBorder="1" applyAlignment="1" applyProtection="1">
      <alignment horizontal="left"/>
    </xf>
    <xf numFmtId="171" fontId="17" fillId="0" borderId="2" xfId="2" applyNumberFormat="1" applyFont="1" applyFill="1" applyBorder="1" applyAlignment="1" applyProtection="1">
      <alignment horizontal="right"/>
    </xf>
    <xf numFmtId="0" fontId="17" fillId="0" borderId="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2" fontId="30" fillId="0" borderId="0" xfId="0" applyNumberFormat="1" applyFont="1" applyAlignment="1">
      <alignment horizontal="center"/>
    </xf>
    <xf numFmtId="0" fontId="16" fillId="0" borderId="0" xfId="0" applyFont="1"/>
    <xf numFmtId="172" fontId="30" fillId="0" borderId="2" xfId="2" applyNumberFormat="1" applyFont="1" applyFill="1" applyBorder="1" applyAlignment="1" applyProtection="1">
      <alignment horizontal="right"/>
    </xf>
    <xf numFmtId="172" fontId="30" fillId="0" borderId="2" xfId="2" applyNumberFormat="1" applyFont="1" applyFill="1" applyBorder="1" applyAlignment="1" applyProtection="1"/>
    <xf numFmtId="0" fontId="0" fillId="0" borderId="2" xfId="0" applyBorder="1"/>
    <xf numFmtId="4" fontId="30" fillId="0" borderId="3" xfId="0" applyNumberFormat="1" applyFont="1" applyBorder="1" applyAlignment="1">
      <alignment vertical="center"/>
    </xf>
    <xf numFmtId="0" fontId="17" fillId="0" borderId="0" xfId="4" applyFont="1"/>
    <xf numFmtId="170" fontId="12" fillId="8" borderId="0" xfId="15" applyNumberFormat="1" applyFont="1" applyFill="1" applyBorder="1" applyAlignment="1" applyProtection="1">
      <alignment horizontal="right" vertical="center"/>
    </xf>
    <xf numFmtId="170" fontId="12" fillId="0" borderId="0" xfId="15" applyNumberFormat="1" applyFont="1" applyFill="1" applyBorder="1" applyAlignment="1" applyProtection="1">
      <alignment horizontal="right" vertical="center"/>
    </xf>
    <xf numFmtId="0" fontId="39" fillId="0" borderId="0" xfId="16" applyFont="1" applyAlignment="1">
      <alignment wrapText="1"/>
    </xf>
    <xf numFmtId="3" fontId="39" fillId="0" borderId="0" xfId="16" applyNumberFormat="1" applyFont="1" applyAlignment="1">
      <alignment horizontal="right" wrapText="1"/>
    </xf>
    <xf numFmtId="0" fontId="16" fillId="0" borderId="0" xfId="4" applyFont="1"/>
    <xf numFmtId="0" fontId="16" fillId="12" borderId="0" xfId="4" applyFont="1" applyFill="1"/>
    <xf numFmtId="0" fontId="16" fillId="13" borderId="0" xfId="4" applyFont="1" applyFill="1"/>
    <xf numFmtId="0" fontId="43" fillId="0" borderId="0" xfId="18" applyFont="1"/>
    <xf numFmtId="0" fontId="5" fillId="0" borderId="0" xfId="4" applyAlignment="1">
      <alignment horizontal="left"/>
    </xf>
    <xf numFmtId="0" fontId="12" fillId="0" borderId="0" xfId="18" applyFont="1"/>
    <xf numFmtId="0" fontId="25" fillId="0" borderId="0" xfId="18" applyFont="1"/>
    <xf numFmtId="0" fontId="12" fillId="0" borderId="0" xfId="18" applyFont="1" applyAlignment="1"/>
    <xf numFmtId="0" fontId="44" fillId="0" borderId="0" xfId="18" applyFont="1"/>
    <xf numFmtId="0" fontId="42" fillId="0" borderId="0" xfId="18"/>
    <xf numFmtId="0" fontId="45" fillId="0" borderId="0" xfId="18" applyFont="1"/>
    <xf numFmtId="0" fontId="42" fillId="12" borderId="0" xfId="18" applyNumberFormat="1" applyFill="1" applyBorder="1" applyAlignment="1" applyProtection="1">
      <alignment horizontal="justify"/>
    </xf>
    <xf numFmtId="0" fontId="42" fillId="0" borderId="0" xfId="18" applyNumberFormat="1" applyFill="1" applyBorder="1" applyAlignment="1" applyProtection="1">
      <alignment horizontal="justify"/>
    </xf>
    <xf numFmtId="0" fontId="1" fillId="15" borderId="0" xfId="20" applyFill="1"/>
    <xf numFmtId="0" fontId="11" fillId="15" borderId="0" xfId="20" applyFont="1" applyFill="1"/>
    <xf numFmtId="0" fontId="51" fillId="0" borderId="0" xfId="0" applyFont="1"/>
    <xf numFmtId="0" fontId="29" fillId="15" borderId="0" xfId="4" applyFont="1" applyFill="1" applyAlignment="1">
      <alignment horizontal="center"/>
    </xf>
    <xf numFmtId="0" fontId="9" fillId="19" borderId="0" xfId="0" applyFont="1" applyFill="1"/>
    <xf numFmtId="0" fontId="55" fillId="18" borderId="8" xfId="26" applyFont="1" applyFill="1" applyBorder="1"/>
    <xf numFmtId="171" fontId="6" fillId="0" borderId="2" xfId="2" applyNumberFormat="1" applyFont="1" applyFill="1" applyBorder="1" applyAlignment="1" applyProtection="1">
      <alignment horizontal="right"/>
    </xf>
    <xf numFmtId="0" fontId="55" fillId="18" borderId="9" xfId="26" applyFont="1" applyFill="1" applyBorder="1"/>
    <xf numFmtId="0" fontId="55" fillId="18" borderId="10" xfId="26" applyFont="1" applyFill="1" applyBorder="1"/>
    <xf numFmtId="0" fontId="55" fillId="18" borderId="7" xfId="26" applyFont="1" applyFill="1" applyBorder="1" applyAlignment="1">
      <alignment horizontal="center" vertical="center"/>
    </xf>
    <xf numFmtId="0" fontId="16" fillId="15" borderId="0" xfId="26" applyFont="1" applyFill="1"/>
    <xf numFmtId="0" fontId="14" fillId="15" borderId="0" xfId="26" applyFont="1" applyFill="1"/>
    <xf numFmtId="0" fontId="1" fillId="15" borderId="0" xfId="26" applyFill="1"/>
    <xf numFmtId="0" fontId="1" fillId="0" borderId="0" xfId="26"/>
    <xf numFmtId="0" fontId="38" fillId="17" borderId="0" xfId="28" applyFont="1" applyFill="1" applyAlignment="1">
      <alignment horizontal="left"/>
    </xf>
    <xf numFmtId="0" fontId="33" fillId="17" borderId="0" xfId="27" applyFont="1" applyFill="1" applyAlignment="1">
      <alignment vertical="top" wrapText="1"/>
    </xf>
    <xf numFmtId="0" fontId="1" fillId="0" borderId="0" xfId="27"/>
    <xf numFmtId="0" fontId="50" fillId="15" borderId="0" xfId="37" applyFont="1" applyFill="1"/>
    <xf numFmtId="0" fontId="12" fillId="17" borderId="0" xfId="37" applyFont="1" applyFill="1" applyAlignment="1">
      <alignment horizontal="center"/>
    </xf>
    <xf numFmtId="0" fontId="17" fillId="0" borderId="0" xfId="38" applyFont="1"/>
    <xf numFmtId="0" fontId="39" fillId="0" borderId="0" xfId="27" applyFont="1" applyAlignment="1">
      <alignment horizontal="left" vertical="center" wrapText="1"/>
    </xf>
    <xf numFmtId="0" fontId="32" fillId="17" borderId="0" xfId="27" applyFont="1" applyFill="1" applyAlignment="1">
      <alignment horizontal="left"/>
    </xf>
    <xf numFmtId="170" fontId="8" fillId="8" borderId="0" xfId="15" applyNumberFormat="1" applyFont="1" applyFill="1" applyBorder="1" applyAlignment="1" applyProtection="1">
      <alignment horizontal="left" vertical="center"/>
    </xf>
    <xf numFmtId="4" fontId="8" fillId="8" borderId="0" xfId="15" applyNumberFormat="1" applyFont="1" applyFill="1" applyBorder="1" applyAlignment="1" applyProtection="1">
      <alignment horizontal="right" vertical="center"/>
    </xf>
    <xf numFmtId="170" fontId="8" fillId="8" borderId="0" xfId="15" applyNumberFormat="1" applyFont="1" applyFill="1" applyBorder="1" applyAlignment="1" applyProtection="1">
      <alignment horizontal="right" vertical="center"/>
    </xf>
    <xf numFmtId="172" fontId="6" fillId="0" borderId="2" xfId="2" applyNumberFormat="1" applyFont="1" applyFill="1" applyBorder="1" applyAlignment="1" applyProtection="1">
      <alignment horizontal="center"/>
    </xf>
    <xf numFmtId="172" fontId="6" fillId="0" borderId="0" xfId="2" applyNumberFormat="1" applyFont="1" applyFill="1" applyBorder="1" applyAlignment="1" applyProtection="1">
      <alignment horizontal="center"/>
    </xf>
    <xf numFmtId="0" fontId="38" fillId="20" borderId="0" xfId="4" applyFont="1" applyFill="1"/>
    <xf numFmtId="0" fontId="38" fillId="20" borderId="0" xfId="52" applyFont="1" applyFill="1" applyAlignment="1">
      <alignment horizontal="center"/>
    </xf>
    <xf numFmtId="0" fontId="38" fillId="20" borderId="24" xfId="52" applyFont="1" applyFill="1" applyBorder="1" applyAlignment="1">
      <alignment horizontal="center"/>
    </xf>
    <xf numFmtId="171" fontId="46" fillId="18" borderId="0" xfId="29" applyNumberFormat="1" applyFont="1" applyFill="1" applyBorder="1" applyAlignment="1" applyProtection="1">
      <alignment horizontal="center" vertical="center" wrapText="1"/>
    </xf>
    <xf numFmtId="178" fontId="12" fillId="15" borderId="0" xfId="31" applyNumberFormat="1" applyFont="1" applyFill="1" applyAlignment="1">
      <alignment horizontal="left"/>
    </xf>
    <xf numFmtId="17" fontId="47" fillId="18" borderId="18" xfId="4" applyNumberFormat="1" applyFont="1" applyFill="1" applyBorder="1" applyAlignment="1">
      <alignment horizontal="center" vertical="center"/>
    </xf>
    <xf numFmtId="170" fontId="12" fillId="0" borderId="0" xfId="15" applyNumberFormat="1" applyFont="1" applyFill="1" applyBorder="1" applyAlignment="1" applyProtection="1">
      <alignment horizontal="left" vertical="center"/>
    </xf>
    <xf numFmtId="0" fontId="29" fillId="12" borderId="0" xfId="4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168" fontId="7" fillId="0" borderId="0" xfId="53" applyNumberFormat="1" applyFont="1" applyFill="1" applyBorder="1" applyAlignment="1" applyProtection="1">
      <alignment horizontal="right" vertical="center" wrapText="1"/>
    </xf>
    <xf numFmtId="168" fontId="5" fillId="0" borderId="0" xfId="55" applyNumberFormat="1" applyFill="1" applyBorder="1" applyAlignment="1" applyProtection="1">
      <alignment vertical="center" wrapText="1"/>
    </xf>
    <xf numFmtId="168" fontId="23" fillId="0" borderId="0" xfId="54" applyNumberFormat="1" applyFont="1" applyFill="1" applyBorder="1" applyAlignment="1" applyProtection="1">
      <alignment vertical="center" wrapText="1"/>
    </xf>
    <xf numFmtId="170" fontId="39" fillId="0" borderId="0" xfId="54" applyNumberFormat="1" applyFont="1" applyFill="1" applyBorder="1" applyAlignment="1" applyProtection="1">
      <alignment horizontal="right" vertical="center" wrapText="1"/>
    </xf>
    <xf numFmtId="170" fontId="23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 applyAlignment="1">
      <alignment horizontal="left"/>
    </xf>
    <xf numFmtId="168" fontId="20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/>
    <xf numFmtId="170" fontId="20" fillId="0" borderId="0" xfId="54" applyNumberFormat="1" applyFont="1" applyFill="1" applyBorder="1" applyAlignment="1" applyProtection="1">
      <alignment vertical="center" wrapText="1"/>
    </xf>
    <xf numFmtId="0" fontId="8" fillId="17" borderId="0" xfId="4" applyFont="1" applyFill="1"/>
    <xf numFmtId="170" fontId="8" fillId="17" borderId="0" xfId="60" applyNumberFormat="1" applyFont="1" applyFill="1" applyBorder="1" applyAlignment="1" applyProtection="1"/>
    <xf numFmtId="170" fontId="8" fillId="0" borderId="0" xfId="60" applyNumberFormat="1" applyFont="1" applyFill="1" applyBorder="1" applyAlignment="1" applyProtection="1"/>
    <xf numFmtId="167" fontId="5" fillId="0" borderId="0" xfId="59" applyFill="1" applyBorder="1" applyAlignment="1" applyProtection="1"/>
    <xf numFmtId="168" fontId="8" fillId="0" borderId="0" xfId="60" applyNumberFormat="1" applyFont="1" applyFill="1" applyBorder="1" applyAlignment="1" applyProtection="1"/>
    <xf numFmtId="184" fontId="5" fillId="0" borderId="0" xfId="59" applyNumberFormat="1" applyFill="1" applyBorder="1"/>
    <xf numFmtId="0" fontId="62" fillId="0" borderId="0" xfId="4" applyFont="1"/>
    <xf numFmtId="0" fontId="17" fillId="15" borderId="0" xfId="4" applyFont="1" applyFill="1" applyAlignment="1">
      <alignment horizontal="center"/>
    </xf>
    <xf numFmtId="0" fontId="17" fillId="15" borderId="0" xfId="4" applyFont="1" applyFill="1"/>
    <xf numFmtId="0" fontId="60" fillId="18" borderId="0" xfId="4" applyFont="1" applyFill="1" applyAlignment="1">
      <alignment horizontal="center"/>
    </xf>
    <xf numFmtId="49" fontId="60" fillId="18" borderId="0" xfId="23" applyNumberFormat="1" applyFont="1" applyFill="1" applyAlignment="1">
      <alignment horizontal="center" vertical="center"/>
    </xf>
    <xf numFmtId="0" fontId="63" fillId="0" borderId="0" xfId="8" applyFont="1" applyAlignment="1">
      <alignment horizontal="left" wrapText="1"/>
    </xf>
    <xf numFmtId="0" fontId="15" fillId="17" borderId="0" xfId="4" applyFont="1" applyFill="1"/>
    <xf numFmtId="9" fontId="15" fillId="17" borderId="0" xfId="60" applyFont="1" applyFill="1" applyBorder="1" applyAlignment="1" applyProtection="1"/>
    <xf numFmtId="9" fontId="15" fillId="0" borderId="0" xfId="60" applyFont="1" applyFill="1" applyBorder="1" applyAlignment="1" applyProtection="1"/>
    <xf numFmtId="168" fontId="17" fillId="0" borderId="0" xfId="4" applyNumberFormat="1" applyFont="1"/>
    <xf numFmtId="9" fontId="5" fillId="0" borderId="0" xfId="15"/>
    <xf numFmtId="180" fontId="0" fillId="0" borderId="0" xfId="55" applyNumberFormat="1" applyFont="1"/>
    <xf numFmtId="168" fontId="5" fillId="0" borderId="0" xfId="4" applyNumberFormat="1"/>
    <xf numFmtId="0" fontId="28" fillId="15" borderId="0" xfId="4" applyFont="1" applyFill="1"/>
    <xf numFmtId="0" fontId="5" fillId="15" borderId="0" xfId="4" applyFill="1"/>
    <xf numFmtId="0" fontId="64" fillId="18" borderId="0" xfId="4" applyFont="1" applyFill="1" applyAlignment="1">
      <alignment horizontal="center"/>
    </xf>
    <xf numFmtId="170" fontId="15" fillId="17" borderId="0" xfId="60" applyNumberFormat="1" applyFont="1" applyFill="1" applyBorder="1" applyAlignment="1" applyProtection="1"/>
    <xf numFmtId="168" fontId="64" fillId="0" borderId="0" xfId="60" applyNumberFormat="1" applyFont="1" applyFill="1" applyBorder="1" applyAlignment="1" applyProtection="1"/>
    <xf numFmtId="168" fontId="15" fillId="0" borderId="0" xfId="60" applyNumberFormat="1" applyFont="1" applyFill="1" applyBorder="1" applyAlignment="1" applyProtection="1"/>
    <xf numFmtId="0" fontId="17" fillId="15" borderId="0" xfId="4" applyFont="1" applyFill="1" applyAlignment="1">
      <alignment horizontal="left"/>
    </xf>
    <xf numFmtId="0" fontId="39" fillId="0" borderId="0" xfId="8" applyFont="1" applyAlignment="1">
      <alignment horizontal="left" wrapText="1"/>
    </xf>
    <xf numFmtId="170" fontId="5" fillId="0" borderId="0" xfId="15" applyNumberFormat="1"/>
    <xf numFmtId="167" fontId="5" fillId="0" borderId="0" xfId="59" applyFill="1" applyBorder="1" applyAlignment="1" applyProtection="1">
      <alignment vertical="center" wrapText="1"/>
    </xf>
    <xf numFmtId="170" fontId="5" fillId="0" borderId="0" xfId="15" applyNumberFormat="1" applyFill="1" applyBorder="1" applyAlignment="1" applyProtection="1">
      <alignment vertical="center" wrapText="1"/>
    </xf>
    <xf numFmtId="0" fontId="65" fillId="15" borderId="0" xfId="4" applyFont="1" applyFill="1" applyAlignment="1">
      <alignment horizontal="center" wrapText="1"/>
    </xf>
    <xf numFmtId="0" fontId="65" fillId="0" borderId="0" xfId="4" applyFont="1" applyAlignment="1">
      <alignment horizontal="center" wrapText="1"/>
    </xf>
    <xf numFmtId="0" fontId="17" fillId="0" borderId="0" xfId="4" applyFont="1" applyAlignment="1">
      <alignment horizontal="left"/>
    </xf>
    <xf numFmtId="167" fontId="66" fillId="0" borderId="0" xfId="55" applyFont="1" applyFill="1" applyBorder="1" applyAlignment="1" applyProtection="1">
      <alignment vertical="center" wrapText="1"/>
    </xf>
    <xf numFmtId="0" fontId="15" fillId="0" borderId="0" xfId="4" applyFont="1" applyAlignment="1">
      <alignment horizontal="left"/>
    </xf>
    <xf numFmtId="187" fontId="15" fillId="0" borderId="0" xfId="4" applyNumberFormat="1" applyFont="1" applyAlignment="1">
      <alignment horizontal="left"/>
    </xf>
    <xf numFmtId="170" fontId="5" fillId="0" borderId="0" xfId="15" applyNumberFormat="1" applyFill="1"/>
    <xf numFmtId="0" fontId="15" fillId="0" borderId="0" xfId="4" applyFont="1"/>
    <xf numFmtId="184" fontId="5" fillId="0" borderId="0" xfId="59" applyNumberFormat="1" applyFill="1" applyBorder="1" applyAlignment="1" applyProtection="1">
      <alignment vertical="center" wrapText="1"/>
    </xf>
    <xf numFmtId="187" fontId="15" fillId="0" borderId="0" xfId="60" applyNumberFormat="1" applyFont="1" applyFill="1" applyBorder="1" applyAlignment="1" applyProtection="1"/>
    <xf numFmtId="0" fontId="28" fillId="0" borderId="0" xfId="4" applyFont="1"/>
    <xf numFmtId="0" fontId="65" fillId="4" borderId="0" xfId="4" applyFont="1" applyFill="1" applyAlignment="1">
      <alignment horizontal="center" wrapText="1"/>
    </xf>
    <xf numFmtId="188" fontId="15" fillId="0" borderId="0" xfId="4" applyNumberFormat="1" applyFont="1" applyAlignment="1">
      <alignment horizontal="left"/>
    </xf>
    <xf numFmtId="189" fontId="23" fillId="0" borderId="0" xfId="54" applyNumberFormat="1" applyFont="1" applyFill="1" applyBorder="1" applyAlignment="1" applyProtection="1">
      <alignment vertical="center" wrapText="1"/>
    </xf>
    <xf numFmtId="49" fontId="60" fillId="18" borderId="0" xfId="23" applyNumberFormat="1" applyFont="1" applyFill="1" applyAlignment="1">
      <alignment horizontal="left" vertical="center"/>
    </xf>
    <xf numFmtId="0" fontId="1" fillId="0" borderId="0" xfId="52"/>
    <xf numFmtId="168" fontId="48" fillId="12" borderId="18" xfId="55" applyNumberFormat="1" applyFont="1" applyFill="1" applyBorder="1" applyAlignment="1">
      <alignment horizontal="right"/>
    </xf>
    <xf numFmtId="0" fontId="59" fillId="0" borderId="0" xfId="52" applyFont="1"/>
    <xf numFmtId="0" fontId="40" fillId="0" borderId="27" xfId="52" applyFont="1" applyBorder="1"/>
    <xf numFmtId="168" fontId="1" fillId="0" borderId="27" xfId="52" applyNumberFormat="1" applyBorder="1"/>
    <xf numFmtId="180" fontId="0" fillId="0" borderId="0" xfId="66" applyNumberFormat="1" applyFont="1"/>
    <xf numFmtId="0" fontId="12" fillId="0" borderId="0" xfId="31" applyFont="1"/>
    <xf numFmtId="0" fontId="1" fillId="0" borderId="0" xfId="31"/>
    <xf numFmtId="0" fontId="12" fillId="15" borderId="0" xfId="31" applyFont="1" applyFill="1"/>
    <xf numFmtId="0" fontId="1" fillId="15" borderId="0" xfId="31" applyFill="1"/>
    <xf numFmtId="0" fontId="67" fillId="15" borderId="0" xfId="31" applyFont="1" applyFill="1"/>
    <xf numFmtId="0" fontId="59" fillId="0" borderId="0" xfId="31" applyFont="1"/>
    <xf numFmtId="0" fontId="47" fillId="18" borderId="11" xfId="24" applyFont="1" applyFill="1" applyBorder="1" applyAlignment="1">
      <alignment horizontal="right"/>
    </xf>
    <xf numFmtId="0" fontId="47" fillId="18" borderId="12" xfId="24" applyFont="1" applyFill="1" applyBorder="1" applyAlignment="1">
      <alignment horizontal="right"/>
    </xf>
    <xf numFmtId="0" fontId="3" fillId="0" borderId="0" xfId="31" applyFont="1"/>
    <xf numFmtId="0" fontId="6" fillId="0" borderId="25" xfId="4" applyFont="1" applyBorder="1"/>
    <xf numFmtId="3" fontId="39" fillId="0" borderId="25" xfId="31" applyNumberFormat="1" applyFont="1" applyBorder="1" applyAlignment="1">
      <alignment horizontal="right" vertical="center" indent="1"/>
    </xf>
    <xf numFmtId="176" fontId="39" fillId="0" borderId="25" xfId="31" applyNumberFormat="1" applyFont="1" applyBorder="1" applyAlignment="1">
      <alignment vertical="center"/>
    </xf>
    <xf numFmtId="10" fontId="39" fillId="0" borderId="4" xfId="67" applyNumberFormat="1" applyFont="1" applyFill="1" applyBorder="1" applyAlignment="1" applyProtection="1">
      <alignment vertical="center"/>
    </xf>
    <xf numFmtId="10" fontId="39" fillId="0" borderId="5" xfId="67" applyNumberFormat="1" applyFont="1" applyFill="1" applyBorder="1" applyAlignment="1" applyProtection="1">
      <alignment vertical="center"/>
    </xf>
    <xf numFmtId="10" fontId="39" fillId="0" borderId="11" xfId="67" applyNumberFormat="1" applyFont="1" applyFill="1" applyBorder="1" applyAlignment="1" applyProtection="1">
      <alignment vertical="center"/>
    </xf>
    <xf numFmtId="10" fontId="39" fillId="0" borderId="12" xfId="67" applyNumberFormat="1" applyFont="1" applyFill="1" applyBorder="1" applyAlignment="1" applyProtection="1">
      <alignment vertical="center"/>
    </xf>
    <xf numFmtId="0" fontId="6" fillId="0" borderId="25" xfId="4" applyFont="1" applyBorder="1" applyAlignment="1">
      <alignment wrapText="1"/>
    </xf>
    <xf numFmtId="0" fontId="6" fillId="0" borderId="6" xfId="31" applyFont="1" applyBorder="1" applyAlignment="1">
      <alignment vertical="center"/>
    </xf>
    <xf numFmtId="3" fontId="39" fillId="0" borderId="6" xfId="31" applyNumberFormat="1" applyFont="1" applyBorder="1" applyAlignment="1">
      <alignment horizontal="right" vertical="center" indent="1"/>
    </xf>
    <xf numFmtId="176" fontId="39" fillId="0" borderId="6" xfId="31" applyNumberFormat="1" applyFont="1" applyBorder="1" applyAlignment="1">
      <alignment vertical="center"/>
    </xf>
    <xf numFmtId="10" fontId="39" fillId="0" borderId="0" xfId="67" applyNumberFormat="1" applyFont="1" applyFill="1" applyBorder="1" applyAlignment="1" applyProtection="1">
      <alignment vertical="center"/>
    </xf>
    <xf numFmtId="10" fontId="39" fillId="0" borderId="24" xfId="67" applyNumberFormat="1" applyFont="1" applyFill="1" applyBorder="1" applyAlignment="1" applyProtection="1">
      <alignment vertical="center"/>
    </xf>
    <xf numFmtId="0" fontId="6" fillId="0" borderId="6" xfId="4" applyFont="1" applyBorder="1" applyAlignment="1">
      <alignment wrapText="1"/>
    </xf>
    <xf numFmtId="10" fontId="39" fillId="0" borderId="24" xfId="67" applyNumberFormat="1" applyFont="1" applyFill="1" applyBorder="1" applyAlignment="1" applyProtection="1">
      <alignment horizontal="right" vertical="center"/>
    </xf>
    <xf numFmtId="0" fontId="6" fillId="0" borderId="23" xfId="4" applyFont="1" applyBorder="1" applyAlignment="1">
      <alignment wrapText="1"/>
    </xf>
    <xf numFmtId="0" fontId="6" fillId="0" borderId="6" xfId="4" applyFont="1" applyBorder="1"/>
    <xf numFmtId="10" fontId="48" fillId="12" borderId="18" xfId="67" applyNumberFormat="1" applyFont="1" applyFill="1" applyBorder="1" applyAlignment="1" applyProtection="1">
      <alignment vertical="center"/>
    </xf>
    <xf numFmtId="0" fontId="15" fillId="17" borderId="0" xfId="31" applyFont="1" applyFill="1" applyAlignment="1">
      <alignment horizontal="left" vertical="center"/>
    </xf>
    <xf numFmtId="0" fontId="15" fillId="17" borderId="0" xfId="31" applyFont="1" applyFill="1" applyAlignment="1">
      <alignment horizontal="center" vertical="center"/>
    </xf>
    <xf numFmtId="177" fontId="15" fillId="17" borderId="0" xfId="31" applyNumberFormat="1" applyFont="1" applyFill="1" applyAlignment="1">
      <alignment horizontal="right" vertical="center"/>
    </xf>
    <xf numFmtId="177" fontId="15" fillId="17" borderId="0" xfId="31" applyNumberFormat="1" applyFont="1" applyFill="1" applyAlignment="1">
      <alignment vertical="center"/>
    </xf>
    <xf numFmtId="10" fontId="15" fillId="17" borderId="0" xfId="67" applyNumberFormat="1" applyFont="1" applyFill="1" applyBorder="1" applyAlignment="1" applyProtection="1">
      <alignment horizontal="right" vertical="center" indent="2"/>
    </xf>
    <xf numFmtId="0" fontId="17" fillId="0" borderId="0" xfId="31" applyFont="1" applyAlignment="1">
      <alignment horizontal="left" vertical="center"/>
    </xf>
    <xf numFmtId="0" fontId="15" fillId="0" borderId="0" xfId="31" applyFont="1" applyAlignment="1">
      <alignment horizontal="center" vertical="center"/>
    </xf>
    <xf numFmtId="177" fontId="15" fillId="0" borderId="0" xfId="31" applyNumberFormat="1" applyFont="1" applyAlignment="1">
      <alignment horizontal="right" vertical="center"/>
    </xf>
    <xf numFmtId="177" fontId="15" fillId="0" borderId="0" xfId="31" applyNumberFormat="1" applyFont="1" applyAlignment="1">
      <alignment vertical="center"/>
    </xf>
    <xf numFmtId="0" fontId="17" fillId="0" borderId="0" xfId="31" applyFont="1"/>
    <xf numFmtId="3" fontId="1" fillId="0" borderId="0" xfId="31" applyNumberFormat="1"/>
    <xf numFmtId="0" fontId="39" fillId="0" borderId="0" xfId="33" applyFont="1" applyAlignment="1">
      <alignment vertical="center" wrapText="1"/>
    </xf>
    <xf numFmtId="10" fontId="6" fillId="0" borderId="24" xfId="69" applyNumberFormat="1" applyFont="1" applyBorder="1" applyAlignment="1">
      <alignment vertical="center"/>
    </xf>
    <xf numFmtId="3" fontId="39" fillId="0" borderId="0" xfId="33" applyNumberFormat="1" applyFont="1" applyAlignment="1">
      <alignment horizontal="right" vertical="center" wrapText="1"/>
    </xf>
    <xf numFmtId="0" fontId="6" fillId="20" borderId="0" xfId="4" applyFont="1" applyFill="1"/>
    <xf numFmtId="0" fontId="1" fillId="0" borderId="0" xfId="42"/>
    <xf numFmtId="0" fontId="1" fillId="15" borderId="23" xfId="71" applyFill="1" applyBorder="1"/>
    <xf numFmtId="0" fontId="1" fillId="15" borderId="0" xfId="71" applyFill="1"/>
    <xf numFmtId="0" fontId="1" fillId="15" borderId="24" xfId="71" applyFill="1" applyBorder="1"/>
    <xf numFmtId="17" fontId="58" fillId="12" borderId="18" xfId="43" applyNumberFormat="1" applyFont="1" applyFill="1" applyBorder="1" applyAlignment="1">
      <alignment horizontal="center" vertical="center"/>
    </xf>
    <xf numFmtId="17" fontId="48" fillId="18" borderId="18" xfId="4" applyNumberFormat="1" applyFont="1" applyFill="1" applyBorder="1" applyAlignment="1">
      <alignment horizontal="center" vertical="center" wrapText="1"/>
    </xf>
    <xf numFmtId="17" fontId="48" fillId="18" borderId="19" xfId="4" applyNumberFormat="1" applyFont="1" applyFill="1" applyBorder="1" applyAlignment="1">
      <alignment horizontal="center" vertical="center" wrapText="1"/>
    </xf>
    <xf numFmtId="0" fontId="63" fillId="21" borderId="23" xfId="42" applyFont="1" applyFill="1" applyBorder="1" applyAlignment="1">
      <alignment horizontal="left"/>
    </xf>
    <xf numFmtId="165" fontId="63" fillId="21" borderId="0" xfId="42" applyNumberFormat="1" applyFont="1" applyFill="1"/>
    <xf numFmtId="170" fontId="0" fillId="0" borderId="0" xfId="72" applyNumberFormat="1" applyFont="1"/>
    <xf numFmtId="0" fontId="56" fillId="21" borderId="23" xfId="42" applyFont="1" applyFill="1" applyBorder="1" applyAlignment="1">
      <alignment horizontal="left"/>
    </xf>
    <xf numFmtId="10" fontId="56" fillId="21" borderId="0" xfId="15" applyNumberFormat="1" applyFont="1" applyFill="1" applyBorder="1"/>
    <xf numFmtId="170" fontId="6" fillId="21" borderId="6" xfId="62" applyNumberFormat="1" applyFont="1" applyFill="1" applyBorder="1" applyAlignment="1">
      <alignment horizontal="right" vertical="center"/>
    </xf>
    <xf numFmtId="167" fontId="0" fillId="0" borderId="0" xfId="59" applyFont="1"/>
    <xf numFmtId="0" fontId="63" fillId="21" borderId="23" xfId="42" applyFont="1" applyFill="1" applyBorder="1" applyAlignment="1">
      <alignment horizontal="left" vertical="center" wrapText="1"/>
    </xf>
    <xf numFmtId="167" fontId="6" fillId="21" borderId="23" xfId="55" applyFont="1" applyFill="1" applyBorder="1" applyAlignment="1">
      <alignment horizontal="left"/>
    </xf>
    <xf numFmtId="182" fontId="2" fillId="0" borderId="0" xfId="4" applyNumberFormat="1" applyFont="1"/>
    <xf numFmtId="0" fontId="68" fillId="0" borderId="0" xfId="42" applyFont="1"/>
    <xf numFmtId="165" fontId="1" fillId="0" borderId="0" xfId="42" applyNumberFormat="1"/>
    <xf numFmtId="0" fontId="6" fillId="0" borderId="14" xfId="4" applyFont="1" applyBorder="1"/>
    <xf numFmtId="3" fontId="39" fillId="0" borderId="14" xfId="31" applyNumberFormat="1" applyFont="1" applyBorder="1" applyAlignment="1">
      <alignment horizontal="right" vertical="center" indent="1"/>
    </xf>
    <xf numFmtId="176" fontId="39" fillId="0" borderId="14" xfId="31" applyNumberFormat="1" applyFont="1" applyBorder="1" applyAlignment="1">
      <alignment vertical="center"/>
    </xf>
    <xf numFmtId="0" fontId="56" fillId="0" borderId="6" xfId="4" applyFont="1" applyBorder="1" applyAlignment="1">
      <alignment vertical="center" wrapText="1"/>
    </xf>
    <xf numFmtId="0" fontId="6" fillId="0" borderId="14" xfId="4" applyFont="1" applyBorder="1" applyAlignment="1">
      <alignment wrapText="1"/>
    </xf>
    <xf numFmtId="0" fontId="6" fillId="0" borderId="32" xfId="31" applyFont="1" applyBorder="1" applyAlignment="1">
      <alignment horizontal="left" vertical="center" wrapText="1"/>
    </xf>
    <xf numFmtId="0" fontId="56" fillId="0" borderId="32" xfId="4" applyFont="1" applyBorder="1" applyAlignment="1">
      <alignment vertical="center" wrapText="1"/>
    </xf>
    <xf numFmtId="168" fontId="5" fillId="0" borderId="0" xfId="59" applyNumberFormat="1"/>
    <xf numFmtId="0" fontId="47" fillId="18" borderId="0" xfId="24" applyFont="1" applyFill="1" applyAlignment="1">
      <alignment horizontal="right"/>
    </xf>
    <xf numFmtId="0" fontId="47" fillId="18" borderId="24" xfId="24" applyFont="1" applyFill="1" applyBorder="1" applyAlignment="1">
      <alignment horizontal="right"/>
    </xf>
    <xf numFmtId="0" fontId="56" fillId="0" borderId="23" xfId="4" applyFont="1" applyBorder="1" applyAlignment="1">
      <alignment vertical="center" wrapText="1"/>
    </xf>
    <xf numFmtId="0" fontId="56" fillId="0" borderId="25" xfId="4" applyFont="1" applyBorder="1" applyAlignment="1">
      <alignment vertical="center" wrapText="1"/>
    </xf>
    <xf numFmtId="0" fontId="56" fillId="0" borderId="14" xfId="4" applyFont="1" applyBorder="1" applyAlignment="1">
      <alignment vertical="center" wrapText="1"/>
    </xf>
    <xf numFmtId="3" fontId="60" fillId="12" borderId="23" xfId="4" applyNumberFormat="1" applyFont="1" applyFill="1" applyBorder="1" applyAlignment="1">
      <alignment vertical="center"/>
    </xf>
    <xf numFmtId="10" fontId="69" fillId="12" borderId="0" xfId="67" applyNumberFormat="1" applyFont="1" applyFill="1" applyBorder="1" applyAlignment="1" applyProtection="1">
      <alignment horizontal="right" vertical="center" indent="3"/>
    </xf>
    <xf numFmtId="10" fontId="64" fillId="12" borderId="0" xfId="67" applyNumberFormat="1" applyFont="1" applyFill="1" applyBorder="1" applyAlignment="1" applyProtection="1">
      <alignment horizontal="right" vertical="center" indent="3"/>
    </xf>
    <xf numFmtId="10" fontId="70" fillId="12" borderId="18" xfId="75" applyNumberFormat="1" applyFont="1" applyFill="1" applyBorder="1" applyAlignment="1" applyProtection="1">
      <alignment horizontal="right" vertical="center"/>
    </xf>
    <xf numFmtId="10" fontId="1" fillId="0" borderId="0" xfId="31" applyNumberFormat="1"/>
    <xf numFmtId="168" fontId="1" fillId="0" borderId="0" xfId="31" applyNumberFormat="1"/>
    <xf numFmtId="0" fontId="48" fillId="18" borderId="31" xfId="31" applyFont="1" applyFill="1" applyBorder="1" applyAlignment="1">
      <alignment horizontal="right"/>
    </xf>
    <xf numFmtId="0" fontId="48" fillId="18" borderId="18" xfId="31" applyFont="1" applyFill="1" applyBorder="1" applyAlignment="1">
      <alignment horizontal="right"/>
    </xf>
    <xf numFmtId="0" fontId="48" fillId="18" borderId="19" xfId="31" applyFont="1" applyFill="1" applyBorder="1" applyAlignment="1">
      <alignment horizontal="right"/>
    </xf>
    <xf numFmtId="0" fontId="39" fillId="0" borderId="32" xfId="31" applyFont="1" applyBorder="1" applyAlignment="1">
      <alignment horizontal="left" vertical="center" wrapText="1"/>
    </xf>
    <xf numFmtId="3" fontId="48" fillId="12" borderId="26" xfId="4" applyNumberFormat="1" applyFont="1" applyFill="1" applyBorder="1" applyAlignment="1">
      <alignment vertical="center"/>
    </xf>
    <xf numFmtId="10" fontId="64" fillId="12" borderId="18" xfId="67" applyNumberFormat="1" applyFont="1" applyFill="1" applyBorder="1" applyAlignment="1" applyProtection="1">
      <alignment horizontal="right" vertical="center" indent="3"/>
    </xf>
    <xf numFmtId="10" fontId="64" fillId="12" borderId="19" xfId="67" applyNumberFormat="1" applyFont="1" applyFill="1" applyBorder="1" applyAlignment="1" applyProtection="1">
      <alignment horizontal="right" vertical="center" indent="3"/>
    </xf>
    <xf numFmtId="0" fontId="72" fillId="0" borderId="0" xfId="31" applyFont="1"/>
    <xf numFmtId="191" fontId="5" fillId="0" borderId="0" xfId="59" applyNumberFormat="1"/>
    <xf numFmtId="0" fontId="5" fillId="0" borderId="0" xfId="15" applyNumberFormat="1"/>
    <xf numFmtId="0" fontId="17" fillId="15" borderId="11" xfId="31" applyFont="1" applyFill="1" applyBorder="1"/>
    <xf numFmtId="0" fontId="48" fillId="18" borderId="31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left" vertical="center"/>
    </xf>
    <xf numFmtId="0" fontId="48" fillId="18" borderId="25" xfId="26" applyFont="1" applyFill="1" applyBorder="1" applyAlignment="1">
      <alignment horizontal="center" vertical="center" wrapText="1"/>
    </xf>
    <xf numFmtId="0" fontId="48" fillId="18" borderId="5" xfId="26" applyFont="1" applyFill="1" applyBorder="1" applyAlignment="1">
      <alignment horizontal="center" vertical="center" wrapText="1"/>
    </xf>
    <xf numFmtId="0" fontId="17" fillId="0" borderId="0" xfId="76" applyFont="1"/>
    <xf numFmtId="0" fontId="39" fillId="0" borderId="6" xfId="31" applyFont="1" applyBorder="1" applyAlignment="1">
      <alignment horizontal="left" vertical="center" wrapText="1"/>
    </xf>
    <xf numFmtId="49" fontId="56" fillId="0" borderId="6" xfId="4" applyNumberFormat="1" applyFont="1" applyBorder="1" applyAlignment="1">
      <alignment vertical="center" wrapText="1"/>
    </xf>
    <xf numFmtId="3" fontId="8" fillId="0" borderId="18" xfId="26" applyNumberFormat="1" applyFont="1" applyBorder="1" applyAlignment="1">
      <alignment horizontal="right" vertical="center"/>
    </xf>
    <xf numFmtId="0" fontId="15" fillId="17" borderId="0" xfId="31" applyFont="1" applyFill="1" applyAlignment="1">
      <alignment vertical="center"/>
    </xf>
    <xf numFmtId="3" fontId="15" fillId="17" borderId="0" xfId="31" applyNumberFormat="1" applyFont="1" applyFill="1" applyAlignment="1">
      <alignment horizontal="right" vertical="center"/>
    </xf>
    <xf numFmtId="4" fontId="1" fillId="0" borderId="0" xfId="31" applyNumberFormat="1"/>
    <xf numFmtId="4" fontId="23" fillId="0" borderId="0" xfId="31" applyNumberFormat="1" applyFont="1" applyAlignment="1">
      <alignment horizontal="right"/>
    </xf>
    <xf numFmtId="177" fontId="17" fillId="0" borderId="0" xfId="31" applyNumberFormat="1" applyFont="1"/>
    <xf numFmtId="187" fontId="5" fillId="0" borderId="0" xfId="59" applyNumberFormat="1"/>
    <xf numFmtId="0" fontId="72" fillId="15" borderId="0" xfId="31" applyFont="1" applyFill="1"/>
    <xf numFmtId="0" fontId="17" fillId="15" borderId="0" xfId="31" applyFont="1" applyFill="1"/>
    <xf numFmtId="0" fontId="48" fillId="18" borderId="32" xfId="31" applyFont="1" applyFill="1" applyBorder="1" applyAlignment="1">
      <alignment horizontal="left" vertical="center"/>
    </xf>
    <xf numFmtId="0" fontId="48" fillId="18" borderId="19" xfId="31" applyFont="1" applyFill="1" applyBorder="1" applyAlignment="1">
      <alignment horizontal="right" vertical="center" wrapText="1"/>
    </xf>
    <xf numFmtId="168" fontId="6" fillId="0" borderId="0" xfId="59" applyNumberFormat="1" applyFont="1" applyFill="1" applyBorder="1" applyAlignment="1">
      <alignment horizontal="right"/>
    </xf>
    <xf numFmtId="3" fontId="8" fillId="0" borderId="18" xfId="31" applyNumberFormat="1" applyFont="1" applyBorder="1" applyAlignment="1">
      <alignment horizontal="right"/>
    </xf>
    <xf numFmtId="0" fontId="17" fillId="17" borderId="0" xfId="31" applyFont="1" applyFill="1" applyAlignment="1">
      <alignment horizontal="center" vertical="center" wrapText="1"/>
    </xf>
    <xf numFmtId="0" fontId="17" fillId="17" borderId="0" xfId="31" applyFont="1" applyFill="1" applyAlignment="1">
      <alignment vertical="center" wrapText="1"/>
    </xf>
    <xf numFmtId="176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/>
    </xf>
    <xf numFmtId="10" fontId="1" fillId="0" borderId="0" xfId="67" applyNumberFormat="1"/>
    <xf numFmtId="192" fontId="1" fillId="0" borderId="0" xfId="80" applyFont="1" applyFill="1" applyBorder="1" applyAlignment="1" applyProtection="1"/>
    <xf numFmtId="164" fontId="1" fillId="0" borderId="0" xfId="31" applyNumberFormat="1"/>
    <xf numFmtId="0" fontId="1" fillId="0" borderId="0" xfId="81"/>
    <xf numFmtId="169" fontId="46" fillId="18" borderId="31" xfId="37" applyNumberFormat="1" applyFont="1" applyFill="1" applyBorder="1" applyAlignment="1">
      <alignment horizontal="center" vertical="center" wrapText="1"/>
    </xf>
    <xf numFmtId="17" fontId="46" fillId="23" borderId="19" xfId="37" applyNumberFormat="1" applyFont="1" applyFill="1" applyBorder="1" applyAlignment="1">
      <alignment horizontal="right" vertical="center" wrapText="1"/>
    </xf>
    <xf numFmtId="10" fontId="1" fillId="0" borderId="5" xfId="41" applyNumberFormat="1" applyFont="1" applyFill="1" applyBorder="1" applyAlignment="1" applyProtection="1"/>
    <xf numFmtId="167" fontId="5" fillId="0" borderId="0" xfId="59"/>
    <xf numFmtId="177" fontId="12" fillId="0" borderId="0" xfId="4" applyNumberFormat="1" applyFont="1" applyAlignment="1">
      <alignment horizontal="right" vertical="center"/>
    </xf>
    <xf numFmtId="10" fontId="1" fillId="0" borderId="24" xfId="84" applyNumberFormat="1" applyFont="1" applyFill="1" applyBorder="1" applyAlignment="1" applyProtection="1">
      <alignment horizontal="right"/>
    </xf>
    <xf numFmtId="10" fontId="1" fillId="0" borderId="0" xfId="41" applyNumberFormat="1" applyFont="1" applyFill="1" applyBorder="1" applyAlignment="1" applyProtection="1"/>
    <xf numFmtId="0" fontId="1" fillId="0" borderId="0" xfId="85"/>
    <xf numFmtId="174" fontId="1" fillId="0" borderId="0" xfId="85" applyNumberFormat="1"/>
    <xf numFmtId="10" fontId="1" fillId="0" borderId="0" xfId="85" applyNumberFormat="1"/>
    <xf numFmtId="10" fontId="5" fillId="0" borderId="0" xfId="15" applyNumberFormat="1"/>
    <xf numFmtId="0" fontId="17" fillId="0" borderId="0" xfId="37" applyFont="1"/>
    <xf numFmtId="0" fontId="72" fillId="0" borderId="0" xfId="26" applyFont="1"/>
    <xf numFmtId="17" fontId="48" fillId="18" borderId="31" xfId="4" applyNumberFormat="1" applyFont="1" applyFill="1" applyBorder="1" applyAlignment="1">
      <alignment horizontal="center" vertical="center"/>
    </xf>
    <xf numFmtId="0" fontId="63" fillId="22" borderId="26" xfId="42" applyFont="1" applyFill="1" applyBorder="1" applyAlignment="1">
      <alignment horizontal="left"/>
    </xf>
    <xf numFmtId="0" fontId="1" fillId="0" borderId="0" xfId="92"/>
    <xf numFmtId="0" fontId="12" fillId="15" borderId="0" xfId="92" applyFont="1" applyFill="1" applyAlignment="1">
      <alignment horizontal="center"/>
    </xf>
    <xf numFmtId="0" fontId="47" fillId="18" borderId="32" xfId="92" applyFont="1" applyFill="1" applyBorder="1" applyAlignment="1">
      <alignment horizontal="left" vertical="center"/>
    </xf>
    <xf numFmtId="0" fontId="47" fillId="18" borderId="19" xfId="92" applyFont="1" applyFill="1" applyBorder="1" applyAlignment="1">
      <alignment horizontal="center" vertical="center" wrapText="1"/>
    </xf>
    <xf numFmtId="0" fontId="52" fillId="0" borderId="31" xfId="4" applyFont="1" applyBorder="1" applyAlignment="1">
      <alignment wrapText="1"/>
    </xf>
    <xf numFmtId="0" fontId="17" fillId="0" borderId="0" xfId="93" applyFont="1"/>
    <xf numFmtId="10" fontId="17" fillId="0" borderId="0" xfId="94" applyNumberFormat="1" applyFont="1" applyFill="1" applyBorder="1" applyAlignment="1" applyProtection="1">
      <alignment horizontal="right" vertical="center"/>
    </xf>
    <xf numFmtId="0" fontId="15" fillId="0" borderId="0" xfId="93" applyFont="1" applyAlignment="1">
      <alignment horizontal="center" vertical="center"/>
    </xf>
    <xf numFmtId="10" fontId="15" fillId="0" borderId="0" xfId="94" applyNumberFormat="1" applyFont="1" applyFill="1" applyBorder="1" applyAlignment="1" applyProtection="1">
      <alignment horizontal="right" vertical="center"/>
    </xf>
    <xf numFmtId="10" fontId="20" fillId="0" borderId="0" xfId="94" applyNumberFormat="1" applyFont="1" applyFill="1" applyBorder="1" applyAlignment="1" applyProtection="1">
      <alignment horizontal="right" vertical="center"/>
    </xf>
    <xf numFmtId="0" fontId="15" fillId="17" borderId="0" xfId="92" applyFont="1" applyFill="1" applyAlignment="1">
      <alignment vertical="center"/>
    </xf>
    <xf numFmtId="0" fontId="15" fillId="17" borderId="0" xfId="92" applyFont="1" applyFill="1" applyAlignment="1">
      <alignment horizontal="center" vertical="center"/>
    </xf>
    <xf numFmtId="10" fontId="15" fillId="17" borderId="0" xfId="95" applyNumberFormat="1" applyFont="1" applyFill="1" applyBorder="1" applyAlignment="1" applyProtection="1">
      <alignment horizontal="center" vertical="center"/>
    </xf>
    <xf numFmtId="10" fontId="20" fillId="17" borderId="0" xfId="95" applyNumberFormat="1" applyFont="1" applyFill="1" applyBorder="1" applyAlignment="1" applyProtection="1">
      <alignment horizontal="center" vertical="center"/>
    </xf>
    <xf numFmtId="10" fontId="15" fillId="17" borderId="0" xfId="92" applyNumberFormat="1" applyFont="1" applyFill="1" applyAlignment="1">
      <alignment horizontal="right" vertical="center" indent="2"/>
    </xf>
    <xf numFmtId="10" fontId="15" fillId="17" borderId="0" xfId="92" applyNumberFormat="1" applyFont="1" applyFill="1" applyAlignment="1">
      <alignment horizontal="right" vertical="center" indent="1"/>
    </xf>
    <xf numFmtId="0" fontId="17" fillId="0" borderId="0" xfId="92" applyFont="1"/>
    <xf numFmtId="10" fontId="15" fillId="0" borderId="0" xfId="96" applyNumberFormat="1" applyFont="1" applyFill="1" applyBorder="1" applyAlignment="1" applyProtection="1">
      <alignment horizontal="right" vertical="center"/>
    </xf>
    <xf numFmtId="0" fontId="47" fillId="18" borderId="25" xfId="92" applyFont="1" applyFill="1" applyBorder="1" applyAlignment="1">
      <alignment horizontal="left" vertical="center"/>
    </xf>
    <xf numFmtId="0" fontId="47" fillId="18" borderId="25" xfId="92" applyFont="1" applyFill="1" applyBorder="1" applyAlignment="1">
      <alignment horizontal="center" vertical="center" wrapText="1"/>
    </xf>
    <xf numFmtId="0" fontId="47" fillId="18" borderId="5" xfId="92" applyFont="1" applyFill="1" applyBorder="1" applyAlignment="1">
      <alignment horizontal="center" vertical="center" wrapText="1"/>
    </xf>
    <xf numFmtId="2" fontId="1" fillId="0" borderId="0" xfId="92" applyNumberFormat="1"/>
    <xf numFmtId="0" fontId="6" fillId="0" borderId="13" xfId="92" applyFont="1" applyBorder="1" applyAlignment="1">
      <alignment horizontal="left" vertical="center" wrapText="1"/>
    </xf>
    <xf numFmtId="0" fontId="6" fillId="0" borderId="31" xfId="92" applyFont="1" applyBorder="1" applyAlignment="1">
      <alignment horizontal="left" vertical="center" wrapText="1"/>
    </xf>
    <xf numFmtId="10" fontId="6" fillId="0" borderId="19" xfId="15" applyNumberFormat="1" applyFont="1" applyFill="1" applyBorder="1" applyAlignment="1" applyProtection="1">
      <alignment horizontal="right" vertical="center"/>
    </xf>
    <xf numFmtId="10" fontId="8" fillId="11" borderId="31" xfId="15" applyNumberFormat="1" applyFont="1" applyFill="1" applyBorder="1" applyAlignment="1" applyProtection="1">
      <alignment horizontal="right" vertical="center"/>
    </xf>
    <xf numFmtId="10" fontId="8" fillId="11" borderId="18" xfId="15" applyNumberFormat="1" applyFont="1" applyFill="1" applyBorder="1" applyAlignment="1" applyProtection="1">
      <alignment horizontal="right" vertical="center"/>
    </xf>
    <xf numFmtId="170" fontId="15" fillId="17" borderId="0" xfId="95" applyNumberFormat="1" applyFont="1" applyFill="1" applyBorder="1" applyAlignment="1" applyProtection="1">
      <alignment horizontal="center" vertical="center"/>
    </xf>
    <xf numFmtId="0" fontId="5" fillId="0" borderId="0" xfId="15" applyNumberFormat="1" applyFill="1" applyBorder="1"/>
    <xf numFmtId="10" fontId="5" fillId="0" borderId="0" xfId="15" applyNumberFormat="1" applyFill="1" applyBorder="1"/>
    <xf numFmtId="0" fontId="12" fillId="15" borderId="0" xfId="92" applyFont="1" applyFill="1"/>
    <xf numFmtId="0" fontId="1" fillId="15" borderId="0" xfId="92" applyFill="1"/>
    <xf numFmtId="0" fontId="60" fillId="18" borderId="26" xfId="92" applyFont="1" applyFill="1" applyBorder="1" applyAlignment="1">
      <alignment horizontal="center" vertical="center"/>
    </xf>
    <xf numFmtId="0" fontId="39" fillId="0" borderId="35" xfId="26" applyFont="1" applyBorder="1" applyAlignment="1">
      <alignment horizontal="left" vertical="center" wrapText="1"/>
    </xf>
    <xf numFmtId="167" fontId="6" fillId="0" borderId="19" xfId="94" applyNumberFormat="1" applyFont="1" applyFill="1" applyBorder="1" applyAlignment="1" applyProtection="1">
      <alignment horizontal="center" vertical="center"/>
    </xf>
    <xf numFmtId="0" fontId="15" fillId="2" borderId="0" xfId="92" applyFont="1" applyFill="1" applyAlignment="1">
      <alignment vertical="center"/>
    </xf>
    <xf numFmtId="10" fontId="5" fillId="0" borderId="0" xfId="15" applyNumberFormat="1" applyFill="1"/>
    <xf numFmtId="10" fontId="1" fillId="0" borderId="0" xfId="92" applyNumberFormat="1"/>
    <xf numFmtId="0" fontId="1" fillId="0" borderId="0" xfId="38"/>
    <xf numFmtId="0" fontId="14" fillId="15" borderId="0" xfId="4" applyFont="1" applyFill="1"/>
    <xf numFmtId="0" fontId="16" fillId="15" borderId="0" xfId="4" applyFont="1" applyFill="1"/>
    <xf numFmtId="0" fontId="47" fillId="18" borderId="0" xfId="4" applyFont="1" applyFill="1" applyAlignment="1">
      <alignment horizontal="left" vertical="center"/>
    </xf>
    <xf numFmtId="17" fontId="47" fillId="18" borderId="0" xfId="4" applyNumberFormat="1" applyFont="1" applyFill="1" applyAlignment="1">
      <alignment horizontal="right" vertical="center"/>
    </xf>
    <xf numFmtId="0" fontId="47" fillId="18" borderId="28" xfId="4" applyFont="1" applyFill="1" applyBorder="1" applyAlignment="1">
      <alignment horizontal="center" vertical="center" wrapText="1"/>
    </xf>
    <xf numFmtId="185" fontId="6" fillId="0" borderId="4" xfId="97" applyNumberFormat="1" applyFont="1" applyFill="1" applyBorder="1" applyAlignment="1" applyProtection="1">
      <alignment horizontal="right" vertical="center"/>
    </xf>
    <xf numFmtId="10" fontId="6" fillId="0" borderId="25" xfId="15" applyNumberFormat="1" applyFont="1" applyFill="1" applyBorder="1" applyAlignment="1" applyProtection="1">
      <alignment horizontal="right" vertical="center"/>
    </xf>
    <xf numFmtId="185" fontId="6" fillId="0" borderId="0" xfId="97" applyNumberFormat="1" applyFont="1" applyFill="1" applyBorder="1" applyAlignment="1" applyProtection="1">
      <alignment horizontal="right" vertical="center"/>
    </xf>
    <xf numFmtId="10" fontId="6" fillId="0" borderId="6" xfId="15" applyNumberFormat="1" applyFont="1" applyFill="1" applyBorder="1" applyAlignment="1" applyProtection="1">
      <alignment horizontal="right" vertical="center"/>
    </xf>
    <xf numFmtId="185" fontId="6" fillId="0" borderId="11" xfId="97" applyNumberFormat="1" applyFont="1" applyFill="1" applyBorder="1" applyAlignment="1" applyProtection="1">
      <alignment horizontal="right" vertical="center"/>
    </xf>
    <xf numFmtId="10" fontId="6" fillId="0" borderId="14" xfId="15" applyNumberFormat="1" applyFont="1" applyFill="1" applyBorder="1" applyAlignment="1" applyProtection="1">
      <alignment horizontal="right" vertical="center"/>
    </xf>
    <xf numFmtId="0" fontId="52" fillId="0" borderId="22" xfId="4" applyFont="1" applyBorder="1" applyAlignment="1">
      <alignment wrapText="1"/>
    </xf>
    <xf numFmtId="185" fontId="6" fillId="0" borderId="18" xfId="97" applyNumberFormat="1" applyFont="1" applyFill="1" applyBorder="1" applyAlignment="1" applyProtection="1">
      <alignment horizontal="right" vertical="center"/>
    </xf>
    <xf numFmtId="10" fontId="6" fillId="0" borderId="32" xfId="15" applyNumberFormat="1" applyFont="1" applyFill="1" applyBorder="1" applyAlignment="1" applyProtection="1">
      <alignment horizontal="right" vertical="center"/>
    </xf>
    <xf numFmtId="0" fontId="74" fillId="0" borderId="0" xfId="38" applyFont="1"/>
    <xf numFmtId="0" fontId="16" fillId="15" borderId="0" xfId="38" applyFont="1" applyFill="1"/>
    <xf numFmtId="14" fontId="47" fillId="18" borderId="0" xfId="4" applyNumberFormat="1" applyFont="1" applyFill="1" applyAlignment="1">
      <alignment horizontal="right" vertical="center" wrapText="1"/>
    </xf>
    <xf numFmtId="10" fontId="1" fillId="0" borderId="0" xfId="38" applyNumberFormat="1"/>
    <xf numFmtId="180" fontId="6" fillId="0" borderId="0" xfId="98" applyNumberFormat="1" applyFont="1" applyFill="1" applyBorder="1" applyAlignment="1" applyProtection="1">
      <alignment horizontal="right" vertical="center"/>
    </xf>
    <xf numFmtId="0" fontId="6" fillId="0" borderId="13" xfId="4" applyFont="1" applyBorder="1" applyAlignment="1">
      <alignment vertical="center" wrapText="1"/>
    </xf>
    <xf numFmtId="180" fontId="6" fillId="0" borderId="18" xfId="98" applyNumberFormat="1" applyFont="1" applyFill="1" applyBorder="1" applyAlignment="1" applyProtection="1">
      <alignment horizontal="right" vertical="center"/>
    </xf>
    <xf numFmtId="10" fontId="17" fillId="0" borderId="0" xfId="4" applyNumberFormat="1" applyFont="1" applyAlignment="1">
      <alignment horizontal="right" vertical="center"/>
    </xf>
    <xf numFmtId="14" fontId="47" fillId="18" borderId="0" xfId="4" applyNumberFormat="1" applyFont="1" applyFill="1" applyAlignment="1">
      <alignment horizontal="right" vertical="center"/>
    </xf>
    <xf numFmtId="0" fontId="39" fillId="0" borderId="32" xfId="39" applyFont="1" applyBorder="1" applyAlignment="1">
      <alignment horizontal="left" vertical="center" wrapText="1"/>
    </xf>
    <xf numFmtId="185" fontId="6" fillId="0" borderId="18" xfId="99" applyNumberFormat="1" applyFont="1" applyFill="1" applyBorder="1" applyAlignment="1" applyProtection="1">
      <alignment horizontal="right" vertical="center"/>
    </xf>
    <xf numFmtId="0" fontId="17" fillId="2" borderId="0" xfId="4" applyFont="1" applyFill="1" applyAlignment="1">
      <alignment horizontal="left" vertical="center"/>
    </xf>
    <xf numFmtId="0" fontId="17" fillId="2" borderId="0" xfId="4" applyFont="1" applyFill="1"/>
    <xf numFmtId="193" fontId="17" fillId="2" borderId="0" xfId="12" applyNumberFormat="1" applyFont="1" applyFill="1" applyBorder="1" applyAlignment="1" applyProtection="1"/>
    <xf numFmtId="10" fontId="17" fillId="2" borderId="0" xfId="4" applyNumberFormat="1" applyFont="1" applyFill="1" applyAlignment="1">
      <alignment horizontal="right" vertical="center" indent="2"/>
    </xf>
    <xf numFmtId="10" fontId="5" fillId="0" borderId="0" xfId="15" applyNumberFormat="1" applyBorder="1"/>
    <xf numFmtId="0" fontId="72" fillId="0" borderId="0" xfId="39" applyFont="1"/>
    <xf numFmtId="0" fontId="10" fillId="0" borderId="0" xfId="4" applyFont="1" applyAlignment="1">
      <alignment horizontal="left" indent="2"/>
    </xf>
    <xf numFmtId="190" fontId="10" fillId="0" borderId="0" xfId="4" applyNumberFormat="1" applyFont="1"/>
    <xf numFmtId="0" fontId="10" fillId="0" borderId="0" xfId="4" applyFont="1" applyAlignment="1">
      <alignment horizontal="left"/>
    </xf>
    <xf numFmtId="0" fontId="1" fillId="0" borderId="0" xfId="71"/>
    <xf numFmtId="178" fontId="12" fillId="15" borderId="0" xfId="71" applyNumberFormat="1" applyFont="1" applyFill="1" applyAlignment="1">
      <alignment horizontal="left"/>
    </xf>
    <xf numFmtId="0" fontId="3" fillId="0" borderId="0" xfId="71" applyFont="1"/>
    <xf numFmtId="0" fontId="59" fillId="0" borderId="0" xfId="71" applyFont="1"/>
    <xf numFmtId="0" fontId="48" fillId="18" borderId="0" xfId="71" applyFont="1" applyFill="1" applyAlignment="1">
      <alignment horizontal="right"/>
    </xf>
    <xf numFmtId="0" fontId="48" fillId="18" borderId="24" xfId="71" applyFont="1" applyFill="1" applyBorder="1" applyAlignment="1">
      <alignment horizontal="right"/>
    </xf>
    <xf numFmtId="0" fontId="24" fillId="0" borderId="0" xfId="71" applyFont="1"/>
    <xf numFmtId="0" fontId="52" fillId="0" borderId="1" xfId="71" applyFont="1" applyBorder="1" applyAlignment="1">
      <alignment vertical="center"/>
    </xf>
    <xf numFmtId="3" fontId="3" fillId="0" borderId="0" xfId="71" applyNumberFormat="1" applyFont="1"/>
    <xf numFmtId="0" fontId="52" fillId="0" borderId="1" xfId="71" applyFont="1" applyBorder="1" applyAlignment="1">
      <alignment horizontal="left" vertical="center"/>
    </xf>
    <xf numFmtId="0" fontId="52" fillId="0" borderId="28" xfId="71" applyFont="1" applyBorder="1" applyAlignment="1">
      <alignment vertical="center"/>
    </xf>
    <xf numFmtId="0" fontId="56" fillId="5" borderId="45" xfId="4" applyFont="1" applyFill="1" applyBorder="1" applyAlignment="1">
      <alignment vertical="center"/>
    </xf>
    <xf numFmtId="179" fontId="3" fillId="0" borderId="0" xfId="71" applyNumberFormat="1" applyFont="1"/>
    <xf numFmtId="0" fontId="52" fillId="0" borderId="52" xfId="71" applyFont="1" applyBorder="1" applyAlignment="1">
      <alignment horizontal="left" vertical="center"/>
    </xf>
    <xf numFmtId="0" fontId="52" fillId="5" borderId="1" xfId="71" applyFont="1" applyFill="1" applyBorder="1" applyAlignment="1">
      <alignment horizontal="left" vertical="center"/>
    </xf>
    <xf numFmtId="0" fontId="48" fillId="12" borderId="18" xfId="71" applyFont="1" applyFill="1" applyBorder="1" applyAlignment="1">
      <alignment vertical="center"/>
    </xf>
    <xf numFmtId="3" fontId="48" fillId="12" borderId="18" xfId="71" applyNumberFormat="1" applyFont="1" applyFill="1" applyBorder="1" applyAlignment="1">
      <alignment vertical="center"/>
    </xf>
    <xf numFmtId="0" fontId="15" fillId="17" borderId="0" xfId="71" applyFont="1" applyFill="1" applyAlignment="1">
      <alignment horizontal="left" vertical="center"/>
    </xf>
    <xf numFmtId="0" fontId="15" fillId="17" borderId="0" xfId="71" applyFont="1" applyFill="1" applyAlignment="1">
      <alignment horizontal="center" vertical="center"/>
    </xf>
    <xf numFmtId="177" fontId="76" fillId="17" borderId="0" xfId="71" applyNumberFormat="1" applyFont="1" applyFill="1" applyAlignment="1">
      <alignment horizontal="right" vertical="center"/>
    </xf>
    <xf numFmtId="177" fontId="15" fillId="17" borderId="0" xfId="71" applyNumberFormat="1" applyFont="1" applyFill="1" applyAlignment="1">
      <alignment vertical="center"/>
    </xf>
    <xf numFmtId="10" fontId="15" fillId="17" borderId="0" xfId="32" applyNumberFormat="1" applyFont="1" applyFill="1" applyBorder="1" applyAlignment="1" applyProtection="1">
      <alignment horizontal="right" vertical="center" indent="3"/>
    </xf>
    <xf numFmtId="0" fontId="17" fillId="0" borderId="0" xfId="71" applyFont="1"/>
    <xf numFmtId="0" fontId="17" fillId="0" borderId="0" xfId="71" applyFont="1" applyAlignment="1">
      <alignment horizontal="center" vertical="center"/>
    </xf>
    <xf numFmtId="164" fontId="17" fillId="0" borderId="0" xfId="102" applyFont="1" applyFill="1" applyBorder="1" applyAlignment="1" applyProtection="1">
      <alignment vertical="center"/>
    </xf>
    <xf numFmtId="1" fontId="17" fillId="0" borderId="0" xfId="102" applyNumberFormat="1" applyFont="1" applyFill="1" applyBorder="1" applyAlignment="1" applyProtection="1">
      <alignment horizontal="center" vertical="center"/>
    </xf>
    <xf numFmtId="10" fontId="17" fillId="0" borderId="0" xfId="32" applyNumberFormat="1" applyFont="1" applyFill="1" applyBorder="1" applyAlignment="1" applyProtection="1">
      <alignment horizontal="center"/>
    </xf>
    <xf numFmtId="167" fontId="5" fillId="0" borderId="0" xfId="59" applyFill="1" applyBorder="1" applyAlignment="1">
      <alignment horizontal="center" vertical="center"/>
    </xf>
    <xf numFmtId="15" fontId="10" fillId="0" borderId="53" xfId="103" applyNumberFormat="1" applyFont="1" applyBorder="1" applyAlignment="1">
      <alignment horizontal="right" wrapText="1"/>
    </xf>
    <xf numFmtId="4" fontId="10" fillId="0" borderId="53" xfId="103" applyNumberFormat="1" applyFont="1" applyBorder="1" applyAlignment="1">
      <alignment horizontal="right" wrapText="1"/>
    </xf>
    <xf numFmtId="4" fontId="27" fillId="0" borderId="53" xfId="104" applyNumberFormat="1" applyBorder="1" applyAlignment="1">
      <alignment horizontal="right" wrapText="1"/>
    </xf>
    <xf numFmtId="0" fontId="12" fillId="0" borderId="0" xfId="71" applyFont="1" applyAlignment="1">
      <alignment vertical="center"/>
    </xf>
    <xf numFmtId="10" fontId="1" fillId="0" borderId="0" xfId="32" applyNumberFormat="1" applyFont="1" applyFill="1" applyBorder="1" applyAlignment="1" applyProtection="1">
      <alignment horizontal="center"/>
    </xf>
    <xf numFmtId="194" fontId="19" fillId="0" borderId="0" xfId="71" applyNumberFormat="1" applyFont="1" applyAlignment="1">
      <alignment horizontal="center" vertical="center"/>
    </xf>
    <xf numFmtId="194" fontId="60" fillId="0" borderId="0" xfId="71" applyNumberFormat="1" applyFont="1" applyAlignment="1">
      <alignment horizontal="center" vertical="center"/>
    </xf>
    <xf numFmtId="0" fontId="60" fillId="0" borderId="0" xfId="71" applyFont="1" applyAlignment="1">
      <alignment horizontal="center" vertical="center" wrapText="1"/>
    </xf>
    <xf numFmtId="0" fontId="5" fillId="0" borderId="0" xfId="71" applyFont="1" applyAlignment="1">
      <alignment vertical="center"/>
    </xf>
    <xf numFmtId="3" fontId="5" fillId="0" borderId="0" xfId="71" applyNumberFormat="1" applyFont="1" applyAlignment="1">
      <alignment vertical="center"/>
    </xf>
    <xf numFmtId="3" fontId="24" fillId="0" borderId="0" xfId="32" applyNumberFormat="1" applyFont="1" applyFill="1" applyBorder="1" applyAlignment="1" applyProtection="1">
      <alignment horizontal="center"/>
    </xf>
    <xf numFmtId="3" fontId="5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right"/>
    </xf>
    <xf numFmtId="0" fontId="1" fillId="0" borderId="0" xfId="71" applyAlignment="1">
      <alignment horizontal="left" vertical="center"/>
    </xf>
    <xf numFmtId="3" fontId="5" fillId="0" borderId="0" xfId="71" applyNumberFormat="1" applyFont="1" applyAlignment="1">
      <alignment horizontal="right"/>
    </xf>
    <xf numFmtId="3" fontId="24" fillId="0" borderId="0" xfId="32" applyNumberFormat="1" applyFont="1" applyFill="1" applyBorder="1" applyAlignment="1" applyProtection="1">
      <alignment horizontal="right"/>
    </xf>
    <xf numFmtId="0" fontId="1" fillId="0" borderId="0" xfId="71" applyAlignment="1">
      <alignment vertical="center"/>
    </xf>
    <xf numFmtId="3" fontId="5" fillId="0" borderId="0" xfId="71" applyNumberFormat="1" applyFont="1" applyAlignment="1">
      <alignment horizontal="right" vertical="center"/>
    </xf>
    <xf numFmtId="10" fontId="5" fillId="0" borderId="0" xfId="71" applyNumberFormat="1" applyFont="1" applyAlignment="1">
      <alignment horizontal="center" vertical="center"/>
    </xf>
    <xf numFmtId="10" fontId="27" fillId="0" borderId="0" xfId="71" applyNumberFormat="1" applyFont="1" applyAlignment="1">
      <alignment horizontal="right"/>
    </xf>
    <xf numFmtId="0" fontId="12" fillId="0" borderId="0" xfId="71" applyFont="1" applyAlignment="1">
      <alignment horizontal="left" vertical="center"/>
    </xf>
    <xf numFmtId="0" fontId="1" fillId="0" borderId="0" xfId="71" applyAlignment="1">
      <alignment horizontal="center" vertical="center"/>
    </xf>
    <xf numFmtId="3" fontId="22" fillId="0" borderId="0" xfId="71" applyNumberFormat="1" applyFont="1" applyAlignment="1">
      <alignment horizontal="right"/>
    </xf>
    <xf numFmtId="10" fontId="12" fillId="0" borderId="0" xfId="71" applyNumberFormat="1" applyFont="1" applyAlignment="1">
      <alignment horizontal="center" vertical="center"/>
    </xf>
    <xf numFmtId="10" fontId="22" fillId="0" borderId="0" xfId="71" applyNumberFormat="1" applyFont="1" applyAlignment="1">
      <alignment horizontal="right"/>
    </xf>
    <xf numFmtId="3" fontId="24" fillId="0" borderId="0" xfId="71" applyNumberFormat="1" applyFont="1"/>
    <xf numFmtId="0" fontId="17" fillId="0" borderId="0" xfId="71" applyFont="1" applyAlignment="1">
      <alignment vertical="center"/>
    </xf>
    <xf numFmtId="4" fontId="17" fillId="0" borderId="0" xfId="32" applyNumberFormat="1" applyFont="1" applyFill="1" applyBorder="1" applyAlignment="1" applyProtection="1">
      <alignment horizontal="center"/>
    </xf>
    <xf numFmtId="0" fontId="6" fillId="0" borderId="43" xfId="4" applyFont="1" applyBorder="1"/>
    <xf numFmtId="0" fontId="54" fillId="20" borderId="43" xfId="4" applyFont="1" applyFill="1" applyBorder="1"/>
    <xf numFmtId="0" fontId="54" fillId="20" borderId="0" xfId="4" applyFont="1" applyFill="1"/>
    <xf numFmtId="0" fontId="54" fillId="20" borderId="24" xfId="4" applyFont="1" applyFill="1" applyBorder="1"/>
    <xf numFmtId="0" fontId="11" fillId="0" borderId="0" xfId="4" applyFont="1"/>
    <xf numFmtId="3" fontId="11" fillId="0" borderId="0" xfId="4" applyNumberFormat="1" applyFont="1"/>
    <xf numFmtId="10" fontId="11" fillId="0" borderId="0" xfId="106" applyNumberFormat="1" applyFont="1"/>
    <xf numFmtId="0" fontId="39" fillId="0" borderId="43" xfId="33" applyFont="1" applyBorder="1" applyAlignment="1">
      <alignment vertical="center" wrapText="1"/>
    </xf>
    <xf numFmtId="0" fontId="1" fillId="0" borderId="0" xfId="30"/>
    <xf numFmtId="0" fontId="1" fillId="15" borderId="0" xfId="30" applyFill="1"/>
    <xf numFmtId="17" fontId="48" fillId="12" borderId="22" xfId="30" applyNumberFormat="1" applyFont="1" applyFill="1" applyBorder="1" applyAlignment="1">
      <alignment horizontal="center" vertical="center"/>
    </xf>
    <xf numFmtId="0" fontId="47" fillId="12" borderId="32" xfId="30" applyFont="1" applyFill="1" applyBorder="1" applyAlignment="1">
      <alignment horizontal="center" vertical="center" wrapText="1"/>
    </xf>
    <xf numFmtId="0" fontId="47" fillId="12" borderId="19" xfId="30" applyFont="1" applyFill="1" applyBorder="1" applyAlignment="1">
      <alignment horizontal="center" vertical="center" wrapText="1"/>
    </xf>
    <xf numFmtId="0" fontId="53" fillId="5" borderId="0" xfId="47" applyFont="1" applyFill="1" applyAlignment="1">
      <alignment horizontal="left"/>
    </xf>
    <xf numFmtId="17" fontId="2" fillId="0" borderId="0" xfId="4" applyNumberFormat="1" applyFont="1"/>
    <xf numFmtId="167" fontId="2" fillId="0" borderId="0" xfId="59" applyFont="1"/>
    <xf numFmtId="10" fontId="1" fillId="0" borderId="0" xfId="109" applyNumberFormat="1" applyFont="1"/>
    <xf numFmtId="170" fontId="1" fillId="0" borderId="0" xfId="109" applyNumberFormat="1" applyFont="1"/>
    <xf numFmtId="0" fontId="52" fillId="5" borderId="0" xfId="30" applyFont="1" applyFill="1"/>
    <xf numFmtId="170" fontId="0" fillId="0" borderId="0" xfId="109" applyNumberFormat="1" applyFont="1"/>
    <xf numFmtId="9" fontId="2" fillId="0" borderId="0" xfId="109" applyFont="1"/>
    <xf numFmtId="171" fontId="26" fillId="6" borderId="0" xfId="29" applyNumberFormat="1" applyFont="1" applyFill="1" applyBorder="1" applyAlignment="1" applyProtection="1">
      <alignment horizontal="left" vertical="center" wrapText="1"/>
    </xf>
    <xf numFmtId="171" fontId="47" fillId="18" borderId="0" xfId="29" applyNumberFormat="1" applyFont="1" applyFill="1" applyBorder="1" applyAlignment="1" applyProtection="1">
      <alignment horizontal="left" vertical="center" wrapText="1"/>
    </xf>
    <xf numFmtId="0" fontId="46" fillId="18" borderId="0" xfId="28" applyFont="1" applyFill="1" applyAlignment="1">
      <alignment horizontal="center" vertical="center"/>
    </xf>
    <xf numFmtId="0" fontId="32" fillId="2" borderId="0" xfId="28" applyFont="1" applyFill="1" applyAlignment="1">
      <alignment horizontal="left"/>
    </xf>
    <xf numFmtId="171" fontId="6" fillId="17" borderId="0" xfId="29" applyNumberFormat="1" applyFont="1" applyFill="1" applyBorder="1" applyAlignment="1" applyProtection="1">
      <alignment horizontal="center"/>
    </xf>
    <xf numFmtId="171" fontId="78" fillId="17" borderId="0" xfId="29" applyNumberFormat="1" applyFont="1" applyFill="1" applyBorder="1" applyAlignment="1" applyProtection="1">
      <alignment horizontal="center"/>
    </xf>
    <xf numFmtId="0" fontId="52" fillId="17" borderId="0" xfId="28" applyFont="1" applyFill="1"/>
    <xf numFmtId="4" fontId="79" fillId="8" borderId="0" xfId="15" applyNumberFormat="1" applyFont="1" applyFill="1" applyBorder="1" applyAlignment="1" applyProtection="1">
      <alignment horizontal="right" vertical="center"/>
    </xf>
    <xf numFmtId="0" fontId="34" fillId="0" borderId="0" xfId="27" applyFont="1" applyAlignment="1">
      <alignment horizontal="left" vertical="center" wrapText="1"/>
    </xf>
    <xf numFmtId="168" fontId="5" fillId="0" borderId="0" xfId="59" applyNumberFormat="1" applyFill="1" applyAlignment="1">
      <alignment vertical="top"/>
    </xf>
    <xf numFmtId="168" fontId="1" fillId="0" borderId="0" xfId="27" applyNumberFormat="1"/>
    <xf numFmtId="168" fontId="5" fillId="9" borderId="0" xfId="59" applyNumberFormat="1" applyFill="1" applyBorder="1" applyAlignment="1" applyProtection="1">
      <alignment horizontal="right" vertical="top"/>
    </xf>
    <xf numFmtId="168" fontId="5" fillId="8" borderId="0" xfId="59" applyNumberFormat="1" applyFill="1" applyBorder="1" applyAlignment="1" applyProtection="1">
      <alignment horizontal="right" vertical="top"/>
    </xf>
    <xf numFmtId="0" fontId="39" fillId="0" borderId="0" xfId="4" applyFont="1" applyAlignment="1">
      <alignment horizontal="left" vertical="top" wrapText="1"/>
    </xf>
    <xf numFmtId="168" fontId="5" fillId="0" borderId="0" xfId="59" applyNumberFormat="1" applyFill="1"/>
    <xf numFmtId="0" fontId="39" fillId="0" borderId="0" xfId="4" applyFont="1" applyAlignment="1">
      <alignment horizontal="left" vertical="top" wrapText="1" readingOrder="1"/>
    </xf>
    <xf numFmtId="1" fontId="80" fillId="0" borderId="0" xfId="15" applyNumberFormat="1" applyFont="1" applyFill="1" applyBorder="1" applyAlignment="1" applyProtection="1">
      <alignment horizontal="left" vertical="center"/>
    </xf>
    <xf numFmtId="0" fontId="12" fillId="0" borderId="0" xfId="28" applyFont="1"/>
    <xf numFmtId="171" fontId="49" fillId="0" borderId="0" xfId="29" applyNumberFormat="1" applyFont="1" applyFill="1" applyBorder="1" applyAlignment="1" applyProtection="1"/>
    <xf numFmtId="0" fontId="49" fillId="0" borderId="0" xfId="28" applyFont="1"/>
    <xf numFmtId="171" fontId="26" fillId="6" borderId="0" xfId="29" applyNumberFormat="1" applyFont="1" applyFill="1" applyBorder="1" applyAlignment="1" applyProtection="1">
      <alignment horizontal="left" wrapText="1"/>
    </xf>
    <xf numFmtId="171" fontId="47" fillId="18" borderId="0" xfId="29" applyNumberFormat="1" applyFont="1" applyFill="1" applyBorder="1" applyAlignment="1" applyProtection="1">
      <alignment horizontal="left" wrapText="1"/>
    </xf>
    <xf numFmtId="0" fontId="46" fillId="18" borderId="0" xfId="28" applyFont="1" applyFill="1" applyAlignment="1">
      <alignment horizontal="right"/>
    </xf>
    <xf numFmtId="0" fontId="32" fillId="2" borderId="0" xfId="27" applyFont="1" applyFill="1" applyAlignment="1">
      <alignment horizontal="left"/>
    </xf>
    <xf numFmtId="0" fontId="38" fillId="17" borderId="0" xfId="27" applyFont="1" applyFill="1" applyAlignment="1">
      <alignment horizontal="left"/>
    </xf>
    <xf numFmtId="171" fontId="6" fillId="17" borderId="0" xfId="111" applyNumberFormat="1" applyFont="1" applyFill="1" applyBorder="1" applyAlignment="1" applyProtection="1">
      <alignment horizontal="center"/>
    </xf>
    <xf numFmtId="0" fontId="52" fillId="17" borderId="0" xfId="27" applyFont="1" applyFill="1"/>
    <xf numFmtId="170" fontId="7" fillId="8" borderId="0" xfId="15" applyNumberFormat="1" applyFont="1" applyFill="1" applyBorder="1" applyAlignment="1" applyProtection="1">
      <alignment horizontal="left" vertical="center"/>
    </xf>
    <xf numFmtId="0" fontId="33" fillId="2" borderId="0" xfId="27" applyFont="1" applyFill="1" applyAlignment="1">
      <alignment horizontal="left" vertical="top" wrapText="1"/>
    </xf>
    <xf numFmtId="0" fontId="1" fillId="0" borderId="0" xfId="25"/>
    <xf numFmtId="0" fontId="1" fillId="15" borderId="0" xfId="25" applyFill="1"/>
    <xf numFmtId="0" fontId="47" fillId="18" borderId="22" xfId="25" applyFont="1" applyFill="1" applyBorder="1" applyAlignment="1">
      <alignment horizontal="left" vertical="center"/>
    </xf>
    <xf numFmtId="0" fontId="47" fillId="18" borderId="19" xfId="25" applyFont="1" applyFill="1" applyBorder="1" applyAlignment="1">
      <alignment horizontal="center" vertical="center" wrapText="1"/>
    </xf>
    <xf numFmtId="0" fontId="6" fillId="0" borderId="43" xfId="112" applyFont="1" applyBorder="1"/>
    <xf numFmtId="170" fontId="6" fillId="0" borderId="24" xfId="15" applyNumberFormat="1" applyFont="1" applyFill="1" applyBorder="1" applyAlignment="1" applyProtection="1">
      <alignment vertical="center" wrapText="1"/>
    </xf>
    <xf numFmtId="170" fontId="6" fillId="0" borderId="24" xfId="15" applyNumberFormat="1" applyFont="1" applyFill="1" applyBorder="1" applyAlignment="1" applyProtection="1">
      <alignment horizontal="right" vertical="center" wrapText="1"/>
    </xf>
    <xf numFmtId="0" fontId="65" fillId="15" borderId="0" xfId="25" applyFont="1" applyFill="1" applyAlignment="1">
      <alignment horizontal="center" wrapText="1"/>
    </xf>
    <xf numFmtId="0" fontId="17" fillId="0" borderId="0" xfId="25" applyFont="1"/>
    <xf numFmtId="168" fontId="23" fillId="0" borderId="0" xfId="115" applyNumberFormat="1" applyFont="1" applyFill="1" applyBorder="1" applyAlignment="1" applyProtection="1">
      <alignment vertical="center" wrapText="1"/>
    </xf>
    <xf numFmtId="171" fontId="17" fillId="0" borderId="0" xfId="116" applyNumberFormat="1" applyFont="1" applyFill="1" applyBorder="1" applyAlignment="1" applyProtection="1"/>
    <xf numFmtId="170" fontId="1" fillId="0" borderId="0" xfId="117" applyNumberFormat="1" applyFill="1"/>
    <xf numFmtId="0" fontId="17" fillId="15" borderId="0" xfId="25" applyFont="1" applyFill="1"/>
    <xf numFmtId="0" fontId="48" fillId="18" borderId="22" xfId="25" applyFont="1" applyFill="1" applyBorder="1" applyAlignment="1">
      <alignment horizontal="left" vertical="center"/>
    </xf>
    <xf numFmtId="0" fontId="48" fillId="18" borderId="19" xfId="25" applyFont="1" applyFill="1" applyBorder="1" applyAlignment="1">
      <alignment horizontal="right" wrapText="1"/>
    </xf>
    <xf numFmtId="0" fontId="6" fillId="0" borderId="43" xfId="119" applyFont="1" applyBorder="1"/>
    <xf numFmtId="0" fontId="15" fillId="19" borderId="0" xfId="4" applyFont="1" applyFill="1"/>
    <xf numFmtId="0" fontId="17" fillId="19" borderId="0" xfId="4" applyFont="1" applyFill="1"/>
    <xf numFmtId="0" fontId="47" fillId="18" borderId="5" xfId="4" applyFont="1" applyFill="1" applyBorder="1" applyAlignment="1">
      <alignment horizontal="right" wrapText="1"/>
    </xf>
    <xf numFmtId="0" fontId="6" fillId="0" borderId="43" xfId="121" applyFont="1" applyBorder="1"/>
    <xf numFmtId="0" fontId="73" fillId="0" borderId="22" xfId="4" applyFont="1" applyBorder="1"/>
    <xf numFmtId="185" fontId="73" fillId="0" borderId="18" xfId="123" applyNumberFormat="1" applyFont="1" applyBorder="1"/>
    <xf numFmtId="170" fontId="12" fillId="5" borderId="19" xfId="15" applyNumberFormat="1" applyFont="1" applyFill="1" applyBorder="1" applyAlignment="1" applyProtection="1">
      <alignment vertical="center" wrapText="1"/>
    </xf>
    <xf numFmtId="171" fontId="15" fillId="17" borderId="0" xfId="124" applyNumberFormat="1" applyFont="1" applyFill="1" applyBorder="1" applyAlignment="1" applyProtection="1">
      <alignment horizontal="center"/>
    </xf>
    <xf numFmtId="170" fontId="15" fillId="17" borderId="0" xfId="125" applyNumberFormat="1" applyFont="1" applyFill="1" applyBorder="1" applyAlignment="1" applyProtection="1">
      <alignment horizontal="center"/>
    </xf>
    <xf numFmtId="168" fontId="5" fillId="0" borderId="0" xfId="59" applyNumberFormat="1" applyFill="1" applyBorder="1"/>
    <xf numFmtId="165" fontId="17" fillId="0" borderId="0" xfId="4" applyNumberFormat="1" applyFont="1"/>
    <xf numFmtId="0" fontId="5" fillId="3" borderId="0" xfId="4" applyFill="1"/>
    <xf numFmtId="0" fontId="5" fillId="19" borderId="0" xfId="4" applyFill="1"/>
    <xf numFmtId="0" fontId="47" fillId="18" borderId="22" xfId="4" applyFont="1" applyFill="1" applyBorder="1" applyAlignment="1">
      <alignment horizontal="left" vertical="center"/>
    </xf>
    <xf numFmtId="0" fontId="47" fillId="18" borderId="19" xfId="4" applyFont="1" applyFill="1" applyBorder="1" applyAlignment="1">
      <alignment horizontal="right" wrapText="1"/>
    </xf>
    <xf numFmtId="0" fontId="72" fillId="19" borderId="0" xfId="4" applyFont="1" applyFill="1"/>
    <xf numFmtId="0" fontId="30" fillId="19" borderId="0" xfId="4" applyFont="1" applyFill="1"/>
    <xf numFmtId="171" fontId="30" fillId="19" borderId="0" xfId="124" applyNumberFormat="1" applyFont="1" applyFill="1" applyBorder="1" applyAlignment="1" applyProtection="1"/>
    <xf numFmtId="0" fontId="6" fillId="0" borderId="43" xfId="127" applyFont="1" applyBorder="1"/>
    <xf numFmtId="0" fontId="6" fillId="0" borderId="21" xfId="127" applyFont="1" applyBorder="1"/>
    <xf numFmtId="0" fontId="15" fillId="15" borderId="0" xfId="4" applyFont="1" applyFill="1" applyAlignment="1">
      <alignment horizontal="center"/>
    </xf>
    <xf numFmtId="171" fontId="15" fillId="15" borderId="0" xfId="111" applyNumberFormat="1" applyFont="1" applyFill="1" applyBorder="1" applyAlignment="1" applyProtection="1">
      <alignment horizontal="right" wrapText="1"/>
    </xf>
    <xf numFmtId="170" fontId="8" fillId="25" borderId="0" xfId="15" applyNumberFormat="1" applyFont="1" applyFill="1" applyBorder="1" applyAlignment="1" applyProtection="1">
      <alignment horizontal="left" vertical="center"/>
    </xf>
    <xf numFmtId="3" fontId="8" fillId="26" borderId="0" xfId="4" applyNumberFormat="1" applyFont="1" applyFill="1" applyAlignment="1">
      <alignment horizontal="right" vertical="center" wrapText="1"/>
    </xf>
    <xf numFmtId="4" fontId="5" fillId="0" borderId="0" xfId="4" applyNumberFormat="1"/>
    <xf numFmtId="0" fontId="20" fillId="0" borderId="0" xfId="4" applyFont="1" applyAlignment="1">
      <alignment vertical="top" wrapText="1"/>
    </xf>
    <xf numFmtId="173" fontId="17" fillId="0" borderId="0" xfId="59" applyNumberFormat="1" applyFont="1" applyFill="1" applyBorder="1" applyAlignment="1" applyProtection="1">
      <alignment horizontal="center"/>
    </xf>
    <xf numFmtId="3" fontId="52" fillId="0" borderId="0" xfId="4" applyNumberFormat="1" applyFont="1" applyAlignment="1">
      <alignment vertical="top"/>
    </xf>
    <xf numFmtId="0" fontId="82" fillId="0" borderId="0" xfId="4" applyFont="1" applyAlignment="1">
      <alignment horizontal="left" vertical="top" wrapText="1"/>
    </xf>
    <xf numFmtId="3" fontId="53" fillId="0" borderId="0" xfId="4" applyNumberFormat="1" applyFont="1" applyAlignment="1">
      <alignment vertical="top"/>
    </xf>
    <xf numFmtId="0" fontId="72" fillId="0" borderId="0" xfId="4" applyFont="1" applyAlignment="1">
      <alignment horizontal="left"/>
    </xf>
    <xf numFmtId="173" fontId="15" fillId="0" borderId="0" xfId="59" applyNumberFormat="1" applyFont="1" applyFill="1" applyBorder="1" applyAlignment="1" applyProtection="1">
      <alignment horizontal="center"/>
    </xf>
    <xf numFmtId="0" fontId="7" fillId="0" borderId="0" xfId="4" applyFont="1" applyAlignment="1">
      <alignment horizontal="left" vertical="top" wrapText="1"/>
    </xf>
    <xf numFmtId="0" fontId="83" fillId="0" borderId="0" xfId="4" applyFont="1" applyAlignment="1">
      <alignment horizontal="left" vertical="top" wrapText="1"/>
    </xf>
    <xf numFmtId="173" fontId="6" fillId="0" borderId="0" xfId="129" applyNumberFormat="1" applyFont="1" applyFill="1" applyBorder="1" applyAlignment="1" applyProtection="1">
      <alignment horizontal="center"/>
    </xf>
    <xf numFmtId="3" fontId="53" fillId="0" borderId="0" xfId="131" applyNumberFormat="1" applyFont="1" applyAlignment="1">
      <alignment vertical="top"/>
    </xf>
    <xf numFmtId="165" fontId="5" fillId="0" borderId="0" xfId="4" applyNumberFormat="1"/>
    <xf numFmtId="0" fontId="72" fillId="17" borderId="0" xfId="4" applyFont="1" applyFill="1" applyAlignment="1">
      <alignment horizontal="left"/>
    </xf>
    <xf numFmtId="174" fontId="15" fillId="17" borderId="0" xfId="111" applyNumberFormat="1" applyFont="1" applyFill="1" applyBorder="1" applyAlignment="1" applyProtection="1">
      <alignment horizontal="right" wrapText="1"/>
    </xf>
    <xf numFmtId="171" fontId="17" fillId="0" borderId="0" xfId="111" applyNumberFormat="1" applyFont="1" applyFill="1" applyBorder="1" applyAlignment="1" applyProtection="1"/>
    <xf numFmtId="0" fontId="30" fillId="0" borderId="0" xfId="4" applyFont="1"/>
    <xf numFmtId="0" fontId="56" fillId="0" borderId="0" xfId="27" applyFont="1" applyAlignment="1">
      <alignment vertical="center" wrapText="1"/>
    </xf>
    <xf numFmtId="0" fontId="72" fillId="17" borderId="0" xfId="4" applyFont="1" applyFill="1"/>
    <xf numFmtId="0" fontId="72" fillId="27" borderId="0" xfId="4" applyFont="1" applyFill="1"/>
    <xf numFmtId="0" fontId="23" fillId="0" borderId="0" xfId="4" applyFont="1" applyAlignment="1">
      <alignment horizontal="left" vertical="top" wrapText="1"/>
    </xf>
    <xf numFmtId="0" fontId="12" fillId="0" borderId="0" xfId="27" applyFont="1" applyAlignment="1">
      <alignment vertical="center"/>
    </xf>
    <xf numFmtId="171" fontId="75" fillId="18" borderId="0" xfId="40" applyNumberFormat="1" applyFont="1" applyFill="1" applyBorder="1" applyAlignment="1" applyProtection="1">
      <alignment horizontal="left" vertical="center" wrapText="1"/>
    </xf>
    <xf numFmtId="171" fontId="47" fillId="18" borderId="0" xfId="132" applyNumberFormat="1" applyFont="1" applyFill="1" applyBorder="1" applyAlignment="1" applyProtection="1">
      <alignment horizontal="center" vertical="center" wrapText="1"/>
    </xf>
    <xf numFmtId="171" fontId="6" fillId="17" borderId="0" xfId="40" applyNumberFormat="1" applyFont="1" applyFill="1" applyBorder="1" applyAlignment="1" applyProtection="1">
      <alignment horizontal="center"/>
    </xf>
    <xf numFmtId="171" fontId="78" fillId="17" borderId="0" xfId="40" applyNumberFormat="1" applyFont="1" applyFill="1" applyBorder="1" applyAlignment="1" applyProtection="1">
      <alignment horizontal="center"/>
    </xf>
    <xf numFmtId="170" fontId="79" fillId="8" borderId="0" xfId="15" applyNumberFormat="1" applyFont="1" applyFill="1" applyBorder="1" applyAlignment="1" applyProtection="1">
      <alignment horizontal="right" vertical="center"/>
    </xf>
    <xf numFmtId="168" fontId="5" fillId="0" borderId="0" xfId="59" applyNumberFormat="1" applyFill="1" applyAlignment="1"/>
    <xf numFmtId="0" fontId="82" fillId="0" borderId="0" xfId="27" applyFont="1" applyAlignment="1">
      <alignment horizontal="left" vertical="center" wrapText="1"/>
    </xf>
    <xf numFmtId="0" fontId="84" fillId="2" borderId="0" xfId="27" applyFont="1" applyFill="1" applyAlignment="1">
      <alignment horizontal="left" vertical="top" wrapText="1"/>
    </xf>
    <xf numFmtId="174" fontId="39" fillId="2" borderId="0" xfId="40" applyNumberFormat="1" applyFont="1" applyFill="1" applyBorder="1" applyAlignment="1" applyProtection="1">
      <alignment horizontal="right" vertical="top" wrapText="1"/>
    </xf>
    <xf numFmtId="174" fontId="78" fillId="2" borderId="0" xfId="40" applyNumberFormat="1" applyFont="1" applyFill="1" applyBorder="1" applyAlignment="1" applyProtection="1">
      <alignment horizontal="right" vertical="top" wrapText="1"/>
    </xf>
    <xf numFmtId="0" fontId="23" fillId="0" borderId="0" xfId="27" applyFont="1" applyAlignment="1">
      <alignment vertical="top"/>
    </xf>
    <xf numFmtId="167" fontId="85" fillId="0" borderId="0" xfId="27" applyNumberFormat="1" applyFont="1" applyAlignment="1">
      <alignment vertical="top"/>
    </xf>
    <xf numFmtId="191" fontId="1" fillId="0" borderId="0" xfId="27" applyNumberFormat="1"/>
    <xf numFmtId="168" fontId="12" fillId="0" borderId="0" xfId="59" applyNumberFormat="1" applyFont="1" applyFill="1" applyBorder="1" applyAlignment="1" applyProtection="1">
      <alignment horizontal="right" vertical="center"/>
    </xf>
    <xf numFmtId="0" fontId="12" fillId="0" borderId="0" xfId="27" applyFont="1"/>
    <xf numFmtId="171" fontId="1" fillId="0" borderId="0" xfId="40" applyNumberFormat="1" applyFont="1" applyFill="1" applyBorder="1" applyAlignment="1" applyProtection="1"/>
    <xf numFmtId="171" fontId="26" fillId="18" borderId="0" xfId="40" applyNumberFormat="1" applyFont="1" applyFill="1" applyBorder="1" applyAlignment="1" applyProtection="1">
      <alignment horizontal="left" wrapText="1"/>
    </xf>
    <xf numFmtId="171" fontId="75" fillId="18" borderId="0" xfId="40" applyNumberFormat="1" applyFont="1" applyFill="1" applyBorder="1" applyAlignment="1" applyProtection="1">
      <alignment horizontal="left" wrapText="1"/>
    </xf>
    <xf numFmtId="0" fontId="48" fillId="18" borderId="0" xfId="27" applyFont="1" applyFill="1" applyAlignment="1">
      <alignment horizontal="right" vertical="center"/>
    </xf>
    <xf numFmtId="171" fontId="51" fillId="17" borderId="0" xfId="40" applyNumberFormat="1" applyFont="1" applyFill="1" applyBorder="1" applyAlignment="1" applyProtection="1">
      <alignment horizontal="center"/>
    </xf>
    <xf numFmtId="0" fontId="50" fillId="17" borderId="0" xfId="27" applyFont="1" applyFill="1"/>
    <xf numFmtId="3" fontId="86" fillId="0" borderId="0" xfId="4" applyNumberFormat="1" applyFont="1"/>
    <xf numFmtId="3" fontId="16" fillId="10" borderId="0" xfId="59" applyNumberFormat="1" applyFont="1" applyFill="1" applyBorder="1" applyAlignment="1">
      <alignment horizontal="right" vertical="center" wrapText="1"/>
    </xf>
    <xf numFmtId="4" fontId="36" fillId="2" borderId="0" xfId="40" applyNumberFormat="1" applyFont="1" applyFill="1" applyBorder="1" applyAlignment="1" applyProtection="1">
      <alignment horizontal="right" vertical="center" wrapText="1"/>
    </xf>
    <xf numFmtId="0" fontId="69" fillId="0" borderId="0" xfId="27" applyFont="1" applyAlignment="1">
      <alignment vertical="top"/>
    </xf>
    <xf numFmtId="165" fontId="1" fillId="0" borderId="0" xfId="27" applyNumberFormat="1"/>
    <xf numFmtId="0" fontId="87" fillId="7" borderId="0" xfId="4" applyFont="1" applyFill="1" applyAlignment="1">
      <alignment horizontal="center"/>
    </xf>
    <xf numFmtId="0" fontId="75" fillId="7" borderId="0" xfId="4" applyFont="1" applyFill="1" applyAlignment="1">
      <alignment horizontal="center"/>
    </xf>
    <xf numFmtId="0" fontId="5" fillId="0" borderId="0" xfId="4" applyAlignment="1">
      <alignment horizontal="center"/>
    </xf>
    <xf numFmtId="0" fontId="88" fillId="0" borderId="0" xfId="4" applyFont="1"/>
    <xf numFmtId="4" fontId="6" fillId="5" borderId="0" xfId="133" applyNumberFormat="1" applyFont="1" applyFill="1" applyBorder="1" applyAlignment="1">
      <alignment horizontal="left"/>
    </xf>
    <xf numFmtId="0" fontId="5" fillId="0" borderId="0" xfId="4" applyAlignment="1">
      <alignment wrapText="1"/>
    </xf>
    <xf numFmtId="0" fontId="89" fillId="0" borderId="0" xfId="4" applyFont="1" applyAlignment="1">
      <alignment horizontal="center"/>
    </xf>
    <xf numFmtId="0" fontId="89" fillId="0" borderId="0" xfId="4" applyFont="1"/>
    <xf numFmtId="170" fontId="8" fillId="0" borderId="0" xfId="3" applyNumberFormat="1" applyFont="1" applyFill="1"/>
    <xf numFmtId="170" fontId="39" fillId="0" borderId="0" xfId="3" applyNumberFormat="1" applyFont="1" applyFill="1" applyBorder="1" applyAlignment="1" applyProtection="1">
      <alignment horizontal="right" vertical="center" wrapText="1"/>
    </xf>
    <xf numFmtId="17" fontId="47" fillId="18" borderId="26" xfId="4" applyNumberFormat="1" applyFont="1" applyFill="1" applyBorder="1" applyAlignment="1">
      <alignment horizontal="left" vertical="center"/>
    </xf>
    <xf numFmtId="170" fontId="6" fillId="21" borderId="6" xfId="3" applyNumberFormat="1" applyFont="1" applyFill="1" applyBorder="1" applyAlignment="1">
      <alignment horizontal="right" vertical="center"/>
    </xf>
    <xf numFmtId="0" fontId="1" fillId="15" borderId="43" xfId="20" applyFill="1" applyBorder="1"/>
    <xf numFmtId="0" fontId="1" fillId="15" borderId="24" xfId="20" applyFill="1" applyBorder="1"/>
    <xf numFmtId="0" fontId="47" fillId="12" borderId="56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6" fillId="0" borderId="24" xfId="0" applyNumberFormat="1" applyFont="1" applyBorder="1" applyAlignment="1">
      <alignment horizontal="right"/>
    </xf>
    <xf numFmtId="0" fontId="6" fillId="0" borderId="0" xfId="0" applyFont="1"/>
    <xf numFmtId="0" fontId="48" fillId="12" borderId="31" xfId="20" applyFont="1" applyFill="1" applyBorder="1"/>
    <xf numFmtId="172" fontId="6" fillId="0" borderId="46" xfId="2" applyNumberFormat="1" applyFont="1" applyFill="1" applyBorder="1" applyAlignment="1" applyProtection="1">
      <alignment horizontal="center"/>
    </xf>
    <xf numFmtId="171" fontId="6" fillId="0" borderId="46" xfId="2" applyNumberFormat="1" applyFont="1" applyFill="1" applyBorder="1" applyAlignment="1" applyProtection="1">
      <alignment horizontal="right"/>
    </xf>
    <xf numFmtId="0" fontId="55" fillId="18" borderId="25" xfId="26" applyFont="1" applyFill="1" applyBorder="1" applyAlignment="1">
      <alignment horizontal="center" vertical="center"/>
    </xf>
    <xf numFmtId="0" fontId="48" fillId="18" borderId="32" xfId="31" applyFont="1" applyFill="1" applyBorder="1" applyAlignment="1">
      <alignment horizontal="right" vertical="center" wrapText="1"/>
    </xf>
    <xf numFmtId="43" fontId="1" fillId="0" borderId="0" xfId="1"/>
    <xf numFmtId="10" fontId="48" fillId="12" borderId="18" xfId="32" applyNumberFormat="1" applyFont="1" applyFill="1" applyBorder="1" applyAlignment="1" applyProtection="1">
      <alignment horizontal="right" vertical="center"/>
    </xf>
    <xf numFmtId="0" fontId="47" fillId="12" borderId="43" xfId="0" applyFont="1" applyFill="1" applyBorder="1" applyAlignment="1">
      <alignment horizontal="left"/>
    </xf>
    <xf numFmtId="0" fontId="47" fillId="12" borderId="0" xfId="0" applyFont="1" applyFill="1" applyAlignment="1">
      <alignment horizontal="right"/>
    </xf>
    <xf numFmtId="0" fontId="47" fillId="12" borderId="24" xfId="0" applyFont="1" applyFill="1" applyBorder="1" applyAlignment="1">
      <alignment horizontal="right"/>
    </xf>
    <xf numFmtId="0" fontId="47" fillId="12" borderId="66" xfId="0" applyFont="1" applyFill="1" applyBorder="1"/>
    <xf numFmtId="0" fontId="40" fillId="0" borderId="0" xfId="0" applyFont="1"/>
    <xf numFmtId="0" fontId="48" fillId="12" borderId="43" xfId="0" applyFont="1" applyFill="1" applyBorder="1" applyAlignment="1">
      <alignment horizontal="left"/>
    </xf>
    <xf numFmtId="0" fontId="48" fillId="12" borderId="0" xfId="0" applyFont="1" applyFill="1" applyAlignment="1">
      <alignment horizontal="right"/>
    </xf>
    <xf numFmtId="0" fontId="48" fillId="12" borderId="24" xfId="0" applyFont="1" applyFill="1" applyBorder="1" applyAlignment="1">
      <alignment horizontal="right"/>
    </xf>
    <xf numFmtId="10" fontId="11" fillId="0" borderId="24" xfId="106" applyNumberFormat="1" applyFont="1" applyBorder="1"/>
    <xf numFmtId="180" fontId="50" fillId="0" borderId="66" xfId="0" applyNumberFormat="1" applyFont="1" applyBorder="1" applyAlignment="1">
      <alignment horizontal="left"/>
    </xf>
    <xf numFmtId="0" fontId="48" fillId="12" borderId="31" xfId="0" applyFont="1" applyFill="1" applyBorder="1"/>
    <xf numFmtId="3" fontId="6" fillId="20" borderId="0" xfId="4" applyNumberFormat="1" applyFont="1" applyFill="1"/>
    <xf numFmtId="0" fontId="59" fillId="0" borderId="0" xfId="0" applyFont="1"/>
    <xf numFmtId="3" fontId="0" fillId="0" borderId="0" xfId="0" applyNumberFormat="1"/>
    <xf numFmtId="0" fontId="8" fillId="0" borderId="31" xfId="25" applyFont="1" applyBorder="1"/>
    <xf numFmtId="195" fontId="39" fillId="0" borderId="0" xfId="114" applyNumberFormat="1" applyFont="1" applyFill="1" applyBorder="1" applyAlignment="1">
      <alignment horizontal="right"/>
    </xf>
    <xf numFmtId="168" fontId="7" fillId="5" borderId="18" xfId="115" applyNumberFormat="1" applyFont="1" applyFill="1" applyBorder="1" applyAlignment="1" applyProtection="1">
      <alignment vertical="center" wrapText="1"/>
    </xf>
    <xf numFmtId="170" fontId="7" fillId="5" borderId="19" xfId="3" applyNumberFormat="1" applyFont="1" applyFill="1" applyBorder="1" applyAlignment="1" applyProtection="1">
      <alignment vertical="center" wrapText="1"/>
    </xf>
    <xf numFmtId="168" fontId="5" fillId="0" borderId="0" xfId="15" applyNumberFormat="1" applyFill="1" applyBorder="1" applyAlignment="1" applyProtection="1">
      <alignment horizontal="center"/>
    </xf>
    <xf numFmtId="168" fontId="15" fillId="0" borderId="0" xfId="4" applyNumberFormat="1" applyFont="1" applyAlignment="1">
      <alignment horizontal="left"/>
    </xf>
    <xf numFmtId="9" fontId="12" fillId="0" borderId="0" xfId="62" applyFont="1" applyFill="1" applyBorder="1" applyAlignment="1" applyProtection="1">
      <alignment vertical="center" wrapText="1"/>
    </xf>
    <xf numFmtId="168" fontId="17" fillId="0" borderId="0" xfId="4" applyNumberFormat="1" applyFont="1" applyAlignment="1">
      <alignment horizontal="left"/>
    </xf>
    <xf numFmtId="170" fontId="8" fillId="21" borderId="32" xfId="3" applyNumberFormat="1" applyFont="1" applyFill="1" applyBorder="1" applyAlignment="1">
      <alignment horizontal="right" vertical="center"/>
    </xf>
    <xf numFmtId="180" fontId="6" fillId="0" borderId="56" xfId="98" applyNumberFormat="1" applyFont="1" applyFill="1" applyBorder="1" applyAlignment="1" applyProtection="1">
      <alignment horizontal="right" vertical="center"/>
    </xf>
    <xf numFmtId="180" fontId="6" fillId="0" borderId="54" xfId="98" applyNumberFormat="1" applyFont="1" applyFill="1" applyBorder="1" applyAlignment="1" applyProtection="1">
      <alignment horizontal="right" vertical="center"/>
    </xf>
    <xf numFmtId="180" fontId="6" fillId="0" borderId="54" xfId="98" applyNumberFormat="1" applyFont="1" applyFill="1" applyBorder="1" applyAlignment="1" applyProtection="1">
      <alignment horizontal="right"/>
    </xf>
    <xf numFmtId="10" fontId="6" fillId="0" borderId="55" xfId="15" applyNumberFormat="1" applyFont="1" applyFill="1" applyBorder="1" applyAlignment="1" applyProtection="1">
      <alignment horizontal="right" vertical="center"/>
    </xf>
    <xf numFmtId="0" fontId="47" fillId="12" borderId="56" xfId="20" applyFont="1" applyFill="1" applyBorder="1" applyAlignment="1">
      <alignment horizontal="center" vertical="center"/>
    </xf>
    <xf numFmtId="3" fontId="6" fillId="0" borderId="43" xfId="0" applyNumberFormat="1" applyFont="1" applyBorder="1" applyAlignment="1">
      <alignment horizontal="right"/>
    </xf>
    <xf numFmtId="3" fontId="6" fillId="0" borderId="56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0" fontId="50" fillId="0" borderId="0" xfId="0" applyFont="1"/>
    <xf numFmtId="0" fontId="1" fillId="0" borderId="0" xfId="22"/>
    <xf numFmtId="0" fontId="48" fillId="16" borderId="56" xfId="21" applyFont="1" applyFill="1" applyBorder="1" applyAlignment="1">
      <alignment horizontal="center"/>
    </xf>
    <xf numFmtId="0" fontId="50" fillId="0" borderId="0" xfId="22" applyFont="1"/>
    <xf numFmtId="0" fontId="48" fillId="16" borderId="54" xfId="21" applyFont="1" applyFill="1" applyBorder="1" applyAlignment="1">
      <alignment horizontal="center"/>
    </xf>
    <xf numFmtId="0" fontId="2" fillId="0" borderId="70" xfId="0" applyFont="1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70" xfId="0" applyBorder="1" applyAlignment="1">
      <alignment horizontal="center" vertical="center" wrapText="1"/>
    </xf>
    <xf numFmtId="15" fontId="0" fillId="0" borderId="71" xfId="0" applyNumberFormat="1" applyBorder="1" applyAlignment="1">
      <alignment horizontal="center" vertical="center"/>
    </xf>
    <xf numFmtId="0" fontId="48" fillId="16" borderId="56" xfId="21" applyFont="1" applyFill="1" applyBorder="1" applyAlignment="1">
      <alignment horizontal="center" vertical="center" wrapText="1"/>
    </xf>
    <xf numFmtId="0" fontId="12" fillId="0" borderId="72" xfId="0" applyFont="1" applyBorder="1" applyAlignment="1">
      <alignment vertical="center"/>
    </xf>
    <xf numFmtId="0" fontId="12" fillId="0" borderId="73" xfId="0" applyFont="1" applyBorder="1" applyAlignment="1">
      <alignment vertical="center"/>
    </xf>
    <xf numFmtId="0" fontId="12" fillId="0" borderId="74" xfId="0" applyFont="1" applyBorder="1" applyAlignment="1">
      <alignment vertical="center"/>
    </xf>
    <xf numFmtId="0" fontId="48" fillId="12" borderId="0" xfId="22" applyFont="1" applyFill="1" applyAlignment="1">
      <alignment horizontal="center" vertical="center"/>
    </xf>
    <xf numFmtId="0" fontId="48" fillId="12" borderId="0" xfId="22" applyFont="1" applyFill="1" applyAlignment="1">
      <alignment horizontal="center"/>
    </xf>
    <xf numFmtId="0" fontId="48" fillId="12" borderId="54" xfId="22" applyFont="1" applyFill="1" applyBorder="1" applyAlignment="1">
      <alignment horizontal="center" vertical="center" wrapText="1"/>
    </xf>
    <xf numFmtId="0" fontId="48" fillId="12" borderId="54" xfId="22" applyFont="1" applyFill="1" applyBorder="1" applyAlignment="1">
      <alignment horizontal="center" vertical="center"/>
    </xf>
    <xf numFmtId="0" fontId="48" fillId="12" borderId="54" xfId="22" applyFont="1" applyFill="1" applyBorder="1" applyAlignment="1">
      <alignment horizontal="center"/>
    </xf>
    <xf numFmtId="0" fontId="0" fillId="0" borderId="70" xfId="0" applyBorder="1" applyAlignment="1">
      <alignment horizontal="left" vertical="center"/>
    </xf>
    <xf numFmtId="0" fontId="75" fillId="12" borderId="0" xfId="22" applyFont="1" applyFill="1" applyAlignment="1">
      <alignment horizontal="center" vertical="center" wrapText="1"/>
    </xf>
    <xf numFmtId="0" fontId="75" fillId="12" borderId="76" xfId="22" applyFont="1" applyFill="1" applyBorder="1" applyAlignment="1">
      <alignment horizontal="center" vertical="center" wrapText="1"/>
    </xf>
    <xf numFmtId="0" fontId="75" fillId="12" borderId="0" xfId="22" applyFont="1" applyFill="1"/>
    <xf numFmtId="0" fontId="75" fillId="12" borderId="85" xfId="22" applyFont="1" applyFill="1" applyBorder="1" applyAlignment="1">
      <alignment horizontal="center"/>
    </xf>
    <xf numFmtId="0" fontId="75" fillId="12" borderId="82" xfId="22" applyFont="1" applyFill="1" applyBorder="1" applyAlignment="1">
      <alignment horizontal="center"/>
    </xf>
    <xf numFmtId="0" fontId="111" fillId="12" borderId="80" xfId="22" applyFont="1" applyFill="1" applyBorder="1"/>
    <xf numFmtId="0" fontId="111" fillId="12" borderId="0" xfId="22" applyFont="1" applyFill="1" applyAlignment="1">
      <alignment horizontal="center" vertical="center" wrapText="1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0" xfId="22" applyFont="1" applyFill="1"/>
    <xf numFmtId="0" fontId="111" fillId="12" borderId="79" xfId="22" applyFont="1" applyFill="1" applyBorder="1"/>
    <xf numFmtId="0" fontId="111" fillId="12" borderId="0" xfId="22" applyFont="1" applyFill="1" applyAlignment="1">
      <alignment horizontal="center"/>
    </xf>
    <xf numFmtId="0" fontId="111" fillId="12" borderId="79" xfId="22" applyFont="1" applyFill="1" applyBorder="1" applyAlignment="1">
      <alignment horizontal="center"/>
    </xf>
    <xf numFmtId="0" fontId="0" fillId="0" borderId="70" xfId="0" applyBorder="1" applyAlignment="1">
      <alignment vertical="center" wrapText="1"/>
    </xf>
    <xf numFmtId="0" fontId="0" fillId="0" borderId="70" xfId="0" applyBorder="1" applyAlignment="1">
      <alignment horizontal="center" vertical="center"/>
    </xf>
    <xf numFmtId="0" fontId="111" fillId="12" borderId="0" xfId="22" applyFont="1" applyFill="1" applyAlignment="1">
      <alignment horizontal="left" vertical="center" wrapText="1"/>
    </xf>
    <xf numFmtId="0" fontId="112" fillId="12" borderId="0" xfId="22" applyFont="1" applyFill="1" applyAlignment="1">
      <alignment horizontal="center" vertical="center"/>
    </xf>
    <xf numFmtId="0" fontId="111" fillId="12" borderId="80" xfId="22" applyFont="1" applyFill="1" applyBorder="1" applyAlignment="1">
      <alignment horizontal="center"/>
    </xf>
    <xf numFmtId="0" fontId="16" fillId="0" borderId="70" xfId="0" applyFont="1" applyBorder="1" applyAlignment="1">
      <alignment horizontal="left" vertical="center" wrapText="1"/>
    </xf>
    <xf numFmtId="0" fontId="113" fillId="0" borderId="70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15" fontId="16" fillId="0" borderId="70" xfId="0" applyNumberFormat="1" applyFont="1" applyBorder="1" applyAlignment="1">
      <alignment horizontal="center" vertical="center"/>
    </xf>
    <xf numFmtId="15" fontId="17" fillId="0" borderId="70" xfId="0" applyNumberFormat="1" applyFont="1" applyBorder="1" applyAlignment="1">
      <alignment horizontal="center" vertical="center"/>
    </xf>
    <xf numFmtId="0" fontId="48" fillId="12" borderId="56" xfId="22" applyFont="1" applyFill="1" applyBorder="1"/>
    <xf numFmtId="0" fontId="48" fillId="12" borderId="56" xfId="22" applyFont="1" applyFill="1" applyBorder="1" applyAlignment="1">
      <alignment horizontal="center" vertical="center" wrapText="1"/>
    </xf>
    <xf numFmtId="0" fontId="48" fillId="12" borderId="0" xfId="22" applyFont="1" applyFill="1"/>
    <xf numFmtId="0" fontId="48" fillId="12" borderId="0" xfId="22" applyFont="1" applyFill="1" applyAlignment="1">
      <alignment horizontal="center" vertical="center" wrapText="1"/>
    </xf>
    <xf numFmtId="0" fontId="48" fillId="12" borderId="54" xfId="22" applyFont="1" applyFill="1" applyBorder="1"/>
    <xf numFmtId="0" fontId="12" fillId="0" borderId="70" xfId="0" applyFont="1" applyBorder="1" applyAlignment="1">
      <alignment vertical="center"/>
    </xf>
    <xf numFmtId="0" fontId="5" fillId="0" borderId="70" xfId="0" applyFont="1" applyBorder="1" applyAlignment="1">
      <alignment vertical="center"/>
    </xf>
    <xf numFmtId="0" fontId="51" fillId="0" borderId="70" xfId="0" applyFont="1" applyBorder="1" applyAlignment="1">
      <alignment vertical="center"/>
    </xf>
    <xf numFmtId="0" fontId="15" fillId="0" borderId="70" xfId="0" applyFont="1" applyBorder="1" applyAlignment="1">
      <alignment vertical="center"/>
    </xf>
    <xf numFmtId="0" fontId="17" fillId="0" borderId="70" xfId="0" applyFont="1" applyBorder="1" applyAlignment="1">
      <alignment horizontal="center" vertical="center"/>
    </xf>
    <xf numFmtId="0" fontId="40" fillId="0" borderId="70" xfId="0" applyFont="1" applyBorder="1" applyAlignment="1">
      <alignment horizontal="center" vertical="center"/>
    </xf>
    <xf numFmtId="15" fontId="40" fillId="0" borderId="87" xfId="0" applyNumberFormat="1" applyFont="1" applyBorder="1" applyAlignment="1">
      <alignment horizontal="center" vertical="center"/>
    </xf>
    <xf numFmtId="15" fontId="0" fillId="0" borderId="87" xfId="0" applyNumberFormat="1" applyBorder="1" applyAlignment="1">
      <alignment horizontal="center" vertical="center"/>
    </xf>
    <xf numFmtId="9" fontId="7" fillId="0" borderId="0" xfId="3" applyFont="1" applyFill="1" applyBorder="1" applyAlignment="1" applyProtection="1">
      <alignment horizontal="right" vertical="center" wrapText="1"/>
    </xf>
    <xf numFmtId="170" fontId="7" fillId="0" borderId="0" xfId="3" applyNumberFormat="1" applyFont="1" applyFill="1" applyBorder="1" applyAlignment="1" applyProtection="1">
      <alignment horizontal="right" vertical="center" wrapText="1"/>
    </xf>
    <xf numFmtId="170" fontId="53" fillId="0" borderId="0" xfId="3" applyNumberFormat="1" applyFont="1" applyFill="1" applyBorder="1" applyAlignment="1" applyProtection="1">
      <alignment horizontal="right" vertical="center" wrapText="1"/>
    </xf>
    <xf numFmtId="0" fontId="55" fillId="18" borderId="88" xfId="26" applyFont="1" applyFill="1" applyBorder="1" applyAlignment="1">
      <alignment horizontal="left" vertical="center"/>
    </xf>
    <xf numFmtId="0" fontId="55" fillId="18" borderId="88" xfId="26" applyFont="1" applyFill="1" applyBorder="1" applyAlignment="1">
      <alignment horizontal="center" vertical="center"/>
    </xf>
    <xf numFmtId="0" fontId="48" fillId="18" borderId="88" xfId="26" applyFont="1" applyFill="1" applyBorder="1" applyAlignment="1">
      <alignment horizontal="center" vertical="center"/>
    </xf>
    <xf numFmtId="0" fontId="48" fillId="18" borderId="89" xfId="26" applyFont="1" applyFill="1" applyBorder="1" applyAlignment="1">
      <alignment horizontal="center" vertical="center"/>
    </xf>
    <xf numFmtId="0" fontId="55" fillId="18" borderId="31" xfId="26" applyFont="1" applyFill="1" applyBorder="1"/>
    <xf numFmtId="0" fontId="55" fillId="18" borderId="18" xfId="26" applyFont="1" applyFill="1" applyBorder="1"/>
    <xf numFmtId="0" fontId="55" fillId="18" borderId="19" xfId="26" applyFont="1" applyFill="1" applyBorder="1"/>
    <xf numFmtId="0" fontId="55" fillId="18" borderId="26" xfId="26" applyFont="1" applyFill="1" applyBorder="1" applyAlignment="1">
      <alignment horizontal="left" vertical="center"/>
    </xf>
    <xf numFmtId="0" fontId="55" fillId="18" borderId="26" xfId="26" applyFont="1" applyFill="1" applyBorder="1" applyAlignment="1">
      <alignment horizontal="center" vertical="center"/>
    </xf>
    <xf numFmtId="10" fontId="6" fillId="0" borderId="91" xfId="67" applyNumberFormat="1" applyFont="1" applyFill="1" applyBorder="1" applyAlignment="1">
      <alignment horizontal="right"/>
    </xf>
    <xf numFmtId="10" fontId="6" fillId="0" borderId="6" xfId="67" applyNumberFormat="1" applyFont="1" applyFill="1" applyBorder="1" applyAlignment="1">
      <alignment horizontal="right"/>
    </xf>
    <xf numFmtId="10" fontId="6" fillId="0" borderId="55" xfId="67" applyNumberFormat="1" applyFont="1" applyFill="1" applyBorder="1" applyAlignment="1">
      <alignment horizontal="right"/>
    </xf>
    <xf numFmtId="10" fontId="8" fillId="0" borderId="32" xfId="67" applyNumberFormat="1" applyFont="1" applyFill="1" applyBorder="1" applyAlignment="1">
      <alignment horizontal="right"/>
    </xf>
    <xf numFmtId="0" fontId="38" fillId="20" borderId="43" xfId="0" applyFont="1" applyFill="1" applyBorder="1" applyAlignment="1">
      <alignment horizontal="center"/>
    </xf>
    <xf numFmtId="0" fontId="38" fillId="20" borderId="0" xfId="0" applyFont="1" applyFill="1" applyAlignment="1">
      <alignment horizontal="center"/>
    </xf>
    <xf numFmtId="0" fontId="38" fillId="20" borderId="24" xfId="0" applyFont="1" applyFill="1" applyBorder="1" applyAlignment="1">
      <alignment horizontal="center"/>
    </xf>
    <xf numFmtId="0" fontId="48" fillId="12" borderId="56" xfId="0" applyFont="1" applyFill="1" applyBorder="1" applyAlignment="1">
      <alignment horizontal="right"/>
    </xf>
    <xf numFmtId="0" fontId="48" fillId="12" borderId="5" xfId="0" applyFont="1" applyFill="1" applyBorder="1" applyAlignment="1">
      <alignment horizontal="right"/>
    </xf>
    <xf numFmtId="0" fontId="47" fillId="20" borderId="0" xfId="0" applyFont="1" applyFill="1"/>
    <xf numFmtId="3" fontId="47" fillId="20" borderId="0" xfId="0" applyNumberFormat="1" applyFont="1" applyFill="1"/>
    <xf numFmtId="10" fontId="47" fillId="20" borderId="0" xfId="0" applyNumberFormat="1" applyFont="1" applyFill="1"/>
    <xf numFmtId="0" fontId="4" fillId="20" borderId="0" xfId="0" applyFont="1" applyFill="1" applyAlignment="1">
      <alignment horizontal="center"/>
    </xf>
    <xf numFmtId="0" fontId="47" fillId="12" borderId="56" xfId="0" applyFont="1" applyFill="1" applyBorder="1" applyAlignment="1">
      <alignment horizontal="right" vertical="center"/>
    </xf>
    <xf numFmtId="0" fontId="47" fillId="12" borderId="5" xfId="0" applyFont="1" applyFill="1" applyBorder="1" applyAlignment="1">
      <alignment horizontal="right" vertical="center"/>
    </xf>
    <xf numFmtId="0" fontId="1" fillId="0" borderId="0" xfId="88"/>
    <xf numFmtId="0" fontId="4" fillId="20" borderId="0" xfId="34" applyFont="1" applyFill="1" applyAlignment="1">
      <alignment horizontal="center"/>
    </xf>
    <xf numFmtId="0" fontId="13" fillId="20" borderId="0" xfId="34" applyFont="1" applyFill="1" applyAlignment="1">
      <alignment horizontal="center"/>
    </xf>
    <xf numFmtId="0" fontId="47" fillId="12" borderId="18" xfId="35" applyFont="1" applyFill="1" applyBorder="1" applyAlignment="1">
      <alignment horizontal="center" wrapText="1"/>
    </xf>
    <xf numFmtId="0" fontId="114" fillId="12" borderId="18" xfId="35" applyFont="1" applyFill="1" applyBorder="1" applyAlignment="1">
      <alignment horizontal="center" wrapText="1"/>
    </xf>
    <xf numFmtId="180" fontId="6" fillId="0" borderId="12" xfId="15" applyNumberFormat="1" applyFont="1" applyBorder="1"/>
    <xf numFmtId="39" fontId="6" fillId="0" borderId="24" xfId="1" applyNumberFormat="1" applyFont="1" applyBorder="1"/>
    <xf numFmtId="39" fontId="6" fillId="0" borderId="5" xfId="1" applyNumberFormat="1" applyFont="1" applyBorder="1"/>
    <xf numFmtId="39" fontId="6" fillId="0" borderId="12" xfId="1" applyNumberFormat="1" applyFont="1" applyBorder="1"/>
    <xf numFmtId="39" fontId="8" fillId="11" borderId="19" xfId="1" applyNumberFormat="1" applyFont="1" applyFill="1" applyBorder="1" applyAlignment="1" applyProtection="1">
      <alignment horizontal="right" vertical="center"/>
    </xf>
    <xf numFmtId="165" fontId="6" fillId="0" borderId="5" xfId="15" applyNumberFormat="1" applyFont="1" applyFill="1" applyBorder="1" applyAlignment="1" applyProtection="1">
      <alignment horizontal="right"/>
    </xf>
    <xf numFmtId="182" fontId="6" fillId="0" borderId="24" xfId="15" applyNumberFormat="1" applyFont="1" applyFill="1" applyBorder="1" applyAlignment="1" applyProtection="1">
      <alignment horizontal="right"/>
    </xf>
    <xf numFmtId="165" fontId="6" fillId="0" borderId="12" xfId="15" applyNumberFormat="1" applyFont="1" applyFill="1" applyBorder="1" applyAlignment="1" applyProtection="1">
      <alignment horizontal="right"/>
    </xf>
    <xf numFmtId="165" fontId="6" fillId="0" borderId="24" xfId="15" applyNumberFormat="1" applyFont="1" applyFill="1" applyBorder="1" applyAlignment="1" applyProtection="1">
      <alignment horizontal="right"/>
    </xf>
    <xf numFmtId="180" fontId="6" fillId="0" borderId="5" xfId="15" applyNumberFormat="1" applyFont="1" applyFill="1" applyBorder="1" applyAlignment="1" applyProtection="1">
      <alignment horizontal="right"/>
    </xf>
    <xf numFmtId="190" fontId="6" fillId="0" borderId="24" xfId="15" applyNumberFormat="1" applyFont="1" applyFill="1" applyBorder="1" applyAlignment="1" applyProtection="1">
      <alignment horizontal="right"/>
    </xf>
    <xf numFmtId="43" fontId="110" fillId="73" borderId="66" xfId="1" applyFont="1" applyFill="1" applyBorder="1" applyAlignment="1">
      <alignment wrapText="1"/>
    </xf>
    <xf numFmtId="43" fontId="110" fillId="73" borderId="54" xfId="1" applyFont="1" applyFill="1" applyBorder="1" applyAlignment="1">
      <alignment wrapText="1"/>
    </xf>
    <xf numFmtId="43" fontId="110" fillId="73" borderId="67" xfId="1" applyFont="1" applyFill="1" applyBorder="1" applyAlignment="1">
      <alignment wrapText="1"/>
    </xf>
    <xf numFmtId="0" fontId="47" fillId="12" borderId="43" xfId="4" applyFont="1" applyFill="1" applyBorder="1" applyAlignment="1">
      <alignment horizontal="right" vertical="center"/>
    </xf>
    <xf numFmtId="0" fontId="47" fillId="12" borderId="0" xfId="4" applyFont="1" applyFill="1" applyAlignment="1">
      <alignment horizontal="right" vertical="center"/>
    </xf>
    <xf numFmtId="0" fontId="39" fillId="0" borderId="0" xfId="4" applyFont="1"/>
    <xf numFmtId="181" fontId="6" fillId="0" borderId="0" xfId="50" applyNumberFormat="1" applyFont="1" applyBorder="1"/>
    <xf numFmtId="10" fontId="6" fillId="0" borderId="0" xfId="51" applyNumberFormat="1" applyFont="1" applyBorder="1"/>
    <xf numFmtId="4" fontId="39" fillId="0" borderId="0" xfId="4" applyNumberFormat="1" applyFont="1"/>
    <xf numFmtId="10" fontId="39" fillId="0" borderId="0" xfId="4" applyNumberFormat="1" applyFont="1"/>
    <xf numFmtId="0" fontId="8" fillId="74" borderId="0" xfId="4" applyFont="1" applyFill="1"/>
    <xf numFmtId="3" fontId="8" fillId="74" borderId="0" xfId="4" applyNumberFormat="1" applyFont="1" applyFill="1"/>
    <xf numFmtId="10" fontId="8" fillId="74" borderId="0" xfId="51" applyNumberFormat="1" applyFont="1" applyFill="1" applyBorder="1"/>
    <xf numFmtId="0" fontId="8" fillId="7" borderId="0" xfId="4" applyFont="1" applyFill="1"/>
    <xf numFmtId="3" fontId="8" fillId="7" borderId="0" xfId="4" applyNumberFormat="1" applyFont="1" applyFill="1"/>
    <xf numFmtId="10" fontId="8" fillId="7" borderId="0" xfId="51" applyNumberFormat="1" applyFont="1" applyFill="1" applyBorder="1"/>
    <xf numFmtId="0" fontId="63" fillId="21" borderId="31" xfId="42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8" fillId="4" borderId="0" xfId="0" applyFont="1" applyFill="1" applyAlignment="1">
      <alignment horizontal="left" vertical="center"/>
    </xf>
    <xf numFmtId="0" fontId="8" fillId="24" borderId="0" xfId="0" applyFont="1" applyFill="1" applyAlignment="1">
      <alignment horizontal="left"/>
    </xf>
    <xf numFmtId="0" fontId="6" fillId="0" borderId="0" xfId="264" applyFont="1"/>
    <xf numFmtId="204" fontId="8" fillId="15" borderId="0" xfId="48727" applyFont="1" applyFill="1" applyBorder="1" applyAlignment="1" applyProtection="1"/>
    <xf numFmtId="204" fontId="9" fillId="15" borderId="0" xfId="48727" applyFont="1" applyFill="1" applyBorder="1" applyAlignment="1" applyProtection="1">
      <alignment horizontal="right"/>
    </xf>
    <xf numFmtId="204" fontId="51" fillId="15" borderId="0" xfId="48727" applyFont="1" applyFill="1" applyBorder="1" applyAlignment="1" applyProtection="1">
      <alignment horizontal="right"/>
    </xf>
    <xf numFmtId="0" fontId="6" fillId="15" borderId="0" xfId="264" applyFont="1" applyFill="1" applyAlignment="1">
      <alignment horizontal="right"/>
    </xf>
    <xf numFmtId="168" fontId="47" fillId="16" borderId="0" xfId="6" applyNumberFormat="1" applyFont="1" applyFill="1" applyBorder="1" applyAlignment="1" applyProtection="1">
      <alignment vertical="center"/>
    </xf>
    <xf numFmtId="168" fontId="47" fillId="16" borderId="56" xfId="6" applyNumberFormat="1" applyFont="1" applyFill="1" applyBorder="1" applyAlignment="1" applyProtection="1">
      <alignment horizontal="center"/>
    </xf>
    <xf numFmtId="168" fontId="47" fillId="16" borderId="5" xfId="6" applyNumberFormat="1" applyFont="1" applyFill="1" applyBorder="1" applyAlignment="1" applyProtection="1">
      <alignment horizontal="center"/>
    </xf>
    <xf numFmtId="168" fontId="47" fillId="16" borderId="0" xfId="6" applyNumberFormat="1" applyFont="1" applyFill="1" applyBorder="1" applyAlignment="1" applyProtection="1">
      <alignment horizontal="right"/>
    </xf>
    <xf numFmtId="168" fontId="47" fillId="16" borderId="24" xfId="6" applyNumberFormat="1" applyFont="1" applyFill="1" applyBorder="1" applyAlignment="1" applyProtection="1">
      <alignment horizontal="right"/>
    </xf>
    <xf numFmtId="168" fontId="47" fillId="12" borderId="92" xfId="6" applyNumberFormat="1" applyFont="1" applyFill="1" applyBorder="1" applyAlignment="1" applyProtection="1">
      <alignment vertical="center" wrapText="1"/>
    </xf>
    <xf numFmtId="168" fontId="70" fillId="12" borderId="56" xfId="6" applyNumberFormat="1" applyFont="1" applyFill="1" applyBorder="1" applyAlignment="1" applyProtection="1">
      <alignment horizontal="right" vertical="center" wrapText="1"/>
    </xf>
    <xf numFmtId="168" fontId="70" fillId="12" borderId="5" xfId="6" applyNumberFormat="1" applyFont="1" applyFill="1" applyBorder="1" applyAlignment="1" applyProtection="1">
      <alignment horizontal="right" vertical="center" wrapText="1"/>
    </xf>
    <xf numFmtId="168" fontId="6" fillId="0" borderId="0" xfId="264" applyNumberFormat="1" applyFont="1"/>
    <xf numFmtId="168" fontId="8" fillId="0" borderId="0" xfId="6" applyNumberFormat="1" applyFont="1" applyFill="1" applyBorder="1" applyAlignment="1" applyProtection="1">
      <alignment horizontal="left" vertical="center" wrapText="1"/>
    </xf>
    <xf numFmtId="168" fontId="72" fillId="0" borderId="56" xfId="6" applyNumberFormat="1" applyFont="1" applyFill="1" applyBorder="1" applyAlignment="1" applyProtection="1">
      <alignment horizontal="right" vertical="center" wrapText="1"/>
    </xf>
    <xf numFmtId="168" fontId="72" fillId="0" borderId="5" xfId="6" applyNumberFormat="1" applyFont="1" applyFill="1" applyBorder="1" applyAlignment="1" applyProtection="1">
      <alignment horizontal="right" vertical="center" wrapText="1"/>
    </xf>
    <xf numFmtId="168" fontId="6" fillId="0" borderId="0" xfId="6" applyNumberFormat="1" applyFont="1" applyFill="1" applyBorder="1" applyAlignment="1" applyProtection="1">
      <alignment horizontal="left" vertical="center" wrapText="1"/>
    </xf>
    <xf numFmtId="168" fontId="30" fillId="0" borderId="0" xfId="6" applyNumberFormat="1" applyFont="1" applyFill="1" applyBorder="1" applyAlignment="1" applyProtection="1">
      <alignment vertical="center" wrapText="1"/>
    </xf>
    <xf numFmtId="168" fontId="30" fillId="0" borderId="24" xfId="6" applyNumberFormat="1" applyFont="1" applyFill="1" applyBorder="1" applyAlignment="1" applyProtection="1">
      <alignment vertical="center" wrapText="1"/>
    </xf>
    <xf numFmtId="168" fontId="72" fillId="0" borderId="0" xfId="6" applyNumberFormat="1" applyFont="1" applyFill="1" applyBorder="1" applyAlignment="1" applyProtection="1">
      <alignment horizontal="right" vertical="center" wrapText="1"/>
    </xf>
    <xf numFmtId="168" fontId="72" fillId="0" borderId="24" xfId="6" applyNumberFormat="1" applyFont="1" applyFill="1" applyBorder="1" applyAlignment="1" applyProtection="1">
      <alignment horizontal="right" vertical="center" wrapText="1"/>
    </xf>
    <xf numFmtId="168" fontId="6" fillId="0" borderId="0" xfId="6" applyNumberFormat="1" applyFont="1" applyFill="1" applyBorder="1" applyAlignment="1" applyProtection="1">
      <alignment vertical="center" wrapText="1"/>
    </xf>
    <xf numFmtId="168" fontId="30" fillId="0" borderId="66" xfId="6" applyNumberFormat="1" applyFont="1" applyFill="1" applyBorder="1" applyAlignment="1" applyProtection="1">
      <alignment vertical="center" wrapText="1"/>
    </xf>
    <xf numFmtId="168" fontId="30" fillId="0" borderId="54" xfId="6" applyNumberFormat="1" applyFont="1" applyFill="1" applyBorder="1" applyAlignment="1" applyProtection="1">
      <alignment vertical="center" wrapText="1"/>
    </xf>
    <xf numFmtId="168" fontId="30" fillId="0" borderId="67" xfId="6" applyNumberFormat="1" applyFont="1" applyFill="1" applyBorder="1" applyAlignment="1" applyProtection="1">
      <alignment vertical="center" wrapText="1"/>
    </xf>
    <xf numFmtId="168" fontId="47" fillId="12" borderId="31" xfId="6" applyNumberFormat="1" applyFont="1" applyFill="1" applyBorder="1" applyAlignment="1" applyProtection="1">
      <alignment vertical="center" wrapText="1"/>
    </xf>
    <xf numFmtId="168" fontId="70" fillId="12" borderId="31" xfId="6" applyNumberFormat="1" applyFont="1" applyFill="1" applyBorder="1" applyAlignment="1" applyProtection="1">
      <alignment horizontal="right" vertical="center" wrapText="1"/>
    </xf>
    <xf numFmtId="168" fontId="70" fillId="12" borderId="18" xfId="6" applyNumberFormat="1" applyFont="1" applyFill="1" applyBorder="1" applyAlignment="1" applyProtection="1">
      <alignment horizontal="right" vertical="center" wrapText="1"/>
    </xf>
    <xf numFmtId="168" fontId="70" fillId="12" borderId="19" xfId="6" applyNumberFormat="1" applyFont="1" applyFill="1" applyBorder="1" applyAlignment="1" applyProtection="1">
      <alignment horizontal="right" vertical="center" wrapText="1"/>
    </xf>
    <xf numFmtId="168" fontId="8" fillId="0" borderId="0" xfId="6" applyNumberFormat="1" applyFont="1" applyFill="1" applyBorder="1" applyAlignment="1" applyProtection="1">
      <alignment vertical="center" wrapText="1"/>
    </xf>
    <xf numFmtId="168" fontId="30" fillId="0" borderId="56" xfId="6" applyNumberFormat="1" applyFont="1" applyFill="1" applyBorder="1" applyAlignment="1" applyProtection="1">
      <alignment vertical="center" wrapText="1"/>
    </xf>
    <xf numFmtId="168" fontId="30" fillId="0" borderId="5" xfId="6" applyNumberFormat="1" applyFont="1" applyFill="1" applyBorder="1" applyAlignment="1" applyProtection="1">
      <alignment vertical="center" wrapText="1"/>
    </xf>
    <xf numFmtId="168" fontId="6" fillId="0" borderId="0" xfId="6" applyNumberFormat="1" applyFont="1" applyFill="1" applyBorder="1" applyAlignment="1" applyProtection="1">
      <alignment horizontal="right" vertical="center" wrapText="1"/>
    </xf>
    <xf numFmtId="168" fontId="51" fillId="0" borderId="0" xfId="6" applyNumberFormat="1" applyFont="1" applyFill="1" applyBorder="1" applyAlignment="1" applyProtection="1">
      <alignment vertical="center" wrapText="1"/>
    </xf>
    <xf numFmtId="168" fontId="51" fillId="0" borderId="0" xfId="6" applyNumberFormat="1" applyFont="1" applyFill="1" applyBorder="1" applyAlignment="1" applyProtection="1">
      <alignment horizontal="right" vertical="center" wrapText="1"/>
    </xf>
    <xf numFmtId="168" fontId="51" fillId="17" borderId="0" xfId="6" applyNumberFormat="1" applyFont="1" applyFill="1" applyBorder="1" applyAlignment="1" applyProtection="1"/>
    <xf numFmtId="168" fontId="51" fillId="17" borderId="0" xfId="6" applyNumberFormat="1" applyFont="1" applyFill="1" applyBorder="1" applyAlignment="1" applyProtection="1">
      <alignment horizontal="right"/>
    </xf>
    <xf numFmtId="168" fontId="51" fillId="0" borderId="0" xfId="6" applyNumberFormat="1" applyFont="1" applyFill="1" applyBorder="1" applyAlignment="1" applyProtection="1"/>
    <xf numFmtId="168" fontId="6" fillId="0" borderId="0" xfId="6" applyNumberFormat="1" applyFont="1" applyFill="1" applyBorder="1" applyAlignment="1" applyProtection="1">
      <alignment horizontal="right"/>
    </xf>
    <xf numFmtId="0" fontId="6" fillId="0" borderId="0" xfId="264" applyFont="1" applyAlignment="1">
      <alignment horizontal="right"/>
    </xf>
    <xf numFmtId="168" fontId="6" fillId="0" borderId="0" xfId="264" applyNumberFormat="1" applyFont="1" applyAlignment="1">
      <alignment horizontal="right"/>
    </xf>
    <xf numFmtId="0" fontId="5" fillId="0" borderId="0" xfId="264"/>
    <xf numFmtId="204" fontId="19" fillId="17" borderId="0" xfId="48727" applyFont="1" applyFill="1" applyBorder="1" applyAlignment="1" applyProtection="1">
      <alignment horizontal="center" vertical="top"/>
    </xf>
    <xf numFmtId="0" fontId="5" fillId="5" borderId="0" xfId="264" applyFill="1"/>
    <xf numFmtId="0" fontId="47" fillId="18" borderId="93" xfId="264" applyFont="1" applyFill="1" applyBorder="1" applyAlignment="1">
      <alignment vertical="center"/>
    </xf>
    <xf numFmtId="0" fontId="24" fillId="0" borderId="0" xfId="264" applyFont="1"/>
    <xf numFmtId="0" fontId="47" fillId="18" borderId="5" xfId="264" applyFont="1" applyFill="1" applyBorder="1" applyAlignment="1">
      <alignment horizontal="center" vertical="center"/>
    </xf>
    <xf numFmtId="168" fontId="70" fillId="12" borderId="18" xfId="48728" applyNumberFormat="1" applyFont="1" applyFill="1" applyBorder="1" applyAlignment="1" applyProtection="1">
      <alignment vertical="center" wrapText="1"/>
    </xf>
    <xf numFmtId="168" fontId="70" fillId="12" borderId="19" xfId="48728" applyNumberFormat="1" applyFont="1" applyFill="1" applyBorder="1" applyAlignment="1" applyProtection="1">
      <alignment vertical="center" wrapText="1"/>
    </xf>
    <xf numFmtId="168" fontId="8" fillId="0" borderId="94" xfId="6" applyNumberFormat="1" applyFont="1" applyFill="1" applyBorder="1" applyAlignment="1" applyProtection="1">
      <alignment horizontal="left" vertical="center" wrapText="1"/>
    </xf>
    <xf numFmtId="168" fontId="83" fillId="0" borderId="56" xfId="48728" applyNumberFormat="1" applyFont="1" applyFill="1" applyBorder="1" applyAlignment="1" applyProtection="1">
      <alignment vertical="center" wrapText="1"/>
    </xf>
    <xf numFmtId="168" fontId="83" fillId="0" borderId="24" xfId="48728" applyNumberFormat="1" applyFont="1" applyFill="1" applyBorder="1" applyAlignment="1" applyProtection="1">
      <alignment vertical="center" wrapText="1"/>
    </xf>
    <xf numFmtId="168" fontId="83" fillId="0" borderId="5" xfId="48728" applyNumberFormat="1" applyFont="1" applyFill="1" applyBorder="1" applyAlignment="1" applyProtection="1">
      <alignment vertical="center" wrapText="1"/>
    </xf>
    <xf numFmtId="168" fontId="82" fillId="0" borderId="0" xfId="6" applyNumberFormat="1" applyFont="1" applyFill="1" applyBorder="1" applyAlignment="1" applyProtection="1">
      <alignment vertical="center" wrapText="1"/>
    </xf>
    <xf numFmtId="168" fontId="23" fillId="0" borderId="0" xfId="48729" applyNumberFormat="1" applyFont="1" applyFill="1" applyBorder="1" applyAlignment="1" applyProtection="1">
      <alignment vertical="center" wrapText="1"/>
    </xf>
    <xf numFmtId="168" fontId="82" fillId="0" borderId="24" xfId="6" applyNumberFormat="1" applyFont="1" applyFill="1" applyBorder="1" applyAlignment="1" applyProtection="1">
      <alignment vertical="center" wrapText="1"/>
    </xf>
    <xf numFmtId="168" fontId="83" fillId="0" borderId="0" xfId="48728" applyNumberFormat="1" applyFont="1" applyFill="1" applyBorder="1" applyAlignment="1" applyProtection="1">
      <alignment vertical="center" wrapText="1"/>
    </xf>
    <xf numFmtId="168" fontId="23" fillId="0" borderId="0" xfId="48730" applyNumberFormat="1" applyFont="1" applyFill="1" applyBorder="1" applyAlignment="1" applyProtection="1">
      <alignment vertical="center" wrapText="1"/>
    </xf>
    <xf numFmtId="168" fontId="23" fillId="0" borderId="0" xfId="6" applyNumberFormat="1" applyFont="1" applyFill="1" applyBorder="1" applyAlignment="1" applyProtection="1">
      <alignment vertical="center" wrapText="1"/>
    </xf>
    <xf numFmtId="168" fontId="47" fillId="12" borderId="32" xfId="6" applyNumberFormat="1" applyFont="1" applyFill="1" applyBorder="1" applyAlignment="1" applyProtection="1">
      <alignment vertical="center" wrapText="1"/>
    </xf>
    <xf numFmtId="180" fontId="30" fillId="0" borderId="0" xfId="6" applyNumberFormat="1" applyFont="1" applyBorder="1"/>
    <xf numFmtId="168" fontId="6" fillId="0" borderId="55" xfId="6" applyNumberFormat="1" applyFont="1" applyFill="1" applyBorder="1" applyAlignment="1" applyProtection="1">
      <alignment vertical="center" wrapText="1"/>
    </xf>
    <xf numFmtId="168" fontId="82" fillId="0" borderId="54" xfId="6" applyNumberFormat="1" applyFont="1" applyFill="1" applyBorder="1" applyAlignment="1" applyProtection="1">
      <alignment vertical="center" wrapText="1"/>
    </xf>
    <xf numFmtId="180" fontId="30" fillId="0" borderId="54" xfId="6" applyNumberFormat="1" applyFont="1" applyBorder="1"/>
    <xf numFmtId="168" fontId="82" fillId="0" borderId="66" xfId="6" applyNumberFormat="1" applyFont="1" applyFill="1" applyBorder="1" applyAlignment="1" applyProtection="1">
      <alignment vertical="center" wrapText="1"/>
    </xf>
    <xf numFmtId="168" fontId="82" fillId="0" borderId="67" xfId="6" applyNumberFormat="1" applyFont="1" applyFill="1" applyBorder="1" applyAlignment="1" applyProtection="1">
      <alignment vertical="center" wrapText="1"/>
    </xf>
    <xf numFmtId="168" fontId="23" fillId="0" borderId="0" xfId="48728" applyNumberFormat="1" applyFont="1" applyFill="1" applyBorder="1" applyAlignment="1" applyProtection="1">
      <alignment vertical="center" wrapText="1"/>
    </xf>
    <xf numFmtId="3" fontId="17" fillId="0" borderId="55" xfId="48727" applyNumberFormat="1" applyFont="1" applyFill="1" applyBorder="1" applyAlignment="1" applyProtection="1">
      <alignment horizontal="left" vertical="center" wrapText="1"/>
    </xf>
    <xf numFmtId="3" fontId="17" fillId="0" borderId="0" xfId="48727" applyNumberFormat="1" applyFont="1" applyFill="1" applyBorder="1" applyAlignment="1" applyProtection="1">
      <alignment horizontal="left" vertical="center" wrapText="1"/>
    </xf>
    <xf numFmtId="3" fontId="23" fillId="17" borderId="0" xfId="48727" applyNumberFormat="1" applyFont="1" applyFill="1" applyBorder="1" applyAlignment="1" applyProtection="1">
      <alignment horizontal="left" wrapText="1"/>
    </xf>
    <xf numFmtId="3" fontId="23" fillId="17" borderId="0" xfId="48727" applyNumberFormat="1" applyFont="1" applyFill="1" applyBorder="1" applyAlignment="1" applyProtection="1">
      <alignment wrapText="1"/>
    </xf>
    <xf numFmtId="0" fontId="17" fillId="0" borderId="0" xfId="264" applyFont="1"/>
    <xf numFmtId="204" fontId="17" fillId="0" borderId="0" xfId="48727" applyFont="1" applyFill="1" applyBorder="1" applyAlignment="1" applyProtection="1"/>
    <xf numFmtId="204" fontId="17" fillId="0" borderId="0" xfId="48727" applyFont="1" applyFill="1" applyBorder="1" applyAlignment="1" applyProtection="1">
      <alignment horizontal="left"/>
    </xf>
    <xf numFmtId="168" fontId="5" fillId="0" borderId="0" xfId="264" applyNumberFormat="1"/>
    <xf numFmtId="180" fontId="24" fillId="0" borderId="0" xfId="6" applyNumberFormat="1" applyFont="1"/>
    <xf numFmtId="204" fontId="12" fillId="15" borderId="0" xfId="48727" applyFont="1" applyFill="1" applyBorder="1" applyAlignment="1" applyProtection="1"/>
    <xf numFmtId="0" fontId="64" fillId="18" borderId="0" xfId="264" applyFont="1" applyFill="1" applyAlignment="1">
      <alignment horizontal="center" vertical="center"/>
    </xf>
    <xf numFmtId="0" fontId="47" fillId="18" borderId="0" xfId="264" applyFont="1" applyFill="1" applyAlignment="1">
      <alignment horizontal="center" vertical="center"/>
    </xf>
    <xf numFmtId="168" fontId="47" fillId="12" borderId="31" xfId="48732" applyNumberFormat="1" applyFont="1" applyFill="1" applyBorder="1" applyAlignment="1" applyProtection="1">
      <alignment vertical="center" wrapText="1"/>
    </xf>
    <xf numFmtId="168" fontId="70" fillId="12" borderId="0" xfId="48732" applyNumberFormat="1" applyFont="1" applyFill="1" applyBorder="1" applyAlignment="1" applyProtection="1">
      <alignment vertical="center" wrapText="1"/>
    </xf>
    <xf numFmtId="168" fontId="70" fillId="12" borderId="24" xfId="48732" applyNumberFormat="1" applyFont="1" applyFill="1" applyBorder="1" applyAlignment="1" applyProtection="1">
      <alignment vertical="center" wrapText="1"/>
    </xf>
    <xf numFmtId="168" fontId="70" fillId="12" borderId="56" xfId="48732" applyNumberFormat="1" applyFont="1" applyFill="1" applyBorder="1" applyAlignment="1" applyProtection="1">
      <alignment vertical="center" wrapText="1"/>
    </xf>
    <xf numFmtId="3" fontId="8" fillId="5" borderId="0" xfId="48727" applyNumberFormat="1" applyFont="1" applyFill="1" applyBorder="1" applyAlignment="1" applyProtection="1">
      <alignment horizontal="left" wrapText="1"/>
    </xf>
    <xf numFmtId="168" fontId="83" fillId="5" borderId="56" xfId="48732" applyNumberFormat="1" applyFont="1" applyFill="1" applyBorder="1" applyAlignment="1" applyProtection="1">
      <alignment vertical="center" wrapText="1"/>
    </xf>
    <xf numFmtId="168" fontId="83" fillId="5" borderId="0" xfId="48732" applyNumberFormat="1" applyFont="1" applyFill="1" applyBorder="1" applyAlignment="1" applyProtection="1">
      <alignment vertical="center" wrapText="1"/>
    </xf>
    <xf numFmtId="168" fontId="83" fillId="5" borderId="24" xfId="48732" applyNumberFormat="1" applyFont="1" applyFill="1" applyBorder="1" applyAlignment="1" applyProtection="1">
      <alignment vertical="center" wrapText="1"/>
    </xf>
    <xf numFmtId="3" fontId="6" fillId="5" borderId="0" xfId="48727" applyNumberFormat="1" applyFont="1" applyFill="1" applyBorder="1" applyAlignment="1" applyProtection="1">
      <alignment horizontal="left" wrapText="1"/>
    </xf>
    <xf numFmtId="168" fontId="82" fillId="5" borderId="0" xfId="6" applyNumberFormat="1" applyFont="1" applyFill="1" applyBorder="1" applyAlignment="1" applyProtection="1">
      <alignment vertical="center" wrapText="1"/>
    </xf>
    <xf numFmtId="168" fontId="82" fillId="5" borderId="24" xfId="6" applyNumberFormat="1" applyFont="1" applyFill="1" applyBorder="1" applyAlignment="1" applyProtection="1">
      <alignment vertical="center" wrapText="1"/>
    </xf>
    <xf numFmtId="168" fontId="82" fillId="5" borderId="56" xfId="6" applyNumberFormat="1" applyFont="1" applyFill="1" applyBorder="1" applyAlignment="1" applyProtection="1">
      <alignment vertical="center" wrapText="1"/>
    </xf>
    <xf numFmtId="168" fontId="82" fillId="5" borderId="5" xfId="6" applyNumberFormat="1" applyFont="1" applyFill="1" applyBorder="1" applyAlignment="1" applyProtection="1">
      <alignment vertical="center" wrapText="1"/>
    </xf>
    <xf numFmtId="3" fontId="6" fillId="5" borderId="66" xfId="48727" applyNumberFormat="1" applyFont="1" applyFill="1" applyBorder="1" applyAlignment="1" applyProtection="1">
      <alignment horizontal="left" wrapText="1"/>
    </xf>
    <xf numFmtId="168" fontId="82" fillId="5" borderId="66" xfId="6" applyNumberFormat="1" applyFont="1" applyFill="1" applyBorder="1" applyAlignment="1" applyProtection="1">
      <alignment vertical="center" wrapText="1"/>
    </xf>
    <xf numFmtId="168" fontId="82" fillId="5" borderId="54" xfId="6" applyNumberFormat="1" applyFont="1" applyFill="1" applyBorder="1" applyAlignment="1" applyProtection="1">
      <alignment vertical="center" wrapText="1"/>
    </xf>
    <xf numFmtId="168" fontId="82" fillId="5" borderId="67" xfId="6" applyNumberFormat="1" applyFont="1" applyFill="1" applyBorder="1" applyAlignment="1" applyProtection="1">
      <alignment vertical="center" wrapText="1"/>
    </xf>
    <xf numFmtId="204" fontId="23" fillId="0" borderId="0" xfId="48727" applyFont="1" applyFill="1" applyBorder="1" applyAlignment="1" applyProtection="1">
      <alignment horizontal="left" wrapText="1"/>
    </xf>
    <xf numFmtId="0" fontId="47" fillId="18" borderId="32" xfId="264" applyFont="1" applyFill="1" applyBorder="1" applyAlignment="1">
      <alignment horizontal="center" vertical="center"/>
    </xf>
    <xf numFmtId="168" fontId="115" fillId="12" borderId="31" xfId="48732" applyNumberFormat="1" applyFont="1" applyFill="1" applyBorder="1" applyAlignment="1" applyProtection="1">
      <alignment vertical="center" wrapText="1"/>
    </xf>
    <xf numFmtId="168" fontId="47" fillId="12" borderId="32" xfId="48732" applyNumberFormat="1" applyFont="1" applyFill="1" applyBorder="1" applyAlignment="1" applyProtection="1">
      <alignment vertical="center" wrapText="1"/>
    </xf>
    <xf numFmtId="168" fontId="7" fillId="0" borderId="56" xfId="48732" applyNumberFormat="1" applyFont="1" applyFill="1" applyBorder="1" applyAlignment="1" applyProtection="1">
      <alignment vertical="center" wrapText="1"/>
    </xf>
    <xf numFmtId="168" fontId="7" fillId="0" borderId="5" xfId="48732" applyNumberFormat="1" applyFont="1" applyFill="1" applyBorder="1" applyAlignment="1" applyProtection="1">
      <alignment vertical="center" wrapText="1"/>
    </xf>
    <xf numFmtId="168" fontId="7" fillId="0" borderId="94" xfId="48732" applyNumberFormat="1" applyFont="1" applyFill="1" applyBorder="1" applyAlignment="1" applyProtection="1">
      <alignment vertical="center" wrapText="1"/>
    </xf>
    <xf numFmtId="168" fontId="7" fillId="0" borderId="0" xfId="48732" applyNumberFormat="1" applyFont="1" applyFill="1" applyBorder="1" applyAlignment="1" applyProtection="1">
      <alignment vertical="center" wrapText="1"/>
    </xf>
    <xf numFmtId="168" fontId="7" fillId="0" borderId="24" xfId="48732" applyNumberFormat="1" applyFont="1" applyFill="1" applyBorder="1" applyAlignment="1" applyProtection="1">
      <alignment vertical="center" wrapText="1"/>
    </xf>
    <xf numFmtId="3" fontId="6" fillId="0" borderId="66" xfId="48727" applyNumberFormat="1" applyFont="1" applyFill="1" applyBorder="1" applyAlignment="1" applyProtection="1">
      <alignment horizontal="left" wrapText="1"/>
    </xf>
    <xf numFmtId="168" fontId="82" fillId="0" borderId="55" xfId="6" applyNumberFormat="1" applyFont="1" applyFill="1" applyBorder="1" applyAlignment="1" applyProtection="1">
      <alignment vertical="center" wrapText="1"/>
    </xf>
    <xf numFmtId="168" fontId="47" fillId="12" borderId="18" xfId="48732" applyNumberFormat="1" applyFont="1" applyFill="1" applyBorder="1" applyAlignment="1" applyProtection="1">
      <alignment vertical="center" wrapText="1"/>
    </xf>
    <xf numFmtId="168" fontId="47" fillId="12" borderId="19" xfId="48732" applyNumberFormat="1" applyFont="1" applyFill="1" applyBorder="1" applyAlignment="1" applyProtection="1">
      <alignment vertical="center" wrapText="1"/>
    </xf>
    <xf numFmtId="3" fontId="8" fillId="0" borderId="0" xfId="48727" applyNumberFormat="1" applyFont="1" applyFill="1" applyBorder="1" applyAlignment="1" applyProtection="1">
      <alignment horizontal="left" wrapText="1"/>
    </xf>
    <xf numFmtId="3" fontId="6" fillId="0" borderId="0" xfId="48727" applyNumberFormat="1" applyFont="1" applyFill="1" applyBorder="1" applyAlignment="1" applyProtection="1">
      <alignment horizontal="left" wrapText="1"/>
    </xf>
    <xf numFmtId="168" fontId="23" fillId="0" borderId="56" xfId="6" applyNumberFormat="1" applyFont="1" applyFill="1" applyBorder="1" applyAlignment="1" applyProtection="1">
      <alignment vertical="center" wrapText="1"/>
    </xf>
    <xf numFmtId="168" fontId="23" fillId="0" borderId="5" xfId="6" applyNumberFormat="1" applyFont="1" applyFill="1" applyBorder="1" applyAlignment="1" applyProtection="1">
      <alignment vertical="center" wrapText="1"/>
    </xf>
    <xf numFmtId="168" fontId="23" fillId="0" borderId="94" xfId="6" applyNumberFormat="1" applyFont="1" applyFill="1" applyBorder="1" applyAlignment="1" applyProtection="1">
      <alignment vertical="center" wrapText="1"/>
    </xf>
    <xf numFmtId="168" fontId="23" fillId="0" borderId="66" xfId="6" applyNumberFormat="1" applyFont="1" applyFill="1" applyBorder="1" applyAlignment="1" applyProtection="1">
      <alignment vertical="center" wrapText="1"/>
    </xf>
    <xf numFmtId="168" fontId="23" fillId="0" borderId="54" xfId="6" applyNumberFormat="1" applyFont="1" applyFill="1" applyBorder="1" applyAlignment="1" applyProtection="1">
      <alignment vertical="center" wrapText="1"/>
    </xf>
    <xf numFmtId="168" fontId="23" fillId="0" borderId="67" xfId="6" applyNumberFormat="1" applyFont="1" applyFill="1" applyBorder="1" applyAlignment="1" applyProtection="1">
      <alignment vertical="center" wrapText="1"/>
    </xf>
    <xf numFmtId="168" fontId="23" fillId="0" borderId="55" xfId="6" applyNumberFormat="1" applyFont="1" applyFill="1" applyBorder="1" applyAlignment="1" applyProtection="1">
      <alignment vertical="center" wrapText="1"/>
    </xf>
    <xf numFmtId="3" fontId="116" fillId="2" borderId="0" xfId="48727" applyNumberFormat="1" applyFont="1" applyFill="1" applyBorder="1" applyAlignment="1" applyProtection="1">
      <alignment horizontal="left" wrapText="1"/>
    </xf>
    <xf numFmtId="3" fontId="116" fillId="2" borderId="0" xfId="48727" applyNumberFormat="1" applyFont="1" applyFill="1" applyBorder="1" applyAlignment="1" applyProtection="1">
      <alignment wrapText="1"/>
    </xf>
    <xf numFmtId="0" fontId="18" fillId="0" borderId="0" xfId="48727" applyNumberFormat="1" applyFont="1" applyFill="1" applyBorder="1" applyAlignment="1" applyProtection="1">
      <alignment horizontal="center"/>
    </xf>
    <xf numFmtId="0" fontId="19" fillId="0" borderId="0" xfId="48727" applyNumberFormat="1" applyFont="1" applyFill="1" applyBorder="1" applyAlignment="1" applyProtection="1">
      <alignment horizontal="center"/>
    </xf>
    <xf numFmtId="166" fontId="19" fillId="0" borderId="0" xfId="7" applyNumberFormat="1" applyFont="1" applyAlignment="1">
      <alignment horizontal="center"/>
    </xf>
    <xf numFmtId="166" fontId="19" fillId="17" borderId="0" xfId="7" applyNumberFormat="1" applyFont="1" applyFill="1" applyAlignment="1">
      <alignment horizontal="center"/>
    </xf>
    <xf numFmtId="0" fontId="47" fillId="18" borderId="94" xfId="7" applyFont="1" applyFill="1" applyBorder="1" applyAlignment="1">
      <alignment horizontal="center" vertical="center"/>
    </xf>
    <xf numFmtId="168" fontId="47" fillId="12" borderId="31" xfId="6" applyNumberFormat="1" applyFont="1" applyFill="1" applyBorder="1" applyAlignment="1">
      <alignment horizontal="right" wrapText="1"/>
    </xf>
    <xf numFmtId="168" fontId="47" fillId="12" borderId="18" xfId="6" applyNumberFormat="1" applyFont="1" applyFill="1" applyBorder="1" applyAlignment="1">
      <alignment horizontal="right" wrapText="1"/>
    </xf>
    <xf numFmtId="168" fontId="47" fillId="12" borderId="19" xfId="6" applyNumberFormat="1" applyFont="1" applyFill="1" applyBorder="1" applyAlignment="1">
      <alignment horizontal="right" wrapText="1"/>
    </xf>
    <xf numFmtId="0" fontId="28" fillId="0" borderId="0" xfId="7" applyFont="1" applyAlignment="1">
      <alignment horizontal="center"/>
    </xf>
    <xf numFmtId="3" fontId="82" fillId="0" borderId="0" xfId="48736" applyNumberFormat="1" applyFont="1" applyFill="1" applyBorder="1" applyAlignment="1" applyProtection="1">
      <alignment horizontal="right" wrapText="1"/>
    </xf>
    <xf numFmtId="3" fontId="82" fillId="0" borderId="24" xfId="48736" applyNumberFormat="1" applyFont="1" applyFill="1" applyBorder="1" applyAlignment="1" applyProtection="1">
      <alignment horizontal="right" wrapText="1"/>
    </xf>
    <xf numFmtId="3" fontId="23" fillId="0" borderId="0" xfId="48736" applyNumberFormat="1" applyFont="1" applyFill="1" applyBorder="1" applyAlignment="1" applyProtection="1">
      <alignment horizontal="right" wrapText="1"/>
    </xf>
    <xf numFmtId="3" fontId="28" fillId="0" borderId="0" xfId="264" applyNumberFormat="1" applyFont="1"/>
    <xf numFmtId="3" fontId="5" fillId="0" borderId="0" xfId="264" applyNumberFormat="1"/>
    <xf numFmtId="3" fontId="30" fillId="0" borderId="0" xfId="7" applyNumberFormat="1" applyFont="1"/>
    <xf numFmtId="3" fontId="30" fillId="0" borderId="24" xfId="7" applyNumberFormat="1" applyFont="1" applyBorder="1"/>
    <xf numFmtId="3" fontId="17" fillId="0" borderId="0" xfId="7" applyNumberFormat="1" applyFont="1"/>
    <xf numFmtId="3" fontId="7" fillId="75" borderId="32" xfId="48735" applyNumberFormat="1" applyFont="1" applyFill="1" applyBorder="1" applyAlignment="1">
      <alignment horizontal="left" wrapText="1"/>
    </xf>
    <xf numFmtId="168" fontId="72" fillId="75" borderId="31" xfId="6" applyNumberFormat="1" applyFont="1" applyFill="1" applyBorder="1" applyAlignment="1" applyProtection="1">
      <alignment horizontal="right" wrapText="1"/>
    </xf>
    <xf numFmtId="168" fontId="72" fillId="75" borderId="18" xfId="6" applyNumberFormat="1" applyFont="1" applyFill="1" applyBorder="1" applyAlignment="1" applyProtection="1">
      <alignment horizontal="right" wrapText="1"/>
    </xf>
    <xf numFmtId="168" fontId="72" fillId="75" borderId="19" xfId="6" applyNumberFormat="1" applyFont="1" applyFill="1" applyBorder="1" applyAlignment="1" applyProtection="1">
      <alignment horizontal="right" wrapText="1"/>
    </xf>
    <xf numFmtId="168" fontId="30" fillId="0" borderId="0" xfId="6" applyNumberFormat="1" applyFont="1" applyFill="1" applyBorder="1" applyAlignment="1" applyProtection="1">
      <alignment horizontal="right" wrapText="1"/>
    </xf>
    <xf numFmtId="168" fontId="30" fillId="0" borderId="24" xfId="6" applyNumberFormat="1" applyFont="1" applyFill="1" applyBorder="1" applyAlignment="1" applyProtection="1">
      <alignment horizontal="right" wrapText="1"/>
    </xf>
    <xf numFmtId="3" fontId="7" fillId="17" borderId="0" xfId="48735" applyNumberFormat="1" applyFont="1" applyFill="1" applyAlignment="1">
      <alignment wrapText="1"/>
    </xf>
    <xf numFmtId="0" fontId="17" fillId="0" borderId="0" xfId="7" applyFont="1"/>
    <xf numFmtId="0" fontId="12" fillId="0" borderId="0" xfId="48736" applyNumberFormat="1" applyFont="1" applyFill="1" applyBorder="1" applyAlignment="1" applyProtection="1">
      <alignment horizontal="left"/>
    </xf>
    <xf numFmtId="184" fontId="5" fillId="0" borderId="0" xfId="6" applyNumberFormat="1"/>
    <xf numFmtId="167" fontId="5" fillId="0" borderId="0" xfId="6"/>
    <xf numFmtId="0" fontId="5" fillId="0" borderId="0" xfId="7"/>
    <xf numFmtId="166" fontId="60" fillId="17" borderId="0" xfId="7" applyNumberFormat="1" applyFont="1" applyFill="1"/>
    <xf numFmtId="0" fontId="117" fillId="18" borderId="94" xfId="264" applyFont="1" applyFill="1" applyBorder="1" applyAlignment="1">
      <alignment horizontal="center" vertical="center"/>
    </xf>
    <xf numFmtId="0" fontId="117" fillId="18" borderId="5" xfId="264" applyFont="1" applyFill="1" applyBorder="1" applyAlignment="1">
      <alignment horizontal="center" vertical="center"/>
    </xf>
    <xf numFmtId="0" fontId="5" fillId="0" borderId="0" xfId="264" applyAlignment="1">
      <alignment horizontal="right"/>
    </xf>
    <xf numFmtId="3" fontId="39" fillId="0" borderId="0" xfId="48735" applyNumberFormat="1" applyFont="1" applyAlignment="1">
      <alignment wrapText="1"/>
    </xf>
    <xf numFmtId="3" fontId="118" fillId="0" borderId="24" xfId="264" applyNumberFormat="1" applyFont="1" applyBorder="1"/>
    <xf numFmtId="3" fontId="39" fillId="0" borderId="0" xfId="48735" applyNumberFormat="1" applyFont="1" applyAlignment="1">
      <alignment horizontal="left" wrapText="1"/>
    </xf>
    <xf numFmtId="3" fontId="118" fillId="0" borderId="0" xfId="264" applyNumberFormat="1" applyFont="1"/>
    <xf numFmtId="3" fontId="7" fillId="75" borderId="31" xfId="48735" applyNumberFormat="1" applyFont="1" applyFill="1" applyBorder="1" applyAlignment="1">
      <alignment horizontal="left" wrapText="1"/>
    </xf>
    <xf numFmtId="168" fontId="8" fillId="75" borderId="18" xfId="6" applyNumberFormat="1" applyFont="1" applyFill="1" applyBorder="1" applyAlignment="1" applyProtection="1">
      <alignment horizontal="right" wrapText="1"/>
    </xf>
    <xf numFmtId="168" fontId="8" fillId="75" borderId="19" xfId="6" applyNumberFormat="1" applyFont="1" applyFill="1" applyBorder="1" applyAlignment="1" applyProtection="1">
      <alignment horizontal="right" wrapText="1"/>
    </xf>
    <xf numFmtId="0" fontId="12" fillId="0" borderId="0" xfId="264" applyFont="1"/>
    <xf numFmtId="3" fontId="21" fillId="0" borderId="0" xfId="264" applyNumberFormat="1" applyFont="1"/>
    <xf numFmtId="3" fontId="12" fillId="0" borderId="0" xfId="264" applyNumberFormat="1" applyFont="1"/>
    <xf numFmtId="168" fontId="8" fillId="0" borderId="0" xfId="6" applyNumberFormat="1" applyFont="1" applyFill="1" applyBorder="1" applyAlignment="1" applyProtection="1">
      <alignment horizontal="right" wrapText="1"/>
    </xf>
    <xf numFmtId="168" fontId="8" fillId="0" borderId="24" xfId="6" applyNumberFormat="1" applyFont="1" applyFill="1" applyBorder="1" applyAlignment="1" applyProtection="1">
      <alignment horizontal="right" wrapText="1"/>
    </xf>
    <xf numFmtId="168" fontId="82" fillId="0" borderId="0" xfId="48737" applyNumberFormat="1" applyFont="1" applyFill="1" applyBorder="1" applyAlignment="1" applyProtection="1">
      <alignment vertical="center" wrapText="1"/>
    </xf>
    <xf numFmtId="168" fontId="82" fillId="0" borderId="24" xfId="48737" applyNumberFormat="1" applyFont="1" applyFill="1" applyBorder="1" applyAlignment="1" applyProtection="1">
      <alignment vertical="center" wrapText="1"/>
    </xf>
    <xf numFmtId="167" fontId="30" fillId="0" borderId="0" xfId="6" applyFont="1" applyFill="1" applyBorder="1"/>
    <xf numFmtId="168" fontId="27" fillId="0" borderId="0" xfId="48737" applyNumberFormat="1" applyFont="1" applyFill="1" applyBorder="1" applyAlignment="1" applyProtection="1">
      <alignment vertical="center" wrapText="1"/>
    </xf>
    <xf numFmtId="168" fontId="27" fillId="0" borderId="24" xfId="48737" applyNumberFormat="1" applyFont="1" applyFill="1" applyBorder="1" applyAlignment="1" applyProtection="1">
      <alignment vertical="center" wrapText="1"/>
    </xf>
    <xf numFmtId="3" fontId="8" fillId="75" borderId="31" xfId="48735" applyNumberFormat="1" applyFont="1" applyFill="1" applyBorder="1" applyAlignment="1">
      <alignment horizontal="left" wrapText="1"/>
    </xf>
    <xf numFmtId="3" fontId="39" fillId="17" borderId="0" xfId="48736" applyNumberFormat="1" applyFont="1" applyFill="1" applyBorder="1" applyAlignment="1" applyProtection="1">
      <alignment wrapText="1"/>
    </xf>
    <xf numFmtId="168" fontId="5" fillId="0" borderId="0" xfId="6" applyNumberFormat="1" applyFill="1" applyBorder="1" applyAlignment="1" applyProtection="1">
      <alignment horizontal="right" wrapText="1"/>
    </xf>
    <xf numFmtId="165" fontId="0" fillId="0" borderId="0" xfId="48738" applyFont="1"/>
    <xf numFmtId="165" fontId="5" fillId="0" borderId="0" xfId="264" applyNumberFormat="1"/>
    <xf numFmtId="180" fontId="5" fillId="0" borderId="0" xfId="264" applyNumberFormat="1"/>
    <xf numFmtId="0" fontId="26" fillId="0" borderId="0" xfId="264" applyFont="1" applyAlignment="1">
      <alignment horizontal="center" vertical="center"/>
    </xf>
    <xf numFmtId="204" fontId="12" fillId="15" borderId="31" xfId="48736" applyFont="1" applyFill="1" applyBorder="1" applyAlignment="1" applyProtection="1"/>
    <xf numFmtId="204" fontId="12" fillId="15" borderId="18" xfId="48736" applyFont="1" applyFill="1" applyBorder="1" applyAlignment="1" applyProtection="1"/>
    <xf numFmtId="168" fontId="5" fillId="0" borderId="56" xfId="6" applyNumberFormat="1" applyFill="1" applyBorder="1" applyAlignment="1" applyProtection="1">
      <alignment vertical="center" wrapText="1"/>
    </xf>
    <xf numFmtId="168" fontId="5" fillId="0" borderId="0" xfId="6" applyNumberFormat="1" applyFill="1" applyBorder="1" applyAlignment="1" applyProtection="1">
      <alignment vertical="center" wrapText="1"/>
    </xf>
    <xf numFmtId="168" fontId="5" fillId="0" borderId="24" xfId="6" applyNumberFormat="1" applyFill="1" applyBorder="1" applyAlignment="1" applyProtection="1">
      <alignment vertical="center" wrapText="1"/>
    </xf>
    <xf numFmtId="168" fontId="5" fillId="0" borderId="5" xfId="6" applyNumberFormat="1" applyFill="1" applyBorder="1" applyAlignment="1" applyProtection="1">
      <alignment vertical="center" wrapText="1"/>
    </xf>
    <xf numFmtId="168" fontId="5" fillId="0" borderId="0" xfId="6" applyNumberFormat="1" applyFill="1" applyBorder="1"/>
    <xf numFmtId="168" fontId="5" fillId="75" borderId="31" xfId="6" applyNumberFormat="1" applyFill="1" applyBorder="1" applyAlignment="1" applyProtection="1">
      <alignment horizontal="right" wrapText="1"/>
    </xf>
    <xf numFmtId="168" fontId="5" fillId="75" borderId="18" xfId="6" applyNumberFormat="1" applyFill="1" applyBorder="1" applyAlignment="1" applyProtection="1">
      <alignment horizontal="right" wrapText="1"/>
    </xf>
    <xf numFmtId="168" fontId="5" fillId="75" borderId="19" xfId="6" applyNumberFormat="1" applyFill="1" applyBorder="1" applyAlignment="1" applyProtection="1">
      <alignment horizontal="right" wrapText="1"/>
    </xf>
    <xf numFmtId="168" fontId="5" fillId="0" borderId="24" xfId="6" applyNumberFormat="1" applyFill="1" applyBorder="1" applyAlignment="1" applyProtection="1">
      <alignment horizontal="right" wrapText="1"/>
    </xf>
    <xf numFmtId="168" fontId="5" fillId="0" borderId="0" xfId="6" applyNumberFormat="1" applyBorder="1"/>
    <xf numFmtId="204" fontId="23" fillId="0" borderId="0" xfId="48736" applyFont="1" applyFill="1" applyBorder="1" applyAlignment="1" applyProtection="1">
      <alignment horizontal="right" wrapText="1"/>
    </xf>
    <xf numFmtId="3" fontId="23" fillId="0" borderId="0" xfId="6" applyNumberFormat="1" applyFont="1" applyFill="1" applyBorder="1" applyAlignment="1" applyProtection="1">
      <alignment vertical="center" wrapText="1"/>
    </xf>
    <xf numFmtId="3" fontId="23" fillId="0" borderId="0" xfId="48739" applyNumberFormat="1" applyFont="1" applyFill="1" applyBorder="1" applyAlignment="1" applyProtection="1">
      <alignment vertical="center" wrapText="1"/>
    </xf>
    <xf numFmtId="166" fontId="18" fillId="0" borderId="0" xfId="264" applyNumberFormat="1" applyFont="1" applyAlignment="1">
      <alignment vertical="center" wrapText="1"/>
    </xf>
    <xf numFmtId="166" fontId="18" fillId="0" borderId="0" xfId="264" applyNumberFormat="1" applyFont="1" applyAlignment="1">
      <alignment wrapText="1"/>
    </xf>
    <xf numFmtId="204" fontId="18" fillId="0" borderId="0" xfId="48727" applyFont="1" applyFill="1" applyBorder="1" applyAlignment="1" applyProtection="1"/>
    <xf numFmtId="204" fontId="12" fillId="15" borderId="0" xfId="48736" applyFont="1" applyFill="1" applyBorder="1" applyAlignment="1" applyProtection="1"/>
    <xf numFmtId="0" fontId="17" fillId="15" borderId="0" xfId="264" applyFont="1" applyFill="1"/>
    <xf numFmtId="0" fontId="47" fillId="12" borderId="32" xfId="264" applyFont="1" applyFill="1" applyBorder="1" applyAlignment="1">
      <alignment horizontal="center" wrapText="1"/>
    </xf>
    <xf numFmtId="168" fontId="47" fillId="12" borderId="56" xfId="6" applyNumberFormat="1" applyFont="1" applyFill="1" applyBorder="1" applyAlignment="1">
      <alignment horizontal="center" vertical="center" wrapText="1"/>
    </xf>
    <xf numFmtId="0" fontId="47" fillId="12" borderId="5" xfId="264" applyFont="1" applyFill="1" applyBorder="1" applyAlignment="1">
      <alignment horizontal="center" vertical="center" wrapText="1"/>
    </xf>
    <xf numFmtId="0" fontId="47" fillId="12" borderId="94" xfId="264" applyFont="1" applyFill="1" applyBorder="1" applyAlignment="1">
      <alignment horizontal="center" vertical="center" wrapText="1"/>
    </xf>
    <xf numFmtId="0" fontId="47" fillId="12" borderId="56" xfId="264" applyFont="1" applyFill="1" applyBorder="1" applyAlignment="1">
      <alignment horizontal="center" vertical="center" wrapText="1"/>
    </xf>
    <xf numFmtId="3" fontId="82" fillId="0" borderId="56" xfId="6" applyNumberFormat="1" applyFont="1" applyFill="1" applyBorder="1" applyAlignment="1" applyProtection="1">
      <alignment vertical="center" wrapText="1"/>
    </xf>
    <xf numFmtId="3" fontId="82" fillId="0" borderId="5" xfId="6" applyNumberFormat="1" applyFont="1" applyFill="1" applyBorder="1" applyAlignment="1" applyProtection="1">
      <alignment vertical="center" wrapText="1"/>
    </xf>
    <xf numFmtId="3" fontId="82" fillId="0" borderId="94" xfId="6" applyNumberFormat="1" applyFont="1" applyFill="1" applyBorder="1" applyAlignment="1" applyProtection="1">
      <alignment vertical="center" wrapText="1"/>
    </xf>
    <xf numFmtId="3" fontId="82" fillId="0" borderId="0" xfId="6" applyNumberFormat="1" applyFont="1" applyFill="1" applyBorder="1" applyAlignment="1" applyProtection="1">
      <alignment vertical="center" wrapText="1"/>
    </xf>
    <xf numFmtId="3" fontId="82" fillId="0" borderId="24" xfId="6" applyNumberFormat="1" applyFont="1" applyFill="1" applyBorder="1" applyAlignment="1" applyProtection="1">
      <alignment vertical="center" wrapText="1"/>
    </xf>
    <xf numFmtId="168" fontId="72" fillId="75" borderId="32" xfId="6" applyNumberFormat="1" applyFont="1" applyFill="1" applyBorder="1" applyAlignment="1" applyProtection="1">
      <alignment horizontal="right" wrapText="1"/>
    </xf>
    <xf numFmtId="3" fontId="20" fillId="0" borderId="0" xfId="48739" applyNumberFormat="1" applyFont="1" applyFill="1" applyBorder="1" applyAlignment="1" applyProtection="1">
      <alignment vertical="center" wrapText="1"/>
    </xf>
    <xf numFmtId="0" fontId="20" fillId="2" borderId="0" xfId="48735" applyFont="1" applyFill="1" applyAlignment="1">
      <alignment wrapText="1"/>
    </xf>
    <xf numFmtId="3" fontId="23" fillId="2" borderId="0" xfId="48736" applyNumberFormat="1" applyFont="1" applyFill="1" applyBorder="1" applyAlignment="1" applyProtection="1">
      <alignment wrapText="1"/>
    </xf>
    <xf numFmtId="3" fontId="23" fillId="2" borderId="66" xfId="48736" applyNumberFormat="1" applyFont="1" applyFill="1" applyBorder="1" applyAlignment="1" applyProtection="1">
      <alignment wrapText="1"/>
    </xf>
    <xf numFmtId="3" fontId="23" fillId="2" borderId="54" xfId="48736" applyNumberFormat="1" applyFont="1" applyFill="1" applyBorder="1" applyAlignment="1" applyProtection="1">
      <alignment wrapText="1"/>
    </xf>
    <xf numFmtId="3" fontId="23" fillId="2" borderId="67" xfId="48736" applyNumberFormat="1" applyFont="1" applyFill="1" applyBorder="1" applyAlignment="1" applyProtection="1">
      <alignment wrapText="1"/>
    </xf>
    <xf numFmtId="0" fontId="23" fillId="0" borderId="0" xfId="8" applyFont="1" applyAlignment="1">
      <alignment horizontal="left" wrapText="1"/>
    </xf>
    <xf numFmtId="0" fontId="23" fillId="0" borderId="0" xfId="8" applyFont="1" applyAlignment="1">
      <alignment horizontal="right" wrapText="1"/>
    </xf>
    <xf numFmtId="167" fontId="5" fillId="0" borderId="0" xfId="6" applyFill="1" applyBorder="1" applyAlignment="1" applyProtection="1">
      <alignment vertical="center" wrapText="1"/>
    </xf>
    <xf numFmtId="167" fontId="5" fillId="0" borderId="0" xfId="264" applyNumberFormat="1"/>
    <xf numFmtId="2" fontId="17" fillId="0" borderId="0" xfId="264" applyNumberFormat="1" applyFont="1"/>
    <xf numFmtId="0" fontId="6" fillId="0" borderId="66" xfId="264" applyFont="1" applyBorder="1"/>
    <xf numFmtId="167" fontId="6" fillId="0" borderId="54" xfId="6" applyFont="1" applyFill="1" applyBorder="1"/>
    <xf numFmtId="167" fontId="6" fillId="0" borderId="67" xfId="6" applyFont="1" applyFill="1" applyBorder="1"/>
    <xf numFmtId="0" fontId="6" fillId="0" borderId="31" xfId="264" applyFont="1" applyBorder="1"/>
    <xf numFmtId="167" fontId="6" fillId="0" borderId="0" xfId="6" applyFont="1" applyFill="1" applyBorder="1"/>
    <xf numFmtId="2" fontId="17" fillId="0" borderId="0" xfId="48740" applyNumberFormat="1" applyFont="1"/>
    <xf numFmtId="165" fontId="1" fillId="0" borderId="0" xfId="48739" applyFont="1" applyBorder="1"/>
    <xf numFmtId="165" fontId="17" fillId="0" borderId="0" xfId="48739" applyFont="1" applyBorder="1" applyAlignment="1"/>
    <xf numFmtId="165" fontId="17" fillId="0" borderId="0" xfId="48739" applyFont="1" applyFill="1" applyBorder="1" applyAlignment="1"/>
    <xf numFmtId="165" fontId="1" fillId="0" borderId="0" xfId="48739" applyFont="1"/>
    <xf numFmtId="0" fontId="119" fillId="17" borderId="0" xfId="264" applyFont="1" applyFill="1"/>
    <xf numFmtId="0" fontId="120" fillId="17" borderId="0" xfId="264" applyFont="1" applyFill="1"/>
    <xf numFmtId="0" fontId="47" fillId="16" borderId="0" xfId="264" applyFont="1" applyFill="1" applyAlignment="1">
      <alignment horizontal="left" vertical="center"/>
    </xf>
    <xf numFmtId="0" fontId="47" fillId="16" borderId="18" xfId="264" applyFont="1" applyFill="1" applyBorder="1" applyAlignment="1">
      <alignment horizontal="right" vertical="center"/>
    </xf>
    <xf numFmtId="0" fontId="47" fillId="16" borderId="18" xfId="264" applyFont="1" applyFill="1" applyBorder="1" applyAlignment="1">
      <alignment horizontal="right"/>
    </xf>
    <xf numFmtId="0" fontId="47" fillId="18" borderId="18" xfId="264" applyFont="1" applyFill="1" applyBorder="1" applyAlignment="1">
      <alignment horizontal="right" vertical="center"/>
    </xf>
    <xf numFmtId="0" fontId="47" fillId="16" borderId="19" xfId="264" applyFont="1" applyFill="1" applyBorder="1" applyAlignment="1">
      <alignment horizontal="center"/>
    </xf>
    <xf numFmtId="0" fontId="47" fillId="12" borderId="31" xfId="264" applyFont="1" applyFill="1" applyBorder="1"/>
    <xf numFmtId="0" fontId="47" fillId="12" borderId="18" xfId="264" applyFont="1" applyFill="1" applyBorder="1"/>
    <xf numFmtId="0" fontId="47" fillId="12" borderId="19" xfId="264" applyFont="1" applyFill="1" applyBorder="1"/>
    <xf numFmtId="0" fontId="47" fillId="12" borderId="31" xfId="264" applyFont="1" applyFill="1" applyBorder="1" applyAlignment="1">
      <alignment vertical="center"/>
    </xf>
    <xf numFmtId="0" fontId="47" fillId="12" borderId="18" xfId="264" applyFont="1" applyFill="1" applyBorder="1" applyAlignment="1">
      <alignment vertical="center"/>
    </xf>
    <xf numFmtId="0" fontId="47" fillId="12" borderId="19" xfId="264" applyFont="1" applyFill="1" applyBorder="1" applyAlignment="1">
      <alignment vertical="center"/>
    </xf>
    <xf numFmtId="2" fontId="6" fillId="0" borderId="0" xfId="1537" applyNumberFormat="1" applyFont="1" applyFill="1" applyBorder="1" applyAlignment="1">
      <alignment horizontal="right"/>
    </xf>
    <xf numFmtId="2" fontId="5" fillId="0" borderId="0" xfId="264" applyNumberFormat="1"/>
    <xf numFmtId="2" fontId="17" fillId="0" borderId="0" xfId="264" applyNumberFormat="1" applyFont="1" applyAlignment="1">
      <alignment horizontal="right"/>
    </xf>
    <xf numFmtId="4" fontId="5" fillId="0" borderId="0" xfId="264" applyNumberFormat="1"/>
    <xf numFmtId="0" fontId="5" fillId="15" borderId="66" xfId="264" applyFill="1" applyBorder="1"/>
    <xf numFmtId="0" fontId="5" fillId="15" borderId="54" xfId="264" applyFill="1" applyBorder="1"/>
    <xf numFmtId="0" fontId="5" fillId="17" borderId="0" xfId="264" applyFill="1"/>
    <xf numFmtId="4" fontId="17" fillId="17" borderId="0" xfId="264" applyNumberFormat="1" applyFont="1" applyFill="1"/>
    <xf numFmtId="0" fontId="47" fillId="12" borderId="32" xfId="264" applyFont="1" applyFill="1" applyBorder="1" applyAlignment="1">
      <alignment horizontal="center" vertical="center" wrapText="1"/>
    </xf>
    <xf numFmtId="168" fontId="47" fillId="12" borderId="31" xfId="6" applyNumberFormat="1" applyFont="1" applyFill="1" applyBorder="1" applyAlignment="1">
      <alignment horizontal="center" wrapText="1"/>
    </xf>
    <xf numFmtId="168" fontId="47" fillId="12" borderId="18" xfId="6" applyNumberFormat="1" applyFont="1" applyFill="1" applyBorder="1" applyAlignment="1">
      <alignment horizontal="center" wrapText="1"/>
    </xf>
    <xf numFmtId="0" fontId="47" fillId="12" borderId="18" xfId="264" applyFont="1" applyFill="1" applyBorder="1" applyAlignment="1">
      <alignment horizontal="center" wrapText="1"/>
    </xf>
    <xf numFmtId="0" fontId="47" fillId="12" borderId="19" xfId="264" applyFont="1" applyFill="1" applyBorder="1" applyAlignment="1">
      <alignment horizontal="center" wrapText="1"/>
    </xf>
    <xf numFmtId="4" fontId="5" fillId="0" borderId="0" xfId="264" applyNumberFormat="1" applyAlignment="1">
      <alignment horizontal="right"/>
    </xf>
    <xf numFmtId="4" fontId="6" fillId="0" borderId="66" xfId="264" applyNumberFormat="1" applyFont="1" applyBorder="1" applyAlignment="1">
      <alignment horizontal="center"/>
    </xf>
    <xf numFmtId="4" fontId="6" fillId="0" borderId="31" xfId="264" applyNumberFormat="1" applyFont="1" applyBorder="1" applyAlignment="1">
      <alignment horizontal="center"/>
    </xf>
    <xf numFmtId="0" fontId="6" fillId="17" borderId="0" xfId="264" applyFont="1" applyFill="1"/>
    <xf numFmtId="4" fontId="1" fillId="0" borderId="0" xfId="48743" applyNumberFormat="1"/>
    <xf numFmtId="4" fontId="1" fillId="0" borderId="0" xfId="48743" applyNumberFormat="1" applyAlignment="1">
      <alignment horizontal="right"/>
    </xf>
    <xf numFmtId="165" fontId="0" fillId="0" borderId="0" xfId="0" applyNumberFormat="1"/>
    <xf numFmtId="0" fontId="1" fillId="5" borderId="0" xfId="48" applyFill="1"/>
    <xf numFmtId="0" fontId="54" fillId="20" borderId="43" xfId="48" applyFont="1" applyFill="1" applyBorder="1" applyAlignment="1">
      <alignment horizontal="center"/>
    </xf>
    <xf numFmtId="0" fontId="54" fillId="20" borderId="0" xfId="48" applyFont="1" applyFill="1" applyAlignment="1">
      <alignment horizontal="center"/>
    </xf>
    <xf numFmtId="0" fontId="54" fillId="20" borderId="0" xfId="48" applyFont="1" applyFill="1" applyAlignment="1">
      <alignment horizontal="right"/>
    </xf>
    <xf numFmtId="0" fontId="54" fillId="20" borderId="24" xfId="48" applyFont="1" applyFill="1" applyBorder="1" applyAlignment="1">
      <alignment horizontal="right"/>
    </xf>
    <xf numFmtId="0" fontId="48" fillId="12" borderId="43" xfId="48" applyFont="1" applyFill="1" applyBorder="1"/>
    <xf numFmtId="3" fontId="48" fillId="12" borderId="0" xfId="48" applyNumberFormat="1" applyFont="1" applyFill="1" applyAlignment="1">
      <alignment horizontal="right"/>
    </xf>
    <xf numFmtId="3" fontId="47" fillId="12" borderId="0" xfId="48" applyNumberFormat="1" applyFont="1" applyFill="1" applyAlignment="1">
      <alignment horizontal="right"/>
    </xf>
    <xf numFmtId="3" fontId="48" fillId="12" borderId="0" xfId="48" applyNumberFormat="1" applyFont="1" applyFill="1" applyAlignment="1">
      <alignment horizontal="center"/>
    </xf>
    <xf numFmtId="3" fontId="48" fillId="12" borderId="24" xfId="48" applyNumberFormat="1" applyFont="1" applyFill="1" applyBorder="1" applyAlignment="1">
      <alignment horizontal="right"/>
    </xf>
    <xf numFmtId="3" fontId="6" fillId="5" borderId="43" xfId="48" applyNumberFormat="1" applyFont="1" applyFill="1" applyBorder="1" applyAlignment="1">
      <alignment horizontal="left"/>
    </xf>
    <xf numFmtId="180" fontId="52" fillId="5" borderId="0" xfId="49" applyNumberFormat="1" applyFont="1" applyFill="1" applyBorder="1"/>
    <xf numFmtId="180" fontId="39" fillId="5" borderId="0" xfId="49" applyNumberFormat="1" applyFont="1" applyFill="1" applyBorder="1"/>
    <xf numFmtId="180" fontId="52" fillId="5" borderId="24" xfId="49" applyNumberFormat="1" applyFont="1" applyFill="1" applyBorder="1"/>
    <xf numFmtId="180" fontId="122" fillId="5" borderId="0" xfId="49" applyNumberFormat="1" applyFont="1" applyFill="1" applyBorder="1"/>
    <xf numFmtId="0" fontId="48" fillId="12" borderId="31" xfId="48" applyFont="1" applyFill="1" applyBorder="1"/>
    <xf numFmtId="3" fontId="47" fillId="12" borderId="19" xfId="48" applyNumberFormat="1" applyFont="1" applyFill="1" applyBorder="1"/>
    <xf numFmtId="0" fontId="50" fillId="20" borderId="0" xfId="48" applyFont="1" applyFill="1"/>
    <xf numFmtId="0" fontId="50" fillId="20" borderId="0" xfId="48" applyFont="1" applyFill="1" applyAlignment="1">
      <alignment horizontal="right"/>
    </xf>
    <xf numFmtId="0" fontId="40" fillId="5" borderId="0" xfId="48" applyFont="1" applyFill="1"/>
    <xf numFmtId="0" fontId="40" fillId="5" borderId="96" xfId="48" applyFont="1" applyFill="1" applyBorder="1"/>
    <xf numFmtId="0" fontId="1" fillId="0" borderId="0" xfId="48"/>
    <xf numFmtId="0" fontId="1" fillId="20" borderId="43" xfId="48" applyFill="1" applyBorder="1"/>
    <xf numFmtId="0" fontId="1" fillId="20" borderId="0" xfId="48" applyFill="1"/>
    <xf numFmtId="0" fontId="1" fillId="20" borderId="24" xfId="48" applyFill="1" applyBorder="1"/>
    <xf numFmtId="0" fontId="39" fillId="0" borderId="0" xfId="48" applyFont="1"/>
    <xf numFmtId="10" fontId="39" fillId="0" borderId="24" xfId="130" applyNumberFormat="1" applyFont="1" applyBorder="1"/>
    <xf numFmtId="3" fontId="39" fillId="0" borderId="0" xfId="48" applyNumberFormat="1" applyFont="1" applyAlignment="1">
      <alignment horizontal="right"/>
    </xf>
    <xf numFmtId="0" fontId="39" fillId="0" borderId="0" xfId="48" applyFont="1" applyAlignment="1">
      <alignment vertical="top"/>
    </xf>
    <xf numFmtId="0" fontId="50" fillId="20" borderId="66" xfId="48" applyFont="1" applyFill="1" applyBorder="1"/>
    <xf numFmtId="0" fontId="50" fillId="20" borderId="54" xfId="48" applyFont="1" applyFill="1" applyBorder="1"/>
    <xf numFmtId="0" fontId="50" fillId="20" borderId="67" xfId="48" applyFont="1" applyFill="1" applyBorder="1"/>
    <xf numFmtId="0" fontId="40" fillId="0" borderId="0" xfId="48" applyFont="1"/>
    <xf numFmtId="3" fontId="39" fillId="0" borderId="0" xfId="48" applyNumberFormat="1" applyFont="1"/>
    <xf numFmtId="4" fontId="1" fillId="0" borderId="0" xfId="48" applyNumberFormat="1"/>
    <xf numFmtId="3" fontId="39" fillId="0" borderId="0" xfId="48" applyNumberFormat="1" applyFont="1" applyAlignment="1">
      <alignment horizontal="right" vertical="center"/>
    </xf>
    <xf numFmtId="10" fontId="39" fillId="0" borderId="24" xfId="130" applyNumberFormat="1" applyFont="1" applyBorder="1" applyAlignment="1">
      <alignment horizontal="right" vertical="center"/>
    </xf>
    <xf numFmtId="0" fontId="39" fillId="0" borderId="0" xfId="48" applyFont="1" applyAlignment="1">
      <alignment vertical="top" wrapText="1"/>
    </xf>
    <xf numFmtId="3" fontId="48" fillId="12" borderId="18" xfId="48" applyNumberFormat="1" applyFont="1" applyFill="1" applyBorder="1"/>
    <xf numFmtId="9" fontId="48" fillId="12" borderId="18" xfId="3" applyFont="1" applyFill="1" applyBorder="1"/>
    <xf numFmtId="0" fontId="56" fillId="0" borderId="0" xfId="48" applyFont="1"/>
    <xf numFmtId="0" fontId="56" fillId="0" borderId="0" xfId="48" applyFont="1" applyAlignment="1">
      <alignment wrapText="1"/>
    </xf>
    <xf numFmtId="0" fontId="56" fillId="0" borderId="0" xfId="48" applyFont="1" applyAlignment="1">
      <alignment vertical="top"/>
    </xf>
    <xf numFmtId="0" fontId="123" fillId="76" borderId="31" xfId="48" applyFont="1" applyFill="1" applyBorder="1"/>
    <xf numFmtId="170" fontId="5" fillId="0" borderId="0" xfId="3" applyNumberFormat="1" applyFont="1"/>
    <xf numFmtId="10" fontId="39" fillId="0" borderId="54" xfId="67" applyNumberFormat="1" applyFont="1" applyFill="1" applyBorder="1" applyAlignment="1" applyProtection="1">
      <alignment vertical="center"/>
    </xf>
    <xf numFmtId="10" fontId="39" fillId="0" borderId="67" xfId="67" applyNumberFormat="1" applyFont="1" applyFill="1" applyBorder="1" applyAlignment="1" applyProtection="1">
      <alignment vertical="center"/>
    </xf>
    <xf numFmtId="10" fontId="124" fillId="0" borderId="0" xfId="3" applyNumberFormat="1" applyFont="1" applyFill="1" applyBorder="1"/>
    <xf numFmtId="0" fontId="124" fillId="0" borderId="0" xfId="76" applyFont="1"/>
    <xf numFmtId="170" fontId="1" fillId="0" borderId="0" xfId="3" applyNumberFormat="1"/>
    <xf numFmtId="10" fontId="1" fillId="0" borderId="0" xfId="3" applyNumberFormat="1"/>
    <xf numFmtId="170" fontId="0" fillId="0" borderId="0" xfId="3" applyNumberFormat="1" applyFont="1"/>
    <xf numFmtId="167" fontId="6" fillId="0" borderId="32" xfId="94" applyNumberFormat="1" applyFont="1" applyFill="1" applyBorder="1" applyAlignment="1" applyProtection="1">
      <alignment horizontal="center" vertical="center"/>
    </xf>
    <xf numFmtId="0" fontId="47" fillId="18" borderId="67" xfId="4" applyFont="1" applyFill="1" applyBorder="1" applyAlignment="1">
      <alignment horizontal="left" vertical="center"/>
    </xf>
    <xf numFmtId="0" fontId="47" fillId="18" borderId="55" xfId="4" applyFont="1" applyFill="1" applyBorder="1" applyAlignment="1">
      <alignment horizontal="left" vertical="center"/>
    </xf>
    <xf numFmtId="14" fontId="47" fillId="18" borderId="55" xfId="4" applyNumberFormat="1" applyFont="1" applyFill="1" applyBorder="1" applyAlignment="1">
      <alignment horizontal="right" vertical="center" wrapText="1"/>
    </xf>
    <xf numFmtId="205" fontId="17" fillId="0" borderId="0" xfId="71" applyNumberFormat="1" applyFont="1" applyAlignment="1">
      <alignment horizontal="center" vertical="center"/>
    </xf>
    <xf numFmtId="170" fontId="53" fillId="5" borderId="0" xfId="3" applyNumberFormat="1" applyFont="1" applyFill="1" applyBorder="1" applyAlignment="1">
      <alignment horizontal="left"/>
    </xf>
    <xf numFmtId="170" fontId="1" fillId="0" borderId="0" xfId="3" applyNumberFormat="1" applyBorder="1"/>
    <xf numFmtId="206" fontId="66" fillId="0" borderId="0" xfId="59" applyNumberFormat="1" applyFont="1" applyFill="1" applyBorder="1" applyAlignment="1" applyProtection="1">
      <alignment horizontal="right" vertical="center"/>
    </xf>
    <xf numFmtId="195" fontId="1" fillId="0" borderId="0" xfId="25" applyNumberFormat="1"/>
    <xf numFmtId="181" fontId="5" fillId="0" borderId="0" xfId="1" applyNumberFormat="1" applyFont="1"/>
    <xf numFmtId="181" fontId="5" fillId="0" borderId="0" xfId="4" applyNumberFormat="1"/>
    <xf numFmtId="0" fontId="66" fillId="0" borderId="0" xfId="4" applyFont="1" applyAlignment="1">
      <alignment horizontal="left"/>
    </xf>
    <xf numFmtId="176" fontId="35" fillId="0" borderId="0" xfId="31" applyNumberFormat="1" applyFont="1" applyAlignment="1">
      <alignment horizontal="right" vertical="center"/>
    </xf>
    <xf numFmtId="4" fontId="1" fillId="0" borderId="56" xfId="81" applyNumberFormat="1" applyBorder="1"/>
    <xf numFmtId="43" fontId="5" fillId="0" borderId="0" xfId="1" applyFont="1" applyFill="1" applyBorder="1"/>
    <xf numFmtId="0" fontId="39" fillId="0" borderId="95" xfId="33" applyFont="1" applyBorder="1" applyAlignment="1">
      <alignment vertical="center" wrapText="1"/>
    </xf>
    <xf numFmtId="0" fontId="56" fillId="21" borderId="43" xfId="42" applyFont="1" applyFill="1" applyBorder="1" applyAlignment="1">
      <alignment horizontal="left"/>
    </xf>
    <xf numFmtId="3" fontId="6" fillId="0" borderId="0" xfId="0" applyNumberFormat="1" applyFont="1" applyAlignment="1">
      <alignment horizontal="right"/>
    </xf>
    <xf numFmtId="0" fontId="10" fillId="0" borderId="0" xfId="48745"/>
    <xf numFmtId="3" fontId="6" fillId="0" borderId="94" xfId="0" applyNumberFormat="1" applyFont="1" applyBorder="1" applyAlignment="1">
      <alignment horizontal="right"/>
    </xf>
    <xf numFmtId="0" fontId="77" fillId="77" borderId="0" xfId="48745" applyFont="1" applyFill="1"/>
    <xf numFmtId="10" fontId="6" fillId="0" borderId="67" xfId="3" applyNumberFormat="1" applyFont="1" applyBorder="1"/>
    <xf numFmtId="0" fontId="6" fillId="0" borderId="43" xfId="4" applyFont="1" applyBorder="1" applyAlignment="1">
      <alignment wrapText="1"/>
    </xf>
    <xf numFmtId="0" fontId="56" fillId="0" borderId="43" xfId="4" applyFont="1" applyBorder="1" applyAlignment="1">
      <alignment vertical="center" wrapText="1"/>
    </xf>
    <xf numFmtId="0" fontId="6" fillId="0" borderId="66" xfId="4" applyFont="1" applyBorder="1"/>
    <xf numFmtId="0" fontId="6" fillId="0" borderId="95" xfId="4" applyFont="1" applyBorder="1"/>
    <xf numFmtId="10" fontId="6" fillId="0" borderId="5" xfId="3" applyNumberFormat="1" applyFont="1" applyBorder="1"/>
    <xf numFmtId="3" fontId="6" fillId="0" borderId="95" xfId="0" applyNumberFormat="1" applyFont="1" applyBorder="1" applyAlignment="1">
      <alignment horizontal="right"/>
    </xf>
    <xf numFmtId="0" fontId="6" fillId="0" borderId="66" xfId="4" applyFont="1" applyBorder="1" applyAlignment="1">
      <alignment wrapText="1"/>
    </xf>
    <xf numFmtId="10" fontId="6" fillId="0" borderId="19" xfId="3" applyNumberFormat="1" applyFont="1" applyBorder="1"/>
    <xf numFmtId="10" fontId="6" fillId="0" borderId="24" xfId="3" applyNumberFormat="1" applyFont="1" applyBorder="1"/>
    <xf numFmtId="0" fontId="46" fillId="16" borderId="54" xfId="48744" applyFont="1" applyFill="1" applyBorder="1" applyAlignment="1">
      <alignment horizontal="center" vertical="center" wrapText="1"/>
    </xf>
    <xf numFmtId="0" fontId="46" fillId="16" borderId="54" xfId="48744" applyFont="1" applyFill="1" applyBorder="1" applyAlignment="1">
      <alignment horizontal="center" vertical="center"/>
    </xf>
    <xf numFmtId="43" fontId="5" fillId="0" borderId="0" xfId="1" applyFont="1"/>
    <xf numFmtId="0" fontId="77" fillId="0" borderId="0" xfId="48745" applyFont="1"/>
    <xf numFmtId="181" fontId="15" fillId="0" borderId="0" xfId="1" applyNumberFormat="1" applyFont="1" applyFill="1" applyBorder="1" applyAlignment="1" applyProtection="1"/>
    <xf numFmtId="0" fontId="10" fillId="0" borderId="0" xfId="48745" applyAlignment="1">
      <alignment vertical="center"/>
    </xf>
    <xf numFmtId="0" fontId="46" fillId="16" borderId="67" xfId="48744" applyFont="1" applyFill="1" applyBorder="1" applyAlignment="1">
      <alignment horizontal="center" vertical="center"/>
    </xf>
    <xf numFmtId="170" fontId="56" fillId="0" borderId="0" xfId="3" applyNumberFormat="1" applyFont="1" applyFill="1" applyBorder="1" applyAlignment="1">
      <alignment horizontal="right" wrapText="1"/>
    </xf>
    <xf numFmtId="0" fontId="56" fillId="0" borderId="95" xfId="4" applyFont="1" applyBorder="1" applyAlignment="1">
      <alignment vertical="center" wrapText="1"/>
    </xf>
    <xf numFmtId="0" fontId="56" fillId="0" borderId="66" xfId="4" applyFont="1" applyBorder="1" applyAlignment="1">
      <alignment vertical="center" wrapText="1"/>
    </xf>
    <xf numFmtId="0" fontId="6" fillId="0" borderId="43" xfId="31" applyFont="1" applyBorder="1" applyAlignment="1">
      <alignment vertical="center"/>
    </xf>
    <xf numFmtId="0" fontId="39" fillId="0" borderId="43" xfId="31" applyFont="1" applyBorder="1" applyAlignment="1">
      <alignment horizontal="left" vertical="center" wrapText="1"/>
    </xf>
    <xf numFmtId="49" fontId="56" fillId="0" borderId="43" xfId="4" applyNumberFormat="1" applyFont="1" applyBorder="1" applyAlignment="1">
      <alignment vertical="center" wrapText="1"/>
    </xf>
    <xf numFmtId="168" fontId="6" fillId="0" borderId="56" xfId="59" applyNumberFormat="1" applyFont="1" applyFill="1" applyBorder="1" applyAlignment="1">
      <alignment horizontal="right"/>
    </xf>
    <xf numFmtId="10" fontId="6" fillId="0" borderId="0" xfId="69" applyNumberFormat="1" applyFont="1" applyBorder="1" applyAlignment="1">
      <alignment vertical="center"/>
    </xf>
    <xf numFmtId="170" fontId="6" fillId="21" borderId="24" xfId="3" applyNumberFormat="1" applyFont="1" applyFill="1" applyBorder="1" applyAlignment="1">
      <alignment horizontal="right" vertical="center"/>
    </xf>
    <xf numFmtId="170" fontId="8" fillId="21" borderId="19" xfId="3" applyNumberFormat="1" applyFont="1" applyFill="1" applyBorder="1" applyAlignment="1">
      <alignment horizontal="right" vertical="center"/>
    </xf>
    <xf numFmtId="10" fontId="6" fillId="0" borderId="0" xfId="15" applyNumberFormat="1" applyFont="1" applyFill="1" applyBorder="1" applyAlignment="1" applyProtection="1">
      <alignment horizontal="right"/>
    </xf>
    <xf numFmtId="178" fontId="12" fillId="15" borderId="43" xfId="71" applyNumberFormat="1" applyFont="1" applyFill="1" applyBorder="1" applyAlignment="1">
      <alignment horizontal="left"/>
    </xf>
    <xf numFmtId="207" fontId="48" fillId="12" borderId="54" xfId="38" applyNumberFormat="1" applyFont="1" applyFill="1" applyBorder="1" applyAlignment="1">
      <alignment vertical="center"/>
    </xf>
    <xf numFmtId="10" fontId="55" fillId="12" borderId="54" xfId="32" applyNumberFormat="1" applyFont="1" applyFill="1" applyBorder="1" applyAlignment="1" applyProtection="1">
      <alignment horizontal="right" vertical="center"/>
    </xf>
    <xf numFmtId="10" fontId="55" fillId="12" borderId="67" xfId="32" applyNumberFormat="1" applyFont="1" applyFill="1" applyBorder="1" applyAlignment="1" applyProtection="1">
      <alignment horizontal="right" vertical="center"/>
    </xf>
    <xf numFmtId="3" fontId="48" fillId="12" borderId="54" xfId="71" applyNumberFormat="1" applyFont="1" applyFill="1" applyBorder="1" applyAlignment="1">
      <alignment vertical="center"/>
    </xf>
    <xf numFmtId="186" fontId="47" fillId="12" borderId="54" xfId="32" applyNumberFormat="1" applyFont="1" applyFill="1" applyBorder="1" applyAlignment="1" applyProtection="1">
      <alignment horizontal="right" vertical="center" indent="3"/>
    </xf>
    <xf numFmtId="186" fontId="47" fillId="12" borderId="67" xfId="32" applyNumberFormat="1" applyFont="1" applyFill="1" applyBorder="1" applyAlignment="1" applyProtection="1">
      <alignment horizontal="right" vertical="center" indent="3"/>
    </xf>
    <xf numFmtId="0" fontId="48" fillId="12" borderId="31" xfId="71" applyFont="1" applyFill="1" applyBorder="1" applyAlignment="1">
      <alignment vertical="center"/>
    </xf>
    <xf numFmtId="181" fontId="16" fillId="0" borderId="0" xfId="1" applyNumberFormat="1" applyFont="1" applyFill="1" applyAlignment="1">
      <alignment vertical="top"/>
    </xf>
    <xf numFmtId="181" fontId="16" fillId="26" borderId="0" xfId="1" applyNumberFormat="1" applyFont="1" applyFill="1" applyBorder="1" applyAlignment="1">
      <alignment horizontal="right" vertical="center" wrapText="1"/>
    </xf>
    <xf numFmtId="181" fontId="16" fillId="10" borderId="0" xfId="1" applyNumberFormat="1" applyFont="1" applyFill="1" applyBorder="1" applyAlignment="1">
      <alignment horizontal="right" vertical="center" wrapText="1"/>
    </xf>
    <xf numFmtId="181" fontId="16" fillId="10" borderId="0" xfId="1" applyNumberFormat="1" applyFont="1" applyFill="1" applyBorder="1" applyAlignment="1" applyProtection="1">
      <alignment horizontal="right" vertical="center"/>
    </xf>
    <xf numFmtId="181" fontId="16" fillId="0" borderId="0" xfId="1" applyNumberFormat="1" applyFont="1" applyFill="1" applyBorder="1" applyAlignment="1">
      <alignment horizontal="right" vertical="center" wrapText="1"/>
    </xf>
    <xf numFmtId="181" fontId="16" fillId="0" borderId="0" xfId="1" applyNumberFormat="1" applyFont="1" applyFill="1" applyBorder="1" applyAlignment="1" applyProtection="1">
      <alignment horizontal="right" vertical="center"/>
    </xf>
    <xf numFmtId="180" fontId="47" fillId="12" borderId="18" xfId="48" applyNumberFormat="1" applyFont="1" applyFill="1" applyBorder="1"/>
    <xf numFmtId="0" fontId="39" fillId="0" borderId="0" xfId="0" applyFont="1"/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47" fillId="12" borderId="56" xfId="35" applyFont="1" applyFill="1" applyBorder="1" applyAlignment="1">
      <alignment horizontal="center" wrapText="1"/>
    </xf>
    <xf numFmtId="0" fontId="114" fillId="12" borderId="56" xfId="35" applyFont="1" applyFill="1" applyBorder="1" applyAlignment="1">
      <alignment horizontal="center" wrapText="1"/>
    </xf>
    <xf numFmtId="0" fontId="47" fillId="12" borderId="95" xfId="35" applyFont="1" applyFill="1" applyBorder="1" applyAlignment="1">
      <alignment horizontal="center" wrapText="1"/>
    </xf>
    <xf numFmtId="0" fontId="47" fillId="12" borderId="5" xfId="35" applyFont="1" applyFill="1" applyBorder="1" applyAlignment="1">
      <alignment horizontal="center" wrapText="1"/>
    </xf>
    <xf numFmtId="0" fontId="47" fillId="12" borderId="94" xfId="35" applyFont="1" applyFill="1" applyBorder="1" applyAlignment="1">
      <alignment horizontal="center" wrapText="1"/>
    </xf>
    <xf numFmtId="1" fontId="110" fillId="73" borderId="18" xfId="0" applyNumberFormat="1" applyFont="1" applyFill="1" applyBorder="1" applyAlignment="1">
      <alignment wrapText="1"/>
    </xf>
    <xf numFmtId="43" fontId="110" fillId="73" borderId="31" xfId="1" applyFont="1" applyFill="1" applyBorder="1" applyAlignment="1">
      <alignment wrapText="1"/>
    </xf>
    <xf numFmtId="43" fontId="110" fillId="73" borderId="18" xfId="1" applyFont="1" applyFill="1" applyBorder="1" applyAlignment="1">
      <alignment wrapText="1"/>
    </xf>
    <xf numFmtId="43" fontId="110" fillId="73" borderId="19" xfId="1" applyFont="1" applyFill="1" applyBorder="1" applyAlignment="1">
      <alignment wrapText="1"/>
    </xf>
    <xf numFmtId="201" fontId="110" fillId="73" borderId="31" xfId="0" applyNumberFormat="1" applyFont="1" applyFill="1" applyBorder="1" applyAlignment="1">
      <alignment wrapText="1"/>
    </xf>
    <xf numFmtId="203" fontId="110" fillId="73" borderId="31" xfId="0" applyNumberFormat="1" applyFont="1" applyFill="1" applyBorder="1" applyAlignment="1">
      <alignment wrapText="1"/>
    </xf>
    <xf numFmtId="180" fontId="0" fillId="0" borderId="0" xfId="0" applyNumberFormat="1"/>
    <xf numFmtId="180" fontId="0" fillId="0" borderId="24" xfId="0" applyNumberFormat="1" applyBorder="1"/>
    <xf numFmtId="0" fontId="56" fillId="0" borderId="31" xfId="4" applyFont="1" applyBorder="1" applyAlignment="1">
      <alignment vertical="center" wrapText="1"/>
    </xf>
    <xf numFmtId="10" fontId="1" fillId="0" borderId="67" xfId="84" applyNumberFormat="1" applyFont="1" applyFill="1" applyBorder="1" applyAlignment="1" applyProtection="1">
      <alignment horizontal="right"/>
    </xf>
    <xf numFmtId="0" fontId="73" fillId="0" borderId="66" xfId="81" applyFont="1" applyBorder="1" applyAlignment="1">
      <alignment horizontal="left"/>
    </xf>
    <xf numFmtId="0" fontId="73" fillId="0" borderId="43" xfId="81" applyFont="1" applyBorder="1" applyAlignment="1">
      <alignment horizontal="left"/>
    </xf>
    <xf numFmtId="0" fontId="73" fillId="0" borderId="43" xfId="83" applyFont="1" applyBorder="1" applyAlignment="1">
      <alignment horizontal="left"/>
    </xf>
    <xf numFmtId="0" fontId="73" fillId="0" borderId="95" xfId="81" applyFont="1" applyBorder="1" applyAlignment="1">
      <alignment horizontal="left"/>
    </xf>
    <xf numFmtId="2" fontId="1" fillId="0" borderId="0" xfId="3" applyNumberFormat="1" applyFont="1" applyFill="1" applyBorder="1" applyAlignment="1" applyProtection="1"/>
    <xf numFmtId="2" fontId="0" fillId="0" borderId="0" xfId="0" applyNumberFormat="1"/>
    <xf numFmtId="10" fontId="8" fillId="11" borderId="54" xfId="15" applyNumberFormat="1" applyFont="1" applyFill="1" applyBorder="1" applyAlignment="1" applyProtection="1">
      <alignment horizontal="right" vertical="center"/>
    </xf>
    <xf numFmtId="10" fontId="6" fillId="0" borderId="0" xfId="3" applyNumberFormat="1" applyFont="1" applyBorder="1"/>
    <xf numFmtId="10" fontId="6" fillId="0" borderId="56" xfId="3" applyNumberFormat="1" applyFont="1" applyBorder="1"/>
    <xf numFmtId="10" fontId="6" fillId="0" borderId="54" xfId="3" applyNumberFormat="1" applyFont="1" applyBorder="1"/>
    <xf numFmtId="10" fontId="6" fillId="0" borderId="18" xfId="3" applyNumberFormat="1" applyFont="1" applyBorder="1"/>
    <xf numFmtId="168" fontId="6" fillId="0" borderId="97" xfId="6" applyNumberFormat="1" applyFont="1" applyFill="1" applyBorder="1" applyAlignment="1" applyProtection="1">
      <alignment horizontal="left" vertical="center" wrapText="1"/>
    </xf>
    <xf numFmtId="168" fontId="8" fillId="0" borderId="97" xfId="6" applyNumberFormat="1" applyFont="1" applyFill="1" applyBorder="1" applyAlignment="1" applyProtection="1">
      <alignment horizontal="left" vertical="center" wrapText="1"/>
    </xf>
    <xf numFmtId="168" fontId="6" fillId="0" borderId="97" xfId="6" applyNumberFormat="1" applyFont="1" applyFill="1" applyBorder="1" applyAlignment="1" applyProtection="1">
      <alignment vertical="center" wrapText="1"/>
    </xf>
    <xf numFmtId="168" fontId="6" fillId="0" borderId="97" xfId="6" applyNumberFormat="1" applyFont="1" applyFill="1" applyBorder="1" applyAlignment="1" applyProtection="1">
      <alignment horizontal="left" vertical="center"/>
    </xf>
    <xf numFmtId="168" fontId="8" fillId="0" borderId="97" xfId="6" applyNumberFormat="1" applyFont="1" applyFill="1" applyBorder="1" applyAlignment="1" applyProtection="1">
      <alignment vertical="center" wrapText="1"/>
    </xf>
    <xf numFmtId="168" fontId="6" fillId="0" borderId="97" xfId="6" applyNumberFormat="1" applyFont="1" applyFill="1" applyBorder="1" applyAlignment="1" applyProtection="1">
      <alignment vertical="center"/>
    </xf>
    <xf numFmtId="3" fontId="17" fillId="0" borderId="97" xfId="48727" applyNumberFormat="1" applyFont="1" applyFill="1" applyBorder="1" applyAlignment="1" applyProtection="1">
      <alignment horizontal="left" vertical="center" wrapText="1"/>
    </xf>
    <xf numFmtId="168" fontId="83" fillId="5" borderId="5" xfId="48732" applyNumberFormat="1" applyFont="1" applyFill="1" applyBorder="1" applyAlignment="1" applyProtection="1">
      <alignment vertical="center" wrapText="1"/>
    </xf>
    <xf numFmtId="168" fontId="82" fillId="0" borderId="97" xfId="6" applyNumberFormat="1" applyFont="1" applyFill="1" applyBorder="1" applyAlignment="1" applyProtection="1">
      <alignment vertical="center" wrapText="1"/>
    </xf>
    <xf numFmtId="168" fontId="7" fillId="0" borderId="97" xfId="48732" applyNumberFormat="1" applyFont="1" applyFill="1" applyBorder="1" applyAlignment="1" applyProtection="1">
      <alignment vertical="center" wrapText="1"/>
    </xf>
    <xf numFmtId="0" fontId="18" fillId="0" borderId="0" xfId="48727" applyNumberFormat="1" applyFont="1" applyFill="1" applyBorder="1" applyAlignment="1" applyProtection="1"/>
    <xf numFmtId="0" fontId="19" fillId="0" borderId="0" xfId="48727" applyNumberFormat="1" applyFont="1" applyFill="1" applyBorder="1" applyAlignment="1" applyProtection="1"/>
    <xf numFmtId="166" fontId="19" fillId="0" borderId="0" xfId="7" applyNumberFormat="1" applyFont="1"/>
    <xf numFmtId="0" fontId="28" fillId="0" borderId="0" xfId="7" applyFont="1" applyAlignment="1">
      <alignment horizontal="right"/>
    </xf>
    <xf numFmtId="3" fontId="39" fillId="0" borderId="97" xfId="48735" applyNumberFormat="1" applyFont="1" applyBorder="1" applyAlignment="1">
      <alignment wrapText="1"/>
    </xf>
    <xf numFmtId="3" fontId="39" fillId="0" borderId="97" xfId="48735" applyNumberFormat="1" applyFont="1" applyBorder="1" applyAlignment="1">
      <alignment horizontal="left" wrapText="1"/>
    </xf>
    <xf numFmtId="3" fontId="7" fillId="0" borderId="97" xfId="48735" applyNumberFormat="1" applyFont="1" applyBorder="1" applyAlignment="1">
      <alignment horizontal="left" wrapText="1"/>
    </xf>
    <xf numFmtId="0" fontId="47" fillId="18" borderId="31" xfId="264" applyFont="1" applyFill="1" applyBorder="1" applyAlignment="1">
      <alignment horizontal="center" vertical="center" wrapText="1"/>
    </xf>
    <xf numFmtId="168" fontId="5" fillId="0" borderId="0" xfId="6" applyNumberFormat="1"/>
    <xf numFmtId="167" fontId="5" fillId="0" borderId="0" xfId="6" applyFill="1" applyBorder="1" applyAlignment="1" applyProtection="1">
      <alignment horizontal="right" wrapText="1"/>
    </xf>
    <xf numFmtId="165" fontId="125" fillId="0" borderId="0" xfId="48738" applyFont="1"/>
    <xf numFmtId="189" fontId="5" fillId="0" borderId="0" xfId="264" applyNumberFormat="1"/>
    <xf numFmtId="3" fontId="82" fillId="0" borderId="97" xfId="6" applyNumberFormat="1" applyFont="1" applyFill="1" applyBorder="1" applyAlignment="1" applyProtection="1">
      <alignment vertical="center" wrapText="1"/>
    </xf>
    <xf numFmtId="168" fontId="30" fillId="0" borderId="97" xfId="6" applyNumberFormat="1" applyFont="1" applyFill="1" applyBorder="1" applyAlignment="1" applyProtection="1">
      <alignment horizontal="right" wrapText="1"/>
    </xf>
    <xf numFmtId="168" fontId="30" fillId="0" borderId="97" xfId="6" applyNumberFormat="1" applyFont="1" applyFill="1" applyBorder="1" applyAlignment="1" applyProtection="1">
      <alignment vertical="center" wrapText="1"/>
    </xf>
    <xf numFmtId="2" fontId="17" fillId="0" borderId="0" xfId="48741" applyNumberFormat="1" applyFont="1"/>
    <xf numFmtId="167" fontId="6" fillId="0" borderId="24" xfId="6" applyFont="1" applyFill="1" applyBorder="1"/>
    <xf numFmtId="0" fontId="47" fillId="12" borderId="0" xfId="264" applyFont="1" applyFill="1"/>
    <xf numFmtId="4" fontId="6" fillId="0" borderId="0" xfId="264" applyNumberFormat="1" applyFont="1"/>
    <xf numFmtId="2" fontId="6" fillId="0" borderId="0" xfId="264" applyNumberFormat="1" applyFont="1" applyAlignment="1">
      <alignment horizontal="right"/>
    </xf>
    <xf numFmtId="168" fontId="126" fillId="0" borderId="0" xfId="60" applyNumberFormat="1" applyFont="1" applyFill="1" applyBorder="1" applyAlignment="1" applyProtection="1"/>
    <xf numFmtId="43" fontId="23" fillId="0" borderId="0" xfId="1" applyFont="1" applyFill="1" applyBorder="1" applyAlignment="1" applyProtection="1">
      <alignment vertical="center" wrapText="1"/>
    </xf>
    <xf numFmtId="0" fontId="6" fillId="0" borderId="43" xfId="264" applyFont="1" applyBorder="1"/>
    <xf numFmtId="0" fontId="53" fillId="5" borderId="95" xfId="47" applyFont="1" applyFill="1" applyBorder="1" applyAlignment="1">
      <alignment horizontal="left"/>
    </xf>
    <xf numFmtId="0" fontId="53" fillId="5" borderId="43" xfId="47" applyFont="1" applyFill="1" applyBorder="1" applyAlignment="1">
      <alignment horizontal="left"/>
    </xf>
    <xf numFmtId="0" fontId="53" fillId="5" borderId="43" xfId="47" applyFont="1" applyFill="1" applyBorder="1" applyAlignment="1">
      <alignment horizontal="left" wrapText="1"/>
    </xf>
    <xf numFmtId="3" fontId="39" fillId="0" borderId="97" xfId="31" applyNumberFormat="1" applyFont="1" applyBorder="1" applyAlignment="1">
      <alignment horizontal="right" vertical="center" indent="1"/>
    </xf>
    <xf numFmtId="176" fontId="39" fillId="0" borderId="97" xfId="31" applyNumberFormat="1" applyFont="1" applyBorder="1" applyAlignment="1">
      <alignment vertical="center"/>
    </xf>
    <xf numFmtId="10" fontId="39" fillId="0" borderId="43" xfId="67" applyNumberFormat="1" applyFont="1" applyFill="1" applyBorder="1" applyAlignment="1" applyProtection="1">
      <alignment vertical="center"/>
    </xf>
    <xf numFmtId="10" fontId="48" fillId="12" borderId="54" xfId="67" applyNumberFormat="1" applyFont="1" applyFill="1" applyBorder="1" applyAlignment="1" applyProtection="1">
      <alignment vertical="center"/>
    </xf>
    <xf numFmtId="10" fontId="48" fillId="12" borderId="67" xfId="67" applyNumberFormat="1" applyFont="1" applyFill="1" applyBorder="1" applyAlignment="1" applyProtection="1">
      <alignment vertical="center"/>
    </xf>
    <xf numFmtId="10" fontId="6" fillId="0" borderId="0" xfId="67" applyNumberFormat="1" applyFont="1" applyFill="1" applyBorder="1" applyAlignment="1" applyProtection="1">
      <alignment vertical="center"/>
    </xf>
    <xf numFmtId="3" fontId="39" fillId="0" borderId="95" xfId="31" applyNumberFormat="1" applyFont="1" applyBorder="1" applyAlignment="1">
      <alignment horizontal="right" vertical="center" indent="1"/>
    </xf>
    <xf numFmtId="10" fontId="39" fillId="0" borderId="56" xfId="67" applyNumberFormat="1" applyFont="1" applyFill="1" applyBorder="1" applyAlignment="1" applyProtection="1">
      <alignment vertical="center"/>
    </xf>
    <xf numFmtId="3" fontId="6" fillId="0" borderId="43" xfId="31" applyNumberFormat="1" applyFont="1" applyBorder="1" applyAlignment="1">
      <alignment horizontal="right" vertical="center" indent="1"/>
    </xf>
    <xf numFmtId="10" fontId="6" fillId="0" borderId="24" xfId="67" applyNumberFormat="1" applyFont="1" applyFill="1" applyBorder="1" applyAlignment="1" applyProtection="1">
      <alignment vertical="center"/>
    </xf>
    <xf numFmtId="3" fontId="39" fillId="0" borderId="66" xfId="31" applyNumberFormat="1" applyFont="1" applyBorder="1" applyAlignment="1">
      <alignment horizontal="right" vertical="center" indent="1"/>
    </xf>
    <xf numFmtId="176" fontId="39" fillId="0" borderId="94" xfId="31" applyNumberFormat="1" applyFont="1" applyBorder="1" applyAlignment="1">
      <alignment vertical="center"/>
    </xf>
    <xf numFmtId="3" fontId="6" fillId="0" borderId="97" xfId="31" applyNumberFormat="1" applyFont="1" applyBorder="1" applyAlignment="1">
      <alignment horizontal="right" vertical="center" indent="1"/>
    </xf>
    <xf numFmtId="176" fontId="39" fillId="0" borderId="55" xfId="31" applyNumberFormat="1" applyFont="1" applyBorder="1" applyAlignment="1">
      <alignment vertical="center"/>
    </xf>
    <xf numFmtId="0" fontId="47" fillId="12" borderId="95" xfId="20" applyFont="1" applyFill="1" applyBorder="1" applyAlignment="1">
      <alignment horizontal="center" vertical="center"/>
    </xf>
    <xf numFmtId="3" fontId="6" fillId="0" borderId="97" xfId="0" applyNumberFormat="1" applyFont="1" applyBorder="1" applyAlignment="1">
      <alignment horizontal="right"/>
    </xf>
    <xf numFmtId="0" fontId="48" fillId="12" borderId="95" xfId="0" applyFont="1" applyFill="1" applyBorder="1" applyAlignment="1">
      <alignment horizontal="left"/>
    </xf>
    <xf numFmtId="0" fontId="47" fillId="12" borderId="95" xfId="0" applyFont="1" applyFill="1" applyBorder="1" applyAlignment="1">
      <alignment vertical="center"/>
    </xf>
    <xf numFmtId="0" fontId="38" fillId="20" borderId="43" xfId="52" applyFont="1" applyFill="1" applyBorder="1" applyAlignment="1">
      <alignment horizontal="center"/>
    </xf>
    <xf numFmtId="0" fontId="47" fillId="12" borderId="95" xfId="52" applyFont="1" applyFill="1" applyBorder="1" applyAlignment="1">
      <alignment horizontal="left"/>
    </xf>
    <xf numFmtId="0" fontId="47" fillId="12" borderId="56" xfId="52" applyFont="1" applyFill="1" applyBorder="1" applyAlignment="1">
      <alignment horizontal="right"/>
    </xf>
    <xf numFmtId="0" fontId="47" fillId="12" borderId="5" xfId="52" applyFont="1" applyFill="1" applyBorder="1" applyAlignment="1">
      <alignment horizontal="right"/>
    </xf>
    <xf numFmtId="16" fontId="6" fillId="0" borderId="0" xfId="0" applyNumberFormat="1" applyFont="1" applyAlignment="1">
      <alignment horizontal="left"/>
    </xf>
    <xf numFmtId="0" fontId="48" fillId="12" borderId="31" xfId="52" applyFont="1" applyFill="1" applyBorder="1" applyAlignment="1">
      <alignment horizontal="left"/>
    </xf>
    <xf numFmtId="168" fontId="48" fillId="12" borderId="19" xfId="55" applyNumberFormat="1" applyFont="1" applyFill="1" applyBorder="1" applyAlignment="1">
      <alignment horizontal="right"/>
    </xf>
    <xf numFmtId="180" fontId="50" fillId="0" borderId="43" xfId="0" applyNumberFormat="1" applyFont="1" applyBorder="1" applyAlignment="1">
      <alignment horizontal="left"/>
    </xf>
    <xf numFmtId="180" fontId="50" fillId="0" borderId="43" xfId="0" applyNumberFormat="1" applyFont="1" applyBorder="1" applyAlignment="1">
      <alignment horizontal="left" wrapText="1"/>
    </xf>
    <xf numFmtId="0" fontId="4" fillId="20" borderId="43" xfId="4" applyFont="1" applyFill="1" applyBorder="1" applyAlignment="1">
      <alignment horizontal="center"/>
    </xf>
    <xf numFmtId="0" fontId="4" fillId="20" borderId="0" xfId="4" applyFont="1" applyFill="1" applyAlignment="1">
      <alignment horizontal="center"/>
    </xf>
    <xf numFmtId="0" fontId="4" fillId="20" borderId="24" xfId="4" applyFont="1" applyFill="1" applyBorder="1" applyAlignment="1">
      <alignment horizontal="center"/>
    </xf>
    <xf numFmtId="0" fontId="27" fillId="0" borderId="0" xfId="48726" applyAlignment="1">
      <alignment horizontal="right" wrapText="1"/>
    </xf>
    <xf numFmtId="4" fontId="27" fillId="0" borderId="0" xfId="48726" applyNumberFormat="1" applyAlignment="1">
      <alignment horizontal="center" wrapText="1"/>
    </xf>
    <xf numFmtId="180" fontId="0" fillId="0" borderId="0" xfId="934" applyNumberFormat="1" applyFont="1"/>
    <xf numFmtId="168" fontId="6" fillId="0" borderId="0" xfId="196" applyNumberFormat="1" applyFont="1" applyFill="1" applyBorder="1" applyAlignment="1">
      <alignment horizontal="right"/>
    </xf>
    <xf numFmtId="168" fontId="123" fillId="76" borderId="18" xfId="196" applyNumberFormat="1" applyFont="1" applyFill="1" applyBorder="1"/>
    <xf numFmtId="181" fontId="39" fillId="0" borderId="0" xfId="48746" applyNumberFormat="1" applyFont="1" applyBorder="1"/>
    <xf numFmtId="181" fontId="1" fillId="0" borderId="0" xfId="48746" applyNumberFormat="1" applyFill="1"/>
    <xf numFmtId="181" fontId="1" fillId="0" borderId="0" xfId="48746" applyNumberFormat="1"/>
    <xf numFmtId="168" fontId="5" fillId="0" borderId="0" xfId="15" applyNumberFormat="1"/>
    <xf numFmtId="0" fontId="0" fillId="0" borderId="0" xfId="0" applyAlignment="1">
      <alignment horizontal="left"/>
    </xf>
    <xf numFmtId="172" fontId="6" fillId="0" borderId="98" xfId="2" applyNumberFormat="1" applyFont="1" applyFill="1" applyBorder="1" applyAlignment="1" applyProtection="1">
      <alignment horizontal="center"/>
    </xf>
    <xf numFmtId="172" fontId="6" fillId="0" borderId="99" xfId="2" applyNumberFormat="1" applyFont="1" applyFill="1" applyBorder="1" applyAlignment="1" applyProtection="1">
      <alignment horizontal="center"/>
    </xf>
    <xf numFmtId="171" fontId="6" fillId="0" borderId="98" xfId="2" applyNumberFormat="1" applyFont="1" applyFill="1" applyBorder="1" applyAlignment="1" applyProtection="1">
      <alignment horizontal="right"/>
    </xf>
    <xf numFmtId="0" fontId="55" fillId="18" borderId="5" xfId="26" applyFont="1" applyFill="1" applyBorder="1" applyAlignment="1">
      <alignment horizontal="center" vertical="center"/>
    </xf>
    <xf numFmtId="49" fontId="47" fillId="18" borderId="94" xfId="26" applyNumberFormat="1" applyFont="1" applyFill="1" applyBorder="1" applyAlignment="1">
      <alignment horizontal="center" vertical="center"/>
    </xf>
    <xf numFmtId="49" fontId="47" fillId="18" borderId="5" xfId="26" applyNumberFormat="1" applyFont="1" applyFill="1" applyBorder="1" applyAlignment="1">
      <alignment horizontal="center" vertical="center"/>
    </xf>
    <xf numFmtId="10" fontId="1" fillId="0" borderId="0" xfId="1" applyNumberFormat="1"/>
    <xf numFmtId="17" fontId="58" fillId="12" borderId="56" xfId="43" applyNumberFormat="1" applyFont="1" applyFill="1" applyBorder="1" applyAlignment="1">
      <alignment horizontal="center" vertical="center"/>
    </xf>
    <xf numFmtId="209" fontId="0" fillId="0" borderId="0" xfId="0" applyNumberFormat="1"/>
    <xf numFmtId="185" fontId="0" fillId="0" borderId="0" xfId="20256" applyNumberFormat="1" applyFont="1"/>
    <xf numFmtId="0" fontId="74" fillId="0" borderId="0" xfId="71" applyFont="1"/>
    <xf numFmtId="170" fontId="8" fillId="0" borderId="19" xfId="15" applyNumberFormat="1" applyFont="1" applyFill="1" applyBorder="1" applyAlignment="1" applyProtection="1">
      <alignment vertical="center" wrapText="1"/>
    </xf>
    <xf numFmtId="43" fontId="52" fillId="0" borderId="0" xfId="1" applyFont="1" applyFill="1" applyAlignment="1">
      <alignment vertical="top"/>
    </xf>
    <xf numFmtId="168" fontId="16" fillId="0" borderId="0" xfId="59" applyNumberFormat="1" applyFont="1" applyFill="1"/>
    <xf numFmtId="168" fontId="16" fillId="8" borderId="0" xfId="59" applyNumberFormat="1" applyFont="1" applyFill="1" applyBorder="1" applyAlignment="1" applyProtection="1">
      <alignment horizontal="right" vertical="top"/>
    </xf>
    <xf numFmtId="168" fontId="16" fillId="10" borderId="0" xfId="59" applyNumberFormat="1" applyFont="1" applyFill="1" applyAlignment="1">
      <alignment horizontal="right" vertical="center"/>
    </xf>
    <xf numFmtId="165" fontId="68" fillId="0" borderId="43" xfId="1" applyNumberFormat="1" applyFont="1" applyFill="1" applyBorder="1" applyAlignment="1">
      <alignment wrapText="1"/>
    </xf>
    <xf numFmtId="165" fontId="68" fillId="0" borderId="0" xfId="1" applyNumberFormat="1" applyFont="1" applyFill="1" applyBorder="1" applyAlignment="1">
      <alignment wrapText="1"/>
    </xf>
    <xf numFmtId="165" fontId="68" fillId="0" borderId="24" xfId="1" applyNumberFormat="1" applyFont="1" applyFill="1" applyBorder="1" applyAlignment="1">
      <alignment wrapText="1"/>
    </xf>
    <xf numFmtId="165" fontId="68" fillId="0" borderId="43" xfId="1" applyNumberFormat="1" applyFont="1" applyFill="1" applyBorder="1" applyAlignment="1">
      <alignment horizontal="left" wrapText="1"/>
    </xf>
    <xf numFmtId="165" fontId="68" fillId="0" borderId="0" xfId="1" applyNumberFormat="1" applyFont="1" applyFill="1" applyBorder="1" applyAlignment="1">
      <alignment horizontal="left" wrapText="1"/>
    </xf>
    <xf numFmtId="165" fontId="68" fillId="0" borderId="24" xfId="1" applyNumberFormat="1" applyFont="1" applyFill="1" applyBorder="1" applyAlignment="1">
      <alignment horizontal="left" wrapText="1"/>
    </xf>
    <xf numFmtId="10" fontId="68" fillId="0" borderId="0" xfId="3" applyNumberFormat="1" applyFont="1" applyFill="1" applyBorder="1"/>
    <xf numFmtId="0" fontId="37" fillId="0" borderId="0" xfId="48" applyFont="1" applyAlignment="1">
      <alignment horizontal="center"/>
    </xf>
    <xf numFmtId="0" fontId="40" fillId="5" borderId="0" xfId="48" applyFont="1" applyFill="1" applyAlignment="1">
      <alignment horizontal="left"/>
    </xf>
    <xf numFmtId="0" fontId="40" fillId="0" borderId="0" xfId="52" applyFont="1" applyAlignment="1">
      <alignment horizontal="left"/>
    </xf>
    <xf numFmtId="0" fontId="60" fillId="18" borderId="0" xfId="4" applyFont="1" applyFill="1" applyAlignment="1">
      <alignment vertical="center"/>
    </xf>
    <xf numFmtId="49" fontId="60" fillId="18" borderId="0" xfId="23" applyNumberFormat="1" applyFont="1" applyFill="1" applyAlignment="1">
      <alignment horizontal="center"/>
    </xf>
    <xf numFmtId="169" fontId="60" fillId="18" borderId="0" xfId="23" applyNumberFormat="1" applyFont="1" applyFill="1" applyAlignment="1">
      <alignment horizontal="center"/>
    </xf>
    <xf numFmtId="181" fontId="7" fillId="0" borderId="0" xfId="1" applyNumberFormat="1" applyFont="1" applyFill="1" applyBorder="1" applyAlignment="1" applyProtection="1">
      <alignment horizontal="right" vertical="center" wrapText="1"/>
    </xf>
    <xf numFmtId="208" fontId="56" fillId="0" borderId="0" xfId="3" applyNumberFormat="1" applyFont="1" applyFill="1" applyBorder="1" applyAlignment="1">
      <alignment vertical="center"/>
    </xf>
    <xf numFmtId="170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 wrapText="1"/>
    </xf>
    <xf numFmtId="43" fontId="56" fillId="0" borderId="0" xfId="1" applyFont="1" applyFill="1" applyBorder="1" applyAlignment="1">
      <alignment vertical="center" wrapText="1"/>
    </xf>
    <xf numFmtId="183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/>
    </xf>
    <xf numFmtId="9" fontId="110" fillId="0" borderId="0" xfId="3" applyFont="1" applyFill="1" applyBorder="1" applyAlignment="1">
      <alignment vertical="center"/>
    </xf>
    <xf numFmtId="170" fontId="63" fillId="0" borderId="0" xfId="3" applyNumberFormat="1" applyFont="1" applyFill="1" applyBorder="1" applyAlignment="1">
      <alignment horizontal="right" vertical="center"/>
    </xf>
    <xf numFmtId="170" fontId="6" fillId="0" borderId="0" xfId="3" applyNumberFormat="1" applyFont="1" applyFill="1" applyBorder="1" applyAlignment="1">
      <alignment horizontal="right" vertical="center"/>
    </xf>
    <xf numFmtId="172" fontId="6" fillId="0" borderId="1" xfId="2" applyNumberFormat="1" applyFont="1" applyFill="1" applyBorder="1" applyAlignment="1" applyProtection="1">
      <alignment horizontal="center"/>
    </xf>
    <xf numFmtId="172" fontId="6" fillId="0" borderId="51" xfId="2" applyNumberFormat="1" applyFont="1" applyFill="1" applyBorder="1" applyAlignment="1" applyProtection="1">
      <alignment horizontal="center"/>
    </xf>
    <xf numFmtId="171" fontId="6" fillId="0" borderId="1" xfId="2" applyNumberFormat="1" applyFont="1" applyFill="1" applyBorder="1" applyAlignment="1" applyProtection="1">
      <alignment horizontal="right"/>
    </xf>
    <xf numFmtId="185" fontId="6" fillId="0" borderId="0" xfId="1" applyNumberFormat="1" applyFont="1" applyFill="1" applyBorder="1"/>
    <xf numFmtId="17" fontId="128" fillId="78" borderId="18" xfId="4" applyNumberFormat="1" applyFont="1" applyFill="1" applyBorder="1" applyAlignment="1">
      <alignment horizontal="center" vertical="center"/>
    </xf>
    <xf numFmtId="10" fontId="127" fillId="0" borderId="56" xfId="3" applyNumberFormat="1" applyFont="1" applyFill="1" applyBorder="1"/>
    <xf numFmtId="10" fontId="127" fillId="0" borderId="5" xfId="3" applyNumberFormat="1" applyFont="1" applyFill="1" applyBorder="1"/>
    <xf numFmtId="10" fontId="127" fillId="0" borderId="0" xfId="3" applyNumberFormat="1" applyFont="1" applyFill="1" applyBorder="1"/>
    <xf numFmtId="10" fontId="127" fillId="0" borderId="24" xfId="3" applyNumberFormat="1" applyFont="1" applyFill="1" applyBorder="1"/>
    <xf numFmtId="10" fontId="127" fillId="0" borderId="54" xfId="3" applyNumberFormat="1" applyFont="1" applyFill="1" applyBorder="1"/>
    <xf numFmtId="10" fontId="127" fillId="0" borderId="67" xfId="3" applyNumberFormat="1" applyFont="1" applyFill="1" applyBorder="1"/>
    <xf numFmtId="49" fontId="56" fillId="0" borderId="95" xfId="4" applyNumberFormat="1" applyFont="1" applyBorder="1" applyAlignment="1">
      <alignment vertical="center" wrapText="1"/>
    </xf>
    <xf numFmtId="170" fontId="70" fillId="12" borderId="18" xfId="75" applyNumberFormat="1" applyFont="1" applyFill="1" applyBorder="1" applyAlignment="1" applyProtection="1">
      <alignment horizontal="right" vertical="center"/>
    </xf>
    <xf numFmtId="17" fontId="123" fillId="78" borderId="56" xfId="4" applyNumberFormat="1" applyFont="1" applyFill="1" applyBorder="1" applyAlignment="1">
      <alignment horizontal="center" vertical="center"/>
    </xf>
    <xf numFmtId="185" fontId="56" fillId="0" borderId="56" xfId="61" applyNumberFormat="1" applyFont="1" applyFill="1" applyBorder="1" applyAlignment="1">
      <alignment horizontal="right"/>
    </xf>
    <xf numFmtId="185" fontId="56" fillId="0" borderId="0" xfId="61" applyNumberFormat="1" applyFont="1" applyFill="1" applyBorder="1" applyAlignment="1">
      <alignment horizontal="right"/>
    </xf>
    <xf numFmtId="185" fontId="56" fillId="0" borderId="54" xfId="61" applyNumberFormat="1" applyFont="1" applyFill="1" applyBorder="1" applyAlignment="1">
      <alignment horizontal="right"/>
    </xf>
    <xf numFmtId="3" fontId="56" fillId="0" borderId="56" xfId="78" applyNumberFormat="1" applyFont="1" applyBorder="1" applyAlignment="1">
      <alignment horizontal="right"/>
    </xf>
    <xf numFmtId="3" fontId="56" fillId="0" borderId="0" xfId="78" applyNumberFormat="1" applyFont="1" applyAlignment="1">
      <alignment horizontal="right"/>
    </xf>
    <xf numFmtId="3" fontId="56" fillId="0" borderId="54" xfId="78" applyNumberFormat="1" applyFont="1" applyBorder="1" applyAlignment="1">
      <alignment horizontal="right"/>
    </xf>
    <xf numFmtId="17" fontId="123" fillId="78" borderId="18" xfId="4" applyNumberFormat="1" applyFont="1" applyFill="1" applyBorder="1" applyAlignment="1">
      <alignment horizontal="right" vertical="center"/>
    </xf>
    <xf numFmtId="4" fontId="68" fillId="0" borderId="56" xfId="82" applyNumberFormat="1" applyFont="1" applyBorder="1"/>
    <xf numFmtId="4" fontId="68" fillId="0" borderId="56" xfId="81" applyNumberFormat="1" applyFont="1" applyBorder="1"/>
    <xf numFmtId="0" fontId="68" fillId="0" borderId="0" xfId="81" applyFont="1"/>
    <xf numFmtId="10" fontId="68" fillId="0" borderId="0" xfId="41" applyNumberFormat="1" applyFont="1" applyFill="1" applyBorder="1" applyAlignment="1" applyProtection="1"/>
    <xf numFmtId="192" fontId="68" fillId="0" borderId="0" xfId="80" applyFont="1" applyFill="1" applyBorder="1" applyAlignment="1" applyProtection="1"/>
    <xf numFmtId="3" fontId="68" fillId="0" borderId="0" xfId="81" applyNumberFormat="1" applyFont="1"/>
    <xf numFmtId="164" fontId="68" fillId="0" borderId="0" xfId="946" applyFont="1" applyFill="1" applyBorder="1" applyAlignment="1" applyProtection="1"/>
    <xf numFmtId="0" fontId="68" fillId="0" borderId="0" xfId="85" applyFont="1"/>
    <xf numFmtId="0" fontId="68" fillId="0" borderId="0" xfId="0" applyFont="1"/>
    <xf numFmtId="174" fontId="68" fillId="0" borderId="0" xfId="85" applyNumberFormat="1" applyFont="1"/>
    <xf numFmtId="174" fontId="68" fillId="0" borderId="0" xfId="0" applyNumberFormat="1" applyFont="1"/>
    <xf numFmtId="10" fontId="68" fillId="0" borderId="0" xfId="85" applyNumberFormat="1" applyFont="1"/>
    <xf numFmtId="10" fontId="68" fillId="0" borderId="0" xfId="0" applyNumberFormat="1" applyFont="1"/>
    <xf numFmtId="2" fontId="68" fillId="0" borderId="0" xfId="86" applyNumberFormat="1" applyFont="1" applyFill="1" applyBorder="1" applyAlignment="1" applyProtection="1"/>
    <xf numFmtId="2" fontId="68" fillId="0" borderId="0" xfId="3" applyNumberFormat="1" applyFont="1" applyFill="1" applyBorder="1" applyAlignment="1" applyProtection="1"/>
    <xf numFmtId="0" fontId="127" fillId="0" borderId="0" xfId="0" applyFont="1"/>
    <xf numFmtId="2" fontId="68" fillId="0" borderId="0" xfId="85" applyNumberFormat="1" applyFont="1"/>
    <xf numFmtId="2" fontId="68" fillId="0" borderId="0" xfId="0" applyNumberFormat="1" applyFont="1"/>
    <xf numFmtId="2" fontId="127" fillId="0" borderId="0" xfId="0" applyNumberFormat="1" applyFont="1"/>
    <xf numFmtId="2" fontId="68" fillId="0" borderId="54" xfId="86" applyNumberFormat="1" applyFont="1" applyFill="1" applyBorder="1" applyAlignment="1" applyProtection="1"/>
    <xf numFmtId="2" fontId="68" fillId="0" borderId="54" xfId="0" applyNumberFormat="1" applyFont="1" applyBorder="1"/>
    <xf numFmtId="43" fontId="52" fillId="0" borderId="0" xfId="1" applyFont="1"/>
    <xf numFmtId="0" fontId="47" fillId="12" borderId="31" xfId="0" applyFont="1" applyFill="1" applyBorder="1" applyAlignment="1">
      <alignment vertical="center"/>
    </xf>
    <xf numFmtId="4" fontId="47" fillId="12" borderId="18" xfId="0" applyNumberFormat="1" applyFont="1" applyFill="1" applyBorder="1"/>
    <xf numFmtId="165" fontId="63" fillId="21" borderId="56" xfId="42" applyNumberFormat="1" applyFont="1" applyFill="1" applyBorder="1"/>
    <xf numFmtId="17" fontId="129" fillId="76" borderId="18" xfId="43" applyNumberFormat="1" applyFont="1" applyFill="1" applyBorder="1" applyAlignment="1">
      <alignment horizontal="center" vertical="center"/>
    </xf>
    <xf numFmtId="9" fontId="63" fillId="21" borderId="19" xfId="3" applyFont="1" applyFill="1" applyBorder="1"/>
    <xf numFmtId="209" fontId="127" fillId="0" borderId="1" xfId="0" applyNumberFormat="1" applyFont="1" applyBorder="1"/>
    <xf numFmtId="185" fontId="127" fillId="0" borderId="1" xfId="1" applyNumberFormat="1" applyFont="1" applyFill="1" applyBorder="1"/>
    <xf numFmtId="10" fontId="127" fillId="0" borderId="1" xfId="3" applyNumberFormat="1" applyFont="1" applyFill="1" applyBorder="1"/>
    <xf numFmtId="0" fontId="56" fillId="5" borderId="101" xfId="4" applyFont="1" applyFill="1" applyBorder="1" applyAlignment="1">
      <alignment vertical="center"/>
    </xf>
    <xf numFmtId="0" fontId="56" fillId="5" borderId="47" xfId="4" applyFont="1" applyFill="1" applyBorder="1"/>
    <xf numFmtId="43" fontId="52" fillId="0" borderId="56" xfId="1" applyFont="1" applyBorder="1"/>
    <xf numFmtId="10" fontId="6" fillId="0" borderId="5" xfId="105" applyNumberFormat="1" applyFont="1" applyBorder="1"/>
    <xf numFmtId="43" fontId="52" fillId="0" borderId="0" xfId="1" applyFont="1" applyBorder="1"/>
    <xf numFmtId="10" fontId="6" fillId="0" borderId="24" xfId="105" applyNumberFormat="1" applyFont="1" applyBorder="1"/>
    <xf numFmtId="4" fontId="48" fillId="12" borderId="18" xfId="0" applyNumberFormat="1" applyFont="1" applyFill="1" applyBorder="1"/>
    <xf numFmtId="43" fontId="48" fillId="12" borderId="54" xfId="0" applyNumberFormat="1" applyFont="1" applyFill="1" applyBorder="1"/>
    <xf numFmtId="182" fontId="63" fillId="21" borderId="0" xfId="46" applyFont="1" applyFill="1" applyBorder="1"/>
    <xf numFmtId="170" fontId="56" fillId="21" borderId="0" xfId="108" applyNumberFormat="1" applyFont="1" applyFill="1" applyBorder="1"/>
    <xf numFmtId="182" fontId="63" fillId="21" borderId="0" xfId="46" applyFont="1" applyFill="1" applyBorder="1" applyAlignment="1">
      <alignment vertical="center"/>
    </xf>
    <xf numFmtId="170" fontId="56" fillId="21" borderId="54" xfId="108" applyNumberFormat="1" applyFont="1" applyFill="1" applyBorder="1"/>
    <xf numFmtId="9" fontId="63" fillId="21" borderId="18" xfId="3" applyFont="1" applyFill="1" applyBorder="1"/>
    <xf numFmtId="182" fontId="63" fillId="21" borderId="56" xfId="46" applyFont="1" applyFill="1" applyBorder="1"/>
    <xf numFmtId="4" fontId="0" fillId="0" borderId="0" xfId="0" applyNumberFormat="1"/>
    <xf numFmtId="0" fontId="47" fillId="18" borderId="56" xfId="264" applyFont="1" applyFill="1" applyBorder="1" applyAlignment="1">
      <alignment horizontal="center" vertical="center"/>
    </xf>
    <xf numFmtId="165" fontId="127" fillId="0" borderId="0" xfId="1" applyNumberFormat="1" applyFont="1" applyFill="1" applyBorder="1"/>
    <xf numFmtId="10" fontId="8" fillId="11" borderId="19" xfId="15" applyNumberFormat="1" applyFont="1" applyFill="1" applyBorder="1" applyAlignment="1" applyProtection="1">
      <alignment horizontal="right" vertical="center"/>
    </xf>
    <xf numFmtId="0" fontId="56" fillId="0" borderId="88" xfId="4" applyFont="1" applyBorder="1" applyAlignment="1">
      <alignment vertical="center" wrapText="1"/>
    </xf>
    <xf numFmtId="49" fontId="56" fillId="0" borderId="88" xfId="4" applyNumberFormat="1" applyFont="1" applyBorder="1" applyAlignment="1">
      <alignment vertical="center" wrapText="1"/>
    </xf>
    <xf numFmtId="167" fontId="62" fillId="16" borderId="88" xfId="6" applyFont="1" applyFill="1" applyBorder="1" applyAlignment="1" applyProtection="1">
      <alignment horizontal="center"/>
    </xf>
    <xf numFmtId="168" fontId="47" fillId="16" borderId="43" xfId="6" applyNumberFormat="1" applyFont="1" applyFill="1" applyBorder="1" applyAlignment="1" applyProtection="1">
      <alignment horizontal="right"/>
    </xf>
    <xf numFmtId="168" fontId="70" fillId="12" borderId="88" xfId="6" applyNumberFormat="1" applyFont="1" applyFill="1" applyBorder="1" applyAlignment="1" applyProtection="1">
      <alignment horizontal="right" vertical="center" wrapText="1"/>
    </xf>
    <xf numFmtId="168" fontId="72" fillId="0" borderId="88" xfId="6" applyNumberFormat="1" applyFont="1" applyFill="1" applyBorder="1" applyAlignment="1" applyProtection="1">
      <alignment horizontal="right" vertical="center" wrapText="1"/>
    </xf>
    <xf numFmtId="168" fontId="30" fillId="0" borderId="43" xfId="6" applyNumberFormat="1" applyFont="1" applyFill="1" applyBorder="1" applyAlignment="1" applyProtection="1">
      <alignment vertical="center" wrapText="1"/>
    </xf>
    <xf numFmtId="168" fontId="72" fillId="0" borderId="43" xfId="6" applyNumberFormat="1" applyFont="1" applyFill="1" applyBorder="1" applyAlignment="1" applyProtection="1">
      <alignment horizontal="right" vertical="center" wrapText="1"/>
    </xf>
    <xf numFmtId="168" fontId="30" fillId="0" borderId="88" xfId="6" applyNumberFormat="1" applyFont="1" applyFill="1" applyBorder="1" applyAlignment="1" applyProtection="1">
      <alignment vertical="center" wrapText="1"/>
    </xf>
    <xf numFmtId="168" fontId="78" fillId="0" borderId="0" xfId="6" applyNumberFormat="1" applyFont="1" applyFill="1" applyBorder="1" applyAlignment="1" applyProtection="1">
      <alignment horizontal="right" vertical="center" wrapText="1"/>
    </xf>
    <xf numFmtId="168" fontId="130" fillId="0" borderId="0" xfId="6" applyNumberFormat="1" applyFont="1" applyFill="1" applyBorder="1" applyAlignment="1" applyProtection="1">
      <alignment horizontal="right" vertical="center" wrapText="1"/>
    </xf>
    <xf numFmtId="168" fontId="130" fillId="17" borderId="0" xfId="6" applyNumberFormat="1" applyFont="1" applyFill="1" applyBorder="1" applyAlignment="1" applyProtection="1">
      <alignment horizontal="right"/>
    </xf>
    <xf numFmtId="168" fontId="78" fillId="0" borderId="0" xfId="6" applyNumberFormat="1" applyFont="1" applyFill="1" applyBorder="1" applyAlignment="1" applyProtection="1">
      <alignment horizontal="right"/>
    </xf>
    <xf numFmtId="168" fontId="78" fillId="0" borderId="0" xfId="264" applyNumberFormat="1" applyFont="1" applyAlignment="1">
      <alignment horizontal="right"/>
    </xf>
    <xf numFmtId="0" fontId="47" fillId="18" borderId="88" xfId="264" applyFont="1" applyFill="1" applyBorder="1" applyAlignment="1">
      <alignment horizontal="center" vertical="center"/>
    </xf>
    <xf numFmtId="168" fontId="82" fillId="0" borderId="43" xfId="6" applyNumberFormat="1" applyFont="1" applyFill="1" applyBorder="1" applyAlignment="1" applyProtection="1">
      <alignment vertical="center" wrapText="1"/>
    </xf>
    <xf numFmtId="168" fontId="70" fillId="12" borderId="88" xfId="48732" applyNumberFormat="1" applyFont="1" applyFill="1" applyBorder="1" applyAlignment="1" applyProtection="1">
      <alignment vertical="center" wrapText="1"/>
    </xf>
    <xf numFmtId="168" fontId="83" fillId="5" borderId="88" xfId="48732" applyNumberFormat="1" applyFont="1" applyFill="1" applyBorder="1" applyAlignment="1" applyProtection="1">
      <alignment vertical="center" wrapText="1"/>
    </xf>
    <xf numFmtId="168" fontId="83" fillId="5" borderId="43" xfId="48732" applyNumberFormat="1" applyFont="1" applyFill="1" applyBorder="1" applyAlignment="1" applyProtection="1">
      <alignment vertical="center" wrapText="1"/>
    </xf>
    <xf numFmtId="168" fontId="82" fillId="5" borderId="43" xfId="6" applyNumberFormat="1" applyFont="1" applyFill="1" applyBorder="1" applyAlignment="1" applyProtection="1">
      <alignment vertical="center" wrapText="1"/>
    </xf>
    <xf numFmtId="168" fontId="70" fillId="12" borderId="43" xfId="48732" applyNumberFormat="1" applyFont="1" applyFill="1" applyBorder="1" applyAlignment="1" applyProtection="1">
      <alignment vertical="center" wrapText="1"/>
    </xf>
    <xf numFmtId="168" fontId="47" fillId="12" borderId="88" xfId="48732" applyNumberFormat="1" applyFont="1" applyFill="1" applyBorder="1" applyAlignment="1" applyProtection="1">
      <alignment vertical="center" wrapText="1"/>
    </xf>
    <xf numFmtId="3" fontId="6" fillId="5" borderId="88" xfId="48727" applyNumberFormat="1" applyFont="1" applyFill="1" applyBorder="1" applyAlignment="1" applyProtection="1">
      <alignment horizontal="left" wrapText="1"/>
    </xf>
    <xf numFmtId="168" fontId="82" fillId="5" borderId="88" xfId="6" applyNumberFormat="1" applyFont="1" applyFill="1" applyBorder="1" applyAlignment="1" applyProtection="1">
      <alignment vertical="center" wrapText="1"/>
    </xf>
    <xf numFmtId="0" fontId="25" fillId="6" borderId="103" xfId="264" applyFont="1" applyFill="1" applyBorder="1" applyAlignment="1">
      <alignment horizontal="center" vertical="center"/>
    </xf>
    <xf numFmtId="166" fontId="18" fillId="27" borderId="0" xfId="264" applyNumberFormat="1" applyFont="1" applyFill="1" applyAlignment="1">
      <alignment horizontal="center"/>
    </xf>
    <xf numFmtId="0" fontId="47" fillId="18" borderId="104" xfId="264" applyFont="1" applyFill="1" applyBorder="1" applyAlignment="1">
      <alignment horizontal="center" vertical="center"/>
    </xf>
    <xf numFmtId="0" fontId="47" fillId="18" borderId="103" xfId="264" applyFont="1" applyFill="1" applyBorder="1" applyAlignment="1">
      <alignment horizontal="center" vertical="center"/>
    </xf>
    <xf numFmtId="0" fontId="47" fillId="18" borderId="105" xfId="264" applyFont="1" applyFill="1" applyBorder="1" applyAlignment="1">
      <alignment horizontal="center" vertical="center"/>
    </xf>
    <xf numFmtId="168" fontId="116" fillId="0" borderId="0" xfId="48732" applyNumberFormat="1" applyFont="1" applyFill="1" applyBorder="1" applyAlignment="1" applyProtection="1">
      <alignment vertical="center" wrapText="1"/>
    </xf>
    <xf numFmtId="168" fontId="116" fillId="0" borderId="24" xfId="48732" applyNumberFormat="1" applyFont="1" applyFill="1" applyBorder="1" applyAlignment="1" applyProtection="1">
      <alignment vertical="center" wrapText="1"/>
    </xf>
    <xf numFmtId="3" fontId="8" fillId="0" borderId="88" xfId="48727" applyNumberFormat="1" applyFont="1" applyFill="1" applyBorder="1" applyAlignment="1" applyProtection="1">
      <alignment horizontal="left" wrapText="1"/>
    </xf>
    <xf numFmtId="168" fontId="7" fillId="0" borderId="88" xfId="48732" applyNumberFormat="1" applyFont="1" applyFill="1" applyBorder="1" applyAlignment="1" applyProtection="1">
      <alignment vertical="center" wrapText="1"/>
    </xf>
    <xf numFmtId="3" fontId="6" fillId="0" borderId="43" xfId="48727" applyNumberFormat="1" applyFont="1" applyFill="1" applyBorder="1" applyAlignment="1" applyProtection="1">
      <alignment horizontal="left" wrapText="1"/>
    </xf>
    <xf numFmtId="3" fontId="8" fillId="0" borderId="43" xfId="48727" applyNumberFormat="1" applyFont="1" applyFill="1" applyBorder="1" applyAlignment="1" applyProtection="1">
      <alignment horizontal="left" wrapText="1"/>
    </xf>
    <xf numFmtId="168" fontId="7" fillId="0" borderId="43" xfId="48732" applyNumberFormat="1" applyFont="1" applyFill="1" applyBorder="1" applyAlignment="1" applyProtection="1">
      <alignment vertical="center" wrapText="1"/>
    </xf>
    <xf numFmtId="168" fontId="84" fillId="0" borderId="0" xfId="48732" applyNumberFormat="1" applyFont="1" applyFill="1" applyBorder="1" applyAlignment="1" applyProtection="1">
      <alignment vertical="center" wrapText="1"/>
    </xf>
    <xf numFmtId="168" fontId="84" fillId="0" borderId="24" xfId="48732" applyNumberFormat="1" applyFont="1" applyFill="1" applyBorder="1" applyAlignment="1" applyProtection="1">
      <alignment vertical="center" wrapText="1"/>
    </xf>
    <xf numFmtId="168" fontId="116" fillId="0" borderId="0" xfId="48733" applyNumberFormat="1" applyFont="1" applyFill="1" applyBorder="1" applyAlignment="1" applyProtection="1">
      <alignment vertical="center" wrapText="1"/>
    </xf>
    <xf numFmtId="168" fontId="116" fillId="0" borderId="0" xfId="48734" applyNumberFormat="1" applyFont="1" applyFill="1" applyBorder="1" applyAlignment="1" applyProtection="1">
      <alignment vertical="center" wrapText="1"/>
    </xf>
    <xf numFmtId="168" fontId="84" fillId="11" borderId="0" xfId="48732" applyNumberFormat="1" applyFont="1" applyFill="1" applyBorder="1" applyAlignment="1" applyProtection="1">
      <alignment vertical="center" wrapText="1"/>
    </xf>
    <xf numFmtId="168" fontId="84" fillId="11" borderId="24" xfId="48732" applyNumberFormat="1" applyFont="1" applyFill="1" applyBorder="1" applyAlignment="1" applyProtection="1">
      <alignment vertical="center" wrapText="1"/>
    </xf>
    <xf numFmtId="3" fontId="6" fillId="0" borderId="88" xfId="48727" applyNumberFormat="1" applyFont="1" applyFill="1" applyBorder="1" applyAlignment="1" applyProtection="1">
      <alignment horizontal="left" wrapText="1"/>
    </xf>
    <xf numFmtId="168" fontId="23" fillId="0" borderId="88" xfId="6" applyNumberFormat="1" applyFont="1" applyFill="1" applyBorder="1" applyAlignment="1" applyProtection="1">
      <alignment vertical="center" wrapText="1"/>
    </xf>
    <xf numFmtId="168" fontId="116" fillId="0" borderId="54" xfId="48732" applyNumberFormat="1" applyFont="1" applyFill="1" applyBorder="1" applyAlignment="1" applyProtection="1">
      <alignment vertical="center" wrapText="1"/>
    </xf>
    <xf numFmtId="168" fontId="116" fillId="0" borderId="67" xfId="48732" applyNumberFormat="1" applyFont="1" applyFill="1" applyBorder="1" applyAlignment="1" applyProtection="1">
      <alignment vertical="center" wrapText="1"/>
    </xf>
    <xf numFmtId="3" fontId="82" fillId="0" borderId="43" xfId="48736" applyNumberFormat="1" applyFont="1" applyFill="1" applyBorder="1" applyAlignment="1" applyProtection="1">
      <alignment horizontal="right" wrapText="1"/>
    </xf>
    <xf numFmtId="168" fontId="30" fillId="0" borderId="43" xfId="6" applyNumberFormat="1" applyFont="1" applyFill="1" applyBorder="1" applyAlignment="1" applyProtection="1">
      <alignment horizontal="right" wrapText="1"/>
    </xf>
    <xf numFmtId="3" fontId="30" fillId="0" borderId="43" xfId="7" applyNumberFormat="1" applyFont="1" applyBorder="1"/>
    <xf numFmtId="3" fontId="39" fillId="0" borderId="43" xfId="48735" applyNumberFormat="1" applyFont="1" applyBorder="1" applyAlignment="1">
      <alignment horizontal="left" wrapText="1"/>
    </xf>
    <xf numFmtId="3" fontId="7" fillId="0" borderId="43" xfId="48735" applyNumberFormat="1" applyFont="1" applyBorder="1" applyAlignment="1">
      <alignment horizontal="left" wrapText="1"/>
    </xf>
    <xf numFmtId="168" fontId="5" fillId="0" borderId="43" xfId="6" applyNumberFormat="1" applyFill="1" applyBorder="1" applyAlignment="1" applyProtection="1">
      <alignment vertical="center" wrapText="1"/>
    </xf>
    <xf numFmtId="168" fontId="5" fillId="0" borderId="88" xfId="6" applyNumberFormat="1" applyFill="1" applyBorder="1" applyAlignment="1" applyProtection="1">
      <alignment vertical="center" wrapText="1"/>
    </xf>
    <xf numFmtId="168" fontId="5" fillId="0" borderId="43" xfId="6" applyNumberFormat="1" applyFill="1" applyBorder="1" applyAlignment="1" applyProtection="1">
      <alignment horizontal="right" wrapText="1"/>
    </xf>
    <xf numFmtId="168" fontId="47" fillId="12" borderId="88" xfId="6" applyNumberFormat="1" applyFont="1" applyFill="1" applyBorder="1" applyAlignment="1">
      <alignment horizontal="center" vertical="center" wrapText="1"/>
    </xf>
    <xf numFmtId="3" fontId="39" fillId="0" borderId="88" xfId="48735" applyNumberFormat="1" applyFont="1" applyBorder="1" applyAlignment="1">
      <alignment wrapText="1"/>
    </xf>
    <xf numFmtId="3" fontId="82" fillId="0" borderId="88" xfId="6" applyNumberFormat="1" applyFont="1" applyFill="1" applyBorder="1" applyAlignment="1" applyProtection="1">
      <alignment vertical="center" wrapText="1"/>
    </xf>
    <xf numFmtId="3" fontId="82" fillId="0" borderId="43" xfId="6" applyNumberFormat="1" applyFont="1" applyFill="1" applyBorder="1" applyAlignment="1" applyProtection="1">
      <alignment vertical="center" wrapText="1"/>
    </xf>
    <xf numFmtId="0" fontId="6" fillId="0" borderId="88" xfId="264" applyFont="1" applyBorder="1"/>
    <xf numFmtId="0" fontId="47" fillId="12" borderId="88" xfId="264" applyFont="1" applyFill="1" applyBorder="1"/>
    <xf numFmtId="0" fontId="5" fillId="15" borderId="43" xfId="264" applyFill="1" applyBorder="1"/>
    <xf numFmtId="4" fontId="6" fillId="0" borderId="88" xfId="264" applyNumberFormat="1" applyFont="1" applyBorder="1" applyAlignment="1">
      <alignment horizontal="center"/>
    </xf>
    <xf numFmtId="4" fontId="6" fillId="0" borderId="43" xfId="264" applyNumberFormat="1" applyFont="1" applyBorder="1" applyAlignment="1">
      <alignment horizontal="center"/>
    </xf>
    <xf numFmtId="181" fontId="0" fillId="0" borderId="0" xfId="1" applyNumberFormat="1" applyFont="1"/>
    <xf numFmtId="210" fontId="0" fillId="0" borderId="0" xfId="1" applyNumberFormat="1" applyFont="1" applyAlignment="1">
      <alignment horizontal="right"/>
    </xf>
    <xf numFmtId="0" fontId="47" fillId="18" borderId="88" xfId="264" applyFont="1" applyFill="1" applyBorder="1" applyAlignment="1">
      <alignment horizontal="center" vertical="center" wrapText="1"/>
    </xf>
    <xf numFmtId="0" fontId="6" fillId="0" borderId="94" xfId="4" applyFont="1" applyBorder="1"/>
    <xf numFmtId="0" fontId="6" fillId="0" borderId="55" xfId="4" applyFont="1" applyBorder="1"/>
    <xf numFmtId="0" fontId="6" fillId="0" borderId="88" xfId="4" applyFont="1" applyBorder="1" applyAlignment="1">
      <alignment wrapText="1"/>
    </xf>
    <xf numFmtId="0" fontId="6" fillId="0" borderId="94" xfId="4" applyFont="1" applyBorder="1" applyAlignment="1">
      <alignment wrapText="1"/>
    </xf>
    <xf numFmtId="0" fontId="6" fillId="0" borderId="97" xfId="4" applyFont="1" applyBorder="1" applyAlignment="1">
      <alignment wrapText="1"/>
    </xf>
    <xf numFmtId="0" fontId="6" fillId="0" borderId="55" xfId="4" applyFont="1" applyBorder="1" applyAlignment="1">
      <alignment wrapText="1"/>
    </xf>
    <xf numFmtId="0" fontId="6" fillId="0" borderId="97" xfId="4" applyFont="1" applyBorder="1"/>
    <xf numFmtId="3" fontId="48" fillId="12" borderId="31" xfId="68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/>
    </xf>
    <xf numFmtId="211" fontId="1" fillId="0" borderId="0" xfId="1" applyNumberFormat="1"/>
    <xf numFmtId="10" fontId="17" fillId="0" borderId="0" xfId="3" applyNumberFormat="1" applyFont="1" applyFill="1" applyBorder="1" applyAlignment="1" applyProtection="1">
      <alignment horizontal="right" vertical="center"/>
    </xf>
    <xf numFmtId="10" fontId="17" fillId="0" borderId="0" xfId="3" applyNumberFormat="1" applyFont="1" applyFill="1" applyBorder="1" applyAlignment="1" applyProtection="1">
      <alignment horizontal="right"/>
    </xf>
    <xf numFmtId="10" fontId="17" fillId="0" borderId="0" xfId="3" applyNumberFormat="1" applyFont="1" applyAlignment="1">
      <alignment horizontal="right"/>
    </xf>
    <xf numFmtId="10" fontId="15" fillId="0" borderId="0" xfId="3" applyNumberFormat="1" applyFont="1" applyFill="1" applyBorder="1" applyAlignment="1" applyProtection="1">
      <alignment horizontal="right"/>
    </xf>
    <xf numFmtId="4" fontId="17" fillId="0" borderId="0" xfId="12" applyNumberFormat="1" applyFont="1" applyFill="1" applyBorder="1" applyAlignment="1" applyProtection="1"/>
    <xf numFmtId="43" fontId="1" fillId="0" borderId="0" xfId="38" applyNumberFormat="1"/>
    <xf numFmtId="4" fontId="17" fillId="0" borderId="0" xfId="12" applyNumberFormat="1" applyFont="1" applyFill="1" applyBorder="1" applyAlignment="1" applyProtection="1">
      <alignment horizontal="center"/>
    </xf>
    <xf numFmtId="0" fontId="52" fillId="5" borderId="50" xfId="71" applyFont="1" applyFill="1" applyBorder="1" applyAlignment="1">
      <alignment vertical="center"/>
    </xf>
    <xf numFmtId="0" fontId="56" fillId="5" borderId="47" xfId="4" applyFont="1" applyFill="1" applyBorder="1" applyAlignment="1">
      <alignment vertical="center"/>
    </xf>
    <xf numFmtId="0" fontId="56" fillId="5" borderId="50" xfId="4" applyFont="1" applyFill="1" applyBorder="1" applyAlignment="1">
      <alignment vertical="center"/>
    </xf>
    <xf numFmtId="0" fontId="52" fillId="5" borderId="47" xfId="71" applyFont="1" applyFill="1" applyBorder="1" applyAlignment="1">
      <alignment vertical="center"/>
    </xf>
    <xf numFmtId="0" fontId="52" fillId="5" borderId="45" xfId="71" applyFont="1" applyFill="1" applyBorder="1" applyAlignment="1">
      <alignment vertical="center"/>
    </xf>
    <xf numFmtId="185" fontId="0" fillId="0" borderId="99" xfId="20256" applyNumberFormat="1" applyFont="1" applyBorder="1"/>
    <xf numFmtId="170" fontId="0" fillId="0" borderId="99" xfId="3" applyNumberFormat="1" applyFont="1" applyBorder="1"/>
    <xf numFmtId="170" fontId="0" fillId="0" borderId="102" xfId="3" applyNumberFormat="1" applyFont="1" applyBorder="1"/>
    <xf numFmtId="185" fontId="0" fillId="0" borderId="0" xfId="20256" applyNumberFormat="1" applyFont="1" applyBorder="1"/>
    <xf numFmtId="170" fontId="0" fillId="0" borderId="0" xfId="3" applyNumberFormat="1" applyFont="1" applyBorder="1"/>
    <xf numFmtId="170" fontId="0" fillId="0" borderId="3" xfId="3" applyNumberFormat="1" applyFont="1" applyBorder="1"/>
    <xf numFmtId="185" fontId="0" fillId="0" borderId="48" xfId="20256" applyNumberFormat="1" applyFont="1" applyBorder="1"/>
    <xf numFmtId="170" fontId="0" fillId="0" borderId="48" xfId="3" applyNumberFormat="1" applyFont="1" applyBorder="1"/>
    <xf numFmtId="170" fontId="0" fillId="0" borderId="49" xfId="3" applyNumberFormat="1" applyFont="1" applyBorder="1"/>
    <xf numFmtId="0" fontId="39" fillId="0" borderId="23" xfId="33" applyFont="1" applyBorder="1" applyAlignment="1">
      <alignment vertical="center" wrapText="1"/>
    </xf>
    <xf numFmtId="182" fontId="68" fillId="0" borderId="43" xfId="1" applyNumberFormat="1" applyFont="1" applyFill="1" applyBorder="1"/>
    <xf numFmtId="182" fontId="68" fillId="0" borderId="0" xfId="1" applyNumberFormat="1" applyFont="1" applyFill="1" applyBorder="1"/>
    <xf numFmtId="182" fontId="68" fillId="0" borderId="24" xfId="1" applyNumberFormat="1" applyFont="1" applyFill="1" applyBorder="1"/>
    <xf numFmtId="182" fontId="63" fillId="21" borderId="56" xfId="110" applyNumberFormat="1" applyFont="1" applyFill="1" applyBorder="1"/>
    <xf numFmtId="0" fontId="39" fillId="5" borderId="95" xfId="8" applyFont="1" applyFill="1" applyBorder="1" applyAlignment="1">
      <alignment horizontal="right" wrapText="1"/>
    </xf>
    <xf numFmtId="0" fontId="39" fillId="5" borderId="56" xfId="8" applyFont="1" applyFill="1" applyBorder="1" applyAlignment="1">
      <alignment horizontal="right" wrapText="1"/>
    </xf>
    <xf numFmtId="0" fontId="39" fillId="5" borderId="43" xfId="8" applyFont="1" applyFill="1" applyBorder="1" applyAlignment="1">
      <alignment horizontal="right" wrapText="1"/>
    </xf>
    <xf numFmtId="0" fontId="39" fillId="5" borderId="0" xfId="8" applyFont="1" applyFill="1" applyAlignment="1">
      <alignment horizontal="right" wrapText="1"/>
    </xf>
    <xf numFmtId="43" fontId="0" fillId="0" borderId="0" xfId="0" applyNumberFormat="1"/>
    <xf numFmtId="185" fontId="6" fillId="0" borderId="0" xfId="20256" applyNumberFormat="1" applyFont="1" applyFill="1" applyBorder="1"/>
    <xf numFmtId="185" fontId="52" fillId="0" borderId="0" xfId="0" applyNumberFormat="1" applyFont="1"/>
    <xf numFmtId="0" fontId="47" fillId="18" borderId="94" xfId="264" applyFont="1" applyFill="1" applyBorder="1" applyAlignment="1">
      <alignment horizontal="center" vertical="center"/>
    </xf>
    <xf numFmtId="168" fontId="70" fillId="12" borderId="32" xfId="48728" applyNumberFormat="1" applyFont="1" applyFill="1" applyBorder="1" applyAlignment="1" applyProtection="1">
      <alignment vertical="center" wrapText="1"/>
    </xf>
    <xf numFmtId="168" fontId="83" fillId="0" borderId="97" xfId="48728" applyNumberFormat="1" applyFont="1" applyFill="1" applyBorder="1" applyAlignment="1" applyProtection="1">
      <alignment vertical="center" wrapText="1"/>
    </xf>
    <xf numFmtId="168" fontId="23" fillId="0" borderId="97" xfId="48731" applyNumberFormat="1" applyFont="1" applyFill="1" applyBorder="1" applyAlignment="1" applyProtection="1">
      <alignment vertical="center" wrapText="1"/>
    </xf>
    <xf numFmtId="0" fontId="47" fillId="16" borderId="18" xfId="264" applyFont="1" applyFill="1" applyBorder="1" applyAlignment="1">
      <alignment horizontal="center" vertical="center" wrapText="1"/>
    </xf>
    <xf numFmtId="0" fontId="47" fillId="16" borderId="32" xfId="264" applyFont="1" applyFill="1" applyBorder="1" applyAlignment="1">
      <alignment horizontal="center" vertical="center" wrapText="1"/>
    </xf>
    <xf numFmtId="0" fontId="47" fillId="16" borderId="32" xfId="264" applyFont="1" applyFill="1" applyBorder="1" applyAlignment="1">
      <alignment horizontal="center"/>
    </xf>
    <xf numFmtId="0" fontId="5" fillId="0" borderId="18" xfId="264" applyBorder="1"/>
    <xf numFmtId="4" fontId="6" fillId="0" borderId="94" xfId="264" applyNumberFormat="1" applyFont="1" applyBorder="1" applyAlignment="1">
      <alignment horizontal="center"/>
    </xf>
    <xf numFmtId="4" fontId="6" fillId="0" borderId="55" xfId="264" applyNumberFormat="1" applyFont="1" applyBorder="1" applyAlignment="1">
      <alignment horizontal="center"/>
    </xf>
    <xf numFmtId="4" fontId="6" fillId="0" borderId="32" xfId="264" applyNumberFormat="1" applyFont="1" applyBorder="1" applyAlignment="1">
      <alignment horizontal="center"/>
    </xf>
    <xf numFmtId="4" fontId="6" fillId="0" borderId="97" xfId="264" applyNumberFormat="1" applyFont="1" applyBorder="1" applyAlignment="1">
      <alignment horizontal="center"/>
    </xf>
    <xf numFmtId="0" fontId="47" fillId="12" borderId="56" xfId="264" applyFont="1" applyFill="1" applyBorder="1"/>
    <xf numFmtId="0" fontId="47" fillId="12" borderId="5" xfId="264" applyFont="1" applyFill="1" applyBorder="1"/>
    <xf numFmtId="4" fontId="6" fillId="0" borderId="24" xfId="264" applyNumberFormat="1" applyFont="1" applyBorder="1"/>
    <xf numFmtId="2" fontId="6" fillId="0" borderId="24" xfId="1537" applyNumberFormat="1" applyFont="1" applyFill="1" applyBorder="1" applyAlignment="1">
      <alignment horizontal="right"/>
    </xf>
    <xf numFmtId="2" fontId="6" fillId="0" borderId="54" xfId="1537" applyNumberFormat="1" applyFont="1" applyFill="1" applyBorder="1" applyAlignment="1">
      <alignment horizontal="right"/>
    </xf>
    <xf numFmtId="2" fontId="6" fillId="0" borderId="67" xfId="1537" applyNumberFormat="1" applyFont="1" applyFill="1" applyBorder="1" applyAlignment="1">
      <alignment horizontal="right"/>
    </xf>
    <xf numFmtId="0" fontId="86" fillId="0" borderId="0" xfId="4" applyFont="1"/>
    <xf numFmtId="0" fontId="44" fillId="0" borderId="0" xfId="18" applyFont="1" applyAlignment="1"/>
    <xf numFmtId="0" fontId="31" fillId="0" borderId="0" xfId="4" applyFont="1" applyAlignment="1">
      <alignment horizontal="left"/>
    </xf>
    <xf numFmtId="0" fontId="44" fillId="0" borderId="0" xfId="18" quotePrefix="1" applyFont="1" applyAlignment="1"/>
    <xf numFmtId="0" fontId="31" fillId="0" borderId="0" xfId="4" applyFont="1"/>
    <xf numFmtId="168" fontId="47" fillId="12" borderId="66" xfId="48732" applyNumberFormat="1" applyFont="1" applyFill="1" applyBorder="1" applyAlignment="1" applyProtection="1">
      <alignment vertical="center" wrapText="1"/>
    </xf>
    <xf numFmtId="168" fontId="47" fillId="12" borderId="54" xfId="48732" applyNumberFormat="1" applyFont="1" applyFill="1" applyBorder="1" applyAlignment="1" applyProtection="1">
      <alignment vertical="center" wrapText="1"/>
    </xf>
    <xf numFmtId="168" fontId="47" fillId="12" borderId="67" xfId="48732" applyNumberFormat="1" applyFont="1" applyFill="1" applyBorder="1" applyAlignment="1" applyProtection="1">
      <alignment vertical="center" wrapText="1"/>
    </xf>
    <xf numFmtId="168" fontId="47" fillId="12" borderId="55" xfId="48732" applyNumberFormat="1" applyFont="1" applyFill="1" applyBorder="1" applyAlignment="1" applyProtection="1">
      <alignment vertical="center" wrapText="1"/>
    </xf>
    <xf numFmtId="0" fontId="117" fillId="18" borderId="18" xfId="264" applyFont="1" applyFill="1" applyBorder="1" applyAlignment="1">
      <alignment horizontal="center" vertical="center"/>
    </xf>
    <xf numFmtId="3" fontId="118" fillId="0" borderId="94" xfId="264" applyNumberFormat="1" applyFont="1" applyBorder="1"/>
    <xf numFmtId="3" fontId="118" fillId="0" borderId="97" xfId="264" applyNumberFormat="1" applyFont="1" applyBorder="1"/>
    <xf numFmtId="168" fontId="8" fillId="75" borderId="32" xfId="6" applyNumberFormat="1" applyFont="1" applyFill="1" applyBorder="1" applyAlignment="1" applyProtection="1">
      <alignment horizontal="right" wrapText="1"/>
    </xf>
    <xf numFmtId="168" fontId="8" fillId="0" borderId="97" xfId="6" applyNumberFormat="1" applyFont="1" applyFill="1" applyBorder="1" applyAlignment="1" applyProtection="1">
      <alignment horizontal="right" wrapText="1"/>
    </xf>
    <xf numFmtId="168" fontId="82" fillId="0" borderId="97" xfId="48737" applyNumberFormat="1" applyFont="1" applyFill="1" applyBorder="1" applyAlignment="1" applyProtection="1">
      <alignment vertical="center" wrapText="1"/>
    </xf>
    <xf numFmtId="168" fontId="27" fillId="0" borderId="97" xfId="48737" applyNumberFormat="1" applyFont="1" applyFill="1" applyBorder="1" applyAlignment="1" applyProtection="1">
      <alignment vertical="center" wrapText="1"/>
    </xf>
    <xf numFmtId="0" fontId="47" fillId="12" borderId="43" xfId="264" applyFont="1" applyFill="1" applyBorder="1"/>
    <xf numFmtId="0" fontId="47" fillId="12" borderId="97" xfId="264" applyFont="1" applyFill="1" applyBorder="1"/>
    <xf numFmtId="2" fontId="6" fillId="0" borderId="56" xfId="264" applyNumberFormat="1" applyFont="1" applyBorder="1" applyAlignment="1">
      <alignment horizontal="right"/>
    </xf>
    <xf numFmtId="2" fontId="6" fillId="0" borderId="5" xfId="264" applyNumberFormat="1" applyFont="1" applyBorder="1" applyAlignment="1">
      <alignment horizontal="right"/>
    </xf>
    <xf numFmtId="2" fontId="6" fillId="0" borderId="54" xfId="264" applyNumberFormat="1" applyFont="1" applyBorder="1" applyAlignment="1">
      <alignment horizontal="right"/>
    </xf>
    <xf numFmtId="2" fontId="6" fillId="0" borderId="67" xfId="264" applyNumberFormat="1" applyFont="1" applyBorder="1" applyAlignment="1">
      <alignment horizontal="right"/>
    </xf>
    <xf numFmtId="2" fontId="6" fillId="0" borderId="24" xfId="264" applyNumberFormat="1" applyFont="1" applyBorder="1" applyAlignment="1">
      <alignment horizontal="right"/>
    </xf>
    <xf numFmtId="2" fontId="6" fillId="0" borderId="94" xfId="264" applyNumberFormat="1" applyFont="1" applyBorder="1" applyAlignment="1">
      <alignment horizontal="right"/>
    </xf>
    <xf numFmtId="2" fontId="6" fillId="0" borderId="55" xfId="264" applyNumberFormat="1" applyFont="1" applyBorder="1" applyAlignment="1">
      <alignment horizontal="right"/>
    </xf>
    <xf numFmtId="0" fontId="47" fillId="12" borderId="32" xfId="264" applyFont="1" applyFill="1" applyBorder="1"/>
    <xf numFmtId="2" fontId="6" fillId="0" borderId="97" xfId="264" applyNumberFormat="1" applyFont="1" applyBorder="1" applyAlignment="1">
      <alignment horizontal="right"/>
    </xf>
    <xf numFmtId="0" fontId="47" fillId="12" borderId="32" xfId="264" applyFont="1" applyFill="1" applyBorder="1" applyAlignment="1">
      <alignment vertical="center"/>
    </xf>
    <xf numFmtId="2" fontId="6" fillId="0" borderId="97" xfId="1537" applyNumberFormat="1" applyFont="1" applyFill="1" applyBorder="1" applyAlignment="1">
      <alignment horizontal="right"/>
    </xf>
    <xf numFmtId="2" fontId="6" fillId="0" borderId="55" xfId="1537" applyNumberFormat="1" applyFont="1" applyFill="1" applyBorder="1" applyAlignment="1">
      <alignment horizontal="right"/>
    </xf>
    <xf numFmtId="0" fontId="47" fillId="12" borderId="24" xfId="264" applyFont="1" applyFill="1" applyBorder="1"/>
    <xf numFmtId="2" fontId="6" fillId="0" borderId="43" xfId="1537" applyNumberFormat="1" applyFont="1" applyFill="1" applyBorder="1" applyAlignment="1">
      <alignment horizontal="right"/>
    </xf>
    <xf numFmtId="2" fontId="6" fillId="0" borderId="66" xfId="1537" applyNumberFormat="1" applyFont="1" applyFill="1" applyBorder="1" applyAlignment="1">
      <alignment horizontal="right"/>
    </xf>
    <xf numFmtId="167" fontId="6" fillId="0" borderId="88" xfId="6" applyFont="1" applyFill="1" applyBorder="1"/>
    <xf numFmtId="167" fontId="6" fillId="0" borderId="56" xfId="6" applyFont="1" applyFill="1" applyBorder="1"/>
    <xf numFmtId="167" fontId="6" fillId="0" borderId="5" xfId="6" applyFont="1" applyFill="1" applyBorder="1"/>
    <xf numFmtId="167" fontId="6" fillId="0" borderId="43" xfId="6" applyFont="1" applyFill="1" applyBorder="1"/>
    <xf numFmtId="167" fontId="6" fillId="0" borderId="66" xfId="6" applyFont="1" applyFill="1" applyBorder="1"/>
    <xf numFmtId="4" fontId="6" fillId="0" borderId="43" xfId="264" applyNumberFormat="1" applyFont="1" applyBorder="1"/>
    <xf numFmtId="4" fontId="6" fillId="0" borderId="88" xfId="264" applyNumberFormat="1" applyFont="1" applyBorder="1"/>
    <xf numFmtId="4" fontId="6" fillId="0" borderId="56" xfId="264" applyNumberFormat="1" applyFont="1" applyBorder="1"/>
    <xf numFmtId="4" fontId="6" fillId="0" borderId="5" xfId="264" applyNumberFormat="1" applyFont="1" applyBorder="1"/>
    <xf numFmtId="4" fontId="6" fillId="0" borderId="0" xfId="264" applyNumberFormat="1" applyFont="1" applyAlignment="1">
      <alignment horizontal="center"/>
    </xf>
    <xf numFmtId="4" fontId="6" fillId="0" borderId="56" xfId="264" applyNumberFormat="1" applyFont="1" applyBorder="1" applyAlignment="1">
      <alignment horizontal="center"/>
    </xf>
    <xf numFmtId="4" fontId="6" fillId="0" borderId="5" xfId="264" applyNumberFormat="1" applyFont="1" applyBorder="1" applyAlignment="1">
      <alignment horizontal="center"/>
    </xf>
    <xf numFmtId="4" fontId="6" fillId="0" borderId="54" xfId="264" applyNumberFormat="1" applyFont="1" applyBorder="1" applyAlignment="1">
      <alignment horizontal="center"/>
    </xf>
    <xf numFmtId="4" fontId="6" fillId="0" borderId="67" xfId="264" applyNumberFormat="1" applyFont="1" applyBorder="1" applyAlignment="1">
      <alignment horizontal="center"/>
    </xf>
    <xf numFmtId="4" fontId="6" fillId="0" borderId="18" xfId="264" applyNumberFormat="1" applyFont="1" applyBorder="1" applyAlignment="1">
      <alignment horizontal="center"/>
    </xf>
    <xf numFmtId="4" fontId="6" fillId="0" borderId="19" xfId="264" applyNumberFormat="1" applyFont="1" applyBorder="1" applyAlignment="1">
      <alignment horizontal="center"/>
    </xf>
    <xf numFmtId="4" fontId="6" fillId="0" borderId="24" xfId="264" applyNumberFormat="1" applyFont="1" applyBorder="1" applyAlignment="1">
      <alignment horizontal="center"/>
    </xf>
    <xf numFmtId="0" fontId="47" fillId="12" borderId="94" xfId="264" applyFont="1" applyFill="1" applyBorder="1"/>
    <xf numFmtId="0" fontId="46" fillId="16" borderId="66" xfId="48744" applyFont="1" applyFill="1" applyBorder="1" applyAlignment="1">
      <alignment horizontal="left" vertical="center"/>
    </xf>
    <xf numFmtId="0" fontId="46" fillId="16" borderId="54" xfId="48744" applyFont="1" applyFill="1" applyBorder="1" applyAlignment="1">
      <alignment horizontal="left" vertical="center" wrapText="1"/>
    </xf>
    <xf numFmtId="171" fontId="6" fillId="0" borderId="2" xfId="2" applyNumberFormat="1" applyFont="1" applyFill="1" applyBorder="1" applyAlignment="1" applyProtection="1">
      <alignment horizontal="center"/>
    </xf>
    <xf numFmtId="171" fontId="6" fillId="0" borderId="98" xfId="2" applyNumberFormat="1" applyFont="1" applyFill="1" applyBorder="1" applyAlignment="1" applyProtection="1">
      <alignment horizontal="center"/>
    </xf>
    <xf numFmtId="170" fontId="39" fillId="0" borderId="5" xfId="87" applyNumberFormat="1" applyFont="1" applyFill="1" applyBorder="1" applyAlignment="1">
      <alignment horizontal="right" wrapText="1"/>
    </xf>
    <xf numFmtId="170" fontId="39" fillId="0" borderId="24" xfId="87" applyNumberFormat="1" applyFont="1" applyFill="1" applyBorder="1" applyAlignment="1">
      <alignment horizontal="right" wrapText="1"/>
    </xf>
    <xf numFmtId="0" fontId="10" fillId="0" borderId="53" xfId="48747" applyFont="1" applyFill="1" applyBorder="1" applyAlignment="1">
      <alignment wrapText="1"/>
    </xf>
    <xf numFmtId="4" fontId="10" fillId="0" borderId="53" xfId="48747" applyNumberFormat="1" applyFont="1" applyFill="1" applyBorder="1" applyAlignment="1">
      <alignment horizontal="right" wrapText="1"/>
    </xf>
    <xf numFmtId="15" fontId="10" fillId="0" borderId="53" xfId="48747" applyNumberFormat="1" applyFont="1" applyFill="1" applyBorder="1" applyAlignment="1">
      <alignment horizontal="right" wrapText="1"/>
    </xf>
    <xf numFmtId="0" fontId="10" fillId="0" borderId="53" xfId="48747" applyFont="1" applyFill="1" applyBorder="1" applyAlignment="1">
      <alignment horizontal="right" wrapText="1"/>
    </xf>
    <xf numFmtId="17" fontId="129" fillId="76" borderId="18" xfId="43" quotePrefix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70" fontId="5" fillId="0" borderId="0" xfId="55" applyNumberFormat="1" applyFill="1" applyBorder="1" applyAlignment="1" applyProtection="1">
      <alignment vertical="center" wrapText="1"/>
    </xf>
    <xf numFmtId="168" fontId="63" fillId="0" borderId="0" xfId="4" applyNumberFormat="1" applyFont="1"/>
    <xf numFmtId="49" fontId="60" fillId="0" borderId="0" xfId="23" applyNumberFormat="1" applyFont="1" applyAlignment="1">
      <alignment horizontal="center"/>
    </xf>
    <xf numFmtId="169" fontId="60" fillId="0" borderId="0" xfId="23" applyNumberFormat="1" applyFont="1" applyAlignment="1">
      <alignment horizontal="center"/>
    </xf>
    <xf numFmtId="0" fontId="6" fillId="0" borderId="0" xfId="4" applyFont="1" applyAlignment="1">
      <alignment horizontal="left" wrapText="1"/>
    </xf>
    <xf numFmtId="168" fontId="63" fillId="0" borderId="0" xfId="4" applyNumberFormat="1" applyFont="1" applyAlignment="1">
      <alignment vertical="center"/>
    </xf>
    <xf numFmtId="173" fontId="17" fillId="0" borderId="0" xfId="1" applyNumberFormat="1" applyFont="1" applyFill="1" applyBorder="1" applyAlignment="1" applyProtection="1">
      <alignment horizontal="center"/>
    </xf>
    <xf numFmtId="0" fontId="0" fillId="0" borderId="0" xfId="0"/>
    <xf numFmtId="173" fontId="17" fillId="0" borderId="0" xfId="1" applyNumberFormat="1" applyFont="1" applyFill="1" applyBorder="1" applyAlignment="1" applyProtection="1">
      <alignment horizontal="center"/>
    </xf>
    <xf numFmtId="0" fontId="70" fillId="18" borderId="24" xfId="264" applyFont="1" applyFill="1" applyBorder="1" applyAlignment="1">
      <alignment vertical="center"/>
    </xf>
    <xf numFmtId="0" fontId="70" fillId="18" borderId="0" xfId="264" applyFont="1" applyFill="1" applyAlignment="1">
      <alignment vertical="center"/>
    </xf>
    <xf numFmtId="0" fontId="12" fillId="0" borderId="4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15" fontId="0" fillId="0" borderId="24" xfId="0" applyNumberFormat="1" applyBorder="1" applyAlignment="1">
      <alignment horizontal="center" vertical="center"/>
    </xf>
    <xf numFmtId="0" fontId="12" fillId="0" borderId="72" xfId="0" applyFont="1" applyFill="1" applyBorder="1" applyAlignment="1">
      <alignment vertical="center"/>
    </xf>
    <xf numFmtId="0" fontId="0" fillId="0" borderId="70" xfId="0" applyFill="1" applyBorder="1" applyAlignment="1">
      <alignment vertical="center"/>
    </xf>
    <xf numFmtId="0" fontId="0" fillId="0" borderId="70" xfId="0" applyFill="1" applyBorder="1" applyAlignment="1">
      <alignment horizontal="center" vertical="center" wrapText="1"/>
    </xf>
    <xf numFmtId="15" fontId="0" fillId="0" borderId="71" xfId="0" applyNumberFormat="1" applyFill="1" applyBorder="1" applyAlignment="1">
      <alignment horizontal="center" vertical="center"/>
    </xf>
    <xf numFmtId="0" fontId="50" fillId="0" borderId="0" xfId="0" applyFont="1" applyFill="1"/>
    <xf numFmtId="0" fontId="11" fillId="5" borderId="1" xfId="48745" applyFont="1" applyFill="1" applyBorder="1" applyAlignment="1">
      <alignment horizontal="left" vertical="center" wrapText="1"/>
    </xf>
    <xf numFmtId="169" fontId="60" fillId="18" borderId="0" xfId="23" quotePrefix="1" applyNumberFormat="1" applyFont="1" applyFill="1" applyAlignment="1">
      <alignment horizontal="center"/>
    </xf>
    <xf numFmtId="49" fontId="60" fillId="18" borderId="0" xfId="23" quotePrefix="1" applyNumberFormat="1" applyFont="1" applyFill="1" applyAlignment="1">
      <alignment horizontal="center"/>
    </xf>
    <xf numFmtId="10" fontId="110" fillId="0" borderId="0" xfId="3" applyNumberFormat="1" applyFont="1" applyFill="1" applyBorder="1" applyAlignment="1">
      <alignment vertical="center"/>
    </xf>
    <xf numFmtId="0" fontId="56" fillId="0" borderId="97" xfId="4" applyFont="1" applyBorder="1" applyAlignment="1">
      <alignment vertical="center" wrapText="1"/>
    </xf>
    <xf numFmtId="10" fontId="6" fillId="0" borderId="97" xfId="67" applyNumberFormat="1" applyFont="1" applyFill="1" applyBorder="1" applyAlignment="1">
      <alignment horizontal="right"/>
    </xf>
    <xf numFmtId="213" fontId="56" fillId="0" borderId="0" xfId="61" applyNumberFormat="1" applyFont="1" applyFill="1" applyBorder="1" applyAlignment="1">
      <alignment horizontal="right"/>
    </xf>
    <xf numFmtId="0" fontId="1" fillId="0" borderId="56" xfId="31" applyBorder="1"/>
    <xf numFmtId="10" fontId="6" fillId="0" borderId="94" xfId="67" applyNumberFormat="1" applyFont="1" applyFill="1" applyBorder="1" applyAlignment="1">
      <alignment horizontal="right"/>
    </xf>
    <xf numFmtId="3" fontId="56" fillId="0" borderId="0" xfId="78" applyNumberFormat="1" applyFont="1" applyBorder="1" applyAlignment="1">
      <alignment horizontal="right"/>
    </xf>
    <xf numFmtId="170" fontId="47" fillId="12" borderId="19" xfId="3" applyNumberFormat="1" applyFont="1" applyFill="1" applyBorder="1" applyAlignment="1">
      <alignment vertical="center"/>
    </xf>
    <xf numFmtId="170" fontId="47" fillId="12" borderId="67" xfId="0" applyNumberFormat="1" applyFont="1" applyFill="1" applyBorder="1"/>
    <xf numFmtId="170" fontId="6" fillId="0" borderId="5" xfId="69" applyNumberFormat="1" applyFont="1" applyBorder="1" applyAlignment="1">
      <alignment vertical="center"/>
    </xf>
    <xf numFmtId="170" fontId="6" fillId="0" borderId="24" xfId="69" applyNumberFormat="1" applyFont="1" applyBorder="1" applyAlignment="1">
      <alignment vertical="center"/>
    </xf>
    <xf numFmtId="170" fontId="6" fillId="0" borderId="67" xfId="69" applyNumberFormat="1" applyFont="1" applyBorder="1" applyAlignment="1">
      <alignment vertical="center"/>
    </xf>
    <xf numFmtId="165" fontId="63" fillId="21" borderId="0" xfId="42" applyNumberFormat="1" applyFont="1" applyFill="1" applyBorder="1"/>
    <xf numFmtId="0" fontId="6" fillId="0" borderId="50" xfId="0" applyFont="1" applyBorder="1" applyAlignment="1">
      <alignment horizontal="left" vertical="center"/>
    </xf>
    <xf numFmtId="164" fontId="1" fillId="0" borderId="0" xfId="4990" applyFont="1" applyAlignment="1">
      <alignment wrapText="1"/>
    </xf>
    <xf numFmtId="43" fontId="68" fillId="0" borderId="43" xfId="1" applyFont="1" applyFill="1" applyBorder="1" applyAlignment="1">
      <alignment wrapText="1"/>
    </xf>
    <xf numFmtId="43" fontId="68" fillId="0" borderId="0" xfId="1" applyFont="1" applyFill="1" applyBorder="1" applyAlignment="1">
      <alignment wrapText="1"/>
    </xf>
    <xf numFmtId="43" fontId="68" fillId="0" borderId="24" xfId="1" applyFont="1" applyFill="1" applyBorder="1" applyAlignment="1">
      <alignment wrapText="1"/>
    </xf>
    <xf numFmtId="43" fontId="68" fillId="0" borderId="31" xfId="1" applyFont="1" applyFill="1" applyBorder="1" applyAlignment="1">
      <alignment wrapText="1"/>
    </xf>
    <xf numFmtId="43" fontId="68" fillId="0" borderId="18" xfId="1" applyFont="1" applyFill="1" applyBorder="1" applyAlignment="1">
      <alignment wrapText="1"/>
    </xf>
    <xf numFmtId="43" fontId="68" fillId="0" borderId="19" xfId="1" applyFont="1" applyFill="1" applyBorder="1" applyAlignment="1">
      <alignment wrapText="1"/>
    </xf>
    <xf numFmtId="43" fontId="68" fillId="0" borderId="88" xfId="1" applyFont="1" applyFill="1" applyBorder="1" applyAlignment="1">
      <alignment wrapText="1"/>
    </xf>
    <xf numFmtId="43" fontId="68" fillId="0" borderId="56" xfId="1" applyFont="1" applyFill="1" applyBorder="1" applyAlignment="1">
      <alignment wrapText="1"/>
    </xf>
    <xf numFmtId="43" fontId="68" fillId="0" borderId="5" xfId="1" applyFont="1" applyFill="1" applyBorder="1" applyAlignment="1">
      <alignment wrapText="1"/>
    </xf>
    <xf numFmtId="165" fontId="68" fillId="0" borderId="88" xfId="1" applyNumberFormat="1" applyFont="1" applyFill="1" applyBorder="1" applyAlignment="1">
      <alignment wrapText="1"/>
    </xf>
    <xf numFmtId="165" fontId="68" fillId="0" borderId="56" xfId="1" applyNumberFormat="1" applyFont="1" applyFill="1" applyBorder="1" applyAlignment="1">
      <alignment wrapText="1"/>
    </xf>
    <xf numFmtId="165" fontId="68" fillId="0" borderId="5" xfId="1" applyNumberFormat="1" applyFont="1" applyFill="1" applyBorder="1" applyAlignment="1">
      <alignment wrapText="1"/>
    </xf>
    <xf numFmtId="165" fontId="127" fillId="0" borderId="43" xfId="1" applyNumberFormat="1" applyFont="1" applyFill="1" applyBorder="1"/>
    <xf numFmtId="165" fontId="127" fillId="0" borderId="24" xfId="1" applyNumberFormat="1" applyFont="1" applyFill="1" applyBorder="1"/>
    <xf numFmtId="17" fontId="58" fillId="12" borderId="31" xfId="43" applyNumberFormat="1" applyFont="1" applyFill="1" applyBorder="1" applyAlignment="1">
      <alignment horizontal="center" vertical="center"/>
    </xf>
    <xf numFmtId="10" fontId="6" fillId="0" borderId="56" xfId="15" applyNumberFormat="1" applyFont="1" applyFill="1" applyBorder="1" applyAlignment="1" applyProtection="1">
      <alignment horizontal="right"/>
    </xf>
    <xf numFmtId="10" fontId="6" fillId="0" borderId="66" xfId="15" applyNumberFormat="1" applyFont="1" applyFill="1" applyBorder="1" applyAlignment="1" applyProtection="1">
      <alignment horizontal="right"/>
    </xf>
    <xf numFmtId="10" fontId="6" fillId="0" borderId="54" xfId="15" applyNumberFormat="1" applyFont="1" applyFill="1" applyBorder="1" applyAlignment="1" applyProtection="1">
      <alignment horizontal="right"/>
    </xf>
    <xf numFmtId="10" fontId="6" fillId="0" borderId="66" xfId="15" applyNumberFormat="1" applyFont="1" applyBorder="1"/>
    <xf numFmtId="10" fontId="6" fillId="0" borderId="54" xfId="15" applyNumberFormat="1" applyFont="1" applyBorder="1"/>
    <xf numFmtId="10" fontId="6" fillId="0" borderId="66" xfId="15" applyNumberFormat="1" applyFont="1" applyFill="1" applyBorder="1" applyAlignment="1" applyProtection="1">
      <alignment horizontal="right" vertical="center"/>
    </xf>
    <xf numFmtId="10" fontId="6" fillId="0" borderId="54" xfId="15" applyNumberFormat="1" applyFont="1" applyFill="1" applyBorder="1" applyAlignment="1" applyProtection="1">
      <alignment horizontal="right" vertical="center"/>
    </xf>
    <xf numFmtId="182" fontId="6" fillId="0" borderId="12" xfId="15" applyNumberFormat="1" applyFont="1" applyFill="1" applyBorder="1" applyAlignment="1" applyProtection="1">
      <alignment horizontal="right" vertical="center"/>
    </xf>
    <xf numFmtId="10" fontId="52" fillId="0" borderId="56" xfId="3" applyNumberFormat="1" applyFont="1" applyBorder="1" applyAlignment="1">
      <alignment vertical="center"/>
    </xf>
    <xf numFmtId="10" fontId="52" fillId="0" borderId="5" xfId="3" applyNumberFormat="1" applyFont="1" applyBorder="1" applyAlignment="1">
      <alignment vertical="center"/>
    </xf>
    <xf numFmtId="10" fontId="6" fillId="0" borderId="56" xfId="15" applyNumberFormat="1" applyFont="1" applyBorder="1"/>
    <xf numFmtId="180" fontId="6" fillId="0" borderId="5" xfId="15" applyNumberFormat="1" applyFont="1" applyBorder="1" applyAlignment="1">
      <alignment horizontal="right"/>
    </xf>
    <xf numFmtId="165" fontId="6" fillId="0" borderId="97" xfId="15" applyNumberFormat="1" applyFont="1" applyFill="1" applyBorder="1" applyAlignment="1" applyProtection="1">
      <alignment horizontal="right"/>
    </xf>
    <xf numFmtId="180" fontId="6" fillId="0" borderId="97" xfId="15" applyNumberFormat="1" applyFont="1" applyBorder="1" applyAlignment="1">
      <alignment horizontal="right"/>
    </xf>
    <xf numFmtId="180" fontId="6" fillId="0" borderId="24" xfId="15" applyNumberFormat="1" applyFont="1" applyBorder="1" applyAlignment="1">
      <alignment horizontal="right"/>
    </xf>
    <xf numFmtId="10" fontId="6" fillId="0" borderId="97" xfId="15" applyNumberFormat="1" applyFont="1" applyFill="1" applyBorder="1" applyAlignment="1" applyProtection="1">
      <alignment horizontal="right" vertical="center"/>
    </xf>
    <xf numFmtId="0" fontId="6" fillId="0" borderId="102" xfId="0" applyFont="1" applyBorder="1" applyAlignment="1">
      <alignment vertical="center"/>
    </xf>
    <xf numFmtId="212" fontId="48" fillId="12" borderId="18" xfId="71" applyNumberFormat="1" applyFont="1" applyFill="1" applyBorder="1" applyAlignment="1">
      <alignment vertical="center"/>
    </xf>
    <xf numFmtId="212" fontId="48" fillId="12" borderId="54" xfId="71" applyNumberFormat="1" applyFont="1" applyFill="1" applyBorder="1" applyAlignment="1">
      <alignment vertical="center"/>
    </xf>
    <xf numFmtId="0" fontId="56" fillId="5" borderId="98" xfId="4" applyFont="1" applyFill="1" applyBorder="1" applyAlignment="1">
      <alignment vertical="center"/>
    </xf>
    <xf numFmtId="0" fontId="56" fillId="5" borderId="46" xfId="4" applyFont="1" applyFill="1" applyBorder="1" applyAlignment="1">
      <alignment vertical="center"/>
    </xf>
    <xf numFmtId="181" fontId="1" fillId="0" borderId="0" xfId="1" applyNumberFormat="1"/>
    <xf numFmtId="10" fontId="47" fillId="12" borderId="67" xfId="0" applyNumberFormat="1" applyFont="1" applyFill="1" applyBorder="1"/>
    <xf numFmtId="170" fontId="48" fillId="12" borderId="19" xfId="3" applyNumberFormat="1" applyFont="1" applyFill="1" applyBorder="1"/>
    <xf numFmtId="10" fontId="48" fillId="12" borderId="19" xfId="3" applyNumberFormat="1" applyFont="1" applyFill="1" applyBorder="1"/>
    <xf numFmtId="3" fontId="47" fillId="12" borderId="31" xfId="20" applyNumberFormat="1" applyFont="1" applyFill="1" applyBorder="1" applyAlignment="1">
      <alignment horizontal="right"/>
    </xf>
    <xf numFmtId="0" fontId="10" fillId="5" borderId="0" xfId="48745" applyFill="1"/>
    <xf numFmtId="0" fontId="11" fillId="2" borderId="0" xfId="5" applyFont="1" applyFill="1" applyAlignment="1">
      <alignment horizontal="left" vertical="top"/>
    </xf>
    <xf numFmtId="0" fontId="48" fillId="18" borderId="94" xfId="264" applyFont="1" applyFill="1" applyBorder="1" applyAlignment="1">
      <alignment horizontal="center" vertical="center" wrapText="1"/>
    </xf>
    <xf numFmtId="3" fontId="86" fillId="5" borderId="0" xfId="4" applyNumberFormat="1" applyFont="1" applyFill="1"/>
    <xf numFmtId="168" fontId="5" fillId="5" borderId="0" xfId="59" applyNumberFormat="1" applyFill="1" applyAlignment="1"/>
    <xf numFmtId="0" fontId="39" fillId="0" borderId="0" xfId="4" applyFont="1" applyFill="1" applyAlignment="1">
      <alignment horizontal="left" vertical="top" wrapText="1"/>
    </xf>
    <xf numFmtId="214" fontId="52" fillId="0" borderId="0" xfId="341" applyNumberFormat="1" applyFont="1" applyAlignment="1">
      <alignment vertical="top" wrapText="1"/>
    </xf>
    <xf numFmtId="214" fontId="52" fillId="0" borderId="0" xfId="48785" applyNumberFormat="1" applyFont="1" applyAlignment="1">
      <alignment vertical="top" wrapText="1"/>
    </xf>
    <xf numFmtId="0" fontId="50" fillId="0" borderId="94" xfId="31" applyFont="1" applyFill="1" applyBorder="1" applyAlignment="1">
      <alignment horizontal="left" vertical="center"/>
    </xf>
    <xf numFmtId="0" fontId="50" fillId="0" borderId="5" xfId="26" applyFont="1" applyFill="1" applyBorder="1" applyAlignment="1">
      <alignment horizontal="center" vertical="center" wrapText="1"/>
    </xf>
    <xf numFmtId="0" fontId="50" fillId="0" borderId="88" xfId="31" applyFont="1" applyFill="1" applyBorder="1" applyAlignment="1">
      <alignment horizontal="left" vertical="center" wrapText="1"/>
    </xf>
    <xf numFmtId="185" fontId="56" fillId="0" borderId="56" xfId="61" applyNumberFormat="1" applyFont="1" applyFill="1" applyBorder="1" applyAlignment="1">
      <alignment horizontal="right" vertical="center"/>
    </xf>
    <xf numFmtId="3" fontId="56" fillId="0" borderId="56" xfId="78" applyNumberFormat="1" applyFont="1" applyBorder="1" applyAlignment="1">
      <alignment horizontal="right" vertical="center"/>
    </xf>
    <xf numFmtId="10" fontId="6" fillId="0" borderId="91" xfId="67" applyNumberFormat="1" applyFont="1" applyFill="1" applyBorder="1" applyAlignment="1">
      <alignment horizontal="right" vertical="center"/>
    </xf>
    <xf numFmtId="0" fontId="50" fillId="0" borderId="31" xfId="31" applyFont="1" applyFill="1" applyBorder="1" applyAlignment="1">
      <alignment horizontal="left" vertical="center"/>
    </xf>
    <xf numFmtId="3" fontId="56" fillId="0" borderId="5" xfId="78" applyNumberFormat="1" applyFont="1" applyBorder="1" applyAlignment="1">
      <alignment horizontal="right"/>
    </xf>
    <xf numFmtId="3" fontId="56" fillId="0" borderId="24" xfId="78" applyNumberFormat="1" applyFont="1" applyBorder="1" applyAlignment="1">
      <alignment horizontal="right"/>
    </xf>
    <xf numFmtId="3" fontId="56" fillId="0" borderId="67" xfId="78" applyNumberFormat="1" applyFont="1" applyBorder="1" applyAlignment="1">
      <alignment horizontal="right"/>
    </xf>
    <xf numFmtId="0" fontId="47" fillId="12" borderId="32" xfId="35" applyFont="1" applyFill="1" applyBorder="1" applyAlignment="1">
      <alignment horizontal="center" wrapText="1"/>
    </xf>
    <xf numFmtId="0" fontId="60" fillId="18" borderId="106" xfId="92" applyFont="1" applyFill="1" applyBorder="1" applyAlignment="1">
      <alignment horizontal="center" vertical="center"/>
    </xf>
    <xf numFmtId="17" fontId="2" fillId="0" borderId="56" xfId="43" applyNumberFormat="1" applyFont="1" applyFill="1" applyBorder="1" applyAlignment="1">
      <alignment horizontal="center" vertical="center"/>
    </xf>
    <xf numFmtId="0" fontId="1" fillId="0" borderId="0" xfId="92" applyFont="1"/>
    <xf numFmtId="0" fontId="52" fillId="0" borderId="88" xfId="92" applyFont="1" applyFill="1" applyBorder="1" applyAlignment="1">
      <alignment horizontal="left" vertical="center"/>
    </xf>
    <xf numFmtId="0" fontId="52" fillId="0" borderId="88" xfId="92" applyFont="1" applyFill="1" applyBorder="1" applyAlignment="1">
      <alignment horizontal="left" vertical="center" wrapText="1"/>
    </xf>
    <xf numFmtId="4" fontId="52" fillId="0" borderId="0" xfId="1" applyNumberFormat="1" applyFont="1"/>
    <xf numFmtId="4" fontId="47" fillId="12" borderId="54" xfId="0" applyNumberFormat="1" applyFont="1" applyFill="1" applyBorder="1"/>
    <xf numFmtId="209" fontId="48" fillId="12" borderId="54" xfId="38" applyNumberFormat="1" applyFont="1" applyFill="1" applyBorder="1" applyAlignment="1">
      <alignment vertical="center"/>
    </xf>
    <xf numFmtId="209" fontId="0" fillId="0" borderId="101" xfId="0" applyNumberFormat="1" applyFill="1" applyBorder="1"/>
    <xf numFmtId="209" fontId="0" fillId="0" borderId="45" xfId="0" applyNumberFormat="1" applyFill="1" applyBorder="1"/>
    <xf numFmtId="209" fontId="0" fillId="0" borderId="47" xfId="0" applyNumberFormat="1" applyFill="1" applyBorder="1"/>
    <xf numFmtId="209" fontId="0" fillId="0" borderId="47" xfId="0" applyNumberFormat="1" applyFill="1" applyBorder="1" applyAlignment="1">
      <alignment vertical="center"/>
    </xf>
    <xf numFmtId="209" fontId="0" fillId="0" borderId="99" xfId="0" applyNumberFormat="1" applyFill="1" applyBorder="1" applyAlignment="1">
      <alignment vertical="center"/>
    </xf>
    <xf numFmtId="209" fontId="0" fillId="0" borderId="0" xfId="0" applyNumberFormat="1" applyFill="1" applyBorder="1" applyAlignment="1">
      <alignment vertical="center"/>
    </xf>
    <xf numFmtId="43" fontId="50" fillId="0" borderId="0" xfId="1" applyFont="1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ill="1"/>
    <xf numFmtId="0" fontId="5" fillId="0" borderId="0" xfId="4" applyFill="1" applyAlignment="1">
      <alignment horizontal="center"/>
    </xf>
    <xf numFmtId="0" fontId="132" fillId="0" borderId="0" xfId="4" applyFont="1"/>
    <xf numFmtId="0" fontId="132" fillId="0" borderId="0" xfId="4" applyFont="1" applyAlignment="1">
      <alignment horizontal="center"/>
    </xf>
    <xf numFmtId="0" fontId="133" fillId="0" borderId="0" xfId="0" applyFont="1"/>
    <xf numFmtId="0" fontId="5" fillId="0" borderId="0" xfId="4" applyAlignment="1">
      <alignment horizontal="center" vertical="center"/>
    </xf>
    <xf numFmtId="0" fontId="5" fillId="0" borderId="0" xfId="4" applyFill="1" applyAlignment="1">
      <alignment horizontal="center" vertical="center"/>
    </xf>
    <xf numFmtId="0" fontId="89" fillId="0" borderId="0" xfId="4" applyFont="1" applyFill="1"/>
    <xf numFmtId="0" fontId="44" fillId="0" borderId="0" xfId="18" applyFont="1" applyFill="1"/>
    <xf numFmtId="0" fontId="86" fillId="0" borderId="0" xfId="4" applyFont="1" applyFill="1"/>
    <xf numFmtId="168" fontId="5" fillId="0" borderId="0" xfId="59" applyNumberFormat="1" applyFont="1" applyFill="1" applyAlignment="1">
      <alignment vertical="top"/>
    </xf>
    <xf numFmtId="0" fontId="43" fillId="0" borderId="0" xfId="18" applyFont="1" applyFill="1"/>
    <xf numFmtId="0" fontId="16" fillId="0" borderId="0" xfId="4" applyFont="1" applyFill="1"/>
    <xf numFmtId="0" fontId="5" fillId="0" borderId="0" xfId="4" applyFont="1" applyFill="1"/>
    <xf numFmtId="168" fontId="70" fillId="12" borderId="5" xfId="48732" applyNumberFormat="1" applyFont="1" applyFill="1" applyBorder="1" applyAlignment="1" applyProtection="1">
      <alignment vertical="center" wrapText="1"/>
    </xf>
    <xf numFmtId="168" fontId="70" fillId="12" borderId="19" xfId="48732" applyNumberFormat="1" applyFont="1" applyFill="1" applyBorder="1" applyAlignment="1" applyProtection="1">
      <alignment vertical="center" wrapText="1"/>
    </xf>
    <xf numFmtId="168" fontId="70" fillId="12" borderId="31" xfId="48732" applyNumberFormat="1" applyFont="1" applyFill="1" applyBorder="1" applyAlignment="1" applyProtection="1">
      <alignment vertical="center" wrapText="1"/>
    </xf>
    <xf numFmtId="168" fontId="70" fillId="12" borderId="18" xfId="48732" applyNumberFormat="1" applyFont="1" applyFill="1" applyBorder="1" applyAlignment="1" applyProtection="1">
      <alignment vertical="center" wrapText="1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47" fillId="18" borderId="31" xfId="264" applyFont="1" applyFill="1" applyBorder="1" applyAlignment="1">
      <alignment horizontal="center" vertical="center"/>
    </xf>
    <xf numFmtId="0" fontId="20" fillId="17" borderId="0" xfId="48735" applyFont="1" applyFill="1" applyAlignment="1">
      <alignment horizontal="left" wrapText="1"/>
    </xf>
    <xf numFmtId="0" fontId="5" fillId="15" borderId="0" xfId="264" applyFill="1"/>
    <xf numFmtId="0" fontId="47" fillId="16" borderId="31" xfId="264" applyFont="1" applyFill="1" applyBorder="1" applyAlignment="1">
      <alignment horizontal="center" vertical="center"/>
    </xf>
    <xf numFmtId="3" fontId="6" fillId="0" borderId="0" xfId="0" applyNumberFormat="1" applyFont="1"/>
    <xf numFmtId="214" fontId="52" fillId="0" borderId="0" xfId="341" applyNumberFormat="1" applyFont="1" applyAlignment="1">
      <alignment vertical="center" wrapText="1"/>
    </xf>
    <xf numFmtId="214" fontId="52" fillId="0" borderId="0" xfId="48785" applyNumberFormat="1" applyFont="1" applyAlignment="1">
      <alignment vertical="center" wrapText="1"/>
    </xf>
    <xf numFmtId="0" fontId="77" fillId="0" borderId="0" xfId="48745" applyFont="1" applyAlignment="1">
      <alignment vertical="center"/>
    </xf>
    <xf numFmtId="0" fontId="77" fillId="77" borderId="0" xfId="48745" applyFont="1" applyFill="1" applyAlignment="1">
      <alignment vertical="center"/>
    </xf>
    <xf numFmtId="185" fontId="127" fillId="0" borderId="94" xfId="0" applyNumberFormat="1" applyFont="1" applyBorder="1"/>
    <xf numFmtId="180" fontId="127" fillId="0" borderId="94" xfId="0" applyNumberFormat="1" applyFont="1" applyBorder="1"/>
    <xf numFmtId="185" fontId="127" fillId="0" borderId="97" xfId="0" applyNumberFormat="1" applyFont="1" applyBorder="1"/>
    <xf numFmtId="180" fontId="127" fillId="0" borderId="97" xfId="0" applyNumberFormat="1" applyFont="1" applyBorder="1"/>
    <xf numFmtId="185" fontId="127" fillId="0" borderId="55" xfId="0" applyNumberFormat="1" applyFont="1" applyBorder="1"/>
    <xf numFmtId="180" fontId="127" fillId="0" borderId="55" xfId="0" applyNumberFormat="1" applyFont="1" applyBorder="1"/>
    <xf numFmtId="169" fontId="60" fillId="18" borderId="0" xfId="4" applyNumberFormat="1" applyFont="1" applyFill="1" applyAlignment="1">
      <alignment horizontal="center" vertical="center" wrapText="1"/>
    </xf>
    <xf numFmtId="0" fontId="6" fillId="0" borderId="14" xfId="31" applyFont="1" applyBorder="1" applyAlignment="1">
      <alignment horizontal="left" vertical="center" wrapText="1"/>
    </xf>
    <xf numFmtId="2" fontId="17" fillId="0" borderId="0" xfId="264" applyNumberFormat="1" applyFont="1" applyAlignment="1">
      <alignment horizontal="center" vertical="center"/>
    </xf>
    <xf numFmtId="43" fontId="6" fillId="0" borderId="0" xfId="264" applyNumberFormat="1" applyFont="1" applyAlignment="1">
      <alignment horizontal="right"/>
    </xf>
    <xf numFmtId="4" fontId="23" fillId="0" borderId="0" xfId="48736" applyNumberFormat="1" applyFont="1" applyFill="1" applyBorder="1" applyAlignment="1" applyProtection="1">
      <alignment horizontal="right" wrapText="1"/>
    </xf>
    <xf numFmtId="170" fontId="1" fillId="0" borderId="0" xfId="31" applyNumberFormat="1"/>
    <xf numFmtId="43" fontId="1" fillId="0" borderId="0" xfId="31" applyNumberFormat="1"/>
    <xf numFmtId="0" fontId="0" fillId="0" borderId="0" xfId="31" applyFont="1" applyAlignment="1">
      <alignment wrapText="1"/>
    </xf>
    <xf numFmtId="181" fontId="0" fillId="0" borderId="0" xfId="1" applyNumberFormat="1" applyFont="1" applyAlignment="1">
      <alignment wrapText="1"/>
    </xf>
    <xf numFmtId="10" fontId="0" fillId="0" borderId="0" xfId="3" applyNumberFormat="1" applyFont="1"/>
    <xf numFmtId="185" fontId="127" fillId="0" borderId="32" xfId="0" applyNumberFormat="1" applyFont="1" applyBorder="1" applyAlignment="1">
      <alignment vertical="center"/>
    </xf>
    <xf numFmtId="170" fontId="68" fillId="0" borderId="32" xfId="3" applyNumberFormat="1" applyFont="1" applyFill="1" applyBorder="1" applyAlignment="1">
      <alignment vertical="center"/>
    </xf>
    <xf numFmtId="1" fontId="1" fillId="0" borderId="0" xfId="31" applyNumberFormat="1"/>
    <xf numFmtId="0" fontId="17" fillId="15" borderId="54" xfId="31" applyFont="1" applyFill="1" applyBorder="1"/>
    <xf numFmtId="10" fontId="52" fillId="0" borderId="94" xfId="3" applyNumberFormat="1" applyFont="1" applyFill="1" applyBorder="1" applyAlignment="1">
      <alignment horizontal="right" vertical="center" wrapText="1"/>
    </xf>
    <xf numFmtId="10" fontId="6" fillId="0" borderId="55" xfId="67" applyNumberFormat="1" applyFont="1" applyFill="1" applyBorder="1" applyAlignment="1">
      <alignment horizontal="center" vertical="center"/>
    </xf>
    <xf numFmtId="10" fontId="6" fillId="0" borderId="94" xfId="67" applyNumberFormat="1" applyFont="1" applyFill="1" applyBorder="1" applyAlignment="1">
      <alignment horizontal="center"/>
    </xf>
    <xf numFmtId="10" fontId="6" fillId="0" borderId="97" xfId="67" applyNumberFormat="1" applyFont="1" applyFill="1" applyBorder="1" applyAlignment="1">
      <alignment horizontal="center"/>
    </xf>
    <xf numFmtId="2" fontId="50" fillId="0" borderId="56" xfId="4" applyNumberFormat="1" applyFont="1" applyFill="1" applyBorder="1" applyAlignment="1">
      <alignment horizontal="center"/>
    </xf>
    <xf numFmtId="10" fontId="6" fillId="0" borderId="6" xfId="67" applyNumberFormat="1" applyFont="1" applyFill="1" applyBorder="1" applyAlignment="1">
      <alignment horizontal="center"/>
    </xf>
    <xf numFmtId="0" fontId="47" fillId="18" borderId="94" xfId="92" applyFont="1" applyFill="1" applyBorder="1" applyAlignment="1">
      <alignment horizontal="center" vertical="center" wrapText="1"/>
    </xf>
    <xf numFmtId="182" fontId="6" fillId="0" borderId="55" xfId="15" applyNumberFormat="1" applyFont="1" applyFill="1" applyBorder="1" applyAlignment="1" applyProtection="1">
      <alignment horizontal="right" vertical="center"/>
    </xf>
    <xf numFmtId="165" fontId="6" fillId="0" borderId="94" xfId="15" applyNumberFormat="1" applyFont="1" applyFill="1" applyBorder="1" applyAlignment="1" applyProtection="1">
      <alignment horizontal="right"/>
    </xf>
    <xf numFmtId="182" fontId="6" fillId="0" borderId="97" xfId="15" applyNumberFormat="1" applyFont="1" applyFill="1" applyBorder="1" applyAlignment="1" applyProtection="1">
      <alignment horizontal="right"/>
    </xf>
    <xf numFmtId="165" fontId="6" fillId="0" borderId="55" xfId="15" applyNumberFormat="1" applyFont="1" applyFill="1" applyBorder="1" applyAlignment="1" applyProtection="1">
      <alignment horizontal="right"/>
    </xf>
    <xf numFmtId="180" fontId="6" fillId="0" borderId="55" xfId="15" applyNumberFormat="1" applyFont="1" applyBorder="1"/>
    <xf numFmtId="180" fontId="6" fillId="0" borderId="94" xfId="15" applyNumberFormat="1" applyFont="1" applyBorder="1" applyAlignment="1">
      <alignment horizontal="right"/>
    </xf>
    <xf numFmtId="180" fontId="6" fillId="0" borderId="94" xfId="15" applyNumberFormat="1" applyFont="1" applyFill="1" applyBorder="1" applyAlignment="1" applyProtection="1">
      <alignment horizontal="right"/>
    </xf>
    <xf numFmtId="190" fontId="6" fillId="0" borderId="97" xfId="15" applyNumberFormat="1" applyFont="1" applyFill="1" applyBorder="1" applyAlignment="1" applyProtection="1">
      <alignment horizontal="right"/>
    </xf>
    <xf numFmtId="39" fontId="8" fillId="11" borderId="32" xfId="1" applyNumberFormat="1" applyFont="1" applyFill="1" applyBorder="1" applyAlignment="1" applyProtection="1">
      <alignment horizontal="right" vertical="center"/>
    </xf>
    <xf numFmtId="0" fontId="47" fillId="18" borderId="31" xfId="92" applyFont="1" applyFill="1" applyBorder="1" applyAlignment="1">
      <alignment horizontal="left" vertical="center"/>
    </xf>
    <xf numFmtId="0" fontId="52" fillId="0" borderId="95" xfId="92" applyFont="1" applyFill="1" applyBorder="1" applyAlignment="1">
      <alignment horizontal="left" vertical="center"/>
    </xf>
    <xf numFmtId="17" fontId="2" fillId="0" borderId="95" xfId="43" applyNumberFormat="1" applyFont="1" applyFill="1" applyBorder="1" applyAlignment="1">
      <alignment horizontal="center" vertical="center"/>
    </xf>
    <xf numFmtId="10" fontId="6" fillId="0" borderId="95" xfId="15" applyNumberFormat="1" applyFont="1" applyFill="1" applyBorder="1" applyAlignment="1" applyProtection="1">
      <alignment horizontal="right"/>
    </xf>
    <xf numFmtId="10" fontId="6" fillId="0" borderId="23" xfId="15" applyNumberFormat="1" applyFont="1" applyFill="1" applyBorder="1" applyAlignment="1" applyProtection="1">
      <alignment horizontal="right"/>
    </xf>
    <xf numFmtId="10" fontId="6" fillId="0" borderId="95" xfId="15" applyNumberFormat="1" applyFont="1" applyBorder="1"/>
    <xf numFmtId="185" fontId="6" fillId="0" borderId="56" xfId="97" applyNumberFormat="1" applyFont="1" applyFill="1" applyBorder="1" applyAlignment="1" applyProtection="1">
      <alignment horizontal="right" vertical="center"/>
    </xf>
    <xf numFmtId="185" fontId="6" fillId="0" borderId="54" xfId="97" applyNumberFormat="1" applyFont="1" applyFill="1" applyBorder="1" applyAlignment="1" applyProtection="1">
      <alignment horizontal="right" vertical="center"/>
    </xf>
    <xf numFmtId="10" fontId="6" fillId="0" borderId="6" xfId="3" applyNumberFormat="1" applyFont="1" applyFill="1" applyBorder="1" applyAlignment="1" applyProtection="1">
      <alignment horizontal="right" vertical="center"/>
    </xf>
    <xf numFmtId="10" fontId="6" fillId="0" borderId="25" xfId="3" applyNumberFormat="1" applyFont="1" applyFill="1" applyBorder="1" applyAlignment="1" applyProtection="1">
      <alignment horizontal="right" vertical="center"/>
    </xf>
    <xf numFmtId="0" fontId="39" fillId="0" borderId="66" xfId="31" applyFont="1" applyBorder="1" applyAlignment="1">
      <alignment horizontal="left" vertical="center" wrapText="1"/>
    </xf>
    <xf numFmtId="10" fontId="6" fillId="0" borderId="19" xfId="15" applyNumberFormat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 applyProtection="1">
      <alignment vertical="center" wrapText="1"/>
    </xf>
    <xf numFmtId="10" fontId="5" fillId="0" borderId="0" xfId="1" applyNumberFormat="1" applyFont="1"/>
    <xf numFmtId="169" fontId="60" fillId="18" borderId="0" xfId="4" applyNumberFormat="1" applyFont="1" applyFill="1" applyAlignment="1">
      <alignment vertical="center"/>
    </xf>
    <xf numFmtId="169" fontId="60" fillId="18" borderId="0" xfId="4" applyNumberFormat="1" applyFont="1" applyFill="1" applyAlignment="1">
      <alignment horizontal="center" wrapText="1"/>
    </xf>
    <xf numFmtId="0" fontId="56" fillId="5" borderId="101" xfId="4" applyFont="1" applyFill="1" applyBorder="1"/>
    <xf numFmtId="0" fontId="56" fillId="5" borderId="46" xfId="4" applyFont="1" applyFill="1" applyBorder="1" applyAlignment="1">
      <alignment wrapText="1"/>
    </xf>
    <xf numFmtId="0" fontId="52" fillId="0" borderId="1" xfId="71" applyFont="1" applyBorder="1" applyAlignment="1">
      <alignment vertical="center" wrapText="1"/>
    </xf>
    <xf numFmtId="170" fontId="24" fillId="0" borderId="0" xfId="3" applyNumberFormat="1" applyFont="1"/>
    <xf numFmtId="10" fontId="24" fillId="0" borderId="0" xfId="3" applyNumberFormat="1" applyFont="1"/>
    <xf numFmtId="170" fontId="127" fillId="0" borderId="1" xfId="3" applyNumberFormat="1" applyFont="1" applyFill="1" applyBorder="1"/>
    <xf numFmtId="181" fontId="12" fillId="0" borderId="0" xfId="71" applyNumberFormat="1" applyFont="1" applyAlignment="1">
      <alignment vertical="center"/>
    </xf>
    <xf numFmtId="216" fontId="0" fillId="0" borderId="0" xfId="0" applyNumberFormat="1"/>
    <xf numFmtId="165" fontId="68" fillId="0" borderId="23" xfId="1" applyNumberFormat="1" applyFont="1" applyFill="1" applyBorder="1" applyAlignment="1">
      <alignment wrapText="1"/>
    </xf>
    <xf numFmtId="182" fontId="68" fillId="0" borderId="23" xfId="1" applyNumberFormat="1" applyFont="1" applyFill="1" applyBorder="1"/>
    <xf numFmtId="43" fontId="0" fillId="0" borderId="107" xfId="0" applyNumberFormat="1" applyBorder="1"/>
    <xf numFmtId="181" fontId="1" fillId="0" borderId="0" xfId="88" applyNumberFormat="1"/>
    <xf numFmtId="209" fontId="24" fillId="0" borderId="0" xfId="0" applyNumberFormat="1" applyFont="1"/>
    <xf numFmtId="185" fontId="24" fillId="0" borderId="0" xfId="20256" applyNumberFormat="1" applyFont="1"/>
    <xf numFmtId="209" fontId="24" fillId="0" borderId="0" xfId="100" applyNumberFormat="1" applyFont="1"/>
    <xf numFmtId="181" fontId="24" fillId="0" borderId="0" xfId="1" applyNumberFormat="1" applyFont="1"/>
    <xf numFmtId="179" fontId="24" fillId="0" borderId="0" xfId="71" applyNumberFormat="1" applyFont="1"/>
    <xf numFmtId="212" fontId="24" fillId="0" borderId="0" xfId="71" applyNumberFormat="1" applyFont="1"/>
    <xf numFmtId="209" fontId="24" fillId="0" borderId="0" xfId="71" applyNumberFormat="1" applyFont="1"/>
    <xf numFmtId="43" fontId="24" fillId="0" borderId="0" xfId="1" applyFont="1"/>
    <xf numFmtId="180" fontId="50" fillId="0" borderId="23" xfId="0" applyNumberFormat="1" applyFont="1" applyBorder="1" applyAlignment="1">
      <alignment horizontal="left" wrapText="1"/>
    </xf>
    <xf numFmtId="2" fontId="23" fillId="0" borderId="0" xfId="27" applyNumberFormat="1" applyFont="1" applyAlignment="1">
      <alignment vertical="top"/>
    </xf>
    <xf numFmtId="206" fontId="66" fillId="0" borderId="0" xfId="59" applyNumberFormat="1" applyFont="1" applyFill="1" applyBorder="1" applyAlignment="1" applyProtection="1">
      <alignment horizontal="left" vertical="center"/>
    </xf>
    <xf numFmtId="168" fontId="5" fillId="3" borderId="0" xfId="4" applyNumberFormat="1" applyFill="1"/>
    <xf numFmtId="0" fontId="0" fillId="0" borderId="0" xfId="0" applyAlignment="1">
      <alignment vertical="center" wrapText="1"/>
    </xf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180" fontId="52" fillId="0" borderId="0" xfId="1" applyNumberFormat="1" applyFont="1"/>
    <xf numFmtId="180" fontId="39" fillId="5" borderId="5" xfId="934" applyNumberFormat="1" applyFont="1" applyFill="1" applyBorder="1" applyAlignment="1">
      <alignment horizontal="center" wrapText="1"/>
    </xf>
    <xf numFmtId="180" fontId="39" fillId="5" borderId="24" xfId="934" applyNumberFormat="1" applyFont="1" applyFill="1" applyBorder="1" applyAlignment="1">
      <alignment horizontal="center" wrapText="1"/>
    </xf>
    <xf numFmtId="180" fontId="48" fillId="12" borderId="18" xfId="934" applyNumberFormat="1" applyFont="1" applyFill="1" applyBorder="1" applyAlignment="1">
      <alignment horizontal="right"/>
    </xf>
    <xf numFmtId="180" fontId="48" fillId="12" borderId="19" xfId="934" applyNumberFormat="1" applyFont="1" applyFill="1" applyBorder="1" applyAlignment="1">
      <alignment horizontal="right"/>
    </xf>
    <xf numFmtId="10" fontId="110" fillId="73" borderId="31" xfId="3" applyNumberFormat="1" applyFont="1" applyFill="1" applyBorder="1" applyAlignment="1">
      <alignment horizontal="right" vertical="center" wrapText="1"/>
    </xf>
    <xf numFmtId="10" fontId="110" fillId="73" borderId="18" xfId="3" applyNumberFormat="1" applyFont="1" applyFill="1" applyBorder="1" applyAlignment="1">
      <alignment horizontal="right" vertical="center" wrapText="1"/>
    </xf>
    <xf numFmtId="10" fontId="110" fillId="73" borderId="19" xfId="3" applyNumberFormat="1" applyFont="1" applyFill="1" applyBorder="1" applyAlignment="1">
      <alignment horizontal="right" vertical="center" wrapText="1"/>
    </xf>
    <xf numFmtId="10" fontId="110" fillId="73" borderId="66" xfId="3" applyNumberFormat="1" applyFont="1" applyFill="1" applyBorder="1" applyAlignment="1">
      <alignment horizontal="right" vertical="center" wrapText="1"/>
    </xf>
    <xf numFmtId="10" fontId="110" fillId="73" borderId="54" xfId="3" applyNumberFormat="1" applyFont="1" applyFill="1" applyBorder="1" applyAlignment="1">
      <alignment horizontal="right" vertical="center" wrapText="1"/>
    </xf>
    <xf numFmtId="10" fontId="110" fillId="73" borderId="67" xfId="3" applyNumberFormat="1" applyFont="1" applyFill="1" applyBorder="1" applyAlignment="1">
      <alignment horizontal="right" vertical="center" wrapText="1"/>
    </xf>
    <xf numFmtId="10" fontId="68" fillId="0" borderId="43" xfId="3" applyNumberFormat="1" applyFont="1" applyFill="1" applyBorder="1" applyAlignment="1">
      <alignment horizontal="right" vertical="center" wrapText="1"/>
    </xf>
    <xf numFmtId="10" fontId="68" fillId="0" borderId="0" xfId="3" applyNumberFormat="1" applyFont="1" applyFill="1" applyBorder="1" applyAlignment="1">
      <alignment horizontal="right" vertical="center" wrapText="1"/>
    </xf>
    <xf numFmtId="10" fontId="68" fillId="0" borderId="24" xfId="3" applyNumberFormat="1" applyFont="1" applyFill="1" applyBorder="1" applyAlignment="1">
      <alignment horizontal="right" vertical="center" wrapText="1"/>
    </xf>
    <xf numFmtId="10" fontId="68" fillId="0" borderId="23" xfId="3" applyNumberFormat="1" applyFont="1" applyFill="1" applyBorder="1" applyAlignment="1">
      <alignment horizontal="right" vertical="center" wrapText="1"/>
    </xf>
    <xf numFmtId="10" fontId="68" fillId="0" borderId="31" xfId="3" applyNumberFormat="1" applyFont="1" applyFill="1" applyBorder="1" applyAlignment="1">
      <alignment horizontal="right" vertical="center" wrapText="1"/>
    </xf>
    <xf numFmtId="10" fontId="68" fillId="0" borderId="18" xfId="3" applyNumberFormat="1" applyFont="1" applyFill="1" applyBorder="1" applyAlignment="1">
      <alignment horizontal="right" vertical="center" wrapText="1"/>
    </xf>
    <xf numFmtId="10" fontId="68" fillId="0" borderId="19" xfId="3" applyNumberFormat="1" applyFont="1" applyFill="1" applyBorder="1" applyAlignment="1">
      <alignment horizontal="right" vertical="center" wrapText="1"/>
    </xf>
    <xf numFmtId="10" fontId="68" fillId="0" borderId="88" xfId="3" applyNumberFormat="1" applyFont="1" applyFill="1" applyBorder="1" applyAlignment="1">
      <alignment horizontal="right" vertical="center" wrapText="1"/>
    </xf>
    <xf numFmtId="10" fontId="68" fillId="0" borderId="56" xfId="3" applyNumberFormat="1" applyFont="1" applyFill="1" applyBorder="1" applyAlignment="1">
      <alignment horizontal="right" vertical="center" wrapText="1"/>
    </xf>
    <xf numFmtId="10" fontId="68" fillId="0" borderId="5" xfId="3" applyNumberFormat="1" applyFont="1" applyFill="1" applyBorder="1" applyAlignment="1">
      <alignment horizontal="right" vertical="center" wrapText="1"/>
    </xf>
    <xf numFmtId="10" fontId="0" fillId="0" borderId="107" xfId="3" applyNumberFormat="1" applyFont="1" applyBorder="1" applyAlignment="1">
      <alignment horizontal="right" vertical="center"/>
    </xf>
    <xf numFmtId="10" fontId="127" fillId="0" borderId="43" xfId="3" applyNumberFormat="1" applyFont="1" applyFill="1" applyBorder="1" applyAlignment="1">
      <alignment horizontal="right" vertical="center"/>
    </xf>
    <xf numFmtId="10" fontId="127" fillId="0" borderId="0" xfId="3" applyNumberFormat="1" applyFont="1" applyFill="1" applyBorder="1" applyAlignment="1">
      <alignment horizontal="right" vertical="center"/>
    </xf>
    <xf numFmtId="10" fontId="127" fillId="0" borderId="24" xfId="3" applyNumberFormat="1" applyFont="1" applyFill="1" applyBorder="1" applyAlignment="1">
      <alignment horizontal="right" vertical="center"/>
    </xf>
    <xf numFmtId="10" fontId="68" fillId="0" borderId="43" xfId="3" applyNumberFormat="1" applyFont="1" applyFill="1" applyBorder="1" applyAlignment="1">
      <alignment horizontal="right" vertical="center"/>
    </xf>
    <xf numFmtId="10" fontId="68" fillId="0" borderId="0" xfId="3" applyNumberFormat="1" applyFont="1" applyFill="1" applyBorder="1" applyAlignment="1">
      <alignment horizontal="right" vertical="center"/>
    </xf>
    <xf numFmtId="10" fontId="68" fillId="0" borderId="24" xfId="3" applyNumberFormat="1" applyFont="1" applyFill="1" applyBorder="1" applyAlignment="1">
      <alignment horizontal="right" vertical="center"/>
    </xf>
    <xf numFmtId="10" fontId="68" fillId="0" borderId="23" xfId="3" applyNumberFormat="1" applyFont="1" applyFill="1" applyBorder="1" applyAlignment="1">
      <alignment horizontal="right" vertical="center"/>
    </xf>
    <xf numFmtId="181" fontId="1" fillId="0" borderId="0" xfId="31" applyNumberFormat="1"/>
    <xf numFmtId="181" fontId="0" fillId="0" borderId="0" xfId="0" applyNumberFormat="1"/>
    <xf numFmtId="181" fontId="71" fillId="0" borderId="0" xfId="1" applyNumberFormat="1" applyFont="1"/>
    <xf numFmtId="189" fontId="5" fillId="0" borderId="0" xfId="59" applyNumberFormat="1" applyFill="1" applyBorder="1" applyAlignment="1">
      <alignment horizontal="center" vertical="center"/>
    </xf>
    <xf numFmtId="164" fontId="16" fillId="0" borderId="0" xfId="102" applyFont="1" applyFill="1" applyBorder="1" applyAlignment="1" applyProtection="1">
      <alignment vertical="center"/>
    </xf>
    <xf numFmtId="43" fontId="5" fillId="0" borderId="0" xfId="1" applyFont="1" applyAlignment="1">
      <alignment vertical="center"/>
    </xf>
    <xf numFmtId="1" fontId="0" fillId="0" borderId="0" xfId="0" applyNumberFormat="1" applyFill="1"/>
    <xf numFmtId="0" fontId="0" fillId="0" borderId="0" xfId="0" applyFill="1"/>
    <xf numFmtId="0" fontId="1" fillId="0" borderId="0" xfId="31" applyFill="1"/>
    <xf numFmtId="3" fontId="71" fillId="0" borderId="0" xfId="0" applyNumberFormat="1" applyFont="1" applyFill="1"/>
    <xf numFmtId="181" fontId="0" fillId="0" borderId="0" xfId="1" applyNumberFormat="1" applyFont="1" applyFill="1"/>
    <xf numFmtId="43" fontId="1" fillId="0" borderId="0" xfId="1" applyFill="1"/>
    <xf numFmtId="43" fontId="1" fillId="0" borderId="0" xfId="42" applyNumberFormat="1"/>
    <xf numFmtId="0" fontId="39" fillId="0" borderId="0" xfId="16" applyFont="1" applyBorder="1" applyAlignment="1">
      <alignment wrapText="1"/>
    </xf>
    <xf numFmtId="165" fontId="63" fillId="21" borderId="5" xfId="42" applyNumberFormat="1" applyFont="1" applyFill="1" applyBorder="1"/>
    <xf numFmtId="10" fontId="56" fillId="21" borderId="24" xfId="15" applyNumberFormat="1" applyFont="1" applyFill="1" applyBorder="1"/>
    <xf numFmtId="165" fontId="63" fillId="21" borderId="24" xfId="42" applyNumberFormat="1" applyFont="1" applyFill="1" applyBorder="1"/>
    <xf numFmtId="0" fontId="6" fillId="0" borderId="88" xfId="4" applyFont="1" applyBorder="1"/>
    <xf numFmtId="17" fontId="58" fillId="12" borderId="19" xfId="43" applyNumberFormat="1" applyFont="1" applyFill="1" applyBorder="1" applyAlignment="1">
      <alignment horizontal="center" vertical="center"/>
    </xf>
    <xf numFmtId="10" fontId="6" fillId="0" borderId="88" xfId="3" applyNumberFormat="1" applyFont="1" applyBorder="1"/>
    <xf numFmtId="10" fontId="6" fillId="0" borderId="43" xfId="3" applyNumberFormat="1" applyFont="1" applyBorder="1"/>
    <xf numFmtId="10" fontId="6" fillId="0" borderId="66" xfId="3" applyNumberFormat="1" applyFont="1" applyBorder="1"/>
    <xf numFmtId="10" fontId="6" fillId="0" borderId="31" xfId="3" applyNumberFormat="1" applyFont="1" applyBorder="1"/>
    <xf numFmtId="10" fontId="8" fillId="11" borderId="66" xfId="15" applyNumberFormat="1" applyFont="1" applyFill="1" applyBorder="1" applyAlignment="1" applyProtection="1">
      <alignment horizontal="right" vertical="center"/>
    </xf>
    <xf numFmtId="10" fontId="8" fillId="11" borderId="67" xfId="15" applyNumberFormat="1" applyFont="1" applyFill="1" applyBorder="1" applyAlignment="1" applyProtection="1">
      <alignment horizontal="right" vertical="center"/>
    </xf>
    <xf numFmtId="39" fontId="6" fillId="0" borderId="55" xfId="1" applyNumberFormat="1" applyFont="1" applyBorder="1"/>
    <xf numFmtId="39" fontId="6" fillId="0" borderId="67" xfId="1" applyNumberFormat="1" applyFont="1" applyBorder="1"/>
    <xf numFmtId="0" fontId="39" fillId="0" borderId="32" xfId="26" applyFont="1" applyBorder="1" applyAlignment="1">
      <alignment horizontal="left" vertical="center" wrapText="1"/>
    </xf>
    <xf numFmtId="185" fontId="52" fillId="0" borderId="0" xfId="0" applyNumberFormat="1" applyFont="1" applyAlignment="1">
      <alignment horizontal="right"/>
    </xf>
    <xf numFmtId="185" fontId="6" fillId="0" borderId="0" xfId="20256" applyNumberFormat="1" applyFont="1" applyFill="1" applyBorder="1" applyAlignment="1">
      <alignment horizontal="right"/>
    </xf>
    <xf numFmtId="185" fontId="6" fillId="0" borderId="0" xfId="1" applyNumberFormat="1" applyFont="1" applyFill="1" applyBorder="1" applyAlignment="1">
      <alignment horizontal="right"/>
    </xf>
    <xf numFmtId="17" fontId="47" fillId="12" borderId="32" xfId="30" applyNumberFormat="1" applyFont="1" applyFill="1" applyBorder="1" applyAlignment="1">
      <alignment horizontal="center" vertical="center" wrapText="1"/>
    </xf>
    <xf numFmtId="170" fontId="6" fillId="21" borderId="97" xfId="3" applyNumberFormat="1" applyFont="1" applyFill="1" applyBorder="1" applyAlignment="1">
      <alignment horizontal="right" vertical="center"/>
    </xf>
    <xf numFmtId="0" fontId="6" fillId="21" borderId="97" xfId="3" applyNumberFormat="1" applyFont="1" applyFill="1" applyBorder="1" applyAlignment="1">
      <alignment horizontal="right" vertical="center"/>
    </xf>
    <xf numFmtId="170" fontId="63" fillId="21" borderId="32" xfId="110" applyNumberFormat="1" applyFont="1" applyFill="1" applyBorder="1"/>
    <xf numFmtId="171" fontId="1" fillId="0" borderId="0" xfId="40" applyNumberFormat="1" applyFont="1" applyFill="1" applyBorder="1" applyAlignment="1" applyProtection="1">
      <alignment horizontal="center" vertical="center"/>
    </xf>
    <xf numFmtId="0" fontId="1" fillId="0" borderId="0" xfId="27" applyAlignment="1">
      <alignment horizontal="center" vertical="center"/>
    </xf>
    <xf numFmtId="0" fontId="1" fillId="0" borderId="0" xfId="27" applyAlignment="1">
      <alignment horizontal="center"/>
    </xf>
    <xf numFmtId="0" fontId="47" fillId="18" borderId="18" xfId="264" applyFont="1" applyFill="1" applyBorder="1" applyAlignment="1">
      <alignment horizontal="center" vertical="center"/>
    </xf>
    <xf numFmtId="0" fontId="5" fillId="15" borderId="0" xfId="264" applyFill="1"/>
    <xf numFmtId="214" fontId="52" fillId="5" borderId="0" xfId="341" applyNumberFormat="1" applyFont="1" applyFill="1" applyAlignment="1">
      <alignment vertical="top" wrapText="1"/>
    </xf>
    <xf numFmtId="214" fontId="52" fillId="5" borderId="0" xfId="48785" applyNumberFormat="1" applyFont="1" applyFill="1" applyAlignment="1">
      <alignment vertical="top" wrapText="1"/>
    </xf>
    <xf numFmtId="214" fontId="52" fillId="5" borderId="0" xfId="341" applyNumberFormat="1" applyFont="1" applyFill="1" applyAlignment="1">
      <alignment vertical="center" wrapText="1"/>
    </xf>
    <xf numFmtId="214" fontId="52" fillId="5" borderId="0" xfId="48785" applyNumberFormat="1" applyFont="1" applyFill="1" applyAlignment="1">
      <alignment vertical="center" wrapText="1"/>
    </xf>
    <xf numFmtId="0" fontId="0" fillId="5" borderId="1" xfId="0" applyFill="1" applyBorder="1" applyAlignment="1">
      <alignment vertical="top"/>
    </xf>
    <xf numFmtId="14" fontId="0" fillId="5" borderId="1" xfId="0" applyNumberFormat="1" applyFill="1" applyBorder="1" applyAlignment="1">
      <alignment vertical="top"/>
    </xf>
    <xf numFmtId="0" fontId="6" fillId="0" borderId="19" xfId="0" applyFont="1" applyBorder="1" applyAlignment="1">
      <alignment vertical="center" wrapText="1"/>
    </xf>
    <xf numFmtId="0" fontId="39" fillId="0" borderId="32" xfId="0" applyFont="1" applyBorder="1" applyAlignment="1">
      <alignment horizontal="left" vertical="center" wrapText="1"/>
    </xf>
    <xf numFmtId="185" fontId="50" fillId="0" borderId="94" xfId="0" applyNumberFormat="1" applyFont="1" applyBorder="1" applyAlignment="1">
      <alignment vertical="center"/>
    </xf>
    <xf numFmtId="180" fontId="50" fillId="0" borderId="94" xfId="0" applyNumberFormat="1" applyFont="1" applyBorder="1" applyAlignment="1">
      <alignment vertical="center"/>
    </xf>
    <xf numFmtId="10" fontId="50" fillId="0" borderId="56" xfId="3" applyNumberFormat="1" applyFont="1" applyFill="1" applyBorder="1" applyAlignment="1">
      <alignment vertical="center"/>
    </xf>
    <xf numFmtId="10" fontId="50" fillId="0" borderId="5" xfId="3" applyNumberFormat="1" applyFont="1" applyFill="1" applyBorder="1" applyAlignment="1">
      <alignment vertical="center"/>
    </xf>
    <xf numFmtId="185" fontId="127" fillId="0" borderId="32" xfId="0" applyNumberFormat="1" applyFont="1" applyBorder="1"/>
    <xf numFmtId="180" fontId="127" fillId="0" borderId="32" xfId="0" applyNumberFormat="1" applyFont="1" applyBorder="1"/>
    <xf numFmtId="10" fontId="127" fillId="0" borderId="18" xfId="3" applyNumberFormat="1" applyFont="1" applyFill="1" applyBorder="1"/>
    <xf numFmtId="10" fontId="127" fillId="0" borderId="19" xfId="3" applyNumberFormat="1" applyFont="1" applyFill="1" applyBorder="1"/>
    <xf numFmtId="0" fontId="1" fillId="0" borderId="0" xfId="1" applyNumberFormat="1"/>
    <xf numFmtId="10" fontId="1" fillId="0" borderId="0" xfId="31" applyNumberFormat="1" applyFill="1"/>
    <xf numFmtId="3" fontId="60" fillId="12" borderId="32" xfId="4" applyNumberFormat="1" applyFont="1" applyFill="1" applyBorder="1" applyAlignment="1">
      <alignment vertical="center"/>
    </xf>
    <xf numFmtId="3" fontId="48" fillId="12" borderId="32" xfId="4" applyNumberFormat="1" applyFont="1" applyFill="1" applyBorder="1" applyAlignment="1">
      <alignment vertical="center"/>
    </xf>
    <xf numFmtId="214" fontId="52" fillId="0" borderId="0" xfId="341" applyNumberFormat="1" applyFont="1" applyAlignment="1">
      <alignment horizontal="left" vertical="center" wrapText="1"/>
    </xf>
    <xf numFmtId="214" fontId="52" fillId="0" borderId="0" xfId="341" applyNumberFormat="1" applyFont="1" applyFill="1" applyAlignment="1">
      <alignment vertical="top" wrapText="1"/>
    </xf>
    <xf numFmtId="176" fontId="39" fillId="0" borderId="25" xfId="31" applyNumberFormat="1" applyFont="1" applyFill="1" applyBorder="1" applyAlignment="1">
      <alignment vertical="center"/>
    </xf>
    <xf numFmtId="176" fontId="39" fillId="0" borderId="6" xfId="31" applyNumberFormat="1" applyFont="1" applyFill="1" applyBorder="1" applyAlignment="1">
      <alignment vertical="center"/>
    </xf>
    <xf numFmtId="0" fontId="56" fillId="0" borderId="94" xfId="4" applyFont="1" applyBorder="1" applyAlignment="1">
      <alignment vertical="center" wrapText="1"/>
    </xf>
    <xf numFmtId="0" fontId="41" fillId="14" borderId="0" xfId="17" applyFont="1" applyFill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165" fontId="46" fillId="12" borderId="95" xfId="19" applyFont="1" applyFill="1" applyBorder="1" applyAlignment="1">
      <alignment horizontal="center"/>
    </xf>
    <xf numFmtId="165" fontId="46" fillId="12" borderId="56" xfId="19" applyFont="1" applyFill="1" applyBorder="1" applyAlignment="1">
      <alignment horizontal="center"/>
    </xf>
    <xf numFmtId="165" fontId="46" fillId="12" borderId="5" xfId="19" applyFont="1" applyFill="1" applyBorder="1" applyAlignment="1">
      <alignment horizontal="center"/>
    </xf>
    <xf numFmtId="165" fontId="46" fillId="12" borderId="43" xfId="19" applyFont="1" applyFill="1" applyBorder="1" applyAlignment="1">
      <alignment horizontal="center"/>
    </xf>
    <xf numFmtId="165" fontId="46" fillId="12" borderId="0" xfId="19" applyFont="1" applyFill="1" applyBorder="1" applyAlignment="1">
      <alignment horizontal="center"/>
    </xf>
    <xf numFmtId="165" fontId="46" fillId="12" borderId="24" xfId="19" applyFont="1" applyFill="1" applyBorder="1" applyAlignment="1">
      <alignment horizontal="center"/>
    </xf>
    <xf numFmtId="0" fontId="46" fillId="12" borderId="43" xfId="20" applyFont="1" applyFill="1" applyBorder="1" applyAlignment="1">
      <alignment horizontal="center"/>
    </xf>
    <xf numFmtId="0" fontId="46" fillId="12" borderId="0" xfId="20" applyFont="1" applyFill="1" applyAlignment="1">
      <alignment horizontal="center"/>
    </xf>
    <xf numFmtId="0" fontId="46" fillId="12" borderId="24" xfId="20" applyFont="1" applyFill="1" applyBorder="1" applyAlignment="1">
      <alignment horizontal="center"/>
    </xf>
    <xf numFmtId="0" fontId="47" fillId="12" borderId="94" xfId="20" applyFont="1" applyFill="1" applyBorder="1" applyAlignment="1">
      <alignment horizontal="left" vertical="center"/>
    </xf>
    <xf numFmtId="0" fontId="47" fillId="12" borderId="66" xfId="20" applyFont="1" applyFill="1" applyBorder="1" applyAlignment="1">
      <alignment horizontal="left" vertical="center"/>
    </xf>
    <xf numFmtId="0" fontId="47" fillId="12" borderId="18" xfId="20" applyFont="1" applyFill="1" applyBorder="1" applyAlignment="1">
      <alignment horizontal="center" vertical="center"/>
    </xf>
    <xf numFmtId="0" fontId="47" fillId="12" borderId="19" xfId="20" applyFont="1" applyFill="1" applyBorder="1" applyAlignment="1">
      <alignment horizontal="center" vertical="center"/>
    </xf>
    <xf numFmtId="0" fontId="47" fillId="12" borderId="31" xfId="20" applyFont="1" applyFill="1" applyBorder="1" applyAlignment="1">
      <alignment horizontal="center" vertical="center"/>
    </xf>
    <xf numFmtId="0" fontId="47" fillId="12" borderId="94" xfId="20" applyFont="1" applyFill="1" applyBorder="1" applyAlignment="1">
      <alignment horizontal="center" vertical="center" wrapText="1"/>
    </xf>
    <xf numFmtId="0" fontId="47" fillId="12" borderId="97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 wrapText="1"/>
    </xf>
    <xf numFmtId="0" fontId="47" fillId="12" borderId="24" xfId="20" applyFont="1" applyFill="1" applyBorder="1" applyAlignment="1">
      <alignment horizontal="center" vertical="center" wrapText="1"/>
    </xf>
    <xf numFmtId="214" fontId="52" fillId="0" borderId="0" xfId="341" applyNumberFormat="1" applyFont="1" applyAlignment="1">
      <alignment horizontal="left" vertical="center" wrapText="1"/>
    </xf>
    <xf numFmtId="0" fontId="4" fillId="16" borderId="88" xfId="48744" applyFont="1" applyFill="1" applyBorder="1" applyAlignment="1">
      <alignment horizontal="center" vertical="center"/>
    </xf>
    <xf numFmtId="0" fontId="4" fillId="16" borderId="56" xfId="48744" applyFont="1" applyFill="1" applyBorder="1" applyAlignment="1">
      <alignment horizontal="center" vertical="center"/>
    </xf>
    <xf numFmtId="0" fontId="4" fillId="16" borderId="5" xfId="48744" applyFont="1" applyFill="1" applyBorder="1" applyAlignment="1">
      <alignment horizontal="center" vertical="center"/>
    </xf>
    <xf numFmtId="0" fontId="4" fillId="16" borderId="43" xfId="48744" applyFont="1" applyFill="1" applyBorder="1" applyAlignment="1">
      <alignment horizontal="center" vertical="center"/>
    </xf>
    <xf numFmtId="0" fontId="4" fillId="16" borderId="0" xfId="48744" applyFont="1" applyFill="1" applyAlignment="1">
      <alignment horizontal="center" vertical="center"/>
    </xf>
    <xf numFmtId="0" fontId="4" fillId="16" borderId="24" xfId="48744" applyFont="1" applyFill="1" applyBorder="1" applyAlignment="1">
      <alignment horizontal="center" vertical="center"/>
    </xf>
    <xf numFmtId="0" fontId="4" fillId="17" borderId="43" xfId="48744" applyFont="1" applyFill="1" applyBorder="1" applyAlignment="1">
      <alignment horizontal="center" vertical="center"/>
    </xf>
    <xf numFmtId="0" fontId="4" fillId="17" borderId="0" xfId="48744" applyFont="1" applyFill="1" applyAlignment="1">
      <alignment horizontal="center" vertical="center"/>
    </xf>
    <xf numFmtId="0" fontId="4" fillId="17" borderId="24" xfId="48744" applyFont="1" applyFill="1" applyBorder="1" applyAlignment="1">
      <alignment horizontal="center" vertical="center"/>
    </xf>
    <xf numFmtId="214" fontId="52" fillId="0" borderId="56" xfId="341" applyNumberFormat="1" applyFont="1" applyBorder="1" applyAlignment="1">
      <alignment horizontal="left" vertical="center" wrapText="1"/>
    </xf>
    <xf numFmtId="214" fontId="52" fillId="5" borderId="0" xfId="341" applyNumberFormat="1" applyFont="1" applyFill="1" applyAlignment="1">
      <alignment horizontal="left" vertical="center" wrapText="1"/>
    </xf>
    <xf numFmtId="0" fontId="111" fillId="12" borderId="75" xfId="22" applyFont="1" applyFill="1" applyBorder="1" applyAlignment="1">
      <alignment horizontal="center" vertical="center"/>
    </xf>
    <xf numFmtId="0" fontId="111" fillId="12" borderId="79" xfId="22" applyFont="1" applyFill="1" applyBorder="1" applyAlignment="1">
      <alignment horizontal="center" vertical="center"/>
    </xf>
    <xf numFmtId="0" fontId="111" fillId="12" borderId="82" xfId="22" applyFont="1" applyFill="1" applyBorder="1" applyAlignment="1">
      <alignment horizontal="center" vertical="center"/>
    </xf>
    <xf numFmtId="0" fontId="111" fillId="12" borderId="75" xfId="22" applyFont="1" applyFill="1" applyBorder="1" applyAlignment="1">
      <alignment horizontal="center" vertical="center" wrapText="1"/>
    </xf>
    <xf numFmtId="0" fontId="111" fillId="12" borderId="79" xfId="22" applyFont="1" applyFill="1" applyBorder="1" applyAlignment="1">
      <alignment horizontal="center" vertical="center" wrapText="1"/>
    </xf>
    <xf numFmtId="0" fontId="111" fillId="12" borderId="82" xfId="22" applyFont="1" applyFill="1" applyBorder="1" applyAlignment="1">
      <alignment horizontal="center" vertical="center" wrapText="1"/>
    </xf>
    <xf numFmtId="0" fontId="111" fillId="12" borderId="77" xfId="22" applyFont="1" applyFill="1" applyBorder="1" applyAlignment="1">
      <alignment horizontal="center" vertical="center" wrapText="1"/>
    </xf>
    <xf numFmtId="0" fontId="111" fillId="12" borderId="81" xfId="22" applyFont="1" applyFill="1" applyBorder="1" applyAlignment="1">
      <alignment horizontal="center" vertical="center" wrapText="1"/>
    </xf>
    <xf numFmtId="0" fontId="111" fillId="12" borderId="84" xfId="22" applyFont="1" applyFill="1" applyBorder="1" applyAlignment="1">
      <alignment horizontal="center" vertical="center" wrapText="1"/>
    </xf>
    <xf numFmtId="0" fontId="111" fillId="12" borderId="76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 vertical="center" wrapText="1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 vertical="center" wrapText="1"/>
    </xf>
    <xf numFmtId="0" fontId="111" fillId="12" borderId="83" xfId="22" applyFont="1" applyFill="1" applyBorder="1" applyAlignment="1">
      <alignment horizontal="center" vertical="center" wrapText="1"/>
    </xf>
    <xf numFmtId="0" fontId="111" fillId="12" borderId="85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/>
    </xf>
    <xf numFmtId="0" fontId="111" fillId="12" borderId="75" xfId="22" applyFont="1" applyFill="1" applyBorder="1" applyAlignment="1">
      <alignment horizontal="center"/>
    </xf>
    <xf numFmtId="0" fontId="111" fillId="12" borderId="78" xfId="22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 vertical="center"/>
    </xf>
    <xf numFmtId="0" fontId="111" fillId="12" borderId="85" xfId="22" applyFont="1" applyFill="1" applyBorder="1" applyAlignment="1">
      <alignment horizontal="center" vertical="center"/>
    </xf>
    <xf numFmtId="0" fontId="4" fillId="17" borderId="86" xfId="5" applyFont="1" applyFill="1" applyBorder="1" applyAlignment="1">
      <alignment horizontal="center" vertical="center"/>
    </xf>
    <xf numFmtId="0" fontId="48" fillId="12" borderId="26" xfId="22" applyFont="1" applyFill="1" applyBorder="1" applyAlignment="1">
      <alignment horizontal="center" vertical="center"/>
    </xf>
    <xf numFmtId="0" fontId="48" fillId="12" borderId="43" xfId="22" applyFont="1" applyFill="1" applyBorder="1" applyAlignment="1">
      <alignment horizontal="center" vertical="center"/>
    </xf>
    <xf numFmtId="0" fontId="48" fillId="12" borderId="66" xfId="22" applyFont="1" applyFill="1" applyBorder="1" applyAlignment="1">
      <alignment horizontal="center" vertical="center"/>
    </xf>
    <xf numFmtId="0" fontId="48" fillId="12" borderId="56" xfId="22" applyFont="1" applyFill="1" applyBorder="1" applyAlignment="1">
      <alignment horizontal="center" vertical="center"/>
    </xf>
    <xf numFmtId="0" fontId="48" fillId="12" borderId="0" xfId="22" applyFont="1" applyFill="1" applyAlignment="1">
      <alignment horizontal="center" vertical="center"/>
    </xf>
    <xf numFmtId="0" fontId="48" fillId="12" borderId="54" xfId="22" applyFont="1" applyFill="1" applyBorder="1" applyAlignment="1">
      <alignment horizontal="center" vertical="center"/>
    </xf>
    <xf numFmtId="0" fontId="48" fillId="12" borderId="56" xfId="22" applyFont="1" applyFill="1" applyBorder="1" applyAlignment="1">
      <alignment horizontal="center"/>
    </xf>
    <xf numFmtId="0" fontId="48" fillId="12" borderId="56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 vertical="center" wrapText="1"/>
    </xf>
    <xf numFmtId="0" fontId="48" fillId="12" borderId="54" xfId="22" applyFont="1" applyFill="1" applyBorder="1" applyAlignment="1">
      <alignment horizontal="center" vertical="center" wrapText="1"/>
    </xf>
    <xf numFmtId="0" fontId="48" fillId="12" borderId="5" xfId="22" applyFont="1" applyFill="1" applyBorder="1" applyAlignment="1">
      <alignment horizontal="center" vertical="center" wrapText="1"/>
    </xf>
    <xf numFmtId="0" fontId="48" fillId="12" borderId="24" xfId="22" applyFont="1" applyFill="1" applyBorder="1" applyAlignment="1">
      <alignment horizontal="center" vertical="center" wrapText="1"/>
    </xf>
    <xf numFmtId="0" fontId="48" fillId="12" borderId="67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/>
    </xf>
    <xf numFmtId="0" fontId="75" fillId="12" borderId="76" xfId="22" applyFont="1" applyFill="1" applyBorder="1" applyAlignment="1">
      <alignment horizontal="center" vertical="center" wrapText="1"/>
    </xf>
    <xf numFmtId="0" fontId="75" fillId="12" borderId="80" xfId="22" applyFont="1" applyFill="1" applyBorder="1" applyAlignment="1">
      <alignment horizontal="center" vertical="center" wrapText="1"/>
    </xf>
    <xf numFmtId="0" fontId="75" fillId="12" borderId="83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/>
    </xf>
    <xf numFmtId="0" fontId="75" fillId="12" borderId="79" xfId="22" applyFont="1" applyFill="1" applyBorder="1" applyAlignment="1">
      <alignment horizontal="center"/>
    </xf>
    <xf numFmtId="0" fontId="111" fillId="12" borderId="77" xfId="22" applyFont="1" applyFill="1" applyBorder="1" applyAlignment="1">
      <alignment horizontal="center" vertical="center"/>
    </xf>
    <xf numFmtId="0" fontId="111" fillId="12" borderId="81" xfId="22" applyFont="1" applyFill="1" applyBorder="1" applyAlignment="1">
      <alignment horizontal="center" vertical="center"/>
    </xf>
    <xf numFmtId="0" fontId="111" fillId="12" borderId="84" xfId="22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/>
    </xf>
    <xf numFmtId="0" fontId="75" fillId="12" borderId="77" xfId="22" applyFont="1" applyFill="1" applyBorder="1" applyAlignment="1">
      <alignment horizontal="center" vertical="center" wrapText="1"/>
    </xf>
    <xf numFmtId="0" fontId="75" fillId="12" borderId="81" xfId="22" applyFont="1" applyFill="1" applyBorder="1" applyAlignment="1">
      <alignment horizontal="center" vertical="center" wrapText="1"/>
    </xf>
    <xf numFmtId="0" fontId="75" fillId="12" borderId="84" xfId="22" applyFont="1" applyFill="1" applyBorder="1" applyAlignment="1">
      <alignment horizontal="center" vertical="center" wrapText="1"/>
    </xf>
    <xf numFmtId="0" fontId="75" fillId="12" borderId="78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 vertical="center" wrapText="1"/>
    </xf>
    <xf numFmtId="0" fontId="75" fillId="12" borderId="85" xfId="22" applyFont="1" applyFill="1" applyBorder="1" applyAlignment="1">
      <alignment horizontal="center" vertical="center" wrapText="1"/>
    </xf>
    <xf numFmtId="0" fontId="75" fillId="12" borderId="78" xfId="22" applyFont="1" applyFill="1" applyBorder="1" applyAlignment="1">
      <alignment horizontal="center"/>
    </xf>
    <xf numFmtId="0" fontId="75" fillId="12" borderId="75" xfId="22" applyFont="1" applyFill="1" applyBorder="1" applyAlignment="1">
      <alignment horizontal="center"/>
    </xf>
    <xf numFmtId="0" fontId="75" fillId="16" borderId="77" xfId="22" applyFont="1" applyFill="1" applyBorder="1" applyAlignment="1">
      <alignment horizontal="center" vertical="center"/>
    </xf>
    <xf numFmtId="0" fontId="75" fillId="16" borderId="81" xfId="22" applyFont="1" applyFill="1" applyBorder="1" applyAlignment="1">
      <alignment horizontal="center" vertical="center"/>
    </xf>
    <xf numFmtId="0" fontId="75" fillId="16" borderId="84" xfId="22" applyFont="1" applyFill="1" applyBorder="1" applyAlignment="1">
      <alignment horizontal="center" vertical="center"/>
    </xf>
    <xf numFmtId="0" fontId="48" fillId="12" borderId="26" xfId="21" applyFont="1" applyFill="1" applyBorder="1" applyAlignment="1">
      <alignment horizontal="left" vertical="center"/>
    </xf>
    <xf numFmtId="0" fontId="48" fillId="12" borderId="43" xfId="21" applyFont="1" applyFill="1" applyBorder="1" applyAlignment="1">
      <alignment horizontal="left" vertical="center"/>
    </xf>
    <xf numFmtId="0" fontId="48" fillId="12" borderId="66" xfId="21" applyFont="1" applyFill="1" applyBorder="1" applyAlignment="1">
      <alignment horizontal="left" vertical="center"/>
    </xf>
    <xf numFmtId="0" fontId="48" fillId="16" borderId="56" xfId="22" applyFont="1" applyFill="1" applyBorder="1" applyAlignment="1">
      <alignment horizontal="center" vertical="center"/>
    </xf>
    <xf numFmtId="0" fontId="48" fillId="16" borderId="0" xfId="22" applyFont="1" applyFill="1" applyAlignment="1">
      <alignment horizontal="center" vertical="center"/>
    </xf>
    <xf numFmtId="0" fontId="48" fillId="16" borderId="54" xfId="22" applyFont="1" applyFill="1" applyBorder="1" applyAlignment="1">
      <alignment horizontal="center" vertical="center"/>
    </xf>
    <xf numFmtId="0" fontId="48" fillId="16" borderId="56" xfId="22" applyFont="1" applyFill="1" applyBorder="1" applyAlignment="1">
      <alignment horizontal="center"/>
    </xf>
    <xf numFmtId="0" fontId="48" fillId="16" borderId="56" xfId="21" applyFont="1" applyFill="1" applyBorder="1" applyAlignment="1">
      <alignment horizontal="center" vertical="center"/>
    </xf>
    <xf numFmtId="0" fontId="48" fillId="16" borderId="0" xfId="21" applyFont="1" applyFill="1" applyAlignment="1">
      <alignment horizontal="center" vertical="center"/>
    </xf>
    <xf numFmtId="0" fontId="48" fillId="16" borderId="54" xfId="21" applyFont="1" applyFill="1" applyBorder="1" applyAlignment="1">
      <alignment horizontal="center" vertical="center"/>
    </xf>
    <xf numFmtId="0" fontId="48" fillId="16" borderId="56" xfId="21" applyFont="1" applyFill="1" applyBorder="1" applyAlignment="1">
      <alignment horizontal="center"/>
    </xf>
    <xf numFmtId="0" fontId="48" fillId="16" borderId="5" xfId="21" applyFont="1" applyFill="1" applyBorder="1" applyAlignment="1">
      <alignment horizontal="center" vertical="center" wrapText="1"/>
    </xf>
    <xf numFmtId="0" fontId="48" fillId="16" borderId="24" xfId="21" applyFont="1" applyFill="1" applyBorder="1" applyAlignment="1">
      <alignment horizontal="center" vertical="center" wrapText="1"/>
    </xf>
    <xf numFmtId="0" fontId="48" fillId="16" borderId="67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/>
    </xf>
    <xf numFmtId="0" fontId="48" fillId="16" borderId="54" xfId="21" applyFont="1" applyFill="1" applyBorder="1" applyAlignment="1">
      <alignment horizontal="center"/>
    </xf>
    <xf numFmtId="0" fontId="48" fillId="16" borderId="5" xfId="22" applyFont="1" applyFill="1" applyBorder="1" applyAlignment="1">
      <alignment horizontal="center" vertical="center" wrapText="1"/>
    </xf>
    <xf numFmtId="0" fontId="48" fillId="16" borderId="24" xfId="22" applyFont="1" applyFill="1" applyBorder="1" applyAlignment="1">
      <alignment horizontal="center" vertical="center" wrapText="1"/>
    </xf>
    <xf numFmtId="0" fontId="48" fillId="16" borderId="67" xfId="22" applyFont="1" applyFill="1" applyBorder="1" applyAlignment="1">
      <alignment horizontal="center" vertical="center" wrapText="1"/>
    </xf>
    <xf numFmtId="0" fontId="48" fillId="16" borderId="0" xfId="22" applyFont="1" applyFill="1" applyAlignment="1">
      <alignment horizontal="center"/>
    </xf>
    <xf numFmtId="0" fontId="75" fillId="16" borderId="76" xfId="22" applyFont="1" applyFill="1" applyBorder="1" applyAlignment="1">
      <alignment horizontal="center" vertical="center"/>
    </xf>
    <xf numFmtId="0" fontId="75" fillId="16" borderId="75" xfId="22" applyFont="1" applyFill="1" applyBorder="1" applyAlignment="1">
      <alignment horizontal="center" vertical="center"/>
    </xf>
    <xf numFmtId="0" fontId="75" fillId="16" borderId="80" xfId="22" applyFont="1" applyFill="1" applyBorder="1" applyAlignment="1">
      <alignment horizontal="center" vertical="center"/>
    </xf>
    <xf numFmtId="0" fontId="75" fillId="16" borderId="79" xfId="22" applyFont="1" applyFill="1" applyBorder="1" applyAlignment="1">
      <alignment horizontal="center" vertical="center"/>
    </xf>
    <xf numFmtId="0" fontId="75" fillId="16" borderId="83" xfId="22" applyFont="1" applyFill="1" applyBorder="1" applyAlignment="1">
      <alignment horizontal="center" vertical="center"/>
    </xf>
    <xf numFmtId="0" fontId="75" fillId="16" borderId="82" xfId="22" applyFont="1" applyFill="1" applyBorder="1" applyAlignment="1">
      <alignment horizontal="center" vertical="center"/>
    </xf>
    <xf numFmtId="0" fontId="13" fillId="16" borderId="0" xfId="21" applyFont="1" applyFill="1" applyAlignment="1">
      <alignment horizontal="center"/>
    </xf>
    <xf numFmtId="0" fontId="4" fillId="16" borderId="26" xfId="21" applyFont="1" applyFill="1" applyBorder="1" applyAlignment="1">
      <alignment horizontal="center"/>
    </xf>
    <xf numFmtId="0" fontId="4" fillId="16" borderId="56" xfId="21" applyFont="1" applyFill="1" applyBorder="1" applyAlignment="1">
      <alignment horizontal="center"/>
    </xf>
    <xf numFmtId="0" fontId="4" fillId="16" borderId="5" xfId="21" applyFont="1" applyFill="1" applyBorder="1" applyAlignment="1">
      <alignment horizontal="center"/>
    </xf>
    <xf numFmtId="0" fontId="4" fillId="16" borderId="43" xfId="21" applyFont="1" applyFill="1" applyBorder="1" applyAlignment="1">
      <alignment horizontal="center"/>
    </xf>
    <xf numFmtId="0" fontId="4" fillId="16" borderId="0" xfId="21" applyFont="1" applyFill="1" applyAlignment="1">
      <alignment horizontal="center"/>
    </xf>
    <xf numFmtId="0" fontId="4" fillId="16" borderId="24" xfId="21" applyFont="1" applyFill="1" applyBorder="1" applyAlignment="1">
      <alignment horizontal="center"/>
    </xf>
    <xf numFmtId="0" fontId="4" fillId="17" borderId="43" xfId="5" applyFont="1" applyFill="1" applyBorder="1" applyAlignment="1">
      <alignment horizontal="center" vertical="center"/>
    </xf>
    <xf numFmtId="0" fontId="4" fillId="17" borderId="0" xfId="5" applyFont="1" applyFill="1" applyAlignment="1">
      <alignment horizontal="center" vertical="center"/>
    </xf>
    <xf numFmtId="0" fontId="4" fillId="17" borderId="24" xfId="5" applyFont="1" applyFill="1" applyBorder="1" applyAlignment="1">
      <alignment horizontal="center" vertical="center"/>
    </xf>
    <xf numFmtId="0" fontId="48" fillId="16" borderId="26" xfId="21" applyFont="1" applyFill="1" applyBorder="1" applyAlignment="1">
      <alignment horizontal="left" vertical="center"/>
    </xf>
    <xf numFmtId="0" fontId="48" fillId="16" borderId="43" xfId="21" applyFont="1" applyFill="1" applyBorder="1" applyAlignment="1">
      <alignment horizontal="left" vertical="center"/>
    </xf>
    <xf numFmtId="0" fontId="48" fillId="16" borderId="66" xfId="21" applyFont="1" applyFill="1" applyBorder="1" applyAlignment="1">
      <alignment horizontal="left" vertical="center"/>
    </xf>
    <xf numFmtId="0" fontId="48" fillId="16" borderId="56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 vertical="center" wrapText="1"/>
    </xf>
    <xf numFmtId="0" fontId="48" fillId="16" borderId="54" xfId="21" applyFont="1" applyFill="1" applyBorder="1" applyAlignment="1">
      <alignment horizontal="center" vertical="center" wrapText="1"/>
    </xf>
    <xf numFmtId="0" fontId="37" fillId="16" borderId="0" xfId="48727" applyNumberFormat="1" applyFont="1" applyFill="1" applyBorder="1" applyAlignment="1" applyProtection="1">
      <alignment horizontal="center"/>
    </xf>
    <xf numFmtId="166" fontId="37" fillId="16" borderId="0" xfId="341" applyNumberFormat="1" applyFont="1" applyFill="1" applyAlignment="1">
      <alignment horizontal="center" vertical="top"/>
    </xf>
    <xf numFmtId="166" fontId="37" fillId="16" borderId="0" xfId="264" applyNumberFormat="1" applyFont="1" applyFill="1" applyAlignment="1">
      <alignment horizontal="center"/>
    </xf>
    <xf numFmtId="204" fontId="37" fillId="16" borderId="0" xfId="48727" applyFont="1" applyFill="1" applyBorder="1" applyAlignment="1" applyProtection="1">
      <alignment horizontal="center" vertical="top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57" fillId="16" borderId="0" xfId="48727" applyNumberFormat="1" applyFont="1" applyFill="1" applyBorder="1" applyAlignment="1" applyProtection="1">
      <alignment horizontal="center" wrapText="1"/>
    </xf>
    <xf numFmtId="166" fontId="57" fillId="16" borderId="0" xfId="264" applyNumberFormat="1" applyFont="1" applyFill="1" applyAlignment="1">
      <alignment horizontal="center"/>
    </xf>
    <xf numFmtId="204" fontId="57" fillId="16" borderId="0" xfId="48727" applyFont="1" applyFill="1" applyBorder="1" applyAlignment="1" applyProtection="1">
      <alignment horizontal="center"/>
    </xf>
    <xf numFmtId="0" fontId="48" fillId="18" borderId="31" xfId="264" applyFont="1" applyFill="1" applyBorder="1" applyAlignment="1">
      <alignment horizontal="center" vertical="center" wrapText="1"/>
    </xf>
    <xf numFmtId="0" fontId="48" fillId="18" borderId="18" xfId="264" applyFont="1" applyFill="1" applyBorder="1" applyAlignment="1">
      <alignment horizontal="center" vertical="center" wrapText="1"/>
    </xf>
    <xf numFmtId="0" fontId="48" fillId="18" borderId="19" xfId="264" applyFont="1" applyFill="1" applyBorder="1" applyAlignment="1">
      <alignment horizontal="center" vertical="center" wrapText="1"/>
    </xf>
    <xf numFmtId="0" fontId="48" fillId="18" borderId="31" xfId="264" applyFont="1" applyFill="1" applyBorder="1" applyAlignment="1">
      <alignment horizontal="center" vertical="center"/>
    </xf>
    <xf numFmtId="0" fontId="48" fillId="18" borderId="18" xfId="264" applyFont="1" applyFill="1" applyBorder="1" applyAlignment="1">
      <alignment horizontal="center" vertical="center"/>
    </xf>
    <xf numFmtId="0" fontId="48" fillId="18" borderId="19" xfId="264" applyFont="1" applyFill="1" applyBorder="1" applyAlignment="1">
      <alignment horizontal="center" vertical="center"/>
    </xf>
    <xf numFmtId="0" fontId="48" fillId="18" borderId="88" xfId="264" applyFont="1" applyFill="1" applyBorder="1" applyAlignment="1">
      <alignment horizontal="center" vertical="center" wrapText="1"/>
    </xf>
    <xf numFmtId="0" fontId="48" fillId="18" borderId="56" xfId="264" applyFont="1" applyFill="1" applyBorder="1" applyAlignment="1">
      <alignment horizontal="center" vertical="center" wrapText="1"/>
    </xf>
    <xf numFmtId="0" fontId="48" fillId="18" borderId="5" xfId="264" applyFont="1" applyFill="1" applyBorder="1" applyAlignment="1">
      <alignment horizontal="center" vertical="center" wrapText="1"/>
    </xf>
    <xf numFmtId="0" fontId="47" fillId="18" borderId="93" xfId="264" applyFont="1" applyFill="1" applyBorder="1" applyAlignment="1">
      <alignment horizontal="center" vertical="center"/>
    </xf>
    <xf numFmtId="0" fontId="48" fillId="18" borderId="88" xfId="264" applyFont="1" applyFill="1" applyBorder="1" applyAlignment="1">
      <alignment horizontal="center" vertical="center"/>
    </xf>
    <xf numFmtId="0" fontId="48" fillId="18" borderId="56" xfId="264" applyFont="1" applyFill="1" applyBorder="1" applyAlignment="1">
      <alignment horizontal="center" vertical="center"/>
    </xf>
    <xf numFmtId="0" fontId="47" fillId="18" borderId="31" xfId="264" applyFont="1" applyFill="1" applyBorder="1" applyAlignment="1">
      <alignment horizontal="center" vertical="center"/>
    </xf>
    <xf numFmtId="0" fontId="46" fillId="16" borderId="0" xfId="48727" applyNumberFormat="1" applyFont="1" applyFill="1" applyBorder="1" applyAlignment="1" applyProtection="1">
      <alignment horizontal="center"/>
    </xf>
    <xf numFmtId="166" fontId="46" fillId="16" borderId="0" xfId="7" applyNumberFormat="1" applyFont="1" applyFill="1" applyAlignment="1">
      <alignment horizontal="center"/>
    </xf>
    <xf numFmtId="0" fontId="46" fillId="16" borderId="0" xfId="48736" applyNumberFormat="1" applyFont="1" applyFill="1" applyBorder="1" applyAlignment="1" applyProtection="1">
      <alignment horizontal="center"/>
    </xf>
    <xf numFmtId="166" fontId="48" fillId="16" borderId="0" xfId="7" applyNumberFormat="1" applyFont="1" applyFill="1" applyAlignment="1">
      <alignment horizontal="center"/>
    </xf>
    <xf numFmtId="0" fontId="37" fillId="16" borderId="0" xfId="48727" applyNumberFormat="1" applyFont="1" applyFill="1" applyBorder="1" applyAlignment="1" applyProtection="1">
      <alignment horizontal="center" vertical="center" wrapText="1"/>
    </xf>
    <xf numFmtId="166" fontId="37" fillId="16" borderId="54" xfId="264" applyNumberFormat="1" applyFont="1" applyFill="1" applyBorder="1" applyAlignment="1">
      <alignment horizontal="center"/>
    </xf>
    <xf numFmtId="0" fontId="48" fillId="18" borderId="97" xfId="264" applyFont="1" applyFill="1" applyBorder="1" applyAlignment="1">
      <alignment horizontal="left" vertical="center"/>
    </xf>
    <xf numFmtId="0" fontId="48" fillId="18" borderId="66" xfId="264" applyFont="1" applyFill="1" applyBorder="1" applyAlignment="1">
      <alignment horizontal="left" vertical="center"/>
    </xf>
    <xf numFmtId="0" fontId="20" fillId="17" borderId="0" xfId="48735" applyFont="1" applyFill="1" applyAlignment="1">
      <alignment horizontal="left" wrapText="1"/>
    </xf>
    <xf numFmtId="3" fontId="23" fillId="17" borderId="0" xfId="48736" applyNumberFormat="1" applyFont="1" applyFill="1" applyBorder="1" applyAlignment="1" applyProtection="1">
      <alignment horizontal="right" wrapText="1"/>
    </xf>
    <xf numFmtId="0" fontId="5" fillId="15" borderId="0" xfId="264" applyFill="1"/>
    <xf numFmtId="166" fontId="46" fillId="16" borderId="43" xfId="264" applyNumberFormat="1" applyFont="1" applyFill="1" applyBorder="1" applyAlignment="1">
      <alignment horizontal="center" vertical="center" wrapText="1"/>
    </xf>
    <xf numFmtId="166" fontId="46" fillId="16" borderId="0" xfId="264" applyNumberFormat="1" applyFont="1" applyFill="1" applyAlignment="1">
      <alignment horizontal="center" vertical="center" wrapText="1"/>
    </xf>
    <xf numFmtId="166" fontId="46" fillId="16" borderId="43" xfId="264" applyNumberFormat="1" applyFont="1" applyFill="1" applyBorder="1" applyAlignment="1">
      <alignment horizontal="center" wrapText="1"/>
    </xf>
    <xf numFmtId="166" fontId="46" fillId="16" borderId="0" xfId="264" applyNumberFormat="1" applyFont="1" applyFill="1" applyAlignment="1">
      <alignment horizontal="center" wrapText="1"/>
    </xf>
    <xf numFmtId="204" fontId="46" fillId="16" borderId="43" xfId="48727" applyFont="1" applyFill="1" applyBorder="1" applyAlignment="1" applyProtection="1">
      <alignment horizontal="center"/>
    </xf>
    <xf numFmtId="204" fontId="46" fillId="16" borderId="0" xfId="48727" applyFont="1" applyFill="1" applyBorder="1" applyAlignment="1" applyProtection="1">
      <alignment horizontal="center"/>
    </xf>
    <xf numFmtId="0" fontId="47" fillId="18" borderId="94" xfId="264" applyFont="1" applyFill="1" applyBorder="1" applyAlignment="1">
      <alignment horizontal="left" vertical="center"/>
    </xf>
    <xf numFmtId="0" fontId="47" fillId="18" borderId="66" xfId="264" applyFont="1" applyFill="1" applyBorder="1" applyAlignment="1">
      <alignment horizontal="left" vertical="center"/>
    </xf>
    <xf numFmtId="0" fontId="47" fillId="12" borderId="31" xfId="264" applyFont="1" applyFill="1" applyBorder="1" applyAlignment="1">
      <alignment horizontal="center" vertical="center" wrapText="1"/>
    </xf>
    <xf numFmtId="0" fontId="47" fillId="12" borderId="18" xfId="264" applyFont="1" applyFill="1" applyBorder="1" applyAlignment="1">
      <alignment horizontal="center" vertical="center" wrapText="1"/>
    </xf>
    <xf numFmtId="0" fontId="47" fillId="12" borderId="19" xfId="264" applyFont="1" applyFill="1" applyBorder="1" applyAlignment="1">
      <alignment horizontal="center" vertical="center" wrapText="1"/>
    </xf>
    <xf numFmtId="166" fontId="37" fillId="16" borderId="0" xfId="264" applyNumberFormat="1" applyFont="1" applyFill="1" applyAlignment="1">
      <alignment horizontal="center" vertical="center"/>
    </xf>
    <xf numFmtId="0" fontId="47" fillId="16" borderId="31" xfId="264" applyFont="1" applyFill="1" applyBorder="1" applyAlignment="1">
      <alignment horizontal="center" vertical="center"/>
    </xf>
    <xf numFmtId="0" fontId="47" fillId="16" borderId="18" xfId="264" applyFont="1" applyFill="1" applyBorder="1" applyAlignment="1">
      <alignment horizontal="center" vertical="center"/>
    </xf>
    <xf numFmtId="0" fontId="47" fillId="16" borderId="19" xfId="264" applyFont="1" applyFill="1" applyBorder="1" applyAlignment="1">
      <alignment horizontal="center" vertical="center"/>
    </xf>
    <xf numFmtId="0" fontId="37" fillId="16" borderId="0" xfId="264" applyFont="1" applyFill="1" applyAlignment="1">
      <alignment horizontal="center"/>
    </xf>
    <xf numFmtId="0" fontId="37" fillId="16" borderId="0" xfId="264" applyFont="1" applyFill="1" applyAlignment="1">
      <alignment horizontal="center" vertical="center"/>
    </xf>
    <xf numFmtId="0" fontId="47" fillId="12" borderId="31" xfId="264" applyFont="1" applyFill="1" applyBorder="1" applyAlignment="1">
      <alignment horizontal="left"/>
    </xf>
    <xf numFmtId="0" fontId="47" fillId="12" borderId="18" xfId="264" applyFont="1" applyFill="1" applyBorder="1" applyAlignment="1">
      <alignment horizontal="left"/>
    </xf>
    <xf numFmtId="0" fontId="47" fillId="12" borderId="19" xfId="264" applyFont="1" applyFill="1" applyBorder="1" applyAlignment="1">
      <alignment horizontal="left"/>
    </xf>
    <xf numFmtId="0" fontId="37" fillId="16" borderId="43" xfId="264" applyFont="1" applyFill="1" applyBorder="1" applyAlignment="1">
      <alignment horizontal="center" wrapText="1"/>
    </xf>
    <xf numFmtId="0" fontId="37" fillId="16" borderId="0" xfId="264" applyFont="1" applyFill="1" applyAlignment="1">
      <alignment horizontal="center" wrapText="1"/>
    </xf>
    <xf numFmtId="166" fontId="37" fillId="16" borderId="43" xfId="264" applyNumberFormat="1" applyFont="1" applyFill="1" applyBorder="1" applyAlignment="1">
      <alignment horizontal="center"/>
    </xf>
    <xf numFmtId="0" fontId="47" fillId="16" borderId="94" xfId="264" applyFont="1" applyFill="1" applyBorder="1" applyAlignment="1">
      <alignment horizontal="left" vertical="center"/>
    </xf>
    <xf numFmtId="0" fontId="47" fillId="16" borderId="66" xfId="264" applyFont="1" applyFill="1" applyBorder="1" applyAlignment="1">
      <alignment horizontal="left" vertical="center"/>
    </xf>
    <xf numFmtId="0" fontId="46" fillId="16" borderId="43" xfId="264" applyFont="1" applyFill="1" applyBorder="1" applyAlignment="1">
      <alignment horizontal="center" vertical="center"/>
    </xf>
    <xf numFmtId="0" fontId="46" fillId="16" borderId="0" xfId="264" applyFont="1" applyFill="1" applyAlignment="1">
      <alignment horizontal="center" vertical="center"/>
    </xf>
    <xf numFmtId="0" fontId="47" fillId="16" borderId="43" xfId="264" applyFont="1" applyFill="1" applyBorder="1" applyAlignment="1">
      <alignment horizontal="left" vertical="center"/>
    </xf>
    <xf numFmtId="0" fontId="37" fillId="16" borderId="0" xfId="4" applyFont="1" applyFill="1" applyAlignment="1">
      <alignment horizontal="center"/>
    </xf>
    <xf numFmtId="166" fontId="37" fillId="16" borderId="0" xfId="4" applyNumberFormat="1" applyFont="1" applyFill="1" applyAlignment="1">
      <alignment horizontal="center"/>
    </xf>
    <xf numFmtId="0" fontId="61" fillId="16" borderId="0" xfId="4" applyFont="1" applyFill="1" applyAlignment="1">
      <alignment horizontal="center"/>
    </xf>
    <xf numFmtId="0" fontId="60" fillId="18" borderId="0" xfId="4" applyFont="1" applyFill="1" applyAlignment="1">
      <alignment horizontal="center" vertical="center"/>
    </xf>
    <xf numFmtId="0" fontId="60" fillId="18" borderId="0" xfId="4" applyFont="1" applyFill="1" applyAlignment="1">
      <alignment horizontal="center" vertical="center" wrapText="1"/>
    </xf>
    <xf numFmtId="169" fontId="60" fillId="18" borderId="0" xfId="4" applyNumberFormat="1" applyFont="1" applyFill="1" applyAlignment="1">
      <alignment horizontal="center" vertical="center" wrapText="1"/>
    </xf>
    <xf numFmtId="0" fontId="46" fillId="12" borderId="95" xfId="52" applyFont="1" applyFill="1" applyBorder="1" applyAlignment="1">
      <alignment horizontal="center"/>
    </xf>
    <xf numFmtId="0" fontId="46" fillId="12" borderId="56" xfId="52" applyFont="1" applyFill="1" applyBorder="1" applyAlignment="1">
      <alignment horizontal="center"/>
    </xf>
    <xf numFmtId="0" fontId="46" fillId="12" borderId="5" xfId="52" applyFont="1" applyFill="1" applyBorder="1" applyAlignment="1">
      <alignment horizontal="center"/>
    </xf>
    <xf numFmtId="0" fontId="48" fillId="12" borderId="43" xfId="52" applyFont="1" applyFill="1" applyBorder="1" applyAlignment="1">
      <alignment horizontal="center"/>
    </xf>
    <xf numFmtId="0" fontId="48" fillId="12" borderId="0" xfId="52" applyFont="1" applyFill="1" applyAlignment="1">
      <alignment horizontal="center"/>
    </xf>
    <xf numFmtId="0" fontId="48" fillId="12" borderId="24" xfId="52" applyFont="1" applyFill="1" applyBorder="1" applyAlignment="1">
      <alignment horizontal="center"/>
    </xf>
    <xf numFmtId="0" fontId="38" fillId="20" borderId="65" xfId="52" applyFont="1" applyFill="1" applyBorder="1" applyAlignment="1">
      <alignment horizontal="center"/>
    </xf>
    <xf numFmtId="0" fontId="6" fillId="0" borderId="9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7" fillId="16" borderId="0" xfId="26" applyFont="1" applyFill="1" applyAlignment="1">
      <alignment horizontal="center"/>
    </xf>
    <xf numFmtId="0" fontId="48" fillId="18" borderId="15" xfId="26" applyFont="1" applyFill="1" applyBorder="1" applyAlignment="1">
      <alignment horizontal="center"/>
    </xf>
    <xf numFmtId="0" fontId="48" fillId="18" borderId="16" xfId="26" applyFont="1" applyFill="1" applyBorder="1" applyAlignment="1">
      <alignment horizontal="center"/>
    </xf>
    <xf numFmtId="0" fontId="48" fillId="18" borderId="17" xfId="26" applyFont="1" applyFill="1" applyBorder="1" applyAlignment="1">
      <alignment horizontal="center"/>
    </xf>
    <xf numFmtId="0" fontId="55" fillId="18" borderId="15" xfId="26" applyFont="1" applyFill="1" applyBorder="1" applyAlignment="1">
      <alignment horizontal="center"/>
    </xf>
    <xf numFmtId="0" fontId="55" fillId="18" borderId="16" xfId="26" applyFont="1" applyFill="1" applyBorder="1" applyAlignment="1">
      <alignment horizontal="center"/>
    </xf>
    <xf numFmtId="0" fontId="55" fillId="18" borderId="90" xfId="26" applyFont="1" applyFill="1" applyBorder="1" applyAlignment="1">
      <alignment horizont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9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9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10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49" xfId="0" applyNumberFormat="1" applyFont="1" applyBorder="1" applyAlignment="1">
      <alignment horizontal="center" vertical="center"/>
    </xf>
    <xf numFmtId="4" fontId="6" fillId="0" borderId="98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left" vertical="center"/>
    </xf>
    <xf numFmtId="0" fontId="47" fillId="18" borderId="8" xfId="26" applyFont="1" applyFill="1" applyBorder="1" applyAlignment="1">
      <alignment horizontal="center"/>
    </xf>
    <xf numFmtId="0" fontId="47" fillId="18" borderId="9" xfId="26" applyFont="1" applyFill="1" applyBorder="1" applyAlignment="1">
      <alignment horizontal="center"/>
    </xf>
    <xf numFmtId="0" fontId="47" fillId="18" borderId="10" xfId="26" applyFont="1" applyFill="1" applyBorder="1" applyAlignment="1">
      <alignment horizontal="center"/>
    </xf>
    <xf numFmtId="4" fontId="6" fillId="0" borderId="100" xfId="0" applyNumberFormat="1" applyFont="1" applyBorder="1" applyAlignment="1">
      <alignment horizontal="left" vertical="center"/>
    </xf>
    <xf numFmtId="4" fontId="6" fillId="0" borderId="3" xfId="0" applyNumberFormat="1" applyFont="1" applyBorder="1" applyAlignment="1">
      <alignment horizontal="left" vertical="center"/>
    </xf>
    <xf numFmtId="0" fontId="48" fillId="12" borderId="31" xfId="24" applyFont="1" applyFill="1" applyBorder="1" applyAlignment="1">
      <alignment horizontal="center" vertical="center"/>
    </xf>
    <xf numFmtId="0" fontId="48" fillId="12" borderId="18" xfId="24" applyFont="1" applyFill="1" applyBorder="1" applyAlignment="1">
      <alignment horizontal="center" vertical="center"/>
    </xf>
    <xf numFmtId="0" fontId="6" fillId="0" borderId="94" xfId="31" applyFont="1" applyBorder="1" applyAlignment="1">
      <alignment vertical="center"/>
    </xf>
    <xf numFmtId="0" fontId="6" fillId="0" borderId="55" xfId="31" applyFont="1" applyBorder="1" applyAlignment="1">
      <alignment vertical="center"/>
    </xf>
    <xf numFmtId="0" fontId="37" fillId="16" borderId="0" xfId="31" applyFont="1" applyFill="1" applyAlignment="1">
      <alignment horizontal="center"/>
    </xf>
    <xf numFmtId="0" fontId="47" fillId="18" borderId="26" xfId="24" applyFont="1" applyFill="1" applyBorder="1" applyAlignment="1">
      <alignment horizontal="center" vertical="center"/>
    </xf>
    <xf numFmtId="0" fontId="47" fillId="18" borderId="13" xfId="24" applyFont="1" applyFill="1" applyBorder="1" applyAlignment="1">
      <alignment horizontal="center" vertical="center"/>
    </xf>
    <xf numFmtId="0" fontId="47" fillId="18" borderId="25" xfId="24" applyFont="1" applyFill="1" applyBorder="1" applyAlignment="1">
      <alignment horizontal="center" vertical="center"/>
    </xf>
    <xf numFmtId="0" fontId="47" fillId="18" borderId="14" xfId="24" applyFont="1" applyFill="1" applyBorder="1" applyAlignment="1">
      <alignment horizontal="center" vertical="center"/>
    </xf>
    <xf numFmtId="0" fontId="47" fillId="18" borderId="25" xfId="24" applyFont="1" applyFill="1" applyBorder="1" applyAlignment="1">
      <alignment horizontal="center" vertical="center" wrapText="1"/>
    </xf>
    <xf numFmtId="0" fontId="47" fillId="18" borderId="14" xfId="24" applyFont="1" applyFill="1" applyBorder="1" applyAlignment="1">
      <alignment horizontal="center" vertical="center" wrapText="1"/>
    </xf>
    <xf numFmtId="0" fontId="47" fillId="18" borderId="31" xfId="24" applyFont="1" applyFill="1" applyBorder="1" applyAlignment="1">
      <alignment horizontal="center"/>
    </xf>
    <xf numFmtId="0" fontId="47" fillId="18" borderId="29" xfId="24" applyFont="1" applyFill="1" applyBorder="1" applyAlignment="1">
      <alignment horizontal="center"/>
    </xf>
    <xf numFmtId="0" fontId="47" fillId="18" borderId="30" xfId="24" applyFont="1" applyFill="1" applyBorder="1" applyAlignment="1">
      <alignment horizontal="center"/>
    </xf>
    <xf numFmtId="0" fontId="6" fillId="0" borderId="97" xfId="31" applyFont="1" applyBorder="1" applyAlignment="1">
      <alignment vertical="center"/>
    </xf>
    <xf numFmtId="0" fontId="6" fillId="0" borderId="94" xfId="31" applyFont="1" applyBorder="1" applyAlignment="1">
      <alignment horizontal="left" vertical="center"/>
    </xf>
    <xf numFmtId="0" fontId="6" fillId="0" borderId="97" xfId="31" applyFont="1" applyBorder="1" applyAlignment="1">
      <alignment horizontal="left" vertical="center"/>
    </xf>
    <xf numFmtId="0" fontId="6" fillId="0" borderId="55" xfId="31" applyFont="1" applyBorder="1" applyAlignment="1">
      <alignment horizontal="left" vertical="center"/>
    </xf>
    <xf numFmtId="0" fontId="6" fillId="0" borderId="97" xfId="31" applyFont="1" applyBorder="1" applyAlignment="1">
      <alignment horizontal="left" vertical="center" wrapText="1"/>
    </xf>
    <xf numFmtId="0" fontId="6" fillId="0" borderId="55" xfId="31" applyFont="1" applyBorder="1" applyAlignment="1">
      <alignment horizontal="left" vertical="center" wrapText="1"/>
    </xf>
    <xf numFmtId="0" fontId="48" fillId="12" borderId="67" xfId="24" applyFont="1" applyFill="1" applyBorder="1" applyAlignment="1">
      <alignment horizontal="center" vertical="center"/>
    </xf>
    <xf numFmtId="0" fontId="6" fillId="0" borderId="25" xfId="31" applyFont="1" applyBorder="1" applyAlignment="1">
      <alignment horizontal="left" vertical="center" wrapText="1"/>
    </xf>
    <xf numFmtId="0" fontId="6" fillId="0" borderId="6" xfId="31" applyFont="1" applyBorder="1" applyAlignment="1">
      <alignment horizontal="left" vertical="center" wrapText="1"/>
    </xf>
    <xf numFmtId="0" fontId="6" fillId="0" borderId="14" xfId="31" applyFont="1" applyBorder="1" applyAlignment="1">
      <alignment horizontal="left" vertical="center" wrapText="1"/>
    </xf>
    <xf numFmtId="0" fontId="46" fillId="16" borderId="0" xfId="31" applyFont="1" applyFill="1" applyAlignment="1">
      <alignment horizontal="center"/>
    </xf>
    <xf numFmtId="178" fontId="46" fillId="16" borderId="0" xfId="31" applyNumberFormat="1" applyFont="1" applyFill="1" applyAlignment="1">
      <alignment horizontal="center"/>
    </xf>
    <xf numFmtId="0" fontId="47" fillId="18" borderId="26" xfId="24" applyFont="1" applyFill="1" applyBorder="1" applyAlignment="1">
      <alignment horizontal="left" vertical="center"/>
    </xf>
    <xf numFmtId="0" fontId="47" fillId="18" borderId="13" xfId="24" applyFont="1" applyFill="1" applyBorder="1" applyAlignment="1">
      <alignment horizontal="left" vertical="center"/>
    </xf>
    <xf numFmtId="0" fontId="47" fillId="18" borderId="97" xfId="24" applyFont="1" applyFill="1" applyBorder="1" applyAlignment="1">
      <alignment horizontal="center" vertical="center" wrapText="1"/>
    </xf>
    <xf numFmtId="0" fontId="47" fillId="18" borderId="18" xfId="24" applyFont="1" applyFill="1" applyBorder="1" applyAlignment="1">
      <alignment horizontal="center"/>
    </xf>
    <xf numFmtId="0" fontId="6" fillId="0" borderId="25" xfId="31" applyFont="1" applyBorder="1" applyAlignment="1">
      <alignment vertical="center" wrapText="1"/>
    </xf>
    <xf numFmtId="0" fontId="6" fillId="0" borderId="6" xfId="31" applyFont="1" applyBorder="1" applyAlignment="1">
      <alignment vertical="center" wrapText="1"/>
    </xf>
    <xf numFmtId="0" fontId="6" fillId="0" borderId="14" xfId="31" applyFont="1" applyBorder="1" applyAlignment="1">
      <alignment vertical="center" wrapText="1"/>
    </xf>
    <xf numFmtId="0" fontId="6" fillId="0" borderId="26" xfId="31" applyFont="1" applyBorder="1" applyAlignment="1">
      <alignment horizontal="left" vertical="center" wrapText="1"/>
    </xf>
    <xf numFmtId="0" fontId="6" fillId="0" borderId="23" xfId="31" applyFont="1" applyBorder="1" applyAlignment="1">
      <alignment horizontal="left" vertical="center" wrapText="1"/>
    </xf>
    <xf numFmtId="0" fontId="6" fillId="0" borderId="13" xfId="31" applyFont="1" applyBorder="1" applyAlignment="1">
      <alignment horizontal="left" vertical="center" wrapText="1"/>
    </xf>
    <xf numFmtId="0" fontId="60" fillId="12" borderId="31" xfId="24" applyFont="1" applyFill="1" applyBorder="1" applyAlignment="1">
      <alignment horizontal="center" vertical="center"/>
    </xf>
    <xf numFmtId="0" fontId="60" fillId="12" borderId="19" xfId="24" applyFont="1" applyFill="1" applyBorder="1" applyAlignment="1">
      <alignment horizontal="center" vertical="center"/>
    </xf>
    <xf numFmtId="0" fontId="60" fillId="12" borderId="18" xfId="24" applyFont="1" applyFill="1" applyBorder="1" applyAlignment="1">
      <alignment horizontal="center" vertical="center"/>
    </xf>
    <xf numFmtId="0" fontId="60" fillId="12" borderId="26" xfId="24" applyFont="1" applyFill="1" applyBorder="1" applyAlignment="1">
      <alignment horizontal="center" vertical="center"/>
    </xf>
    <xf numFmtId="0" fontId="60" fillId="12" borderId="5" xfId="24" applyFont="1" applyFill="1" applyBorder="1" applyAlignment="1">
      <alignment horizontal="center" vertical="center"/>
    </xf>
    <xf numFmtId="178" fontId="37" fillId="16" borderId="0" xfId="31" applyNumberFormat="1" applyFont="1" applyFill="1" applyAlignment="1">
      <alignment horizontal="center"/>
    </xf>
    <xf numFmtId="0" fontId="48" fillId="18" borderId="26" xfId="31" applyFont="1" applyFill="1" applyBorder="1" applyAlignment="1">
      <alignment horizontal="left" vertical="center"/>
    </xf>
    <xf numFmtId="0" fontId="48" fillId="18" borderId="13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left" vertical="center"/>
    </xf>
    <xf numFmtId="0" fontId="48" fillId="18" borderId="14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center" vertical="center" wrapText="1"/>
    </xf>
    <xf numFmtId="0" fontId="48" fillId="18" borderId="14" xfId="31" applyFont="1" applyFill="1" applyBorder="1" applyAlignment="1">
      <alignment horizontal="center" vertical="center" wrapText="1"/>
    </xf>
    <xf numFmtId="0" fontId="48" fillId="18" borderId="4" xfId="31" applyFont="1" applyFill="1" applyBorder="1" applyAlignment="1">
      <alignment horizontal="center" vertical="center" wrapText="1"/>
    </xf>
    <xf numFmtId="0" fontId="48" fillId="18" borderId="11" xfId="31" applyFont="1" applyFill="1" applyBorder="1" applyAlignment="1">
      <alignment horizontal="center" vertical="center" wrapText="1"/>
    </xf>
    <xf numFmtId="0" fontId="48" fillId="18" borderId="31" xfId="31" applyFont="1" applyFill="1" applyBorder="1" applyAlignment="1">
      <alignment horizontal="center"/>
    </xf>
    <xf numFmtId="0" fontId="48" fillId="18" borderId="29" xfId="31" applyFont="1" applyFill="1" applyBorder="1" applyAlignment="1">
      <alignment horizontal="center"/>
    </xf>
    <xf numFmtId="0" fontId="48" fillId="18" borderId="30" xfId="31" applyFont="1" applyFill="1" applyBorder="1" applyAlignment="1">
      <alignment horizontal="center"/>
    </xf>
    <xf numFmtId="0" fontId="6" fillId="0" borderId="94" xfId="31" applyFont="1" applyBorder="1" applyAlignment="1">
      <alignment horizontal="left" vertical="center" wrapText="1"/>
    </xf>
    <xf numFmtId="0" fontId="12" fillId="0" borderId="31" xfId="31" applyFont="1" applyBorder="1" applyAlignment="1">
      <alignment horizontal="center" vertical="center"/>
    </xf>
    <xf numFmtId="0" fontId="12" fillId="0" borderId="18" xfId="31" applyFont="1" applyBorder="1" applyAlignment="1">
      <alignment horizontal="center" vertical="center"/>
    </xf>
    <xf numFmtId="0" fontId="6" fillId="0" borderId="26" xfId="31" applyFont="1" applyBorder="1" applyAlignment="1">
      <alignment vertical="center" wrapText="1"/>
    </xf>
    <xf numFmtId="0" fontId="6" fillId="0" borderId="23" xfId="31" applyFont="1" applyBorder="1" applyAlignment="1">
      <alignment vertical="center" wrapText="1"/>
    </xf>
    <xf numFmtId="0" fontId="6" fillId="0" borderId="13" xfId="31" applyFont="1" applyBorder="1" applyAlignment="1">
      <alignment vertical="center" wrapText="1"/>
    </xf>
    <xf numFmtId="0" fontId="6" fillId="0" borderId="43" xfId="31" applyFont="1" applyBorder="1" applyAlignment="1">
      <alignment vertical="center" wrapText="1"/>
    </xf>
    <xf numFmtId="0" fontId="6" fillId="0" borderId="25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178" fontId="12" fillId="15" borderId="0" xfId="31" applyNumberFormat="1" applyFont="1" applyFill="1" applyAlignment="1">
      <alignment horizontal="left"/>
    </xf>
    <xf numFmtId="0" fontId="6" fillId="0" borderId="94" xfId="31" applyFont="1" applyBorder="1" applyAlignment="1">
      <alignment horizontal="center" vertical="center" wrapText="1"/>
    </xf>
    <xf numFmtId="0" fontId="6" fillId="0" borderId="97" xfId="31" applyFont="1" applyBorder="1" applyAlignment="1">
      <alignment horizontal="center" vertical="center" wrapText="1"/>
    </xf>
    <xf numFmtId="0" fontId="6" fillId="0" borderId="55" xfId="31" applyFont="1" applyBorder="1" applyAlignment="1">
      <alignment horizontal="center" vertical="center" wrapText="1"/>
    </xf>
    <xf numFmtId="0" fontId="8" fillId="0" borderId="31" xfId="31" applyFont="1" applyBorder="1" applyAlignment="1">
      <alignment horizontal="center" vertical="center"/>
    </xf>
    <xf numFmtId="0" fontId="8" fillId="0" borderId="54" xfId="31" applyFont="1" applyBorder="1" applyAlignment="1">
      <alignment horizontal="center" vertical="center"/>
    </xf>
    <xf numFmtId="0" fontId="17" fillId="0" borderId="0" xfId="31" applyFont="1" applyAlignment="1">
      <alignment horizontal="left"/>
    </xf>
    <xf numFmtId="0" fontId="37" fillId="16" borderId="0" xfId="37" applyFont="1" applyFill="1" applyAlignment="1">
      <alignment horizontal="center"/>
    </xf>
    <xf numFmtId="178" fontId="37" fillId="16" borderId="0" xfId="4" applyNumberFormat="1" applyFont="1" applyFill="1" applyAlignment="1">
      <alignment horizontal="center"/>
    </xf>
    <xf numFmtId="0" fontId="37" fillId="12" borderId="0" xfId="0" applyFont="1" applyFill="1" applyAlignment="1">
      <alignment horizontal="center"/>
    </xf>
    <xf numFmtId="0" fontId="37" fillId="12" borderId="43" xfId="0" applyFont="1" applyFill="1" applyBorder="1" applyAlignment="1">
      <alignment horizontal="center"/>
    </xf>
    <xf numFmtId="0" fontId="37" fillId="12" borderId="24" xfId="0" applyFont="1" applyFill="1" applyBorder="1" applyAlignment="1">
      <alignment horizontal="center"/>
    </xf>
    <xf numFmtId="0" fontId="57" fillId="12" borderId="43" xfId="0" applyFont="1" applyFill="1" applyBorder="1" applyAlignment="1">
      <alignment horizontal="center"/>
    </xf>
    <xf numFmtId="0" fontId="57" fillId="12" borderId="0" xfId="0" applyFont="1" applyFill="1" applyAlignment="1">
      <alignment horizontal="center"/>
    </xf>
    <xf numFmtId="0" fontId="57" fillId="12" borderId="24" xfId="0" applyFont="1" applyFill="1" applyBorder="1" applyAlignment="1">
      <alignment horizontal="center"/>
    </xf>
    <xf numFmtId="0" fontId="40" fillId="0" borderId="0" xfId="0" applyFont="1" applyAlignment="1">
      <alignment horizontal="left" wrapText="1"/>
    </xf>
    <xf numFmtId="0" fontId="46" fillId="12" borderId="0" xfId="0" applyFont="1" applyFill="1" applyAlignment="1">
      <alignment horizontal="center"/>
    </xf>
    <xf numFmtId="0" fontId="39" fillId="5" borderId="0" xfId="33" applyFont="1" applyFill="1" applyAlignment="1">
      <alignment horizontal="left" vertical="center" wrapText="1"/>
    </xf>
    <xf numFmtId="0" fontId="37" fillId="12" borderId="26" xfId="4" applyFont="1" applyFill="1" applyBorder="1" applyAlignment="1">
      <alignment horizontal="center" vertical="center" wrapText="1"/>
    </xf>
    <xf numFmtId="0" fontId="37" fillId="12" borderId="4" xfId="4" applyFont="1" applyFill="1" applyBorder="1" applyAlignment="1">
      <alignment horizontal="center" vertical="center" wrapText="1"/>
    </xf>
    <xf numFmtId="0" fontId="37" fillId="12" borderId="56" xfId="4" applyFont="1" applyFill="1" applyBorder="1" applyAlignment="1">
      <alignment horizontal="center" vertical="center" wrapText="1"/>
    </xf>
    <xf numFmtId="0" fontId="37" fillId="12" borderId="5" xfId="4" applyFont="1" applyFill="1" applyBorder="1" applyAlignment="1">
      <alignment horizontal="center" vertical="center" wrapText="1"/>
    </xf>
    <xf numFmtId="0" fontId="37" fillId="12" borderId="23" xfId="4" applyFont="1" applyFill="1" applyBorder="1" applyAlignment="1">
      <alignment horizontal="center"/>
    </xf>
    <xf numFmtId="0" fontId="37" fillId="12" borderId="0" xfId="4" applyFont="1" applyFill="1" applyAlignment="1">
      <alignment horizontal="center"/>
    </xf>
    <xf numFmtId="0" fontId="37" fillId="12" borderId="24" xfId="4" applyFont="1" applyFill="1" applyBorder="1" applyAlignment="1">
      <alignment horizontal="center"/>
    </xf>
    <xf numFmtId="0" fontId="37" fillId="12" borderId="13" xfId="4" applyFont="1" applyFill="1" applyBorder="1" applyAlignment="1">
      <alignment horizontal="center"/>
    </xf>
    <xf numFmtId="0" fontId="37" fillId="12" borderId="11" xfId="4" applyFont="1" applyFill="1" applyBorder="1" applyAlignment="1">
      <alignment horizontal="center"/>
    </xf>
    <xf numFmtId="0" fontId="37" fillId="12" borderId="20" xfId="4" applyFont="1" applyFill="1" applyBorder="1" applyAlignment="1">
      <alignment horizontal="center"/>
    </xf>
    <xf numFmtId="0" fontId="37" fillId="12" borderId="54" xfId="4" applyFont="1" applyFill="1" applyBorder="1" applyAlignment="1">
      <alignment horizontal="center"/>
    </xf>
    <xf numFmtId="0" fontId="37" fillId="12" borderId="12" xfId="4" applyFont="1" applyFill="1" applyBorder="1" applyAlignment="1">
      <alignment horizontal="center"/>
    </xf>
    <xf numFmtId="0" fontId="47" fillId="12" borderId="31" xfId="36" applyFont="1" applyFill="1" applyBorder="1" applyAlignment="1">
      <alignment horizontal="center" wrapText="1"/>
    </xf>
    <xf numFmtId="0" fontId="47" fillId="12" borderId="18" xfId="36" applyFont="1" applyFill="1" applyBorder="1" applyAlignment="1">
      <alignment horizontal="center" wrapText="1"/>
    </xf>
    <xf numFmtId="0" fontId="47" fillId="12" borderId="19" xfId="36" applyFont="1" applyFill="1" applyBorder="1" applyAlignment="1">
      <alignment horizontal="center" wrapText="1"/>
    </xf>
    <xf numFmtId="0" fontId="68" fillId="0" borderId="0" xfId="0" applyFont="1" applyAlignment="1">
      <alignment horizontal="left" wrapText="1"/>
    </xf>
    <xf numFmtId="200" fontId="68" fillId="0" borderId="0" xfId="0" applyNumberFormat="1" applyFont="1" applyAlignment="1">
      <alignment horizontal="left" wrapText="1"/>
    </xf>
    <xf numFmtId="0" fontId="47" fillId="12" borderId="43" xfId="33" applyFont="1" applyFill="1" applyBorder="1" applyAlignment="1">
      <alignment horizontal="center" vertical="center" wrapText="1"/>
    </xf>
    <xf numFmtId="0" fontId="47" fillId="12" borderId="0" xfId="33" applyFont="1" applyFill="1" applyAlignment="1">
      <alignment horizontal="center" vertical="center" wrapText="1"/>
    </xf>
    <xf numFmtId="0" fontId="47" fillId="12" borderId="31" xfId="36" applyFont="1" applyFill="1" applyBorder="1" applyAlignment="1">
      <alignment horizontal="center" vertical="center" wrapText="1"/>
    </xf>
    <xf numFmtId="0" fontId="47" fillId="12" borderId="18" xfId="36" applyFont="1" applyFill="1" applyBorder="1" applyAlignment="1">
      <alignment horizontal="center" vertical="center" wrapText="1"/>
    </xf>
    <xf numFmtId="0" fontId="47" fillId="12" borderId="19" xfId="36" applyFont="1" applyFill="1" applyBorder="1" applyAlignment="1">
      <alignment horizontal="center" vertical="center" wrapText="1"/>
    </xf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47" fillId="12" borderId="94" xfId="35" applyFont="1" applyFill="1" applyBorder="1" applyAlignment="1">
      <alignment horizontal="center" vertical="center"/>
    </xf>
    <xf numFmtId="0" fontId="47" fillId="12" borderId="24" xfId="35" applyFont="1" applyFill="1" applyBorder="1" applyAlignment="1">
      <alignment horizontal="center" vertical="center"/>
    </xf>
    <xf numFmtId="202" fontId="110" fillId="73" borderId="31" xfId="0" applyNumberFormat="1" applyFont="1" applyFill="1" applyBorder="1" applyAlignment="1">
      <alignment horizontal="left" vertical="center" wrapText="1"/>
    </xf>
    <xf numFmtId="202" fontId="110" fillId="73" borderId="18" xfId="0" applyNumberFormat="1" applyFont="1" applyFill="1" applyBorder="1" applyAlignment="1">
      <alignment horizontal="left" vertical="center" wrapText="1"/>
    </xf>
    <xf numFmtId="178" fontId="60" fillId="16" borderId="0" xfId="92" applyNumberFormat="1" applyFont="1" applyFill="1" applyAlignment="1">
      <alignment horizontal="center"/>
    </xf>
    <xf numFmtId="0" fontId="60" fillId="16" borderId="0" xfId="92" applyFont="1" applyFill="1" applyAlignment="1">
      <alignment horizontal="center"/>
    </xf>
    <xf numFmtId="0" fontId="6" fillId="0" borderId="25" xfId="92" applyFont="1" applyBorder="1" applyAlignment="1">
      <alignment vertical="center" wrapText="1"/>
    </xf>
    <xf numFmtId="0" fontId="6" fillId="0" borderId="14" xfId="92" applyFont="1" applyBorder="1" applyAlignment="1">
      <alignment vertical="center" wrapText="1"/>
    </xf>
    <xf numFmtId="0" fontId="6" fillId="0" borderId="6" xfId="92" applyFont="1" applyBorder="1" applyAlignment="1">
      <alignment vertical="center" wrapText="1"/>
    </xf>
    <xf numFmtId="0" fontId="6" fillId="0" borderId="33" xfId="92" applyFont="1" applyBorder="1" applyAlignment="1">
      <alignment vertical="center" wrapText="1"/>
    </xf>
    <xf numFmtId="0" fontId="6" fillId="0" borderId="34" xfId="92" applyFont="1" applyBorder="1" applyAlignment="1">
      <alignment vertical="center" wrapText="1"/>
    </xf>
    <xf numFmtId="0" fontId="6" fillId="0" borderId="4" xfId="92" applyFont="1" applyBorder="1" applyAlignment="1">
      <alignment horizontal="left" vertical="center" wrapText="1"/>
    </xf>
    <xf numFmtId="0" fontId="6" fillId="0" borderId="0" xfId="92" applyFont="1" applyAlignment="1">
      <alignment horizontal="left" vertical="center" wrapText="1"/>
    </xf>
    <xf numFmtId="0" fontId="6" fillId="0" borderId="11" xfId="92" applyFont="1" applyBorder="1" applyAlignment="1">
      <alignment horizontal="left" vertical="center" wrapText="1"/>
    </xf>
    <xf numFmtId="0" fontId="6" fillId="0" borderId="25" xfId="92" applyFont="1" applyBorder="1" applyAlignment="1">
      <alignment horizontal="left" vertical="center" wrapText="1"/>
    </xf>
    <xf numFmtId="0" fontId="6" fillId="0" borderId="14" xfId="92" applyFont="1" applyBorder="1" applyAlignment="1">
      <alignment horizontal="left" vertical="center" wrapText="1"/>
    </xf>
    <xf numFmtId="0" fontId="8" fillId="11" borderId="31" xfId="92" applyFont="1" applyFill="1" applyBorder="1" applyAlignment="1">
      <alignment horizontal="center" vertical="center"/>
    </xf>
    <xf numFmtId="0" fontId="8" fillId="11" borderId="18" xfId="92" applyFont="1" applyFill="1" applyBorder="1" applyAlignment="1">
      <alignment horizontal="center" vertical="center"/>
    </xf>
    <xf numFmtId="0" fontId="8" fillId="11" borderId="22" xfId="92" applyFont="1" applyFill="1" applyBorder="1" applyAlignment="1">
      <alignment horizontal="center" vertical="center"/>
    </xf>
    <xf numFmtId="0" fontId="6" fillId="0" borderId="26" xfId="92" applyFont="1" applyBorder="1" applyAlignment="1">
      <alignment horizontal="left" vertical="center" wrapText="1"/>
    </xf>
    <xf numFmtId="0" fontId="6" fillId="0" borderId="23" xfId="92" applyFont="1" applyBorder="1" applyAlignment="1">
      <alignment horizontal="left" vertical="center" wrapText="1"/>
    </xf>
    <xf numFmtId="0" fontId="6" fillId="0" borderId="13" xfId="92" applyFont="1" applyBorder="1" applyAlignment="1">
      <alignment horizontal="left" vertical="center" wrapText="1"/>
    </xf>
    <xf numFmtId="0" fontId="6" fillId="0" borderId="94" xfId="92" applyFont="1" applyBorder="1" applyAlignment="1">
      <alignment horizontal="left" vertical="center" wrapText="1"/>
    </xf>
    <xf numFmtId="0" fontId="6" fillId="0" borderId="97" xfId="92" applyFont="1" applyBorder="1" applyAlignment="1">
      <alignment horizontal="left" vertical="center" wrapText="1"/>
    </xf>
    <xf numFmtId="0" fontId="6" fillId="0" borderId="55" xfId="92" applyFont="1" applyBorder="1" applyAlignment="1">
      <alignment horizontal="left" vertical="center" wrapText="1"/>
    </xf>
    <xf numFmtId="0" fontId="6" fillId="0" borderId="95" xfId="92" applyFont="1" applyBorder="1" applyAlignment="1">
      <alignment horizontal="left" wrapText="1"/>
    </xf>
    <xf numFmtId="0" fontId="6" fillId="0" borderId="66" xfId="92" applyFont="1" applyBorder="1" applyAlignment="1">
      <alignment horizontal="left" wrapText="1"/>
    </xf>
    <xf numFmtId="0" fontId="6" fillId="0" borderId="94" xfId="4" applyFont="1" applyBorder="1" applyAlignment="1">
      <alignment horizontal="left" wrapText="1"/>
    </xf>
    <xf numFmtId="0" fontId="6" fillId="0" borderId="55" xfId="4" applyFont="1" applyBorder="1" applyAlignment="1">
      <alignment horizontal="left" wrapText="1"/>
    </xf>
    <xf numFmtId="0" fontId="32" fillId="16" borderId="0" xfId="4" applyFont="1" applyFill="1" applyAlignment="1">
      <alignment horizontal="center"/>
    </xf>
    <xf numFmtId="0" fontId="32" fillId="16" borderId="0" xfId="38" applyFont="1" applyFill="1" applyAlignment="1">
      <alignment horizontal="center"/>
    </xf>
    <xf numFmtId="178" fontId="32" fillId="16" borderId="0" xfId="4" applyNumberFormat="1" applyFont="1" applyFill="1" applyAlignment="1">
      <alignment horizontal="center"/>
    </xf>
    <xf numFmtId="0" fontId="6" fillId="0" borderId="26" xfId="4" applyFont="1" applyBorder="1" applyAlignment="1">
      <alignment vertical="center" wrapText="1"/>
    </xf>
    <xf numFmtId="0" fontId="6" fillId="0" borderId="13" xfId="4" applyFont="1" applyBorder="1" applyAlignment="1">
      <alignment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/>
    </xf>
    <xf numFmtId="0" fontId="6" fillId="0" borderId="13" xfId="4" applyFont="1" applyBorder="1" applyAlignment="1">
      <alignment horizontal="left" vertical="center" wrapText="1"/>
    </xf>
    <xf numFmtId="0" fontId="6" fillId="0" borderId="36" xfId="4" applyFont="1" applyBorder="1" applyAlignment="1">
      <alignment horizontal="left" vertical="center" wrapText="1"/>
    </xf>
    <xf numFmtId="0" fontId="6" fillId="0" borderId="37" xfId="4" applyFont="1" applyBorder="1" applyAlignment="1">
      <alignment horizontal="left" vertical="center" wrapText="1"/>
    </xf>
    <xf numFmtId="0" fontId="6" fillId="2" borderId="13" xfId="4" applyFont="1" applyFill="1" applyBorder="1" applyAlignment="1">
      <alignment horizontal="left" vertical="center" wrapText="1"/>
    </xf>
    <xf numFmtId="0" fontId="75" fillId="16" borderId="0" xfId="38" applyFont="1" applyFill="1" applyAlignment="1">
      <alignment horizontal="center"/>
    </xf>
    <xf numFmtId="0" fontId="75" fillId="16" borderId="0" xfId="4" applyFont="1" applyFill="1" applyAlignment="1">
      <alignment horizontal="center"/>
    </xf>
    <xf numFmtId="0" fontId="6" fillId="0" borderId="23" xfId="4" applyFont="1" applyBorder="1" applyAlignment="1">
      <alignment vertical="center" wrapText="1"/>
    </xf>
    <xf numFmtId="0" fontId="6" fillId="0" borderId="37" xfId="4" applyFont="1" applyBorder="1" applyAlignment="1">
      <alignment vertical="center" wrapText="1"/>
    </xf>
    <xf numFmtId="0" fontId="6" fillId="0" borderId="38" xfId="4" applyFont="1" applyBorder="1" applyAlignment="1">
      <alignment vertical="center" wrapText="1"/>
    </xf>
    <xf numFmtId="0" fontId="6" fillId="0" borderId="25" xfId="38" applyFont="1" applyBorder="1" applyAlignment="1">
      <alignment horizontal="center" vertical="center" wrapText="1"/>
    </xf>
    <xf numFmtId="0" fontId="6" fillId="0" borderId="6" xfId="38" applyFont="1" applyBorder="1" applyAlignment="1">
      <alignment horizontal="center" vertical="center" wrapText="1"/>
    </xf>
    <xf numFmtId="0" fontId="6" fillId="0" borderId="14" xfId="38" applyFont="1" applyBorder="1" applyAlignment="1">
      <alignment horizontal="center" vertical="center" wrapText="1"/>
    </xf>
    <xf numFmtId="0" fontId="6" fillId="0" borderId="94" xfId="4" applyFont="1" applyBorder="1" applyAlignment="1">
      <alignment horizontal="left" vertical="center" wrapText="1"/>
    </xf>
    <xf numFmtId="0" fontId="6" fillId="0" borderId="97" xfId="4" applyFont="1" applyBorder="1" applyAlignment="1">
      <alignment horizontal="left" vertical="center" wrapText="1"/>
    </xf>
    <xf numFmtId="0" fontId="6" fillId="0" borderId="55" xfId="4" applyFont="1" applyBorder="1" applyAlignment="1">
      <alignment horizontal="left" vertical="center" wrapText="1"/>
    </xf>
    <xf numFmtId="0" fontId="52" fillId="0" borderId="98" xfId="71" applyFont="1" applyBorder="1" applyAlignment="1">
      <alignment horizontal="left" vertical="center"/>
    </xf>
    <xf numFmtId="0" fontId="52" fillId="0" borderId="46" xfId="71" applyFont="1" applyBorder="1" applyAlignment="1">
      <alignment horizontal="left" vertical="center"/>
    </xf>
    <xf numFmtId="0" fontId="48" fillId="12" borderId="31" xfId="71" applyFont="1" applyFill="1" applyBorder="1" applyAlignment="1">
      <alignment horizontal="center" vertical="center"/>
    </xf>
    <xf numFmtId="0" fontId="48" fillId="12" borderId="18" xfId="71" applyFont="1" applyFill="1" applyBorder="1" applyAlignment="1">
      <alignment horizontal="center" vertical="center"/>
    </xf>
    <xf numFmtId="0" fontId="12" fillId="15" borderId="95" xfId="71" applyFont="1" applyFill="1" applyBorder="1" applyAlignment="1">
      <alignment horizontal="center" vertical="center"/>
    </xf>
    <xf numFmtId="0" fontId="12" fillId="15" borderId="56" xfId="71" applyFont="1" applyFill="1" applyBorder="1" applyAlignment="1">
      <alignment horizontal="center" vertical="center"/>
    </xf>
    <xf numFmtId="0" fontId="12" fillId="15" borderId="5" xfId="71" applyFont="1" applyFill="1" applyBorder="1" applyAlignment="1">
      <alignment horizontal="center" vertical="center"/>
    </xf>
    <xf numFmtId="0" fontId="73" fillId="15" borderId="43" xfId="71" applyFont="1" applyFill="1" applyBorder="1" applyAlignment="1">
      <alignment horizontal="center" vertical="center"/>
    </xf>
    <xf numFmtId="0" fontId="73" fillId="15" borderId="0" xfId="71" applyFont="1" applyFill="1" applyAlignment="1">
      <alignment horizontal="center" vertical="center"/>
    </xf>
    <xf numFmtId="0" fontId="73" fillId="15" borderId="24" xfId="71" applyFont="1" applyFill="1" applyBorder="1" applyAlignment="1">
      <alignment horizontal="center" vertical="center"/>
    </xf>
    <xf numFmtId="0" fontId="48" fillId="12" borderId="66" xfId="71" applyFont="1" applyFill="1" applyBorder="1" applyAlignment="1">
      <alignment horizontal="center" vertical="center"/>
    </xf>
    <xf numFmtId="0" fontId="48" fillId="12" borderId="54" xfId="71" applyFont="1" applyFill="1" applyBorder="1" applyAlignment="1">
      <alignment horizontal="center" vertical="center"/>
    </xf>
    <xf numFmtId="0" fontId="52" fillId="0" borderId="44" xfId="71" applyFont="1" applyBorder="1" applyAlignment="1">
      <alignment horizontal="left" vertical="center"/>
    </xf>
    <xf numFmtId="0" fontId="52" fillId="0" borderId="47" xfId="71" applyFont="1" applyBorder="1" applyAlignment="1">
      <alignment horizontal="left" vertical="center"/>
    </xf>
    <xf numFmtId="0" fontId="52" fillId="0" borderId="45" xfId="71" applyFont="1" applyBorder="1" applyAlignment="1">
      <alignment horizontal="left" vertical="center"/>
    </xf>
    <xf numFmtId="0" fontId="52" fillId="0" borderId="2" xfId="71" applyFont="1" applyBorder="1" applyAlignment="1">
      <alignment vertical="center" wrapText="1"/>
    </xf>
    <xf numFmtId="0" fontId="52" fillId="0" borderId="46" xfId="71" applyFont="1" applyBorder="1" applyAlignment="1">
      <alignment vertical="center" wrapText="1"/>
    </xf>
    <xf numFmtId="0" fontId="6" fillId="0" borderId="10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7" fillId="16" borderId="95" xfId="71" applyFont="1" applyFill="1" applyBorder="1" applyAlignment="1">
      <alignment horizontal="center" vertical="center"/>
    </xf>
    <xf numFmtId="0" fontId="37" fillId="16" borderId="56" xfId="71" applyFont="1" applyFill="1" applyBorder="1" applyAlignment="1">
      <alignment horizontal="center" vertical="center"/>
    </xf>
    <xf numFmtId="0" fontId="37" fillId="16" borderId="5" xfId="71" applyFont="1" applyFill="1" applyBorder="1" applyAlignment="1">
      <alignment horizontal="center" vertical="center"/>
    </xf>
    <xf numFmtId="178" fontId="37" fillId="16" borderId="43" xfId="71" applyNumberFormat="1" applyFont="1" applyFill="1" applyBorder="1" applyAlignment="1">
      <alignment horizontal="center"/>
    </xf>
    <xf numFmtId="178" fontId="37" fillId="16" borderId="0" xfId="71" applyNumberFormat="1" applyFont="1" applyFill="1" applyAlignment="1">
      <alignment horizontal="center"/>
    </xf>
    <xf numFmtId="178" fontId="37" fillId="16" borderId="24" xfId="71" applyNumberFormat="1" applyFont="1" applyFill="1" applyBorder="1" applyAlignment="1">
      <alignment horizontal="center"/>
    </xf>
    <xf numFmtId="0" fontId="48" fillId="18" borderId="39" xfId="71" applyFont="1" applyFill="1" applyBorder="1" applyAlignment="1">
      <alignment horizontal="left" vertical="center" wrapText="1"/>
    </xf>
    <xf numFmtId="0" fontId="48" fillId="18" borderId="40" xfId="71" applyFont="1" applyFill="1" applyBorder="1" applyAlignment="1">
      <alignment horizontal="center" vertical="center" wrapText="1"/>
    </xf>
    <xf numFmtId="0" fontId="48" fillId="18" borderId="41" xfId="71" applyFont="1" applyFill="1" applyBorder="1" applyAlignment="1">
      <alignment horizontal="center"/>
    </xf>
    <xf numFmtId="0" fontId="48" fillId="18" borderId="42" xfId="71" applyFont="1" applyFill="1" applyBorder="1" applyAlignment="1">
      <alignment horizontal="center"/>
    </xf>
    <xf numFmtId="0" fontId="52" fillId="0" borderId="2" xfId="71" applyFont="1" applyBorder="1" applyAlignment="1">
      <alignment horizontal="left" vertical="center"/>
    </xf>
    <xf numFmtId="0" fontId="52" fillId="0" borderId="28" xfId="71" applyFont="1" applyBorder="1" applyAlignment="1">
      <alignment horizontal="left" vertical="center"/>
    </xf>
    <xf numFmtId="0" fontId="37" fillId="12" borderId="0" xfId="0" applyFont="1" applyFill="1" applyAlignment="1">
      <alignment horizontal="center" wrapText="1"/>
    </xf>
    <xf numFmtId="0" fontId="57" fillId="12" borderId="0" xfId="4" applyFont="1" applyFill="1" applyAlignment="1">
      <alignment horizontal="center"/>
    </xf>
    <xf numFmtId="0" fontId="37" fillId="12" borderId="95" xfId="0" applyFont="1" applyFill="1" applyBorder="1" applyAlignment="1">
      <alignment horizontal="center" wrapText="1"/>
    </xf>
    <xf numFmtId="0" fontId="37" fillId="12" borderId="56" xfId="0" applyFont="1" applyFill="1" applyBorder="1" applyAlignment="1">
      <alignment horizontal="center" wrapText="1"/>
    </xf>
    <xf numFmtId="0" fontId="37" fillId="12" borderId="5" xfId="0" applyFont="1" applyFill="1" applyBorder="1" applyAlignment="1">
      <alignment horizontal="center" wrapText="1"/>
    </xf>
    <xf numFmtId="0" fontId="37" fillId="12" borderId="43" xfId="0" applyFont="1" applyFill="1" applyBorder="1" applyAlignment="1">
      <alignment horizontal="center" wrapText="1"/>
    </xf>
    <xf numFmtId="0" fontId="37" fillId="12" borderId="24" xfId="0" applyFont="1" applyFill="1" applyBorder="1" applyAlignment="1">
      <alignment horizontal="center" wrapText="1"/>
    </xf>
    <xf numFmtId="0" fontId="77" fillId="5" borderId="0" xfId="33" applyFont="1" applyFill="1" applyAlignment="1">
      <alignment horizontal="left" vertical="center" wrapText="1"/>
    </xf>
    <xf numFmtId="0" fontId="37" fillId="12" borderId="0" xfId="4" applyFont="1" applyFill="1" applyAlignment="1">
      <alignment horizontal="center" vertical="center" wrapText="1"/>
    </xf>
    <xf numFmtId="0" fontId="57" fillId="12" borderId="20" xfId="4" applyFont="1" applyFill="1" applyBorder="1" applyAlignment="1">
      <alignment horizontal="center"/>
    </xf>
    <xf numFmtId="0" fontId="57" fillId="12" borderId="54" xfId="4" applyFont="1" applyFill="1" applyBorder="1" applyAlignment="1">
      <alignment horizontal="center"/>
    </xf>
    <xf numFmtId="0" fontId="2" fillId="0" borderId="5" xfId="30" applyFont="1" applyBorder="1" applyAlignment="1">
      <alignment horizontal="left" vertical="center"/>
    </xf>
    <xf numFmtId="0" fontId="2" fillId="0" borderId="54" xfId="30" applyFont="1" applyBorder="1" applyAlignment="1">
      <alignment horizontal="left" vertical="center"/>
    </xf>
    <xf numFmtId="0" fontId="58" fillId="12" borderId="31" xfId="4" applyFont="1" applyFill="1" applyBorder="1" applyAlignment="1">
      <alignment horizontal="center"/>
    </xf>
    <xf numFmtId="0" fontId="58" fillId="12" borderId="18" xfId="4" applyFont="1" applyFill="1" applyBorder="1" applyAlignment="1">
      <alignment horizontal="center"/>
    </xf>
    <xf numFmtId="0" fontId="37" fillId="12" borderId="95" xfId="4" applyFont="1" applyFill="1" applyBorder="1" applyAlignment="1">
      <alignment horizontal="center" vertical="center" wrapText="1"/>
    </xf>
    <xf numFmtId="0" fontId="37" fillId="12" borderId="43" xfId="4" applyFont="1" applyFill="1" applyBorder="1" applyAlignment="1">
      <alignment horizontal="center"/>
    </xf>
    <xf numFmtId="0" fontId="57" fillId="12" borderId="43" xfId="4" applyFont="1" applyFill="1" applyBorder="1" applyAlignment="1">
      <alignment horizontal="center"/>
    </xf>
    <xf numFmtId="0" fontId="57" fillId="12" borderId="24" xfId="4" applyFont="1" applyFill="1" applyBorder="1" applyAlignment="1">
      <alignment horizontal="center"/>
    </xf>
    <xf numFmtId="0" fontId="47" fillId="12" borderId="43" xfId="4" applyFont="1" applyFill="1" applyBorder="1" applyAlignment="1">
      <alignment horizontal="center" vertical="center"/>
    </xf>
    <xf numFmtId="0" fontId="47" fillId="12" borderId="0" xfId="4" applyFont="1" applyFill="1" applyAlignment="1">
      <alignment horizontal="center" vertical="center"/>
    </xf>
    <xf numFmtId="0" fontId="47" fillId="12" borderId="0" xfId="4" applyFont="1" applyFill="1" applyAlignment="1">
      <alignment horizontal="center" vertical="center" wrapText="1"/>
    </xf>
    <xf numFmtId="0" fontId="47" fillId="12" borderId="24" xfId="4" applyFont="1" applyFill="1" applyBorder="1" applyAlignment="1">
      <alignment horizontal="center" vertical="center" wrapText="1"/>
    </xf>
    <xf numFmtId="2" fontId="23" fillId="0" borderId="0" xfId="27" applyNumberFormat="1" applyFont="1" applyAlignment="1">
      <alignment horizontal="left" vertical="top"/>
    </xf>
    <xf numFmtId="0" fontId="37" fillId="16" borderId="0" xfId="28" applyFont="1" applyFill="1" applyAlignment="1">
      <alignment horizontal="center"/>
    </xf>
    <xf numFmtId="166" fontId="37" fillId="16" borderId="0" xfId="28" applyNumberFormat="1" applyFont="1" applyFill="1" applyAlignment="1">
      <alignment horizontal="center" vertical="center"/>
    </xf>
    <xf numFmtId="0" fontId="13" fillId="16" borderId="0" xfId="28" applyFont="1" applyFill="1" applyAlignment="1">
      <alignment horizontal="center"/>
    </xf>
    <xf numFmtId="166" fontId="18" fillId="16" borderId="0" xfId="28" applyNumberFormat="1" applyFont="1" applyFill="1" applyAlignment="1">
      <alignment horizontal="center" vertical="center"/>
    </xf>
    <xf numFmtId="0" fontId="18" fillId="16" borderId="0" xfId="28" applyFont="1" applyFill="1" applyAlignment="1">
      <alignment horizontal="center"/>
    </xf>
    <xf numFmtId="0" fontId="23" fillId="0" borderId="0" xfId="27" applyFont="1" applyAlignment="1">
      <alignment horizontal="left" vertical="top"/>
    </xf>
    <xf numFmtId="0" fontId="46" fillId="16" borderId="0" xfId="25" applyFont="1" applyFill="1" applyAlignment="1">
      <alignment horizontal="center"/>
    </xf>
    <xf numFmtId="166" fontId="46" fillId="16" borderId="0" xfId="25" applyNumberFormat="1" applyFont="1" applyFill="1" applyAlignment="1">
      <alignment horizontal="center"/>
    </xf>
    <xf numFmtId="0" fontId="81" fillId="16" borderId="0" xfId="25" applyFont="1" applyFill="1" applyAlignment="1">
      <alignment horizontal="center"/>
    </xf>
    <xf numFmtId="0" fontId="37" fillId="16" borderId="0" xfId="25" applyFont="1" applyFill="1" applyAlignment="1">
      <alignment horizontal="center"/>
    </xf>
    <xf numFmtId="166" fontId="37" fillId="16" borderId="0" xfId="25" applyNumberFormat="1" applyFont="1" applyFill="1" applyAlignment="1">
      <alignment horizontal="center"/>
    </xf>
    <xf numFmtId="166" fontId="46" fillId="16" borderId="0" xfId="4" applyNumberFormat="1" applyFont="1" applyFill="1" applyAlignment="1">
      <alignment horizontal="center"/>
    </xf>
    <xf numFmtId="0" fontId="46" fillId="16" borderId="0" xfId="4" applyFont="1" applyFill="1" applyAlignment="1">
      <alignment horizontal="center"/>
    </xf>
    <xf numFmtId="0" fontId="121" fillId="12" borderId="95" xfId="48" applyFont="1" applyFill="1" applyBorder="1" applyAlignment="1">
      <alignment horizontal="center"/>
    </xf>
    <xf numFmtId="0" fontId="121" fillId="12" borderId="56" xfId="48" applyFont="1" applyFill="1" applyBorder="1" applyAlignment="1">
      <alignment horizontal="center"/>
    </xf>
    <xf numFmtId="0" fontId="121" fillId="12" borderId="5" xfId="48" applyFont="1" applyFill="1" applyBorder="1" applyAlignment="1">
      <alignment horizontal="center"/>
    </xf>
    <xf numFmtId="0" fontId="46" fillId="12" borderId="43" xfId="48" applyFont="1" applyFill="1" applyBorder="1" applyAlignment="1">
      <alignment horizontal="center"/>
    </xf>
    <xf numFmtId="0" fontId="46" fillId="12" borderId="0" xfId="48" applyFont="1" applyFill="1" applyAlignment="1">
      <alignment horizontal="center"/>
    </xf>
    <xf numFmtId="0" fontId="46" fillId="12" borderId="24" xfId="48" applyFont="1" applyFill="1" applyBorder="1" applyAlignment="1">
      <alignment horizontal="center"/>
    </xf>
    <xf numFmtId="0" fontId="48" fillId="12" borderId="43" xfId="48" applyFont="1" applyFill="1" applyBorder="1" applyAlignment="1">
      <alignment horizontal="center"/>
    </xf>
    <xf numFmtId="0" fontId="48" fillId="12" borderId="0" xfId="48" applyFont="1" applyFill="1" applyAlignment="1">
      <alignment horizontal="center"/>
    </xf>
    <xf numFmtId="0" fontId="48" fillId="12" borderId="24" xfId="48" applyFont="1" applyFill="1" applyBorder="1" applyAlignment="1">
      <alignment horizontal="center"/>
    </xf>
    <xf numFmtId="0" fontId="37" fillId="0" borderId="0" xfId="48" applyFont="1" applyAlignment="1">
      <alignment horizontal="center"/>
    </xf>
    <xf numFmtId="0" fontId="46" fillId="12" borderId="95" xfId="48" applyFont="1" applyFill="1" applyBorder="1" applyAlignment="1">
      <alignment horizontal="center"/>
    </xf>
    <xf numFmtId="0" fontId="46" fillId="12" borderId="56" xfId="48" applyFont="1" applyFill="1" applyBorder="1" applyAlignment="1">
      <alignment horizontal="center"/>
    </xf>
    <xf numFmtId="0" fontId="46" fillId="12" borderId="5" xfId="48" applyFont="1" applyFill="1" applyBorder="1" applyAlignment="1">
      <alignment horizontal="center"/>
    </xf>
    <xf numFmtId="1" fontId="5" fillId="0" borderId="0" xfId="15" applyNumberFormat="1" applyFill="1" applyBorder="1" applyAlignment="1" applyProtection="1">
      <alignment horizontal="left" vertical="center" wrapText="1"/>
    </xf>
    <xf numFmtId="166" fontId="37" fillId="16" borderId="0" xfId="27" applyNumberFormat="1" applyFont="1" applyFill="1" applyAlignment="1">
      <alignment horizontal="center"/>
    </xf>
    <xf numFmtId="0" fontId="37" fillId="16" borderId="0" xfId="27" applyFont="1" applyFill="1" applyAlignment="1">
      <alignment horizontal="center"/>
    </xf>
  </cellXfs>
  <cellStyles count="48798">
    <cellStyle name="20% - Énfasis1" xfId="48748" xr:uid="{00000000-0005-0000-0000-000000000000}"/>
    <cellStyle name="20% - Énfasis1 10" xfId="800" xr:uid="{00000000-0005-0000-0000-000001000000}"/>
    <cellStyle name="20% - Énfasis1 10 2" xfId="1883" xr:uid="{00000000-0005-0000-0000-000002000000}"/>
    <cellStyle name="20% - Énfasis1 10 2 2" xfId="4192" xr:uid="{00000000-0005-0000-0000-000003000000}"/>
    <cellStyle name="20% - Énfasis1 10 2 2 2" xfId="9339" xr:uid="{00000000-0005-0000-0000-000004000000}"/>
    <cellStyle name="20% - Énfasis1 10 2 2 2 2" xfId="20122" xr:uid="{00000000-0005-0000-0000-000005000000}"/>
    <cellStyle name="20% - Énfasis1 10 2 2 3" xfId="14990" xr:uid="{00000000-0005-0000-0000-000006000000}"/>
    <cellStyle name="20% - Énfasis1 10 2 2 4" xfId="43049" xr:uid="{00000000-0005-0000-0000-000007000000}"/>
    <cellStyle name="20% - Énfasis1 10 2 2 5" xfId="47892" xr:uid="{00000000-0005-0000-0000-000008000000}"/>
    <cellStyle name="20% - Énfasis1 10 2 3" xfId="7058" xr:uid="{00000000-0005-0000-0000-000009000000}"/>
    <cellStyle name="20% - Énfasis1 10 2 3 2" xfId="17841" xr:uid="{00000000-0005-0000-0000-00000A000000}"/>
    <cellStyle name="20% - Énfasis1 10 2 4" xfId="12703" xr:uid="{00000000-0005-0000-0000-00000B000000}"/>
    <cellStyle name="20% - Énfasis1 10 2 5" xfId="40773" xr:uid="{00000000-0005-0000-0000-00000C000000}"/>
    <cellStyle name="20% - Énfasis1 10 2 6" xfId="45616" xr:uid="{00000000-0005-0000-0000-00000D000000}"/>
    <cellStyle name="20% - Énfasis1 10 3" xfId="3137" xr:uid="{00000000-0005-0000-0000-00000E000000}"/>
    <cellStyle name="20% - Énfasis1 10 3 2" xfId="8284" xr:uid="{00000000-0005-0000-0000-00000F000000}"/>
    <cellStyle name="20% - Énfasis1 10 3 2 2" xfId="19067" xr:uid="{00000000-0005-0000-0000-000010000000}"/>
    <cellStyle name="20% - Énfasis1 10 3 3" xfId="13935" xr:uid="{00000000-0005-0000-0000-000011000000}"/>
    <cellStyle name="20% - Énfasis1 10 3 4" xfId="41994" xr:uid="{00000000-0005-0000-0000-000012000000}"/>
    <cellStyle name="20% - Énfasis1 10 3 5" xfId="46837" xr:uid="{00000000-0005-0000-0000-000013000000}"/>
    <cellStyle name="20% - Énfasis1 10 4" xfId="6001" xr:uid="{00000000-0005-0000-0000-000014000000}"/>
    <cellStyle name="20% - Énfasis1 10 4 2" xfId="16784" xr:uid="{00000000-0005-0000-0000-000015000000}"/>
    <cellStyle name="20% - Énfasis1 10 5" xfId="11628" xr:uid="{00000000-0005-0000-0000-000016000000}"/>
    <cellStyle name="20% - Énfasis1 10 6" xfId="39724" xr:uid="{00000000-0005-0000-0000-000017000000}"/>
    <cellStyle name="20% - Énfasis1 10 7" xfId="44571" xr:uid="{00000000-0005-0000-0000-000018000000}"/>
    <cellStyle name="20% - Énfasis1 11" xfId="909" xr:uid="{00000000-0005-0000-0000-000019000000}"/>
    <cellStyle name="20% - Énfasis1 11 2" xfId="1992" xr:uid="{00000000-0005-0000-0000-00001A000000}"/>
    <cellStyle name="20% - Énfasis1 11 2 2" xfId="4301" xr:uid="{00000000-0005-0000-0000-00001B000000}"/>
    <cellStyle name="20% - Énfasis1 11 2 2 2" xfId="9448" xr:uid="{00000000-0005-0000-0000-00001C000000}"/>
    <cellStyle name="20% - Énfasis1 11 2 2 2 2" xfId="20231" xr:uid="{00000000-0005-0000-0000-00001D000000}"/>
    <cellStyle name="20% - Énfasis1 11 2 2 3" xfId="15099" xr:uid="{00000000-0005-0000-0000-00001E000000}"/>
    <cellStyle name="20% - Énfasis1 11 2 2 4" xfId="43158" xr:uid="{00000000-0005-0000-0000-00001F000000}"/>
    <cellStyle name="20% - Énfasis1 11 2 2 5" xfId="48001" xr:uid="{00000000-0005-0000-0000-000020000000}"/>
    <cellStyle name="20% - Énfasis1 11 2 3" xfId="7167" xr:uid="{00000000-0005-0000-0000-000021000000}"/>
    <cellStyle name="20% - Énfasis1 11 2 3 2" xfId="17950" xr:uid="{00000000-0005-0000-0000-000022000000}"/>
    <cellStyle name="20% - Énfasis1 11 2 4" xfId="12812" xr:uid="{00000000-0005-0000-0000-000023000000}"/>
    <cellStyle name="20% - Énfasis1 11 2 5" xfId="40882" xr:uid="{00000000-0005-0000-0000-000024000000}"/>
    <cellStyle name="20% - Énfasis1 11 2 6" xfId="45725" xr:uid="{00000000-0005-0000-0000-000025000000}"/>
    <cellStyle name="20% - Énfasis1 11 3" xfId="3246" xr:uid="{00000000-0005-0000-0000-000026000000}"/>
    <cellStyle name="20% - Énfasis1 11 3 2" xfId="8393" xr:uid="{00000000-0005-0000-0000-000027000000}"/>
    <cellStyle name="20% - Énfasis1 11 3 2 2" xfId="19176" xr:uid="{00000000-0005-0000-0000-000028000000}"/>
    <cellStyle name="20% - Énfasis1 11 3 3" xfId="14044" xr:uid="{00000000-0005-0000-0000-000029000000}"/>
    <cellStyle name="20% - Énfasis1 11 3 4" xfId="42103" xr:uid="{00000000-0005-0000-0000-00002A000000}"/>
    <cellStyle name="20% - Énfasis1 11 3 5" xfId="46946" xr:uid="{00000000-0005-0000-0000-00002B000000}"/>
    <cellStyle name="20% - Énfasis1 11 4" xfId="6110" xr:uid="{00000000-0005-0000-0000-00002C000000}"/>
    <cellStyle name="20% - Énfasis1 11 4 2" xfId="16893" xr:uid="{00000000-0005-0000-0000-00002D000000}"/>
    <cellStyle name="20% - Énfasis1 11 5" xfId="11737" xr:uid="{00000000-0005-0000-0000-00002E000000}"/>
    <cellStyle name="20% - Énfasis1 11 6" xfId="39833" xr:uid="{00000000-0005-0000-0000-00002F000000}"/>
    <cellStyle name="20% - Énfasis1 11 7" xfId="44680" xr:uid="{00000000-0005-0000-0000-000030000000}"/>
    <cellStyle name="20% - Énfasis1 12" xfId="984" xr:uid="{00000000-0005-0000-0000-000031000000}"/>
    <cellStyle name="20% - Énfasis1 12 2" xfId="2067" xr:uid="{00000000-0005-0000-0000-000032000000}"/>
    <cellStyle name="20% - Énfasis1 12 2 2" xfId="4376" xr:uid="{00000000-0005-0000-0000-000033000000}"/>
    <cellStyle name="20% - Énfasis1 12 2 2 2" xfId="9523" xr:uid="{00000000-0005-0000-0000-000034000000}"/>
    <cellStyle name="20% - Énfasis1 12 2 2 2 2" xfId="20306" xr:uid="{00000000-0005-0000-0000-000035000000}"/>
    <cellStyle name="20% - Énfasis1 12 2 2 3" xfId="15174" xr:uid="{00000000-0005-0000-0000-000036000000}"/>
    <cellStyle name="20% - Énfasis1 12 2 2 4" xfId="43233" xr:uid="{00000000-0005-0000-0000-000037000000}"/>
    <cellStyle name="20% - Énfasis1 12 2 2 5" xfId="48076" xr:uid="{00000000-0005-0000-0000-000038000000}"/>
    <cellStyle name="20% - Énfasis1 12 2 3" xfId="7242" xr:uid="{00000000-0005-0000-0000-000039000000}"/>
    <cellStyle name="20% - Énfasis1 12 2 3 2" xfId="18025" xr:uid="{00000000-0005-0000-0000-00003A000000}"/>
    <cellStyle name="20% - Énfasis1 12 2 4" xfId="12887" xr:uid="{00000000-0005-0000-0000-00003B000000}"/>
    <cellStyle name="20% - Énfasis1 12 2 5" xfId="40957" xr:uid="{00000000-0005-0000-0000-00003C000000}"/>
    <cellStyle name="20% - Énfasis1 12 2 6" xfId="45800" xr:uid="{00000000-0005-0000-0000-00003D000000}"/>
    <cellStyle name="20% - Énfasis1 12 3" xfId="3321" xr:uid="{00000000-0005-0000-0000-00003E000000}"/>
    <cellStyle name="20% - Énfasis1 12 3 2" xfId="8468" xr:uid="{00000000-0005-0000-0000-00003F000000}"/>
    <cellStyle name="20% - Énfasis1 12 3 2 2" xfId="19251" xr:uid="{00000000-0005-0000-0000-000040000000}"/>
    <cellStyle name="20% - Énfasis1 12 3 3" xfId="14119" xr:uid="{00000000-0005-0000-0000-000041000000}"/>
    <cellStyle name="20% - Énfasis1 12 3 4" xfId="42178" xr:uid="{00000000-0005-0000-0000-000042000000}"/>
    <cellStyle name="20% - Énfasis1 12 3 5" xfId="47021" xr:uid="{00000000-0005-0000-0000-000043000000}"/>
    <cellStyle name="20% - Énfasis1 12 4" xfId="6185" xr:uid="{00000000-0005-0000-0000-000044000000}"/>
    <cellStyle name="20% - Énfasis1 12 4 2" xfId="16968" xr:uid="{00000000-0005-0000-0000-000045000000}"/>
    <cellStyle name="20% - Énfasis1 12 5" xfId="11812" xr:uid="{00000000-0005-0000-0000-000046000000}"/>
    <cellStyle name="20% - Énfasis1 12 6" xfId="39908" xr:uid="{00000000-0005-0000-0000-000047000000}"/>
    <cellStyle name="20% - Énfasis1 12 7" xfId="44755" xr:uid="{00000000-0005-0000-0000-000048000000}"/>
    <cellStyle name="20% - Énfasis1 13" xfId="1032" xr:uid="{00000000-0005-0000-0000-000049000000}"/>
    <cellStyle name="20% - Énfasis1 13 2" xfId="2116" xr:uid="{00000000-0005-0000-0000-00004A000000}"/>
    <cellStyle name="20% - Énfasis1 13 2 2" xfId="4424" xr:uid="{00000000-0005-0000-0000-00004B000000}"/>
    <cellStyle name="20% - Énfasis1 13 2 2 2" xfId="9571" xr:uid="{00000000-0005-0000-0000-00004C000000}"/>
    <cellStyle name="20% - Énfasis1 13 2 2 2 2" xfId="20354" xr:uid="{00000000-0005-0000-0000-00004D000000}"/>
    <cellStyle name="20% - Énfasis1 13 2 2 3" xfId="15222" xr:uid="{00000000-0005-0000-0000-00004E000000}"/>
    <cellStyle name="20% - Énfasis1 13 2 2 4" xfId="43281" xr:uid="{00000000-0005-0000-0000-00004F000000}"/>
    <cellStyle name="20% - Énfasis1 13 2 2 5" xfId="48124" xr:uid="{00000000-0005-0000-0000-000050000000}"/>
    <cellStyle name="20% - Énfasis1 13 2 3" xfId="7290" xr:uid="{00000000-0005-0000-0000-000051000000}"/>
    <cellStyle name="20% - Énfasis1 13 2 3 2" xfId="18073" xr:uid="{00000000-0005-0000-0000-000052000000}"/>
    <cellStyle name="20% - Énfasis1 13 2 4" xfId="12936" xr:uid="{00000000-0005-0000-0000-000053000000}"/>
    <cellStyle name="20% - Énfasis1 13 2 5" xfId="41005" xr:uid="{00000000-0005-0000-0000-000054000000}"/>
    <cellStyle name="20% - Énfasis1 13 2 6" xfId="45848" xr:uid="{00000000-0005-0000-0000-000055000000}"/>
    <cellStyle name="20% - Énfasis1 13 3" xfId="3369" xr:uid="{00000000-0005-0000-0000-000056000000}"/>
    <cellStyle name="20% - Énfasis1 13 3 2" xfId="8516" xr:uid="{00000000-0005-0000-0000-000057000000}"/>
    <cellStyle name="20% - Énfasis1 13 3 2 2" xfId="19299" xr:uid="{00000000-0005-0000-0000-000058000000}"/>
    <cellStyle name="20% - Énfasis1 13 3 3" xfId="14167" xr:uid="{00000000-0005-0000-0000-000059000000}"/>
    <cellStyle name="20% - Énfasis1 13 3 4" xfId="42226" xr:uid="{00000000-0005-0000-0000-00005A000000}"/>
    <cellStyle name="20% - Énfasis1 13 3 5" xfId="47069" xr:uid="{00000000-0005-0000-0000-00005B000000}"/>
    <cellStyle name="20% - Énfasis1 13 4" xfId="6233" xr:uid="{00000000-0005-0000-0000-00005C000000}"/>
    <cellStyle name="20% - Énfasis1 13 4 2" xfId="17016" xr:uid="{00000000-0005-0000-0000-00005D000000}"/>
    <cellStyle name="20% - Énfasis1 13 5" xfId="11860" xr:uid="{00000000-0005-0000-0000-00005E000000}"/>
    <cellStyle name="20% - Énfasis1 13 6" xfId="39957" xr:uid="{00000000-0005-0000-0000-00005F000000}"/>
    <cellStyle name="20% - Énfasis1 13 7" xfId="44803" xr:uid="{00000000-0005-0000-0000-000060000000}"/>
    <cellStyle name="20% - Énfasis1 14" xfId="1106" xr:uid="{00000000-0005-0000-0000-000061000000}"/>
    <cellStyle name="20% - Énfasis1 14 2" xfId="2190" xr:uid="{00000000-0005-0000-0000-000062000000}"/>
    <cellStyle name="20% - Énfasis1 14 2 2" xfId="4498" xr:uid="{00000000-0005-0000-0000-000063000000}"/>
    <cellStyle name="20% - Énfasis1 14 2 2 2" xfId="9645" xr:uid="{00000000-0005-0000-0000-000064000000}"/>
    <cellStyle name="20% - Énfasis1 14 2 2 2 2" xfId="20428" xr:uid="{00000000-0005-0000-0000-000065000000}"/>
    <cellStyle name="20% - Énfasis1 14 2 2 3" xfId="15296" xr:uid="{00000000-0005-0000-0000-000066000000}"/>
    <cellStyle name="20% - Énfasis1 14 2 2 4" xfId="43355" xr:uid="{00000000-0005-0000-0000-000067000000}"/>
    <cellStyle name="20% - Énfasis1 14 2 2 5" xfId="48198" xr:uid="{00000000-0005-0000-0000-000068000000}"/>
    <cellStyle name="20% - Énfasis1 14 2 3" xfId="7364" xr:uid="{00000000-0005-0000-0000-000069000000}"/>
    <cellStyle name="20% - Énfasis1 14 2 3 2" xfId="18147" xr:uid="{00000000-0005-0000-0000-00006A000000}"/>
    <cellStyle name="20% - Énfasis1 14 2 4" xfId="13010" xr:uid="{00000000-0005-0000-0000-00006B000000}"/>
    <cellStyle name="20% - Énfasis1 14 2 5" xfId="41079" xr:uid="{00000000-0005-0000-0000-00006C000000}"/>
    <cellStyle name="20% - Énfasis1 14 2 6" xfId="45922" xr:uid="{00000000-0005-0000-0000-00006D000000}"/>
    <cellStyle name="20% - Énfasis1 14 3" xfId="3443" xr:uid="{00000000-0005-0000-0000-00006E000000}"/>
    <cellStyle name="20% - Énfasis1 14 3 2" xfId="8590" xr:uid="{00000000-0005-0000-0000-00006F000000}"/>
    <cellStyle name="20% - Énfasis1 14 3 2 2" xfId="19373" xr:uid="{00000000-0005-0000-0000-000070000000}"/>
    <cellStyle name="20% - Énfasis1 14 3 3" xfId="14241" xr:uid="{00000000-0005-0000-0000-000071000000}"/>
    <cellStyle name="20% - Énfasis1 14 3 4" xfId="42300" xr:uid="{00000000-0005-0000-0000-000072000000}"/>
    <cellStyle name="20% - Énfasis1 14 3 5" xfId="47143" xr:uid="{00000000-0005-0000-0000-000073000000}"/>
    <cellStyle name="20% - Énfasis1 14 4" xfId="6307" xr:uid="{00000000-0005-0000-0000-000074000000}"/>
    <cellStyle name="20% - Énfasis1 14 4 2" xfId="17090" xr:uid="{00000000-0005-0000-0000-000075000000}"/>
    <cellStyle name="20% - Énfasis1 14 5" xfId="11934" xr:uid="{00000000-0005-0000-0000-000076000000}"/>
    <cellStyle name="20% - Énfasis1 14 6" xfId="40031" xr:uid="{00000000-0005-0000-0000-000077000000}"/>
    <cellStyle name="20% - Énfasis1 14 7" xfId="44877" xr:uid="{00000000-0005-0000-0000-000078000000}"/>
    <cellStyle name="20% - Énfasis1 15" xfId="1173" xr:uid="{00000000-0005-0000-0000-000079000000}"/>
    <cellStyle name="20% - Énfasis1 15 2" xfId="2257" xr:uid="{00000000-0005-0000-0000-00007A000000}"/>
    <cellStyle name="20% - Énfasis1 15 2 2" xfId="4565" xr:uid="{00000000-0005-0000-0000-00007B000000}"/>
    <cellStyle name="20% - Énfasis1 15 2 2 2" xfId="9712" xr:uid="{00000000-0005-0000-0000-00007C000000}"/>
    <cellStyle name="20% - Énfasis1 15 2 2 2 2" xfId="20495" xr:uid="{00000000-0005-0000-0000-00007D000000}"/>
    <cellStyle name="20% - Énfasis1 15 2 2 3" xfId="15363" xr:uid="{00000000-0005-0000-0000-00007E000000}"/>
    <cellStyle name="20% - Énfasis1 15 2 2 4" xfId="43422" xr:uid="{00000000-0005-0000-0000-00007F000000}"/>
    <cellStyle name="20% - Énfasis1 15 2 2 5" xfId="48265" xr:uid="{00000000-0005-0000-0000-000080000000}"/>
    <cellStyle name="20% - Énfasis1 15 2 3" xfId="7431" xr:uid="{00000000-0005-0000-0000-000081000000}"/>
    <cellStyle name="20% - Énfasis1 15 2 3 2" xfId="18214" xr:uid="{00000000-0005-0000-0000-000082000000}"/>
    <cellStyle name="20% - Énfasis1 15 2 4" xfId="13077" xr:uid="{00000000-0005-0000-0000-000083000000}"/>
    <cellStyle name="20% - Énfasis1 15 2 5" xfId="41146" xr:uid="{00000000-0005-0000-0000-000084000000}"/>
    <cellStyle name="20% - Énfasis1 15 2 6" xfId="45989" xr:uid="{00000000-0005-0000-0000-000085000000}"/>
    <cellStyle name="20% - Énfasis1 15 3" xfId="3508" xr:uid="{00000000-0005-0000-0000-000086000000}"/>
    <cellStyle name="20% - Énfasis1 15 3 2" xfId="8655" xr:uid="{00000000-0005-0000-0000-000087000000}"/>
    <cellStyle name="20% - Énfasis1 15 3 2 2" xfId="19438" xr:uid="{00000000-0005-0000-0000-000088000000}"/>
    <cellStyle name="20% - Énfasis1 15 3 3" xfId="14306" xr:uid="{00000000-0005-0000-0000-000089000000}"/>
    <cellStyle name="20% - Énfasis1 15 3 4" xfId="42365" xr:uid="{00000000-0005-0000-0000-00008A000000}"/>
    <cellStyle name="20% - Énfasis1 15 3 5" xfId="47208" xr:uid="{00000000-0005-0000-0000-00008B000000}"/>
    <cellStyle name="20% - Énfasis1 15 4" xfId="6374" xr:uid="{00000000-0005-0000-0000-00008C000000}"/>
    <cellStyle name="20% - Énfasis1 15 4 2" xfId="17157" xr:uid="{00000000-0005-0000-0000-00008D000000}"/>
    <cellStyle name="20% - Énfasis1 15 5" xfId="12001" xr:uid="{00000000-0005-0000-0000-00008E000000}"/>
    <cellStyle name="20% - Énfasis1 15 6" xfId="39174" xr:uid="{00000000-0005-0000-0000-00008F000000}"/>
    <cellStyle name="20% - Énfasis1 15 7" xfId="44021" xr:uid="{00000000-0005-0000-0000-000090000000}"/>
    <cellStyle name="20% - Énfasis1 16" xfId="1206" xr:uid="{00000000-0005-0000-0000-000091000000}"/>
    <cellStyle name="20% - Énfasis1 16 2" xfId="2290" xr:uid="{00000000-0005-0000-0000-000092000000}"/>
    <cellStyle name="20% - Énfasis1 16 2 2" xfId="4598" xr:uid="{00000000-0005-0000-0000-000093000000}"/>
    <cellStyle name="20% - Énfasis1 16 2 2 2" xfId="9745" xr:uid="{00000000-0005-0000-0000-000094000000}"/>
    <cellStyle name="20% - Énfasis1 16 2 2 2 2" xfId="20528" xr:uid="{00000000-0005-0000-0000-000095000000}"/>
    <cellStyle name="20% - Énfasis1 16 2 2 3" xfId="15396" xr:uid="{00000000-0005-0000-0000-000096000000}"/>
    <cellStyle name="20% - Énfasis1 16 2 2 4" xfId="43455" xr:uid="{00000000-0005-0000-0000-000097000000}"/>
    <cellStyle name="20% - Énfasis1 16 2 2 5" xfId="48298" xr:uid="{00000000-0005-0000-0000-000098000000}"/>
    <cellStyle name="20% - Énfasis1 16 2 3" xfId="7464" xr:uid="{00000000-0005-0000-0000-000099000000}"/>
    <cellStyle name="20% - Énfasis1 16 2 3 2" xfId="18247" xr:uid="{00000000-0005-0000-0000-00009A000000}"/>
    <cellStyle name="20% - Énfasis1 16 2 4" xfId="13110" xr:uid="{00000000-0005-0000-0000-00009B000000}"/>
    <cellStyle name="20% - Énfasis1 16 2 5" xfId="41179" xr:uid="{00000000-0005-0000-0000-00009C000000}"/>
    <cellStyle name="20% - Énfasis1 16 2 6" xfId="46022" xr:uid="{00000000-0005-0000-0000-00009D000000}"/>
    <cellStyle name="20% - Énfasis1 16 3" xfId="3541" xr:uid="{00000000-0005-0000-0000-00009E000000}"/>
    <cellStyle name="20% - Énfasis1 16 3 2" xfId="8688" xr:uid="{00000000-0005-0000-0000-00009F000000}"/>
    <cellStyle name="20% - Énfasis1 16 3 2 2" xfId="19471" xr:uid="{00000000-0005-0000-0000-0000A0000000}"/>
    <cellStyle name="20% - Énfasis1 16 3 3" xfId="14339" xr:uid="{00000000-0005-0000-0000-0000A1000000}"/>
    <cellStyle name="20% - Énfasis1 16 3 4" xfId="42398" xr:uid="{00000000-0005-0000-0000-0000A2000000}"/>
    <cellStyle name="20% - Énfasis1 16 3 5" xfId="47241" xr:uid="{00000000-0005-0000-0000-0000A3000000}"/>
    <cellStyle name="20% - Énfasis1 16 4" xfId="6407" xr:uid="{00000000-0005-0000-0000-0000A4000000}"/>
    <cellStyle name="20% - Énfasis1 16 4 2" xfId="17190" xr:uid="{00000000-0005-0000-0000-0000A5000000}"/>
    <cellStyle name="20% - Énfasis1 16 5" xfId="12034" xr:uid="{00000000-0005-0000-0000-0000A6000000}"/>
    <cellStyle name="20% - Énfasis1 16 6" xfId="40126" xr:uid="{00000000-0005-0000-0000-0000A7000000}"/>
    <cellStyle name="20% - Énfasis1 16 7" xfId="44969" xr:uid="{00000000-0005-0000-0000-0000A8000000}"/>
    <cellStyle name="20% - Énfasis1 17" xfId="1227" xr:uid="{00000000-0005-0000-0000-0000A9000000}"/>
    <cellStyle name="20% - Énfasis1 17 2" xfId="2311" xr:uid="{00000000-0005-0000-0000-0000AA000000}"/>
    <cellStyle name="20% - Énfasis1 17 2 2" xfId="4619" xr:uid="{00000000-0005-0000-0000-0000AB000000}"/>
    <cellStyle name="20% - Énfasis1 17 2 2 2" xfId="9766" xr:uid="{00000000-0005-0000-0000-0000AC000000}"/>
    <cellStyle name="20% - Énfasis1 17 2 2 2 2" xfId="20549" xr:uid="{00000000-0005-0000-0000-0000AD000000}"/>
    <cellStyle name="20% - Énfasis1 17 2 2 3" xfId="15417" xr:uid="{00000000-0005-0000-0000-0000AE000000}"/>
    <cellStyle name="20% - Énfasis1 17 2 2 4" xfId="43476" xr:uid="{00000000-0005-0000-0000-0000AF000000}"/>
    <cellStyle name="20% - Énfasis1 17 2 2 5" xfId="48319" xr:uid="{00000000-0005-0000-0000-0000B0000000}"/>
    <cellStyle name="20% - Énfasis1 17 2 3" xfId="7485" xr:uid="{00000000-0005-0000-0000-0000B1000000}"/>
    <cellStyle name="20% - Énfasis1 17 2 3 2" xfId="18268" xr:uid="{00000000-0005-0000-0000-0000B2000000}"/>
    <cellStyle name="20% - Énfasis1 17 2 4" xfId="13131" xr:uid="{00000000-0005-0000-0000-0000B3000000}"/>
    <cellStyle name="20% - Énfasis1 17 2 5" xfId="41200" xr:uid="{00000000-0005-0000-0000-0000B4000000}"/>
    <cellStyle name="20% - Énfasis1 17 2 6" xfId="46043" xr:uid="{00000000-0005-0000-0000-0000B5000000}"/>
    <cellStyle name="20% - Énfasis1 17 3" xfId="3562" xr:uid="{00000000-0005-0000-0000-0000B6000000}"/>
    <cellStyle name="20% - Énfasis1 17 3 2" xfId="8709" xr:uid="{00000000-0005-0000-0000-0000B7000000}"/>
    <cellStyle name="20% - Énfasis1 17 3 2 2" xfId="19492" xr:uid="{00000000-0005-0000-0000-0000B8000000}"/>
    <cellStyle name="20% - Énfasis1 17 3 3" xfId="14360" xr:uid="{00000000-0005-0000-0000-0000B9000000}"/>
    <cellStyle name="20% - Énfasis1 17 3 4" xfId="42419" xr:uid="{00000000-0005-0000-0000-0000BA000000}"/>
    <cellStyle name="20% - Énfasis1 17 3 5" xfId="47262" xr:uid="{00000000-0005-0000-0000-0000BB000000}"/>
    <cellStyle name="20% - Énfasis1 17 4" xfId="6428" xr:uid="{00000000-0005-0000-0000-0000BC000000}"/>
    <cellStyle name="20% - Énfasis1 17 4 2" xfId="17211" xr:uid="{00000000-0005-0000-0000-0000BD000000}"/>
    <cellStyle name="20% - Énfasis1 17 5" xfId="12055" xr:uid="{00000000-0005-0000-0000-0000BE000000}"/>
    <cellStyle name="20% - Énfasis1 17 6" xfId="40147" xr:uid="{00000000-0005-0000-0000-0000BF000000}"/>
    <cellStyle name="20% - Énfasis1 17 7" xfId="44990" xr:uid="{00000000-0005-0000-0000-0000C0000000}"/>
    <cellStyle name="20% - Énfasis1 18" xfId="1260" xr:uid="{00000000-0005-0000-0000-0000C1000000}"/>
    <cellStyle name="20% - Énfasis1 18 2" xfId="2344" xr:uid="{00000000-0005-0000-0000-0000C2000000}"/>
    <cellStyle name="20% - Énfasis1 18 2 2" xfId="4652" xr:uid="{00000000-0005-0000-0000-0000C3000000}"/>
    <cellStyle name="20% - Énfasis1 18 2 2 2" xfId="9799" xr:uid="{00000000-0005-0000-0000-0000C4000000}"/>
    <cellStyle name="20% - Énfasis1 18 2 2 2 2" xfId="20582" xr:uid="{00000000-0005-0000-0000-0000C5000000}"/>
    <cellStyle name="20% - Énfasis1 18 2 2 3" xfId="15450" xr:uid="{00000000-0005-0000-0000-0000C6000000}"/>
    <cellStyle name="20% - Énfasis1 18 2 2 4" xfId="43509" xr:uid="{00000000-0005-0000-0000-0000C7000000}"/>
    <cellStyle name="20% - Énfasis1 18 2 2 5" xfId="48352" xr:uid="{00000000-0005-0000-0000-0000C8000000}"/>
    <cellStyle name="20% - Énfasis1 18 2 3" xfId="7518" xr:uid="{00000000-0005-0000-0000-0000C9000000}"/>
    <cellStyle name="20% - Énfasis1 18 2 3 2" xfId="18301" xr:uid="{00000000-0005-0000-0000-0000CA000000}"/>
    <cellStyle name="20% - Énfasis1 18 2 4" xfId="13164" xr:uid="{00000000-0005-0000-0000-0000CB000000}"/>
    <cellStyle name="20% - Énfasis1 18 2 5" xfId="41233" xr:uid="{00000000-0005-0000-0000-0000CC000000}"/>
    <cellStyle name="20% - Énfasis1 18 2 6" xfId="46076" xr:uid="{00000000-0005-0000-0000-0000CD000000}"/>
    <cellStyle name="20% - Énfasis1 18 3" xfId="3595" xr:uid="{00000000-0005-0000-0000-0000CE000000}"/>
    <cellStyle name="20% - Énfasis1 18 3 2" xfId="8742" xr:uid="{00000000-0005-0000-0000-0000CF000000}"/>
    <cellStyle name="20% - Énfasis1 18 3 2 2" xfId="19525" xr:uid="{00000000-0005-0000-0000-0000D0000000}"/>
    <cellStyle name="20% - Énfasis1 18 3 3" xfId="14393" xr:uid="{00000000-0005-0000-0000-0000D1000000}"/>
    <cellStyle name="20% - Énfasis1 18 3 4" xfId="42452" xr:uid="{00000000-0005-0000-0000-0000D2000000}"/>
    <cellStyle name="20% - Énfasis1 18 3 5" xfId="47295" xr:uid="{00000000-0005-0000-0000-0000D3000000}"/>
    <cellStyle name="20% - Énfasis1 18 4" xfId="6461" xr:uid="{00000000-0005-0000-0000-0000D4000000}"/>
    <cellStyle name="20% - Énfasis1 18 4 2" xfId="17244" xr:uid="{00000000-0005-0000-0000-0000D5000000}"/>
    <cellStyle name="20% - Énfasis1 18 5" xfId="12088" xr:uid="{00000000-0005-0000-0000-0000D6000000}"/>
    <cellStyle name="20% - Énfasis1 18 6" xfId="40178" xr:uid="{00000000-0005-0000-0000-0000D7000000}"/>
    <cellStyle name="20% - Énfasis1 18 7" xfId="45021" xr:uid="{00000000-0005-0000-0000-0000D8000000}"/>
    <cellStyle name="20% - Énfasis1 19" xfId="1280" xr:uid="{00000000-0005-0000-0000-0000D9000000}"/>
    <cellStyle name="20% - Énfasis1 19 2" xfId="3615" xr:uid="{00000000-0005-0000-0000-0000DA000000}"/>
    <cellStyle name="20% - Énfasis1 19 2 2" xfId="8762" xr:uid="{00000000-0005-0000-0000-0000DB000000}"/>
    <cellStyle name="20% - Énfasis1 19 2 2 2" xfId="19545" xr:uid="{00000000-0005-0000-0000-0000DC000000}"/>
    <cellStyle name="20% - Énfasis1 19 2 3" xfId="14413" xr:uid="{00000000-0005-0000-0000-0000DD000000}"/>
    <cellStyle name="20% - Énfasis1 19 2 4" xfId="42472" xr:uid="{00000000-0005-0000-0000-0000DE000000}"/>
    <cellStyle name="20% - Énfasis1 19 2 5" xfId="47315" xr:uid="{00000000-0005-0000-0000-0000DF000000}"/>
    <cellStyle name="20% - Énfasis1 19 3" xfId="6481" xr:uid="{00000000-0005-0000-0000-0000E0000000}"/>
    <cellStyle name="20% - Énfasis1 19 3 2" xfId="17264" xr:uid="{00000000-0005-0000-0000-0000E1000000}"/>
    <cellStyle name="20% - Énfasis1 19 4" xfId="12108" xr:uid="{00000000-0005-0000-0000-0000E2000000}"/>
    <cellStyle name="20% - Énfasis1 19 5" xfId="40198" xr:uid="{00000000-0005-0000-0000-0000E3000000}"/>
    <cellStyle name="20% - Énfasis1 19 6" xfId="45041" xr:uid="{00000000-0005-0000-0000-0000E4000000}"/>
    <cellStyle name="20% - Énfasis1 2" xfId="134" xr:uid="{00000000-0005-0000-0000-0000E5000000}"/>
    <cellStyle name="20% - Énfasis1 2 10" xfId="44240" xr:uid="{00000000-0005-0000-0000-0000E6000000}"/>
    <cellStyle name="20% - Énfasis1 2 2" xfId="725" xr:uid="{00000000-0005-0000-0000-0000E7000000}"/>
    <cellStyle name="20% - Énfasis1 2 2 2" xfId="1809" xr:uid="{00000000-0005-0000-0000-0000E8000000}"/>
    <cellStyle name="20% - Énfasis1 2 2 2 2" xfId="4118" xr:uid="{00000000-0005-0000-0000-0000E9000000}"/>
    <cellStyle name="20% - Énfasis1 2 2 2 2 2" xfId="9265" xr:uid="{00000000-0005-0000-0000-0000EA000000}"/>
    <cellStyle name="20% - Énfasis1 2 2 2 2 2 2" xfId="20048" xr:uid="{00000000-0005-0000-0000-0000EB000000}"/>
    <cellStyle name="20% - Énfasis1 2 2 2 2 3" xfId="14916" xr:uid="{00000000-0005-0000-0000-0000EC000000}"/>
    <cellStyle name="20% - Énfasis1 2 2 2 2 4" xfId="42975" xr:uid="{00000000-0005-0000-0000-0000ED000000}"/>
    <cellStyle name="20% - Énfasis1 2 2 2 2 5" xfId="47818" xr:uid="{00000000-0005-0000-0000-0000EE000000}"/>
    <cellStyle name="20% - Énfasis1 2 2 2 3" xfId="6984" xr:uid="{00000000-0005-0000-0000-0000EF000000}"/>
    <cellStyle name="20% - Énfasis1 2 2 2 3 2" xfId="17767" xr:uid="{00000000-0005-0000-0000-0000F0000000}"/>
    <cellStyle name="20% - Énfasis1 2 2 2 4" xfId="12629" xr:uid="{00000000-0005-0000-0000-0000F1000000}"/>
    <cellStyle name="20% - Énfasis1 2 2 2 5" xfId="40699" xr:uid="{00000000-0005-0000-0000-0000F2000000}"/>
    <cellStyle name="20% - Énfasis1 2 2 2 6" xfId="45542" xr:uid="{00000000-0005-0000-0000-0000F3000000}"/>
    <cellStyle name="20% - Énfasis1 2 2 3" xfId="3063" xr:uid="{00000000-0005-0000-0000-0000F4000000}"/>
    <cellStyle name="20% - Énfasis1 2 2 3 2" xfId="8211" xr:uid="{00000000-0005-0000-0000-0000F5000000}"/>
    <cellStyle name="20% - Énfasis1 2 2 3 2 2" xfId="18994" xr:uid="{00000000-0005-0000-0000-0000F6000000}"/>
    <cellStyle name="20% - Énfasis1 2 2 3 3" xfId="13862" xr:uid="{00000000-0005-0000-0000-0000F7000000}"/>
    <cellStyle name="20% - Énfasis1 2 2 3 4" xfId="41921" xr:uid="{00000000-0005-0000-0000-0000F8000000}"/>
    <cellStyle name="20% - Énfasis1 2 2 3 5" xfId="46764" xr:uid="{00000000-0005-0000-0000-0000F9000000}"/>
    <cellStyle name="20% - Énfasis1 2 2 4" xfId="5928" xr:uid="{00000000-0005-0000-0000-0000FA000000}"/>
    <cellStyle name="20% - Énfasis1 2 2 4 2" xfId="16712" xr:uid="{00000000-0005-0000-0000-0000FB000000}"/>
    <cellStyle name="20% - Énfasis1 2 2 5" xfId="11554" xr:uid="{00000000-0005-0000-0000-0000FC000000}"/>
    <cellStyle name="20% - Énfasis1 2 2 6" xfId="39652" xr:uid="{00000000-0005-0000-0000-0000FD000000}"/>
    <cellStyle name="20% - Énfasis1 2 2 7" xfId="44498" xr:uid="{00000000-0005-0000-0000-0000FE000000}"/>
    <cellStyle name="20% - Énfasis1 2 3" xfId="1549" xr:uid="{00000000-0005-0000-0000-0000FF000000}"/>
    <cellStyle name="20% - Énfasis1 2 3 2" xfId="3858" xr:uid="{00000000-0005-0000-0000-000000010000}"/>
    <cellStyle name="20% - Énfasis1 2 3 2 2" xfId="9005" xr:uid="{00000000-0005-0000-0000-000001010000}"/>
    <cellStyle name="20% - Énfasis1 2 3 2 2 2" xfId="19788" xr:uid="{00000000-0005-0000-0000-000002010000}"/>
    <cellStyle name="20% - Énfasis1 2 3 2 3" xfId="14656" xr:uid="{00000000-0005-0000-0000-000003010000}"/>
    <cellStyle name="20% - Énfasis1 2 3 2 4" xfId="42715" xr:uid="{00000000-0005-0000-0000-000004010000}"/>
    <cellStyle name="20% - Énfasis1 2 3 2 5" xfId="47558" xr:uid="{00000000-0005-0000-0000-000005010000}"/>
    <cellStyle name="20% - Énfasis1 2 3 3" xfId="6724" xr:uid="{00000000-0005-0000-0000-000006010000}"/>
    <cellStyle name="20% - Énfasis1 2 3 3 2" xfId="17507" xr:uid="{00000000-0005-0000-0000-000007010000}"/>
    <cellStyle name="20% - Énfasis1 2 3 4" xfId="12369" xr:uid="{00000000-0005-0000-0000-000008010000}"/>
    <cellStyle name="20% - Énfasis1 2 3 5" xfId="40439" xr:uid="{00000000-0005-0000-0000-000009010000}"/>
    <cellStyle name="20% - Énfasis1 2 3 6" xfId="45282" xr:uid="{00000000-0005-0000-0000-00000A010000}"/>
    <cellStyle name="20% - Énfasis1 2 4" xfId="2575" xr:uid="{00000000-0005-0000-0000-00000B010000}"/>
    <cellStyle name="20% - Énfasis1 2 4 2" xfId="7743" xr:uid="{00000000-0005-0000-0000-00000C010000}"/>
    <cellStyle name="20% - Énfasis1 2 4 2 2" xfId="18526" xr:uid="{00000000-0005-0000-0000-00000D010000}"/>
    <cellStyle name="20% - Énfasis1 2 4 3" xfId="13390" xr:uid="{00000000-0005-0000-0000-00000E010000}"/>
    <cellStyle name="20% - Énfasis1 2 4 4" xfId="41455" xr:uid="{00000000-0005-0000-0000-00000F010000}"/>
    <cellStyle name="20% - Énfasis1 2 4 5" xfId="46298" xr:uid="{00000000-0005-0000-0000-000010010000}"/>
    <cellStyle name="20% - Énfasis1 2 5" xfId="4965" xr:uid="{00000000-0005-0000-0000-000011010000}"/>
    <cellStyle name="20% - Énfasis1 2 5 2" xfId="10113" xr:uid="{00000000-0005-0000-0000-000012010000}"/>
    <cellStyle name="20% - Énfasis1 2 5 2 2" xfId="20896" xr:uid="{00000000-0005-0000-0000-000013010000}"/>
    <cellStyle name="20% - Énfasis1 2 5 3" xfId="15763" xr:uid="{00000000-0005-0000-0000-000014010000}"/>
    <cellStyle name="20% - Énfasis1 2 5 4" xfId="43819" xr:uid="{00000000-0005-0000-0000-000015010000}"/>
    <cellStyle name="20% - Énfasis1 2 5 5" xfId="48662" xr:uid="{00000000-0005-0000-0000-000016010000}"/>
    <cellStyle name="20% - Énfasis1 2 6" xfId="5041" xr:uid="{00000000-0005-0000-0000-000017010000}"/>
    <cellStyle name="20% - Énfasis1 2 6 2" xfId="10189" xr:uid="{00000000-0005-0000-0000-000018010000}"/>
    <cellStyle name="20% - Énfasis1 2 6 2 2" xfId="20972" xr:uid="{00000000-0005-0000-0000-000019010000}"/>
    <cellStyle name="20% - Énfasis1 2 6 3" xfId="15838" xr:uid="{00000000-0005-0000-0000-00001A010000}"/>
    <cellStyle name="20% - Énfasis1 2 7" xfId="5449" xr:uid="{00000000-0005-0000-0000-00001B010000}"/>
    <cellStyle name="20% - Énfasis1 2 7 2" xfId="16241" xr:uid="{00000000-0005-0000-0000-00001C010000}"/>
    <cellStyle name="20% - Énfasis1 2 8" xfId="10985" xr:uid="{00000000-0005-0000-0000-00001D010000}"/>
    <cellStyle name="20% - Énfasis1 2 9" xfId="39394" xr:uid="{00000000-0005-0000-0000-00001E010000}"/>
    <cellStyle name="20% - Énfasis1 20" xfId="1302" xr:uid="{00000000-0005-0000-0000-00001F010000}"/>
    <cellStyle name="20% - Énfasis1 20 2" xfId="3636" xr:uid="{00000000-0005-0000-0000-000020010000}"/>
    <cellStyle name="20% - Énfasis1 20 2 2" xfId="8783" xr:uid="{00000000-0005-0000-0000-000021010000}"/>
    <cellStyle name="20% - Énfasis1 20 2 2 2" xfId="19566" xr:uid="{00000000-0005-0000-0000-000022010000}"/>
    <cellStyle name="20% - Énfasis1 20 2 3" xfId="14434" xr:uid="{00000000-0005-0000-0000-000023010000}"/>
    <cellStyle name="20% - Énfasis1 20 2 4" xfId="42493" xr:uid="{00000000-0005-0000-0000-000024010000}"/>
    <cellStyle name="20% - Énfasis1 20 2 5" xfId="47336" xr:uid="{00000000-0005-0000-0000-000025010000}"/>
    <cellStyle name="20% - Énfasis1 20 3" xfId="6502" xr:uid="{00000000-0005-0000-0000-000026010000}"/>
    <cellStyle name="20% - Énfasis1 20 3 2" xfId="17285" xr:uid="{00000000-0005-0000-0000-000027010000}"/>
    <cellStyle name="20% - Énfasis1 20 4" xfId="12129" xr:uid="{00000000-0005-0000-0000-000028010000}"/>
    <cellStyle name="20% - Énfasis1 20 5" xfId="40219" xr:uid="{00000000-0005-0000-0000-000029010000}"/>
    <cellStyle name="20% - Énfasis1 20 6" xfId="45062" xr:uid="{00000000-0005-0000-0000-00002A010000}"/>
    <cellStyle name="20% - Énfasis1 21" xfId="2398" xr:uid="{00000000-0005-0000-0000-00002B010000}"/>
    <cellStyle name="20% - Énfasis1 21 2" xfId="4700" xr:uid="{00000000-0005-0000-0000-00002C010000}"/>
    <cellStyle name="20% - Énfasis1 21 2 2" xfId="9847" xr:uid="{00000000-0005-0000-0000-00002D010000}"/>
    <cellStyle name="20% - Énfasis1 21 2 2 2" xfId="20630" xr:uid="{00000000-0005-0000-0000-00002E010000}"/>
    <cellStyle name="20% - Énfasis1 21 2 3" xfId="15498" xr:uid="{00000000-0005-0000-0000-00002F010000}"/>
    <cellStyle name="20% - Énfasis1 21 2 4" xfId="43557" xr:uid="{00000000-0005-0000-0000-000030010000}"/>
    <cellStyle name="20% - Énfasis1 21 2 5" xfId="48400" xr:uid="{00000000-0005-0000-0000-000031010000}"/>
    <cellStyle name="20% - Énfasis1 21 3" xfId="7566" xr:uid="{00000000-0005-0000-0000-000032010000}"/>
    <cellStyle name="20% - Énfasis1 21 3 2" xfId="18349" xr:uid="{00000000-0005-0000-0000-000033010000}"/>
    <cellStyle name="20% - Énfasis1 21 4" xfId="13212" xr:uid="{00000000-0005-0000-0000-000034010000}"/>
    <cellStyle name="20% - Énfasis1 21 5" xfId="41281" xr:uid="{00000000-0005-0000-0000-000035010000}"/>
    <cellStyle name="20% - Énfasis1 21 6" xfId="46124" xr:uid="{00000000-0005-0000-0000-000036010000}"/>
    <cellStyle name="20% - Énfasis1 22" xfId="2434" xr:uid="{00000000-0005-0000-0000-000037010000}"/>
    <cellStyle name="20% - Énfasis1 22 2" xfId="4736" xr:uid="{00000000-0005-0000-0000-000038010000}"/>
    <cellStyle name="20% - Énfasis1 22 2 2" xfId="9883" xr:uid="{00000000-0005-0000-0000-000039010000}"/>
    <cellStyle name="20% - Énfasis1 22 2 2 2" xfId="20666" xr:uid="{00000000-0005-0000-0000-00003A010000}"/>
    <cellStyle name="20% - Énfasis1 22 2 3" xfId="15534" xr:uid="{00000000-0005-0000-0000-00003B010000}"/>
    <cellStyle name="20% - Énfasis1 22 2 4" xfId="43593" xr:uid="{00000000-0005-0000-0000-00003C010000}"/>
    <cellStyle name="20% - Énfasis1 22 2 5" xfId="48436" xr:uid="{00000000-0005-0000-0000-00003D010000}"/>
    <cellStyle name="20% - Énfasis1 22 3" xfId="7602" xr:uid="{00000000-0005-0000-0000-00003E010000}"/>
    <cellStyle name="20% - Énfasis1 22 3 2" xfId="18385" xr:uid="{00000000-0005-0000-0000-00003F010000}"/>
    <cellStyle name="20% - Énfasis1 22 4" xfId="13248" xr:uid="{00000000-0005-0000-0000-000040010000}"/>
    <cellStyle name="20% - Énfasis1 22 5" xfId="41317" xr:uid="{00000000-0005-0000-0000-000041010000}"/>
    <cellStyle name="20% - Énfasis1 22 6" xfId="46160" xr:uid="{00000000-0005-0000-0000-000042010000}"/>
    <cellStyle name="20% - Énfasis1 23" xfId="2449" xr:uid="{00000000-0005-0000-0000-000043010000}"/>
    <cellStyle name="20% - Énfasis1 23 2" xfId="4751" xr:uid="{00000000-0005-0000-0000-000044010000}"/>
    <cellStyle name="20% - Énfasis1 23 2 2" xfId="9898" xr:uid="{00000000-0005-0000-0000-000045010000}"/>
    <cellStyle name="20% - Énfasis1 23 2 2 2" xfId="20681" xr:uid="{00000000-0005-0000-0000-000046010000}"/>
    <cellStyle name="20% - Énfasis1 23 2 3" xfId="15549" xr:uid="{00000000-0005-0000-0000-000047010000}"/>
    <cellStyle name="20% - Énfasis1 23 2 4" xfId="43608" xr:uid="{00000000-0005-0000-0000-000048010000}"/>
    <cellStyle name="20% - Énfasis1 23 2 5" xfId="48451" xr:uid="{00000000-0005-0000-0000-000049010000}"/>
    <cellStyle name="20% - Énfasis1 23 3" xfId="7617" xr:uid="{00000000-0005-0000-0000-00004A010000}"/>
    <cellStyle name="20% - Énfasis1 23 3 2" xfId="18400" xr:uid="{00000000-0005-0000-0000-00004B010000}"/>
    <cellStyle name="20% - Énfasis1 23 4" xfId="13263" xr:uid="{00000000-0005-0000-0000-00004C010000}"/>
    <cellStyle name="20% - Énfasis1 23 5" xfId="41332" xr:uid="{00000000-0005-0000-0000-00004D010000}"/>
    <cellStyle name="20% - Énfasis1 23 6" xfId="46175" xr:uid="{00000000-0005-0000-0000-00004E010000}"/>
    <cellStyle name="20% - Énfasis1 24" xfId="2496" xr:uid="{00000000-0005-0000-0000-00004F010000}"/>
    <cellStyle name="20% - Énfasis1 24 2" xfId="4798" xr:uid="{00000000-0005-0000-0000-000050010000}"/>
    <cellStyle name="20% - Énfasis1 24 2 2" xfId="9945" xr:uid="{00000000-0005-0000-0000-000051010000}"/>
    <cellStyle name="20% - Énfasis1 24 2 2 2" xfId="20728" xr:uid="{00000000-0005-0000-0000-000052010000}"/>
    <cellStyle name="20% - Énfasis1 24 2 3" xfId="15596" xr:uid="{00000000-0005-0000-0000-000053010000}"/>
    <cellStyle name="20% - Énfasis1 24 2 4" xfId="43655" xr:uid="{00000000-0005-0000-0000-000054010000}"/>
    <cellStyle name="20% - Énfasis1 24 2 5" xfId="48498" xr:uid="{00000000-0005-0000-0000-000055010000}"/>
    <cellStyle name="20% - Énfasis1 24 3" xfId="7664" xr:uid="{00000000-0005-0000-0000-000056010000}"/>
    <cellStyle name="20% - Énfasis1 24 3 2" xfId="18447" xr:uid="{00000000-0005-0000-0000-000057010000}"/>
    <cellStyle name="20% - Énfasis1 24 4" xfId="13310" xr:uid="{00000000-0005-0000-0000-000058010000}"/>
    <cellStyle name="20% - Énfasis1 24 5" xfId="41379" xr:uid="{00000000-0005-0000-0000-000059010000}"/>
    <cellStyle name="20% - Énfasis1 24 6" xfId="46222" xr:uid="{00000000-0005-0000-0000-00005A010000}"/>
    <cellStyle name="20% - Énfasis1 25" xfId="2515" xr:uid="{00000000-0005-0000-0000-00005B010000}"/>
    <cellStyle name="20% - Énfasis1 25 2" xfId="4817" xr:uid="{00000000-0005-0000-0000-00005C010000}"/>
    <cellStyle name="20% - Énfasis1 25 2 2" xfId="9964" xr:uid="{00000000-0005-0000-0000-00005D010000}"/>
    <cellStyle name="20% - Énfasis1 25 2 2 2" xfId="20747" xr:uid="{00000000-0005-0000-0000-00005E010000}"/>
    <cellStyle name="20% - Énfasis1 25 2 3" xfId="15615" xr:uid="{00000000-0005-0000-0000-00005F010000}"/>
    <cellStyle name="20% - Énfasis1 25 2 4" xfId="43674" xr:uid="{00000000-0005-0000-0000-000060010000}"/>
    <cellStyle name="20% - Énfasis1 25 2 5" xfId="48517" xr:uid="{00000000-0005-0000-0000-000061010000}"/>
    <cellStyle name="20% - Énfasis1 25 3" xfId="7683" xr:uid="{00000000-0005-0000-0000-000062010000}"/>
    <cellStyle name="20% - Énfasis1 25 3 2" xfId="18466" xr:uid="{00000000-0005-0000-0000-000063010000}"/>
    <cellStyle name="20% - Énfasis1 25 4" xfId="13329" xr:uid="{00000000-0005-0000-0000-000064010000}"/>
    <cellStyle name="20% - Énfasis1 25 5" xfId="41397" xr:uid="{00000000-0005-0000-0000-000065010000}"/>
    <cellStyle name="20% - Énfasis1 25 6" xfId="46240" xr:uid="{00000000-0005-0000-0000-000066010000}"/>
    <cellStyle name="20% - Énfasis1 26" xfId="2546" xr:uid="{00000000-0005-0000-0000-000067010000}"/>
    <cellStyle name="20% - Énfasis1 26 2" xfId="4848" xr:uid="{00000000-0005-0000-0000-000068010000}"/>
    <cellStyle name="20% - Énfasis1 26 2 2" xfId="9995" xr:uid="{00000000-0005-0000-0000-000069010000}"/>
    <cellStyle name="20% - Énfasis1 26 2 2 2" xfId="20778" xr:uid="{00000000-0005-0000-0000-00006A010000}"/>
    <cellStyle name="20% - Énfasis1 26 2 3" xfId="15646" xr:uid="{00000000-0005-0000-0000-00006B010000}"/>
    <cellStyle name="20% - Énfasis1 26 2 4" xfId="43705" xr:uid="{00000000-0005-0000-0000-00006C010000}"/>
    <cellStyle name="20% - Énfasis1 26 2 5" xfId="48548" xr:uid="{00000000-0005-0000-0000-00006D010000}"/>
    <cellStyle name="20% - Énfasis1 26 3" xfId="7714" xr:uid="{00000000-0005-0000-0000-00006E010000}"/>
    <cellStyle name="20% - Énfasis1 26 3 2" xfId="18497" xr:uid="{00000000-0005-0000-0000-00006F010000}"/>
    <cellStyle name="20% - Énfasis1 26 4" xfId="13361" xr:uid="{00000000-0005-0000-0000-000070010000}"/>
    <cellStyle name="20% - Énfasis1 26 5" xfId="41426" xr:uid="{00000000-0005-0000-0000-000071010000}"/>
    <cellStyle name="20% - Énfasis1 26 6" xfId="46269" xr:uid="{00000000-0005-0000-0000-000072010000}"/>
    <cellStyle name="20% - Énfasis1 27" xfId="4905" xr:uid="{00000000-0005-0000-0000-000073010000}"/>
    <cellStyle name="20% - Énfasis1 27 2" xfId="10052" xr:uid="{00000000-0005-0000-0000-000074010000}"/>
    <cellStyle name="20% - Énfasis1 27 2 2" xfId="20835" xr:uid="{00000000-0005-0000-0000-000075010000}"/>
    <cellStyle name="20% - Énfasis1 27 3" xfId="15702" xr:uid="{00000000-0005-0000-0000-000076010000}"/>
    <cellStyle name="20% - Énfasis1 27 4" xfId="43759" xr:uid="{00000000-0005-0000-0000-000077010000}"/>
    <cellStyle name="20% - Énfasis1 27 5" xfId="48602" xr:uid="{00000000-0005-0000-0000-000078010000}"/>
    <cellStyle name="20% - Énfasis1 28" xfId="4935" xr:uid="{00000000-0005-0000-0000-000079010000}"/>
    <cellStyle name="20% - Énfasis1 28 2" xfId="10083" xr:uid="{00000000-0005-0000-0000-00007A010000}"/>
    <cellStyle name="20% - Énfasis1 28 2 2" xfId="20866" xr:uid="{00000000-0005-0000-0000-00007B010000}"/>
    <cellStyle name="20% - Énfasis1 28 3" xfId="15733" xr:uid="{00000000-0005-0000-0000-00007C010000}"/>
    <cellStyle name="20% - Énfasis1 28 4" xfId="43789" xr:uid="{00000000-0005-0000-0000-00007D010000}"/>
    <cellStyle name="20% - Énfasis1 28 5" xfId="48632" xr:uid="{00000000-0005-0000-0000-00007E010000}"/>
    <cellStyle name="20% - Énfasis1 29" xfId="5198" xr:uid="{00000000-0005-0000-0000-00007F010000}"/>
    <cellStyle name="20% - Énfasis1 29 2" xfId="10336" xr:uid="{00000000-0005-0000-0000-000080010000}"/>
    <cellStyle name="20% - Énfasis1 29 2 2" xfId="21119" xr:uid="{00000000-0005-0000-0000-000081010000}"/>
    <cellStyle name="20% - Énfasis1 29 3" xfId="15991" xr:uid="{00000000-0005-0000-0000-000082010000}"/>
    <cellStyle name="20% - Énfasis1 3" xfId="494" xr:uid="{00000000-0005-0000-0000-000083010000}"/>
    <cellStyle name="20% - Énfasis1 3 2" xfId="1586" xr:uid="{00000000-0005-0000-0000-000084010000}"/>
    <cellStyle name="20% - Énfasis1 3 2 2" xfId="3895" xr:uid="{00000000-0005-0000-0000-000085010000}"/>
    <cellStyle name="20% - Énfasis1 3 2 2 2" xfId="9042" xr:uid="{00000000-0005-0000-0000-000086010000}"/>
    <cellStyle name="20% - Énfasis1 3 2 2 2 2" xfId="19825" xr:uid="{00000000-0005-0000-0000-000087010000}"/>
    <cellStyle name="20% - Énfasis1 3 2 2 3" xfId="14693" xr:uid="{00000000-0005-0000-0000-000088010000}"/>
    <cellStyle name="20% - Énfasis1 3 2 2 4" xfId="42752" xr:uid="{00000000-0005-0000-0000-000089010000}"/>
    <cellStyle name="20% - Énfasis1 3 2 2 5" xfId="47595" xr:uid="{00000000-0005-0000-0000-00008A010000}"/>
    <cellStyle name="20% - Énfasis1 3 2 3" xfId="6761" xr:uid="{00000000-0005-0000-0000-00008B010000}"/>
    <cellStyle name="20% - Énfasis1 3 2 3 2" xfId="17544" xr:uid="{00000000-0005-0000-0000-00008C010000}"/>
    <cellStyle name="20% - Énfasis1 3 2 4" xfId="12406" xr:uid="{00000000-0005-0000-0000-00008D010000}"/>
    <cellStyle name="20% - Énfasis1 3 2 5" xfId="40476" xr:uid="{00000000-0005-0000-0000-00008E010000}"/>
    <cellStyle name="20% - Énfasis1 3 2 6" xfId="45319" xr:uid="{00000000-0005-0000-0000-00008F010000}"/>
    <cellStyle name="20% - Énfasis1 3 3" xfId="2834" xr:uid="{00000000-0005-0000-0000-000090010000}"/>
    <cellStyle name="20% - Énfasis1 3 3 2" xfId="7988" xr:uid="{00000000-0005-0000-0000-000091010000}"/>
    <cellStyle name="20% - Énfasis1 3 3 2 2" xfId="18771" xr:uid="{00000000-0005-0000-0000-000092010000}"/>
    <cellStyle name="20% - Énfasis1 3 3 3" xfId="13639" xr:uid="{00000000-0005-0000-0000-000093010000}"/>
    <cellStyle name="20% - Énfasis1 3 3 4" xfId="41698" xr:uid="{00000000-0005-0000-0000-000094010000}"/>
    <cellStyle name="20% - Énfasis1 3 3 5" xfId="46541" xr:uid="{00000000-0005-0000-0000-000095010000}"/>
    <cellStyle name="20% - Énfasis1 3 4" xfId="5699" xr:uid="{00000000-0005-0000-0000-000096010000}"/>
    <cellStyle name="20% - Énfasis1 3 4 2" xfId="16488" xr:uid="{00000000-0005-0000-0000-000097010000}"/>
    <cellStyle name="20% - Énfasis1 3 5" xfId="11322" xr:uid="{00000000-0005-0000-0000-000098010000}"/>
    <cellStyle name="20% - Énfasis1 3 6" xfId="39431" xr:uid="{00000000-0005-0000-0000-000099010000}"/>
    <cellStyle name="20% - Énfasis1 3 7" xfId="44277" xr:uid="{00000000-0005-0000-0000-00009A010000}"/>
    <cellStyle name="20% - Énfasis1 30" xfId="5214" xr:uid="{00000000-0005-0000-0000-00009B010000}"/>
    <cellStyle name="20% - Énfasis1 30 2" xfId="10352" xr:uid="{00000000-0005-0000-0000-00009C010000}"/>
    <cellStyle name="20% - Énfasis1 30 2 2" xfId="21135" xr:uid="{00000000-0005-0000-0000-00009D010000}"/>
    <cellStyle name="20% - Énfasis1 30 3" xfId="16007" xr:uid="{00000000-0005-0000-0000-00009E010000}"/>
    <cellStyle name="20% - Énfasis1 31" xfId="5243" xr:uid="{00000000-0005-0000-0000-00009F010000}"/>
    <cellStyle name="20% - Énfasis1 31 2" xfId="10381" xr:uid="{00000000-0005-0000-0000-0000A0010000}"/>
    <cellStyle name="20% - Énfasis1 31 2 2" xfId="21164" xr:uid="{00000000-0005-0000-0000-0000A1010000}"/>
    <cellStyle name="20% - Énfasis1 31 3" xfId="16036" xr:uid="{00000000-0005-0000-0000-0000A2010000}"/>
    <cellStyle name="20% - Énfasis1 32" xfId="5260" xr:uid="{00000000-0005-0000-0000-0000A3010000}"/>
    <cellStyle name="20% - Énfasis1 32 2" xfId="10396" xr:uid="{00000000-0005-0000-0000-0000A4010000}"/>
    <cellStyle name="20% - Énfasis1 32 2 2" xfId="21179" xr:uid="{00000000-0005-0000-0000-0000A5010000}"/>
    <cellStyle name="20% - Énfasis1 32 3" xfId="16052" xr:uid="{00000000-0005-0000-0000-0000A6010000}"/>
    <cellStyle name="20% - Énfasis1 33" xfId="5276" xr:uid="{00000000-0005-0000-0000-0000A7010000}"/>
    <cellStyle name="20% - Énfasis1 33 2" xfId="10412" xr:uid="{00000000-0005-0000-0000-0000A8010000}"/>
    <cellStyle name="20% - Énfasis1 33 2 2" xfId="21195" xr:uid="{00000000-0005-0000-0000-0000A9010000}"/>
    <cellStyle name="20% - Énfasis1 33 3" xfId="16068" xr:uid="{00000000-0005-0000-0000-0000AA010000}"/>
    <cellStyle name="20% - Énfasis1 34" xfId="5296" xr:uid="{00000000-0005-0000-0000-0000AB010000}"/>
    <cellStyle name="20% - Énfasis1 34 2" xfId="10432" xr:uid="{00000000-0005-0000-0000-0000AC010000}"/>
    <cellStyle name="20% - Énfasis1 34 2 2" xfId="21215" xr:uid="{00000000-0005-0000-0000-0000AD010000}"/>
    <cellStyle name="20% - Énfasis1 34 3" xfId="16088" xr:uid="{00000000-0005-0000-0000-0000AE010000}"/>
    <cellStyle name="20% - Énfasis1 35" xfId="5312" xr:uid="{00000000-0005-0000-0000-0000AF010000}"/>
    <cellStyle name="20% - Énfasis1 35 2" xfId="10448" xr:uid="{00000000-0005-0000-0000-0000B0010000}"/>
    <cellStyle name="20% - Énfasis1 35 2 2" xfId="21231" xr:uid="{00000000-0005-0000-0000-0000B1010000}"/>
    <cellStyle name="20% - Énfasis1 35 3" xfId="16104" xr:uid="{00000000-0005-0000-0000-0000B2010000}"/>
    <cellStyle name="20% - Énfasis1 36" xfId="5329" xr:uid="{00000000-0005-0000-0000-0000B3010000}"/>
    <cellStyle name="20% - Énfasis1 36 2" xfId="10465" xr:uid="{00000000-0005-0000-0000-0000B4010000}"/>
    <cellStyle name="20% - Énfasis1 36 2 2" xfId="21248" xr:uid="{00000000-0005-0000-0000-0000B5010000}"/>
    <cellStyle name="20% - Énfasis1 36 3" xfId="16121" xr:uid="{00000000-0005-0000-0000-0000B6010000}"/>
    <cellStyle name="20% - Énfasis1 37" xfId="5377" xr:uid="{00000000-0005-0000-0000-0000B7010000}"/>
    <cellStyle name="20% - Énfasis1 37 2" xfId="10513" xr:uid="{00000000-0005-0000-0000-0000B8010000}"/>
    <cellStyle name="20% - Énfasis1 37 2 2" xfId="21296" xr:uid="{00000000-0005-0000-0000-0000B9010000}"/>
    <cellStyle name="20% - Énfasis1 37 3" xfId="16169" xr:uid="{00000000-0005-0000-0000-0000BA010000}"/>
    <cellStyle name="20% - Énfasis1 38" xfId="5397" xr:uid="{00000000-0005-0000-0000-0000BB010000}"/>
    <cellStyle name="20% - Énfasis1 38 2" xfId="10533" xr:uid="{00000000-0005-0000-0000-0000BC010000}"/>
    <cellStyle name="20% - Énfasis1 38 2 2" xfId="21316" xr:uid="{00000000-0005-0000-0000-0000BD010000}"/>
    <cellStyle name="20% - Énfasis1 38 3" xfId="16189" xr:uid="{00000000-0005-0000-0000-0000BE010000}"/>
    <cellStyle name="20% - Énfasis1 39" xfId="5426" xr:uid="{00000000-0005-0000-0000-0000BF010000}"/>
    <cellStyle name="20% - Énfasis1 39 2" xfId="16218" xr:uid="{00000000-0005-0000-0000-0000C0010000}"/>
    <cellStyle name="20% - Énfasis1 4" xfId="512" xr:uid="{00000000-0005-0000-0000-0000C1010000}"/>
    <cellStyle name="20% - Énfasis1 4 2" xfId="1605" xr:uid="{00000000-0005-0000-0000-0000C2010000}"/>
    <cellStyle name="20% - Énfasis1 4 2 2" xfId="3914" xr:uid="{00000000-0005-0000-0000-0000C3010000}"/>
    <cellStyle name="20% - Énfasis1 4 2 2 2" xfId="9061" xr:uid="{00000000-0005-0000-0000-0000C4010000}"/>
    <cellStyle name="20% - Énfasis1 4 2 2 2 2" xfId="19844" xr:uid="{00000000-0005-0000-0000-0000C5010000}"/>
    <cellStyle name="20% - Énfasis1 4 2 2 3" xfId="14712" xr:uid="{00000000-0005-0000-0000-0000C6010000}"/>
    <cellStyle name="20% - Énfasis1 4 2 2 4" xfId="42771" xr:uid="{00000000-0005-0000-0000-0000C7010000}"/>
    <cellStyle name="20% - Énfasis1 4 2 2 5" xfId="47614" xr:uid="{00000000-0005-0000-0000-0000C8010000}"/>
    <cellStyle name="20% - Énfasis1 4 2 3" xfId="6780" xr:uid="{00000000-0005-0000-0000-0000C9010000}"/>
    <cellStyle name="20% - Énfasis1 4 2 3 2" xfId="17563" xr:uid="{00000000-0005-0000-0000-0000CA010000}"/>
    <cellStyle name="20% - Énfasis1 4 2 4" xfId="12425" xr:uid="{00000000-0005-0000-0000-0000CB010000}"/>
    <cellStyle name="20% - Énfasis1 4 2 5" xfId="40495" xr:uid="{00000000-0005-0000-0000-0000CC010000}"/>
    <cellStyle name="20% - Énfasis1 4 2 6" xfId="45338" xr:uid="{00000000-0005-0000-0000-0000CD010000}"/>
    <cellStyle name="20% - Énfasis1 4 3" xfId="2853" xr:uid="{00000000-0005-0000-0000-0000CE010000}"/>
    <cellStyle name="20% - Énfasis1 4 3 2" xfId="8007" xr:uid="{00000000-0005-0000-0000-0000CF010000}"/>
    <cellStyle name="20% - Énfasis1 4 3 2 2" xfId="18790" xr:uid="{00000000-0005-0000-0000-0000D0010000}"/>
    <cellStyle name="20% - Énfasis1 4 3 3" xfId="13658" xr:uid="{00000000-0005-0000-0000-0000D1010000}"/>
    <cellStyle name="20% - Énfasis1 4 3 4" xfId="41717" xr:uid="{00000000-0005-0000-0000-0000D2010000}"/>
    <cellStyle name="20% - Énfasis1 4 3 5" xfId="46560" xr:uid="{00000000-0005-0000-0000-0000D3010000}"/>
    <cellStyle name="20% - Énfasis1 4 4" xfId="5718" xr:uid="{00000000-0005-0000-0000-0000D4010000}"/>
    <cellStyle name="20% - Énfasis1 4 4 2" xfId="16507" xr:uid="{00000000-0005-0000-0000-0000D5010000}"/>
    <cellStyle name="20% - Énfasis1 4 5" xfId="11341" xr:uid="{00000000-0005-0000-0000-0000D6010000}"/>
    <cellStyle name="20% - Énfasis1 4 6" xfId="39450" xr:uid="{00000000-0005-0000-0000-0000D7010000}"/>
    <cellStyle name="20% - Énfasis1 4 7" xfId="44296" xr:uid="{00000000-0005-0000-0000-0000D8010000}"/>
    <cellStyle name="20% - Énfasis1 40" xfId="10858" xr:uid="{00000000-0005-0000-0000-0000D9010000}"/>
    <cellStyle name="20% - Énfasis1 40 2" xfId="21641" xr:uid="{00000000-0005-0000-0000-0000DA010000}"/>
    <cellStyle name="20% - Énfasis1 41" xfId="10910" xr:uid="{00000000-0005-0000-0000-0000DB010000}"/>
    <cellStyle name="20% - Énfasis1 41 2" xfId="21693" xr:uid="{00000000-0005-0000-0000-0000DC010000}"/>
    <cellStyle name="20% - Énfasis1 42" xfId="10925" xr:uid="{00000000-0005-0000-0000-0000DD010000}"/>
    <cellStyle name="20% - Énfasis1 42 2" xfId="21708" xr:uid="{00000000-0005-0000-0000-0000DE010000}"/>
    <cellStyle name="20% - Énfasis1 43" xfId="10946" xr:uid="{00000000-0005-0000-0000-0000DF010000}"/>
    <cellStyle name="20% - Énfasis1 43 2" xfId="21729" xr:uid="{00000000-0005-0000-0000-0000E0010000}"/>
    <cellStyle name="20% - Énfasis1 44" xfId="10970" xr:uid="{00000000-0005-0000-0000-0000E1010000}"/>
    <cellStyle name="20% - Énfasis1 45" xfId="38840" xr:uid="{00000000-0005-0000-0000-0000E2010000}"/>
    <cellStyle name="20% - Énfasis1 46" xfId="38854" xr:uid="{00000000-0005-0000-0000-0000E3010000}"/>
    <cellStyle name="20% - Énfasis1 47" xfId="38870" xr:uid="{00000000-0005-0000-0000-0000E4010000}"/>
    <cellStyle name="20% - Énfasis1 48" xfId="38961" xr:uid="{00000000-0005-0000-0000-0000E5010000}"/>
    <cellStyle name="20% - Énfasis1 49" xfId="38977" xr:uid="{00000000-0005-0000-0000-0000E6010000}"/>
    <cellStyle name="20% - Énfasis1 5" xfId="528" xr:uid="{00000000-0005-0000-0000-0000E7010000}"/>
    <cellStyle name="20% - Énfasis1 5 2" xfId="1619" xr:uid="{00000000-0005-0000-0000-0000E8010000}"/>
    <cellStyle name="20% - Énfasis1 5 2 2" xfId="3928" xr:uid="{00000000-0005-0000-0000-0000E9010000}"/>
    <cellStyle name="20% - Énfasis1 5 2 2 2" xfId="9075" xr:uid="{00000000-0005-0000-0000-0000EA010000}"/>
    <cellStyle name="20% - Énfasis1 5 2 2 2 2" xfId="19858" xr:uid="{00000000-0005-0000-0000-0000EB010000}"/>
    <cellStyle name="20% - Énfasis1 5 2 2 3" xfId="14726" xr:uid="{00000000-0005-0000-0000-0000EC010000}"/>
    <cellStyle name="20% - Énfasis1 5 2 2 4" xfId="42785" xr:uid="{00000000-0005-0000-0000-0000ED010000}"/>
    <cellStyle name="20% - Énfasis1 5 2 2 5" xfId="47628" xr:uid="{00000000-0005-0000-0000-0000EE010000}"/>
    <cellStyle name="20% - Énfasis1 5 2 3" xfId="6794" xr:uid="{00000000-0005-0000-0000-0000EF010000}"/>
    <cellStyle name="20% - Énfasis1 5 2 3 2" xfId="17577" xr:uid="{00000000-0005-0000-0000-0000F0010000}"/>
    <cellStyle name="20% - Énfasis1 5 2 4" xfId="12439" xr:uid="{00000000-0005-0000-0000-0000F1010000}"/>
    <cellStyle name="20% - Énfasis1 5 2 5" xfId="40509" xr:uid="{00000000-0005-0000-0000-0000F2010000}"/>
    <cellStyle name="20% - Énfasis1 5 2 6" xfId="45352" xr:uid="{00000000-0005-0000-0000-0000F3010000}"/>
    <cellStyle name="20% - Énfasis1 5 3" xfId="2867" xr:uid="{00000000-0005-0000-0000-0000F4010000}"/>
    <cellStyle name="20% - Énfasis1 5 3 2" xfId="8021" xr:uid="{00000000-0005-0000-0000-0000F5010000}"/>
    <cellStyle name="20% - Énfasis1 5 3 2 2" xfId="18804" xr:uid="{00000000-0005-0000-0000-0000F6010000}"/>
    <cellStyle name="20% - Énfasis1 5 3 3" xfId="13672" xr:uid="{00000000-0005-0000-0000-0000F7010000}"/>
    <cellStyle name="20% - Énfasis1 5 3 4" xfId="41731" xr:uid="{00000000-0005-0000-0000-0000F8010000}"/>
    <cellStyle name="20% - Énfasis1 5 3 5" xfId="46574" xr:uid="{00000000-0005-0000-0000-0000F9010000}"/>
    <cellStyle name="20% - Énfasis1 5 4" xfId="5732" xr:uid="{00000000-0005-0000-0000-0000FA010000}"/>
    <cellStyle name="20% - Énfasis1 5 4 2" xfId="16521" xr:uid="{00000000-0005-0000-0000-0000FB010000}"/>
    <cellStyle name="20% - Énfasis1 5 5" xfId="11356" xr:uid="{00000000-0005-0000-0000-0000FC010000}"/>
    <cellStyle name="20% - Énfasis1 5 6" xfId="39464" xr:uid="{00000000-0005-0000-0000-0000FD010000}"/>
    <cellStyle name="20% - Énfasis1 5 7" xfId="44310" xr:uid="{00000000-0005-0000-0000-0000FE010000}"/>
    <cellStyle name="20% - Énfasis1 50" xfId="38993" xr:uid="{00000000-0005-0000-0000-0000FF010000}"/>
    <cellStyle name="20% - Énfasis1 51" xfId="39024" xr:uid="{00000000-0005-0000-0000-000000020000}"/>
    <cellStyle name="20% - Énfasis1 52" xfId="39038" xr:uid="{00000000-0005-0000-0000-000001020000}"/>
    <cellStyle name="20% - Énfasis1 53" xfId="39057" xr:uid="{00000000-0005-0000-0000-000002020000}"/>
    <cellStyle name="20% - Énfasis1 54" xfId="39077" xr:uid="{00000000-0005-0000-0000-000003020000}"/>
    <cellStyle name="20% - Énfasis1 55" xfId="39095" xr:uid="{00000000-0005-0000-0000-000004020000}"/>
    <cellStyle name="20% - Énfasis1 56" xfId="43895" xr:uid="{00000000-0005-0000-0000-000005020000}"/>
    <cellStyle name="20% - Énfasis1 57" xfId="43921" xr:uid="{00000000-0005-0000-0000-000006020000}"/>
    <cellStyle name="20% - Énfasis1 58" xfId="43939" xr:uid="{00000000-0005-0000-0000-000007020000}"/>
    <cellStyle name="20% - Énfasis1 59" xfId="43965" xr:uid="{00000000-0005-0000-0000-000008020000}"/>
    <cellStyle name="20% - Énfasis1 6" xfId="545" xr:uid="{00000000-0005-0000-0000-000009020000}"/>
    <cellStyle name="20% - Énfasis1 6 2" xfId="1636" xr:uid="{00000000-0005-0000-0000-00000A020000}"/>
    <cellStyle name="20% - Énfasis1 6 2 2" xfId="3945" xr:uid="{00000000-0005-0000-0000-00000B020000}"/>
    <cellStyle name="20% - Énfasis1 6 2 2 2" xfId="9092" xr:uid="{00000000-0005-0000-0000-00000C020000}"/>
    <cellStyle name="20% - Énfasis1 6 2 2 2 2" xfId="19875" xr:uid="{00000000-0005-0000-0000-00000D020000}"/>
    <cellStyle name="20% - Énfasis1 6 2 2 3" xfId="14743" xr:uid="{00000000-0005-0000-0000-00000E020000}"/>
    <cellStyle name="20% - Énfasis1 6 2 2 4" xfId="42802" xr:uid="{00000000-0005-0000-0000-00000F020000}"/>
    <cellStyle name="20% - Énfasis1 6 2 2 5" xfId="47645" xr:uid="{00000000-0005-0000-0000-000010020000}"/>
    <cellStyle name="20% - Énfasis1 6 2 3" xfId="6811" xr:uid="{00000000-0005-0000-0000-000011020000}"/>
    <cellStyle name="20% - Énfasis1 6 2 3 2" xfId="17594" xr:uid="{00000000-0005-0000-0000-000012020000}"/>
    <cellStyle name="20% - Énfasis1 6 2 4" xfId="12456" xr:uid="{00000000-0005-0000-0000-000013020000}"/>
    <cellStyle name="20% - Énfasis1 6 2 5" xfId="40526" xr:uid="{00000000-0005-0000-0000-000014020000}"/>
    <cellStyle name="20% - Énfasis1 6 2 6" xfId="45369" xr:uid="{00000000-0005-0000-0000-000015020000}"/>
    <cellStyle name="20% - Énfasis1 6 3" xfId="2884" xr:uid="{00000000-0005-0000-0000-000016020000}"/>
    <cellStyle name="20% - Énfasis1 6 3 2" xfId="8038" xr:uid="{00000000-0005-0000-0000-000017020000}"/>
    <cellStyle name="20% - Énfasis1 6 3 2 2" xfId="18821" xr:uid="{00000000-0005-0000-0000-000018020000}"/>
    <cellStyle name="20% - Énfasis1 6 3 3" xfId="13689" xr:uid="{00000000-0005-0000-0000-000019020000}"/>
    <cellStyle name="20% - Énfasis1 6 3 4" xfId="41748" xr:uid="{00000000-0005-0000-0000-00001A020000}"/>
    <cellStyle name="20% - Énfasis1 6 3 5" xfId="46591" xr:uid="{00000000-0005-0000-0000-00001B020000}"/>
    <cellStyle name="20% - Énfasis1 6 4" xfId="5749" xr:uid="{00000000-0005-0000-0000-00001C020000}"/>
    <cellStyle name="20% - Énfasis1 6 4 2" xfId="16538" xr:uid="{00000000-0005-0000-0000-00001D020000}"/>
    <cellStyle name="20% - Énfasis1 6 5" xfId="11373" xr:uid="{00000000-0005-0000-0000-00001E020000}"/>
    <cellStyle name="20% - Énfasis1 6 6" xfId="39481" xr:uid="{00000000-0005-0000-0000-00001F020000}"/>
    <cellStyle name="20% - Énfasis1 6 7" xfId="44327" xr:uid="{00000000-0005-0000-0000-000020020000}"/>
    <cellStyle name="20% - Énfasis1 7" xfId="565" xr:uid="{00000000-0005-0000-0000-000021020000}"/>
    <cellStyle name="20% - Énfasis1 7 2" xfId="1656" xr:uid="{00000000-0005-0000-0000-000022020000}"/>
    <cellStyle name="20% - Énfasis1 7 2 2" xfId="3965" xr:uid="{00000000-0005-0000-0000-000023020000}"/>
    <cellStyle name="20% - Énfasis1 7 2 2 2" xfId="9112" xr:uid="{00000000-0005-0000-0000-000024020000}"/>
    <cellStyle name="20% - Énfasis1 7 2 2 2 2" xfId="19895" xr:uid="{00000000-0005-0000-0000-000025020000}"/>
    <cellStyle name="20% - Énfasis1 7 2 2 3" xfId="14763" xr:uid="{00000000-0005-0000-0000-000026020000}"/>
    <cellStyle name="20% - Énfasis1 7 2 2 4" xfId="42822" xr:uid="{00000000-0005-0000-0000-000027020000}"/>
    <cellStyle name="20% - Énfasis1 7 2 2 5" xfId="47665" xr:uid="{00000000-0005-0000-0000-000028020000}"/>
    <cellStyle name="20% - Énfasis1 7 2 3" xfId="6831" xr:uid="{00000000-0005-0000-0000-000029020000}"/>
    <cellStyle name="20% - Énfasis1 7 2 3 2" xfId="17614" xr:uid="{00000000-0005-0000-0000-00002A020000}"/>
    <cellStyle name="20% - Énfasis1 7 2 4" xfId="12476" xr:uid="{00000000-0005-0000-0000-00002B020000}"/>
    <cellStyle name="20% - Énfasis1 7 2 5" xfId="40546" xr:uid="{00000000-0005-0000-0000-00002C020000}"/>
    <cellStyle name="20% - Énfasis1 7 2 6" xfId="45389" xr:uid="{00000000-0005-0000-0000-00002D020000}"/>
    <cellStyle name="20% - Énfasis1 7 3" xfId="2904" xr:uid="{00000000-0005-0000-0000-00002E020000}"/>
    <cellStyle name="20% - Énfasis1 7 3 2" xfId="8058" xr:uid="{00000000-0005-0000-0000-00002F020000}"/>
    <cellStyle name="20% - Énfasis1 7 3 2 2" xfId="18841" xr:uid="{00000000-0005-0000-0000-000030020000}"/>
    <cellStyle name="20% - Énfasis1 7 3 3" xfId="13709" xr:uid="{00000000-0005-0000-0000-000031020000}"/>
    <cellStyle name="20% - Énfasis1 7 3 4" xfId="41768" xr:uid="{00000000-0005-0000-0000-000032020000}"/>
    <cellStyle name="20% - Énfasis1 7 3 5" xfId="46611" xr:uid="{00000000-0005-0000-0000-000033020000}"/>
    <cellStyle name="20% - Énfasis1 7 4" xfId="5769" xr:uid="{00000000-0005-0000-0000-000034020000}"/>
    <cellStyle name="20% - Énfasis1 7 4 2" xfId="16558" xr:uid="{00000000-0005-0000-0000-000035020000}"/>
    <cellStyle name="20% - Énfasis1 7 5" xfId="11393" xr:uid="{00000000-0005-0000-0000-000036020000}"/>
    <cellStyle name="20% - Énfasis1 7 6" xfId="39500" xr:uid="{00000000-0005-0000-0000-000037020000}"/>
    <cellStyle name="20% - Énfasis1 7 7" xfId="44346" xr:uid="{00000000-0005-0000-0000-000038020000}"/>
    <cellStyle name="20% - Énfasis1 8" xfId="580" xr:uid="{00000000-0005-0000-0000-000039020000}"/>
    <cellStyle name="20% - Énfasis1 8 2" xfId="1671" xr:uid="{00000000-0005-0000-0000-00003A020000}"/>
    <cellStyle name="20% - Énfasis1 8 2 2" xfId="3980" xr:uid="{00000000-0005-0000-0000-00003B020000}"/>
    <cellStyle name="20% - Énfasis1 8 2 2 2" xfId="9127" xr:uid="{00000000-0005-0000-0000-00003C020000}"/>
    <cellStyle name="20% - Énfasis1 8 2 2 2 2" xfId="19910" xr:uid="{00000000-0005-0000-0000-00003D020000}"/>
    <cellStyle name="20% - Énfasis1 8 2 2 3" xfId="14778" xr:uid="{00000000-0005-0000-0000-00003E020000}"/>
    <cellStyle name="20% - Énfasis1 8 2 2 4" xfId="42837" xr:uid="{00000000-0005-0000-0000-00003F020000}"/>
    <cellStyle name="20% - Énfasis1 8 2 2 5" xfId="47680" xr:uid="{00000000-0005-0000-0000-000040020000}"/>
    <cellStyle name="20% - Énfasis1 8 2 3" xfId="6846" xr:uid="{00000000-0005-0000-0000-000041020000}"/>
    <cellStyle name="20% - Énfasis1 8 2 3 2" xfId="17629" xr:uid="{00000000-0005-0000-0000-000042020000}"/>
    <cellStyle name="20% - Énfasis1 8 2 4" xfId="12491" xr:uid="{00000000-0005-0000-0000-000043020000}"/>
    <cellStyle name="20% - Énfasis1 8 2 5" xfId="40561" xr:uid="{00000000-0005-0000-0000-000044020000}"/>
    <cellStyle name="20% - Énfasis1 8 2 6" xfId="45404" xr:uid="{00000000-0005-0000-0000-000045020000}"/>
    <cellStyle name="20% - Énfasis1 8 3" xfId="2919" xr:uid="{00000000-0005-0000-0000-000046020000}"/>
    <cellStyle name="20% - Énfasis1 8 3 2" xfId="8073" xr:uid="{00000000-0005-0000-0000-000047020000}"/>
    <cellStyle name="20% - Énfasis1 8 3 2 2" xfId="18856" xr:uid="{00000000-0005-0000-0000-000048020000}"/>
    <cellStyle name="20% - Énfasis1 8 3 3" xfId="13724" xr:uid="{00000000-0005-0000-0000-000049020000}"/>
    <cellStyle name="20% - Énfasis1 8 3 4" xfId="41783" xr:uid="{00000000-0005-0000-0000-00004A020000}"/>
    <cellStyle name="20% - Énfasis1 8 3 5" xfId="46626" xr:uid="{00000000-0005-0000-0000-00004B020000}"/>
    <cellStyle name="20% - Énfasis1 8 4" xfId="5784" xr:uid="{00000000-0005-0000-0000-00004C020000}"/>
    <cellStyle name="20% - Énfasis1 8 4 2" xfId="16573" xr:uid="{00000000-0005-0000-0000-00004D020000}"/>
    <cellStyle name="20% - Énfasis1 8 5" xfId="11408" xr:uid="{00000000-0005-0000-0000-00004E020000}"/>
    <cellStyle name="20% - Énfasis1 8 6" xfId="39514" xr:uid="{00000000-0005-0000-0000-00004F020000}"/>
    <cellStyle name="20% - Énfasis1 8 7" xfId="44360" xr:uid="{00000000-0005-0000-0000-000050020000}"/>
    <cellStyle name="20% - Énfasis1 9" xfId="658" xr:uid="{00000000-0005-0000-0000-000051020000}"/>
    <cellStyle name="20% - Énfasis1 9 2" xfId="1749" xr:uid="{00000000-0005-0000-0000-000052020000}"/>
    <cellStyle name="20% - Énfasis1 9 2 2" xfId="4058" xr:uid="{00000000-0005-0000-0000-000053020000}"/>
    <cellStyle name="20% - Énfasis1 9 2 2 2" xfId="9205" xr:uid="{00000000-0005-0000-0000-000054020000}"/>
    <cellStyle name="20% - Énfasis1 9 2 2 2 2" xfId="19988" xr:uid="{00000000-0005-0000-0000-000055020000}"/>
    <cellStyle name="20% - Énfasis1 9 2 2 3" xfId="14856" xr:uid="{00000000-0005-0000-0000-000056020000}"/>
    <cellStyle name="20% - Énfasis1 9 2 2 4" xfId="42915" xr:uid="{00000000-0005-0000-0000-000057020000}"/>
    <cellStyle name="20% - Énfasis1 9 2 2 5" xfId="47758" xr:uid="{00000000-0005-0000-0000-000058020000}"/>
    <cellStyle name="20% - Énfasis1 9 2 3" xfId="6924" xr:uid="{00000000-0005-0000-0000-000059020000}"/>
    <cellStyle name="20% - Énfasis1 9 2 3 2" xfId="17707" xr:uid="{00000000-0005-0000-0000-00005A020000}"/>
    <cellStyle name="20% - Énfasis1 9 2 4" xfId="12569" xr:uid="{00000000-0005-0000-0000-00005B020000}"/>
    <cellStyle name="20% - Énfasis1 9 2 5" xfId="40639" xr:uid="{00000000-0005-0000-0000-00005C020000}"/>
    <cellStyle name="20% - Énfasis1 9 2 6" xfId="45482" xr:uid="{00000000-0005-0000-0000-00005D020000}"/>
    <cellStyle name="20% - Énfasis1 9 3" xfId="2997" xr:uid="{00000000-0005-0000-0000-00005E020000}"/>
    <cellStyle name="20% - Énfasis1 9 3 2" xfId="8151" xr:uid="{00000000-0005-0000-0000-00005F020000}"/>
    <cellStyle name="20% - Énfasis1 9 3 2 2" xfId="18934" xr:uid="{00000000-0005-0000-0000-000060020000}"/>
    <cellStyle name="20% - Énfasis1 9 3 3" xfId="13802" xr:uid="{00000000-0005-0000-0000-000061020000}"/>
    <cellStyle name="20% - Énfasis1 9 3 4" xfId="41861" xr:uid="{00000000-0005-0000-0000-000062020000}"/>
    <cellStyle name="20% - Énfasis1 9 3 5" xfId="46704" xr:uid="{00000000-0005-0000-0000-000063020000}"/>
    <cellStyle name="20% - Énfasis1 9 4" xfId="5862" xr:uid="{00000000-0005-0000-0000-000064020000}"/>
    <cellStyle name="20% - Énfasis1 9 4 2" xfId="16651" xr:uid="{00000000-0005-0000-0000-000065020000}"/>
    <cellStyle name="20% - Énfasis1 9 5" xfId="11487" xr:uid="{00000000-0005-0000-0000-000066020000}"/>
    <cellStyle name="20% - Énfasis1 9 6" xfId="39592" xr:uid="{00000000-0005-0000-0000-000067020000}"/>
    <cellStyle name="20% - Énfasis1 9 7" xfId="44438" xr:uid="{00000000-0005-0000-0000-000068020000}"/>
    <cellStyle name="20% - Énfasis2" xfId="48749" xr:uid="{00000000-0005-0000-0000-000069020000}"/>
    <cellStyle name="20% - Énfasis2 10" xfId="801" xr:uid="{00000000-0005-0000-0000-00006A020000}"/>
    <cellStyle name="20% - Énfasis2 10 2" xfId="1884" xr:uid="{00000000-0005-0000-0000-00006B020000}"/>
    <cellStyle name="20% - Énfasis2 10 2 2" xfId="4193" xr:uid="{00000000-0005-0000-0000-00006C020000}"/>
    <cellStyle name="20% - Énfasis2 10 2 2 2" xfId="9340" xr:uid="{00000000-0005-0000-0000-00006D020000}"/>
    <cellStyle name="20% - Énfasis2 10 2 2 2 2" xfId="20123" xr:uid="{00000000-0005-0000-0000-00006E020000}"/>
    <cellStyle name="20% - Énfasis2 10 2 2 3" xfId="14991" xr:uid="{00000000-0005-0000-0000-00006F020000}"/>
    <cellStyle name="20% - Énfasis2 10 2 2 4" xfId="43050" xr:uid="{00000000-0005-0000-0000-000070020000}"/>
    <cellStyle name="20% - Énfasis2 10 2 2 5" xfId="47893" xr:uid="{00000000-0005-0000-0000-000071020000}"/>
    <cellStyle name="20% - Énfasis2 10 2 3" xfId="7059" xr:uid="{00000000-0005-0000-0000-000072020000}"/>
    <cellStyle name="20% - Énfasis2 10 2 3 2" xfId="17842" xr:uid="{00000000-0005-0000-0000-000073020000}"/>
    <cellStyle name="20% - Énfasis2 10 2 4" xfId="12704" xr:uid="{00000000-0005-0000-0000-000074020000}"/>
    <cellStyle name="20% - Énfasis2 10 2 5" xfId="40774" xr:uid="{00000000-0005-0000-0000-000075020000}"/>
    <cellStyle name="20% - Énfasis2 10 2 6" xfId="45617" xr:uid="{00000000-0005-0000-0000-000076020000}"/>
    <cellStyle name="20% - Énfasis2 10 3" xfId="3138" xr:uid="{00000000-0005-0000-0000-000077020000}"/>
    <cellStyle name="20% - Énfasis2 10 3 2" xfId="8285" xr:uid="{00000000-0005-0000-0000-000078020000}"/>
    <cellStyle name="20% - Énfasis2 10 3 2 2" xfId="19068" xr:uid="{00000000-0005-0000-0000-000079020000}"/>
    <cellStyle name="20% - Énfasis2 10 3 3" xfId="13936" xr:uid="{00000000-0005-0000-0000-00007A020000}"/>
    <cellStyle name="20% - Énfasis2 10 3 4" xfId="41995" xr:uid="{00000000-0005-0000-0000-00007B020000}"/>
    <cellStyle name="20% - Énfasis2 10 3 5" xfId="46838" xr:uid="{00000000-0005-0000-0000-00007C020000}"/>
    <cellStyle name="20% - Énfasis2 10 4" xfId="6002" xr:uid="{00000000-0005-0000-0000-00007D020000}"/>
    <cellStyle name="20% - Énfasis2 10 4 2" xfId="16785" xr:uid="{00000000-0005-0000-0000-00007E020000}"/>
    <cellStyle name="20% - Énfasis2 10 5" xfId="11629" xr:uid="{00000000-0005-0000-0000-00007F020000}"/>
    <cellStyle name="20% - Énfasis2 10 6" xfId="39725" xr:uid="{00000000-0005-0000-0000-000080020000}"/>
    <cellStyle name="20% - Énfasis2 10 7" xfId="44572" xr:uid="{00000000-0005-0000-0000-000081020000}"/>
    <cellStyle name="20% - Énfasis2 11" xfId="910" xr:uid="{00000000-0005-0000-0000-000082020000}"/>
    <cellStyle name="20% - Énfasis2 11 2" xfId="1993" xr:uid="{00000000-0005-0000-0000-000083020000}"/>
    <cellStyle name="20% - Énfasis2 11 2 2" xfId="4302" xr:uid="{00000000-0005-0000-0000-000084020000}"/>
    <cellStyle name="20% - Énfasis2 11 2 2 2" xfId="9449" xr:uid="{00000000-0005-0000-0000-000085020000}"/>
    <cellStyle name="20% - Énfasis2 11 2 2 2 2" xfId="20232" xr:uid="{00000000-0005-0000-0000-000086020000}"/>
    <cellStyle name="20% - Énfasis2 11 2 2 3" xfId="15100" xr:uid="{00000000-0005-0000-0000-000087020000}"/>
    <cellStyle name="20% - Énfasis2 11 2 2 4" xfId="43159" xr:uid="{00000000-0005-0000-0000-000088020000}"/>
    <cellStyle name="20% - Énfasis2 11 2 2 5" xfId="48002" xr:uid="{00000000-0005-0000-0000-000089020000}"/>
    <cellStyle name="20% - Énfasis2 11 2 3" xfId="7168" xr:uid="{00000000-0005-0000-0000-00008A020000}"/>
    <cellStyle name="20% - Énfasis2 11 2 3 2" xfId="17951" xr:uid="{00000000-0005-0000-0000-00008B020000}"/>
    <cellStyle name="20% - Énfasis2 11 2 4" xfId="12813" xr:uid="{00000000-0005-0000-0000-00008C020000}"/>
    <cellStyle name="20% - Énfasis2 11 2 5" xfId="40883" xr:uid="{00000000-0005-0000-0000-00008D020000}"/>
    <cellStyle name="20% - Énfasis2 11 2 6" xfId="45726" xr:uid="{00000000-0005-0000-0000-00008E020000}"/>
    <cellStyle name="20% - Énfasis2 11 3" xfId="3247" xr:uid="{00000000-0005-0000-0000-00008F020000}"/>
    <cellStyle name="20% - Énfasis2 11 3 2" xfId="8394" xr:uid="{00000000-0005-0000-0000-000090020000}"/>
    <cellStyle name="20% - Énfasis2 11 3 2 2" xfId="19177" xr:uid="{00000000-0005-0000-0000-000091020000}"/>
    <cellStyle name="20% - Énfasis2 11 3 3" xfId="14045" xr:uid="{00000000-0005-0000-0000-000092020000}"/>
    <cellStyle name="20% - Énfasis2 11 3 4" xfId="42104" xr:uid="{00000000-0005-0000-0000-000093020000}"/>
    <cellStyle name="20% - Énfasis2 11 3 5" xfId="46947" xr:uid="{00000000-0005-0000-0000-000094020000}"/>
    <cellStyle name="20% - Énfasis2 11 4" xfId="6111" xr:uid="{00000000-0005-0000-0000-000095020000}"/>
    <cellStyle name="20% - Énfasis2 11 4 2" xfId="16894" xr:uid="{00000000-0005-0000-0000-000096020000}"/>
    <cellStyle name="20% - Énfasis2 11 5" xfId="11738" xr:uid="{00000000-0005-0000-0000-000097020000}"/>
    <cellStyle name="20% - Énfasis2 11 6" xfId="39834" xr:uid="{00000000-0005-0000-0000-000098020000}"/>
    <cellStyle name="20% - Énfasis2 11 7" xfId="44681" xr:uid="{00000000-0005-0000-0000-000099020000}"/>
    <cellStyle name="20% - Énfasis2 12" xfId="985" xr:uid="{00000000-0005-0000-0000-00009A020000}"/>
    <cellStyle name="20% - Énfasis2 12 2" xfId="2068" xr:uid="{00000000-0005-0000-0000-00009B020000}"/>
    <cellStyle name="20% - Énfasis2 12 2 2" xfId="4377" xr:uid="{00000000-0005-0000-0000-00009C020000}"/>
    <cellStyle name="20% - Énfasis2 12 2 2 2" xfId="9524" xr:uid="{00000000-0005-0000-0000-00009D020000}"/>
    <cellStyle name="20% - Énfasis2 12 2 2 2 2" xfId="20307" xr:uid="{00000000-0005-0000-0000-00009E020000}"/>
    <cellStyle name="20% - Énfasis2 12 2 2 3" xfId="15175" xr:uid="{00000000-0005-0000-0000-00009F020000}"/>
    <cellStyle name="20% - Énfasis2 12 2 2 4" xfId="43234" xr:uid="{00000000-0005-0000-0000-0000A0020000}"/>
    <cellStyle name="20% - Énfasis2 12 2 2 5" xfId="48077" xr:uid="{00000000-0005-0000-0000-0000A1020000}"/>
    <cellStyle name="20% - Énfasis2 12 2 3" xfId="7243" xr:uid="{00000000-0005-0000-0000-0000A2020000}"/>
    <cellStyle name="20% - Énfasis2 12 2 3 2" xfId="18026" xr:uid="{00000000-0005-0000-0000-0000A3020000}"/>
    <cellStyle name="20% - Énfasis2 12 2 4" xfId="12888" xr:uid="{00000000-0005-0000-0000-0000A4020000}"/>
    <cellStyle name="20% - Énfasis2 12 2 5" xfId="40958" xr:uid="{00000000-0005-0000-0000-0000A5020000}"/>
    <cellStyle name="20% - Énfasis2 12 2 6" xfId="45801" xr:uid="{00000000-0005-0000-0000-0000A6020000}"/>
    <cellStyle name="20% - Énfasis2 12 3" xfId="3322" xr:uid="{00000000-0005-0000-0000-0000A7020000}"/>
    <cellStyle name="20% - Énfasis2 12 3 2" xfId="8469" xr:uid="{00000000-0005-0000-0000-0000A8020000}"/>
    <cellStyle name="20% - Énfasis2 12 3 2 2" xfId="19252" xr:uid="{00000000-0005-0000-0000-0000A9020000}"/>
    <cellStyle name="20% - Énfasis2 12 3 3" xfId="14120" xr:uid="{00000000-0005-0000-0000-0000AA020000}"/>
    <cellStyle name="20% - Énfasis2 12 3 4" xfId="42179" xr:uid="{00000000-0005-0000-0000-0000AB020000}"/>
    <cellStyle name="20% - Énfasis2 12 3 5" xfId="47022" xr:uid="{00000000-0005-0000-0000-0000AC020000}"/>
    <cellStyle name="20% - Énfasis2 12 4" xfId="6186" xr:uid="{00000000-0005-0000-0000-0000AD020000}"/>
    <cellStyle name="20% - Énfasis2 12 4 2" xfId="16969" xr:uid="{00000000-0005-0000-0000-0000AE020000}"/>
    <cellStyle name="20% - Énfasis2 12 5" xfId="11813" xr:uid="{00000000-0005-0000-0000-0000AF020000}"/>
    <cellStyle name="20% - Énfasis2 12 6" xfId="39909" xr:uid="{00000000-0005-0000-0000-0000B0020000}"/>
    <cellStyle name="20% - Énfasis2 12 7" xfId="44756" xr:uid="{00000000-0005-0000-0000-0000B1020000}"/>
    <cellStyle name="20% - Énfasis2 13" xfId="1033" xr:uid="{00000000-0005-0000-0000-0000B2020000}"/>
    <cellStyle name="20% - Énfasis2 13 2" xfId="2117" xr:uid="{00000000-0005-0000-0000-0000B3020000}"/>
    <cellStyle name="20% - Énfasis2 13 2 2" xfId="4425" xr:uid="{00000000-0005-0000-0000-0000B4020000}"/>
    <cellStyle name="20% - Énfasis2 13 2 2 2" xfId="9572" xr:uid="{00000000-0005-0000-0000-0000B5020000}"/>
    <cellStyle name="20% - Énfasis2 13 2 2 2 2" xfId="20355" xr:uid="{00000000-0005-0000-0000-0000B6020000}"/>
    <cellStyle name="20% - Énfasis2 13 2 2 3" xfId="15223" xr:uid="{00000000-0005-0000-0000-0000B7020000}"/>
    <cellStyle name="20% - Énfasis2 13 2 2 4" xfId="43282" xr:uid="{00000000-0005-0000-0000-0000B8020000}"/>
    <cellStyle name="20% - Énfasis2 13 2 2 5" xfId="48125" xr:uid="{00000000-0005-0000-0000-0000B9020000}"/>
    <cellStyle name="20% - Énfasis2 13 2 3" xfId="7291" xr:uid="{00000000-0005-0000-0000-0000BA020000}"/>
    <cellStyle name="20% - Énfasis2 13 2 3 2" xfId="18074" xr:uid="{00000000-0005-0000-0000-0000BB020000}"/>
    <cellStyle name="20% - Énfasis2 13 2 4" xfId="12937" xr:uid="{00000000-0005-0000-0000-0000BC020000}"/>
    <cellStyle name="20% - Énfasis2 13 2 5" xfId="41006" xr:uid="{00000000-0005-0000-0000-0000BD020000}"/>
    <cellStyle name="20% - Énfasis2 13 2 6" xfId="45849" xr:uid="{00000000-0005-0000-0000-0000BE020000}"/>
    <cellStyle name="20% - Énfasis2 13 3" xfId="3370" xr:uid="{00000000-0005-0000-0000-0000BF020000}"/>
    <cellStyle name="20% - Énfasis2 13 3 2" xfId="8517" xr:uid="{00000000-0005-0000-0000-0000C0020000}"/>
    <cellStyle name="20% - Énfasis2 13 3 2 2" xfId="19300" xr:uid="{00000000-0005-0000-0000-0000C1020000}"/>
    <cellStyle name="20% - Énfasis2 13 3 3" xfId="14168" xr:uid="{00000000-0005-0000-0000-0000C2020000}"/>
    <cellStyle name="20% - Énfasis2 13 3 4" xfId="42227" xr:uid="{00000000-0005-0000-0000-0000C3020000}"/>
    <cellStyle name="20% - Énfasis2 13 3 5" xfId="47070" xr:uid="{00000000-0005-0000-0000-0000C4020000}"/>
    <cellStyle name="20% - Énfasis2 13 4" xfId="6234" xr:uid="{00000000-0005-0000-0000-0000C5020000}"/>
    <cellStyle name="20% - Énfasis2 13 4 2" xfId="17017" xr:uid="{00000000-0005-0000-0000-0000C6020000}"/>
    <cellStyle name="20% - Énfasis2 13 5" xfId="11861" xr:uid="{00000000-0005-0000-0000-0000C7020000}"/>
    <cellStyle name="20% - Énfasis2 13 6" xfId="39958" xr:uid="{00000000-0005-0000-0000-0000C8020000}"/>
    <cellStyle name="20% - Énfasis2 13 7" xfId="44804" xr:uid="{00000000-0005-0000-0000-0000C9020000}"/>
    <cellStyle name="20% - Énfasis2 14" xfId="1107" xr:uid="{00000000-0005-0000-0000-0000CA020000}"/>
    <cellStyle name="20% - Énfasis2 14 2" xfId="2191" xr:uid="{00000000-0005-0000-0000-0000CB020000}"/>
    <cellStyle name="20% - Énfasis2 14 2 2" xfId="4499" xr:uid="{00000000-0005-0000-0000-0000CC020000}"/>
    <cellStyle name="20% - Énfasis2 14 2 2 2" xfId="9646" xr:uid="{00000000-0005-0000-0000-0000CD020000}"/>
    <cellStyle name="20% - Énfasis2 14 2 2 2 2" xfId="20429" xr:uid="{00000000-0005-0000-0000-0000CE020000}"/>
    <cellStyle name="20% - Énfasis2 14 2 2 3" xfId="15297" xr:uid="{00000000-0005-0000-0000-0000CF020000}"/>
    <cellStyle name="20% - Énfasis2 14 2 2 4" xfId="43356" xr:uid="{00000000-0005-0000-0000-0000D0020000}"/>
    <cellStyle name="20% - Énfasis2 14 2 2 5" xfId="48199" xr:uid="{00000000-0005-0000-0000-0000D1020000}"/>
    <cellStyle name="20% - Énfasis2 14 2 3" xfId="7365" xr:uid="{00000000-0005-0000-0000-0000D2020000}"/>
    <cellStyle name="20% - Énfasis2 14 2 3 2" xfId="18148" xr:uid="{00000000-0005-0000-0000-0000D3020000}"/>
    <cellStyle name="20% - Énfasis2 14 2 4" xfId="13011" xr:uid="{00000000-0005-0000-0000-0000D4020000}"/>
    <cellStyle name="20% - Énfasis2 14 2 5" xfId="41080" xr:uid="{00000000-0005-0000-0000-0000D5020000}"/>
    <cellStyle name="20% - Énfasis2 14 2 6" xfId="45923" xr:uid="{00000000-0005-0000-0000-0000D6020000}"/>
    <cellStyle name="20% - Énfasis2 14 3" xfId="3444" xr:uid="{00000000-0005-0000-0000-0000D7020000}"/>
    <cellStyle name="20% - Énfasis2 14 3 2" xfId="8591" xr:uid="{00000000-0005-0000-0000-0000D8020000}"/>
    <cellStyle name="20% - Énfasis2 14 3 2 2" xfId="19374" xr:uid="{00000000-0005-0000-0000-0000D9020000}"/>
    <cellStyle name="20% - Énfasis2 14 3 3" xfId="14242" xr:uid="{00000000-0005-0000-0000-0000DA020000}"/>
    <cellStyle name="20% - Énfasis2 14 3 4" xfId="42301" xr:uid="{00000000-0005-0000-0000-0000DB020000}"/>
    <cellStyle name="20% - Énfasis2 14 3 5" xfId="47144" xr:uid="{00000000-0005-0000-0000-0000DC020000}"/>
    <cellStyle name="20% - Énfasis2 14 4" xfId="6308" xr:uid="{00000000-0005-0000-0000-0000DD020000}"/>
    <cellStyle name="20% - Énfasis2 14 4 2" xfId="17091" xr:uid="{00000000-0005-0000-0000-0000DE020000}"/>
    <cellStyle name="20% - Énfasis2 14 5" xfId="11935" xr:uid="{00000000-0005-0000-0000-0000DF020000}"/>
    <cellStyle name="20% - Énfasis2 14 6" xfId="40032" xr:uid="{00000000-0005-0000-0000-0000E0020000}"/>
    <cellStyle name="20% - Énfasis2 14 7" xfId="44878" xr:uid="{00000000-0005-0000-0000-0000E1020000}"/>
    <cellStyle name="20% - Énfasis2 15" xfId="1174" xr:uid="{00000000-0005-0000-0000-0000E2020000}"/>
    <cellStyle name="20% - Énfasis2 15 2" xfId="2258" xr:uid="{00000000-0005-0000-0000-0000E3020000}"/>
    <cellStyle name="20% - Énfasis2 15 2 2" xfId="4566" xr:uid="{00000000-0005-0000-0000-0000E4020000}"/>
    <cellStyle name="20% - Énfasis2 15 2 2 2" xfId="9713" xr:uid="{00000000-0005-0000-0000-0000E5020000}"/>
    <cellStyle name="20% - Énfasis2 15 2 2 2 2" xfId="20496" xr:uid="{00000000-0005-0000-0000-0000E6020000}"/>
    <cellStyle name="20% - Énfasis2 15 2 2 3" xfId="15364" xr:uid="{00000000-0005-0000-0000-0000E7020000}"/>
    <cellStyle name="20% - Énfasis2 15 2 2 4" xfId="43423" xr:uid="{00000000-0005-0000-0000-0000E8020000}"/>
    <cellStyle name="20% - Énfasis2 15 2 2 5" xfId="48266" xr:uid="{00000000-0005-0000-0000-0000E9020000}"/>
    <cellStyle name="20% - Énfasis2 15 2 3" xfId="7432" xr:uid="{00000000-0005-0000-0000-0000EA020000}"/>
    <cellStyle name="20% - Énfasis2 15 2 3 2" xfId="18215" xr:uid="{00000000-0005-0000-0000-0000EB020000}"/>
    <cellStyle name="20% - Énfasis2 15 2 4" xfId="13078" xr:uid="{00000000-0005-0000-0000-0000EC020000}"/>
    <cellStyle name="20% - Énfasis2 15 2 5" xfId="41147" xr:uid="{00000000-0005-0000-0000-0000ED020000}"/>
    <cellStyle name="20% - Énfasis2 15 2 6" xfId="45990" xr:uid="{00000000-0005-0000-0000-0000EE020000}"/>
    <cellStyle name="20% - Énfasis2 15 3" xfId="3509" xr:uid="{00000000-0005-0000-0000-0000EF020000}"/>
    <cellStyle name="20% - Énfasis2 15 3 2" xfId="8656" xr:uid="{00000000-0005-0000-0000-0000F0020000}"/>
    <cellStyle name="20% - Énfasis2 15 3 2 2" xfId="19439" xr:uid="{00000000-0005-0000-0000-0000F1020000}"/>
    <cellStyle name="20% - Énfasis2 15 3 3" xfId="14307" xr:uid="{00000000-0005-0000-0000-0000F2020000}"/>
    <cellStyle name="20% - Énfasis2 15 3 4" xfId="42366" xr:uid="{00000000-0005-0000-0000-0000F3020000}"/>
    <cellStyle name="20% - Énfasis2 15 3 5" xfId="47209" xr:uid="{00000000-0005-0000-0000-0000F4020000}"/>
    <cellStyle name="20% - Énfasis2 15 4" xfId="6375" xr:uid="{00000000-0005-0000-0000-0000F5020000}"/>
    <cellStyle name="20% - Énfasis2 15 4 2" xfId="17158" xr:uid="{00000000-0005-0000-0000-0000F6020000}"/>
    <cellStyle name="20% - Énfasis2 15 5" xfId="12002" xr:uid="{00000000-0005-0000-0000-0000F7020000}"/>
    <cellStyle name="20% - Énfasis2 15 6" xfId="39175" xr:uid="{00000000-0005-0000-0000-0000F8020000}"/>
    <cellStyle name="20% - Énfasis2 15 7" xfId="44022" xr:uid="{00000000-0005-0000-0000-0000F9020000}"/>
    <cellStyle name="20% - Énfasis2 16" xfId="1207" xr:uid="{00000000-0005-0000-0000-0000FA020000}"/>
    <cellStyle name="20% - Énfasis2 16 2" xfId="2291" xr:uid="{00000000-0005-0000-0000-0000FB020000}"/>
    <cellStyle name="20% - Énfasis2 16 2 2" xfId="4599" xr:uid="{00000000-0005-0000-0000-0000FC020000}"/>
    <cellStyle name="20% - Énfasis2 16 2 2 2" xfId="9746" xr:uid="{00000000-0005-0000-0000-0000FD020000}"/>
    <cellStyle name="20% - Énfasis2 16 2 2 2 2" xfId="20529" xr:uid="{00000000-0005-0000-0000-0000FE020000}"/>
    <cellStyle name="20% - Énfasis2 16 2 2 3" xfId="15397" xr:uid="{00000000-0005-0000-0000-0000FF020000}"/>
    <cellStyle name="20% - Énfasis2 16 2 2 4" xfId="43456" xr:uid="{00000000-0005-0000-0000-000000030000}"/>
    <cellStyle name="20% - Énfasis2 16 2 2 5" xfId="48299" xr:uid="{00000000-0005-0000-0000-000001030000}"/>
    <cellStyle name="20% - Énfasis2 16 2 3" xfId="7465" xr:uid="{00000000-0005-0000-0000-000002030000}"/>
    <cellStyle name="20% - Énfasis2 16 2 3 2" xfId="18248" xr:uid="{00000000-0005-0000-0000-000003030000}"/>
    <cellStyle name="20% - Énfasis2 16 2 4" xfId="13111" xr:uid="{00000000-0005-0000-0000-000004030000}"/>
    <cellStyle name="20% - Énfasis2 16 2 5" xfId="41180" xr:uid="{00000000-0005-0000-0000-000005030000}"/>
    <cellStyle name="20% - Énfasis2 16 2 6" xfId="46023" xr:uid="{00000000-0005-0000-0000-000006030000}"/>
    <cellStyle name="20% - Énfasis2 16 3" xfId="3542" xr:uid="{00000000-0005-0000-0000-000007030000}"/>
    <cellStyle name="20% - Énfasis2 16 3 2" xfId="8689" xr:uid="{00000000-0005-0000-0000-000008030000}"/>
    <cellStyle name="20% - Énfasis2 16 3 2 2" xfId="19472" xr:uid="{00000000-0005-0000-0000-000009030000}"/>
    <cellStyle name="20% - Énfasis2 16 3 3" xfId="14340" xr:uid="{00000000-0005-0000-0000-00000A030000}"/>
    <cellStyle name="20% - Énfasis2 16 3 4" xfId="42399" xr:uid="{00000000-0005-0000-0000-00000B030000}"/>
    <cellStyle name="20% - Énfasis2 16 3 5" xfId="47242" xr:uid="{00000000-0005-0000-0000-00000C030000}"/>
    <cellStyle name="20% - Énfasis2 16 4" xfId="6408" xr:uid="{00000000-0005-0000-0000-00000D030000}"/>
    <cellStyle name="20% - Énfasis2 16 4 2" xfId="17191" xr:uid="{00000000-0005-0000-0000-00000E030000}"/>
    <cellStyle name="20% - Énfasis2 16 5" xfId="12035" xr:uid="{00000000-0005-0000-0000-00000F030000}"/>
    <cellStyle name="20% - Énfasis2 16 6" xfId="40127" xr:uid="{00000000-0005-0000-0000-000010030000}"/>
    <cellStyle name="20% - Énfasis2 16 7" xfId="44970" xr:uid="{00000000-0005-0000-0000-000011030000}"/>
    <cellStyle name="20% - Énfasis2 17" xfId="1228" xr:uid="{00000000-0005-0000-0000-000012030000}"/>
    <cellStyle name="20% - Énfasis2 17 2" xfId="2312" xr:uid="{00000000-0005-0000-0000-000013030000}"/>
    <cellStyle name="20% - Énfasis2 17 2 2" xfId="4620" xr:uid="{00000000-0005-0000-0000-000014030000}"/>
    <cellStyle name="20% - Énfasis2 17 2 2 2" xfId="9767" xr:uid="{00000000-0005-0000-0000-000015030000}"/>
    <cellStyle name="20% - Énfasis2 17 2 2 2 2" xfId="20550" xr:uid="{00000000-0005-0000-0000-000016030000}"/>
    <cellStyle name="20% - Énfasis2 17 2 2 3" xfId="15418" xr:uid="{00000000-0005-0000-0000-000017030000}"/>
    <cellStyle name="20% - Énfasis2 17 2 2 4" xfId="43477" xr:uid="{00000000-0005-0000-0000-000018030000}"/>
    <cellStyle name="20% - Énfasis2 17 2 2 5" xfId="48320" xr:uid="{00000000-0005-0000-0000-000019030000}"/>
    <cellStyle name="20% - Énfasis2 17 2 3" xfId="7486" xr:uid="{00000000-0005-0000-0000-00001A030000}"/>
    <cellStyle name="20% - Énfasis2 17 2 3 2" xfId="18269" xr:uid="{00000000-0005-0000-0000-00001B030000}"/>
    <cellStyle name="20% - Énfasis2 17 2 4" xfId="13132" xr:uid="{00000000-0005-0000-0000-00001C030000}"/>
    <cellStyle name="20% - Énfasis2 17 2 5" xfId="41201" xr:uid="{00000000-0005-0000-0000-00001D030000}"/>
    <cellStyle name="20% - Énfasis2 17 2 6" xfId="46044" xr:uid="{00000000-0005-0000-0000-00001E030000}"/>
    <cellStyle name="20% - Énfasis2 17 3" xfId="3563" xr:uid="{00000000-0005-0000-0000-00001F030000}"/>
    <cellStyle name="20% - Énfasis2 17 3 2" xfId="8710" xr:uid="{00000000-0005-0000-0000-000020030000}"/>
    <cellStyle name="20% - Énfasis2 17 3 2 2" xfId="19493" xr:uid="{00000000-0005-0000-0000-000021030000}"/>
    <cellStyle name="20% - Énfasis2 17 3 3" xfId="14361" xr:uid="{00000000-0005-0000-0000-000022030000}"/>
    <cellStyle name="20% - Énfasis2 17 3 4" xfId="42420" xr:uid="{00000000-0005-0000-0000-000023030000}"/>
    <cellStyle name="20% - Énfasis2 17 3 5" xfId="47263" xr:uid="{00000000-0005-0000-0000-000024030000}"/>
    <cellStyle name="20% - Énfasis2 17 4" xfId="6429" xr:uid="{00000000-0005-0000-0000-000025030000}"/>
    <cellStyle name="20% - Énfasis2 17 4 2" xfId="17212" xr:uid="{00000000-0005-0000-0000-000026030000}"/>
    <cellStyle name="20% - Énfasis2 17 5" xfId="12056" xr:uid="{00000000-0005-0000-0000-000027030000}"/>
    <cellStyle name="20% - Énfasis2 17 6" xfId="40148" xr:uid="{00000000-0005-0000-0000-000028030000}"/>
    <cellStyle name="20% - Énfasis2 17 7" xfId="44991" xr:uid="{00000000-0005-0000-0000-000029030000}"/>
    <cellStyle name="20% - Énfasis2 18" xfId="1261" xr:uid="{00000000-0005-0000-0000-00002A030000}"/>
    <cellStyle name="20% - Énfasis2 18 2" xfId="2345" xr:uid="{00000000-0005-0000-0000-00002B030000}"/>
    <cellStyle name="20% - Énfasis2 18 2 2" xfId="4653" xr:uid="{00000000-0005-0000-0000-00002C030000}"/>
    <cellStyle name="20% - Énfasis2 18 2 2 2" xfId="9800" xr:uid="{00000000-0005-0000-0000-00002D030000}"/>
    <cellStyle name="20% - Énfasis2 18 2 2 2 2" xfId="20583" xr:uid="{00000000-0005-0000-0000-00002E030000}"/>
    <cellStyle name="20% - Énfasis2 18 2 2 3" xfId="15451" xr:uid="{00000000-0005-0000-0000-00002F030000}"/>
    <cellStyle name="20% - Énfasis2 18 2 2 4" xfId="43510" xr:uid="{00000000-0005-0000-0000-000030030000}"/>
    <cellStyle name="20% - Énfasis2 18 2 2 5" xfId="48353" xr:uid="{00000000-0005-0000-0000-000031030000}"/>
    <cellStyle name="20% - Énfasis2 18 2 3" xfId="7519" xr:uid="{00000000-0005-0000-0000-000032030000}"/>
    <cellStyle name="20% - Énfasis2 18 2 3 2" xfId="18302" xr:uid="{00000000-0005-0000-0000-000033030000}"/>
    <cellStyle name="20% - Énfasis2 18 2 4" xfId="13165" xr:uid="{00000000-0005-0000-0000-000034030000}"/>
    <cellStyle name="20% - Énfasis2 18 2 5" xfId="41234" xr:uid="{00000000-0005-0000-0000-000035030000}"/>
    <cellStyle name="20% - Énfasis2 18 2 6" xfId="46077" xr:uid="{00000000-0005-0000-0000-000036030000}"/>
    <cellStyle name="20% - Énfasis2 18 3" xfId="3596" xr:uid="{00000000-0005-0000-0000-000037030000}"/>
    <cellStyle name="20% - Énfasis2 18 3 2" xfId="8743" xr:uid="{00000000-0005-0000-0000-000038030000}"/>
    <cellStyle name="20% - Énfasis2 18 3 2 2" xfId="19526" xr:uid="{00000000-0005-0000-0000-000039030000}"/>
    <cellStyle name="20% - Énfasis2 18 3 3" xfId="14394" xr:uid="{00000000-0005-0000-0000-00003A030000}"/>
    <cellStyle name="20% - Énfasis2 18 3 4" xfId="42453" xr:uid="{00000000-0005-0000-0000-00003B030000}"/>
    <cellStyle name="20% - Énfasis2 18 3 5" xfId="47296" xr:uid="{00000000-0005-0000-0000-00003C030000}"/>
    <cellStyle name="20% - Énfasis2 18 4" xfId="6462" xr:uid="{00000000-0005-0000-0000-00003D030000}"/>
    <cellStyle name="20% - Énfasis2 18 4 2" xfId="17245" xr:uid="{00000000-0005-0000-0000-00003E030000}"/>
    <cellStyle name="20% - Énfasis2 18 5" xfId="12089" xr:uid="{00000000-0005-0000-0000-00003F030000}"/>
    <cellStyle name="20% - Énfasis2 18 6" xfId="40179" xr:uid="{00000000-0005-0000-0000-000040030000}"/>
    <cellStyle name="20% - Énfasis2 18 7" xfId="45022" xr:uid="{00000000-0005-0000-0000-000041030000}"/>
    <cellStyle name="20% - Énfasis2 19" xfId="1281" xr:uid="{00000000-0005-0000-0000-000042030000}"/>
    <cellStyle name="20% - Énfasis2 19 2" xfId="3616" xr:uid="{00000000-0005-0000-0000-000043030000}"/>
    <cellStyle name="20% - Énfasis2 19 2 2" xfId="8763" xr:uid="{00000000-0005-0000-0000-000044030000}"/>
    <cellStyle name="20% - Énfasis2 19 2 2 2" xfId="19546" xr:uid="{00000000-0005-0000-0000-000045030000}"/>
    <cellStyle name="20% - Énfasis2 19 2 3" xfId="14414" xr:uid="{00000000-0005-0000-0000-000046030000}"/>
    <cellStyle name="20% - Énfasis2 19 2 4" xfId="42473" xr:uid="{00000000-0005-0000-0000-000047030000}"/>
    <cellStyle name="20% - Énfasis2 19 2 5" xfId="47316" xr:uid="{00000000-0005-0000-0000-000048030000}"/>
    <cellStyle name="20% - Énfasis2 19 3" xfId="6482" xr:uid="{00000000-0005-0000-0000-000049030000}"/>
    <cellStyle name="20% - Énfasis2 19 3 2" xfId="17265" xr:uid="{00000000-0005-0000-0000-00004A030000}"/>
    <cellStyle name="20% - Énfasis2 19 4" xfId="12109" xr:uid="{00000000-0005-0000-0000-00004B030000}"/>
    <cellStyle name="20% - Énfasis2 19 5" xfId="40199" xr:uid="{00000000-0005-0000-0000-00004C030000}"/>
    <cellStyle name="20% - Énfasis2 19 6" xfId="45042" xr:uid="{00000000-0005-0000-0000-00004D030000}"/>
    <cellStyle name="20% - Énfasis2 2" xfId="135" xr:uid="{00000000-0005-0000-0000-00004E030000}"/>
    <cellStyle name="20% - Énfasis2 2 10" xfId="44241" xr:uid="{00000000-0005-0000-0000-00004F030000}"/>
    <cellStyle name="20% - Énfasis2 2 2" xfId="722" xr:uid="{00000000-0005-0000-0000-000050030000}"/>
    <cellStyle name="20% - Énfasis2 2 2 2" xfId="1806" xr:uid="{00000000-0005-0000-0000-000051030000}"/>
    <cellStyle name="20% - Énfasis2 2 2 2 2" xfId="4115" xr:uid="{00000000-0005-0000-0000-000052030000}"/>
    <cellStyle name="20% - Énfasis2 2 2 2 2 2" xfId="9262" xr:uid="{00000000-0005-0000-0000-000053030000}"/>
    <cellStyle name="20% - Énfasis2 2 2 2 2 2 2" xfId="20045" xr:uid="{00000000-0005-0000-0000-000054030000}"/>
    <cellStyle name="20% - Énfasis2 2 2 2 2 3" xfId="14913" xr:uid="{00000000-0005-0000-0000-000055030000}"/>
    <cellStyle name="20% - Énfasis2 2 2 2 2 4" xfId="42972" xr:uid="{00000000-0005-0000-0000-000056030000}"/>
    <cellStyle name="20% - Énfasis2 2 2 2 2 5" xfId="47815" xr:uid="{00000000-0005-0000-0000-000057030000}"/>
    <cellStyle name="20% - Énfasis2 2 2 2 3" xfId="6981" xr:uid="{00000000-0005-0000-0000-000058030000}"/>
    <cellStyle name="20% - Énfasis2 2 2 2 3 2" xfId="17764" xr:uid="{00000000-0005-0000-0000-000059030000}"/>
    <cellStyle name="20% - Énfasis2 2 2 2 4" xfId="12626" xr:uid="{00000000-0005-0000-0000-00005A030000}"/>
    <cellStyle name="20% - Énfasis2 2 2 2 5" xfId="40696" xr:uid="{00000000-0005-0000-0000-00005B030000}"/>
    <cellStyle name="20% - Énfasis2 2 2 2 6" xfId="45539" xr:uid="{00000000-0005-0000-0000-00005C030000}"/>
    <cellStyle name="20% - Énfasis2 2 2 3" xfId="3060" xr:uid="{00000000-0005-0000-0000-00005D030000}"/>
    <cellStyle name="20% - Énfasis2 2 2 3 2" xfId="8208" xr:uid="{00000000-0005-0000-0000-00005E030000}"/>
    <cellStyle name="20% - Énfasis2 2 2 3 2 2" xfId="18991" xr:uid="{00000000-0005-0000-0000-00005F030000}"/>
    <cellStyle name="20% - Énfasis2 2 2 3 3" xfId="13859" xr:uid="{00000000-0005-0000-0000-000060030000}"/>
    <cellStyle name="20% - Énfasis2 2 2 3 4" xfId="41918" xr:uid="{00000000-0005-0000-0000-000061030000}"/>
    <cellStyle name="20% - Énfasis2 2 2 3 5" xfId="46761" xr:uid="{00000000-0005-0000-0000-000062030000}"/>
    <cellStyle name="20% - Énfasis2 2 2 4" xfId="5925" xr:uid="{00000000-0005-0000-0000-000063030000}"/>
    <cellStyle name="20% - Énfasis2 2 2 4 2" xfId="16709" xr:uid="{00000000-0005-0000-0000-000064030000}"/>
    <cellStyle name="20% - Énfasis2 2 2 5" xfId="11551" xr:uid="{00000000-0005-0000-0000-000065030000}"/>
    <cellStyle name="20% - Énfasis2 2 2 6" xfId="39649" xr:uid="{00000000-0005-0000-0000-000066030000}"/>
    <cellStyle name="20% - Énfasis2 2 2 7" xfId="44495" xr:uid="{00000000-0005-0000-0000-000067030000}"/>
    <cellStyle name="20% - Énfasis2 2 3" xfId="1550" xr:uid="{00000000-0005-0000-0000-000068030000}"/>
    <cellStyle name="20% - Énfasis2 2 3 2" xfId="3859" xr:uid="{00000000-0005-0000-0000-000069030000}"/>
    <cellStyle name="20% - Énfasis2 2 3 2 2" xfId="9006" xr:uid="{00000000-0005-0000-0000-00006A030000}"/>
    <cellStyle name="20% - Énfasis2 2 3 2 2 2" xfId="19789" xr:uid="{00000000-0005-0000-0000-00006B030000}"/>
    <cellStyle name="20% - Énfasis2 2 3 2 3" xfId="14657" xr:uid="{00000000-0005-0000-0000-00006C030000}"/>
    <cellStyle name="20% - Énfasis2 2 3 2 4" xfId="42716" xr:uid="{00000000-0005-0000-0000-00006D030000}"/>
    <cellStyle name="20% - Énfasis2 2 3 2 5" xfId="47559" xr:uid="{00000000-0005-0000-0000-00006E030000}"/>
    <cellStyle name="20% - Énfasis2 2 3 3" xfId="6725" xr:uid="{00000000-0005-0000-0000-00006F030000}"/>
    <cellStyle name="20% - Énfasis2 2 3 3 2" xfId="17508" xr:uid="{00000000-0005-0000-0000-000070030000}"/>
    <cellStyle name="20% - Énfasis2 2 3 4" xfId="12370" xr:uid="{00000000-0005-0000-0000-000071030000}"/>
    <cellStyle name="20% - Énfasis2 2 3 5" xfId="40440" xr:uid="{00000000-0005-0000-0000-000072030000}"/>
    <cellStyle name="20% - Énfasis2 2 3 6" xfId="45283" xr:uid="{00000000-0005-0000-0000-000073030000}"/>
    <cellStyle name="20% - Énfasis2 2 4" xfId="2576" xr:uid="{00000000-0005-0000-0000-000074030000}"/>
    <cellStyle name="20% - Énfasis2 2 4 2" xfId="7744" xr:uid="{00000000-0005-0000-0000-000075030000}"/>
    <cellStyle name="20% - Énfasis2 2 4 2 2" xfId="18527" xr:uid="{00000000-0005-0000-0000-000076030000}"/>
    <cellStyle name="20% - Énfasis2 2 4 3" xfId="13391" xr:uid="{00000000-0005-0000-0000-000077030000}"/>
    <cellStyle name="20% - Énfasis2 2 4 4" xfId="41456" xr:uid="{00000000-0005-0000-0000-000078030000}"/>
    <cellStyle name="20% - Énfasis2 2 4 5" xfId="46299" xr:uid="{00000000-0005-0000-0000-000079030000}"/>
    <cellStyle name="20% - Énfasis2 2 5" xfId="4964" xr:uid="{00000000-0005-0000-0000-00007A030000}"/>
    <cellStyle name="20% - Énfasis2 2 5 2" xfId="10112" xr:uid="{00000000-0005-0000-0000-00007B030000}"/>
    <cellStyle name="20% - Énfasis2 2 5 2 2" xfId="20895" xr:uid="{00000000-0005-0000-0000-00007C030000}"/>
    <cellStyle name="20% - Énfasis2 2 5 3" xfId="15762" xr:uid="{00000000-0005-0000-0000-00007D030000}"/>
    <cellStyle name="20% - Énfasis2 2 5 4" xfId="43818" xr:uid="{00000000-0005-0000-0000-00007E030000}"/>
    <cellStyle name="20% - Énfasis2 2 5 5" xfId="48661" xr:uid="{00000000-0005-0000-0000-00007F030000}"/>
    <cellStyle name="20% - Énfasis2 2 6" xfId="5042" xr:uid="{00000000-0005-0000-0000-000080030000}"/>
    <cellStyle name="20% - Énfasis2 2 6 2" xfId="10190" xr:uid="{00000000-0005-0000-0000-000081030000}"/>
    <cellStyle name="20% - Énfasis2 2 6 2 2" xfId="20973" xr:uid="{00000000-0005-0000-0000-000082030000}"/>
    <cellStyle name="20% - Énfasis2 2 6 3" xfId="15839" xr:uid="{00000000-0005-0000-0000-000083030000}"/>
    <cellStyle name="20% - Énfasis2 2 7" xfId="5450" xr:uid="{00000000-0005-0000-0000-000084030000}"/>
    <cellStyle name="20% - Énfasis2 2 7 2" xfId="16242" xr:uid="{00000000-0005-0000-0000-000085030000}"/>
    <cellStyle name="20% - Énfasis2 2 8" xfId="10986" xr:uid="{00000000-0005-0000-0000-000086030000}"/>
    <cellStyle name="20% - Énfasis2 2 9" xfId="39395" xr:uid="{00000000-0005-0000-0000-000087030000}"/>
    <cellStyle name="20% - Énfasis2 20" xfId="1303" xr:uid="{00000000-0005-0000-0000-000088030000}"/>
    <cellStyle name="20% - Énfasis2 20 2" xfId="3637" xr:uid="{00000000-0005-0000-0000-000089030000}"/>
    <cellStyle name="20% - Énfasis2 20 2 2" xfId="8784" xr:uid="{00000000-0005-0000-0000-00008A030000}"/>
    <cellStyle name="20% - Énfasis2 20 2 2 2" xfId="19567" xr:uid="{00000000-0005-0000-0000-00008B030000}"/>
    <cellStyle name="20% - Énfasis2 20 2 3" xfId="14435" xr:uid="{00000000-0005-0000-0000-00008C030000}"/>
    <cellStyle name="20% - Énfasis2 20 2 4" xfId="42494" xr:uid="{00000000-0005-0000-0000-00008D030000}"/>
    <cellStyle name="20% - Énfasis2 20 2 5" xfId="47337" xr:uid="{00000000-0005-0000-0000-00008E030000}"/>
    <cellStyle name="20% - Énfasis2 20 3" xfId="6503" xr:uid="{00000000-0005-0000-0000-00008F030000}"/>
    <cellStyle name="20% - Énfasis2 20 3 2" xfId="17286" xr:uid="{00000000-0005-0000-0000-000090030000}"/>
    <cellStyle name="20% - Énfasis2 20 4" xfId="12130" xr:uid="{00000000-0005-0000-0000-000091030000}"/>
    <cellStyle name="20% - Énfasis2 20 5" xfId="40220" xr:uid="{00000000-0005-0000-0000-000092030000}"/>
    <cellStyle name="20% - Énfasis2 20 6" xfId="45063" xr:uid="{00000000-0005-0000-0000-000093030000}"/>
    <cellStyle name="20% - Énfasis2 21" xfId="2399" xr:uid="{00000000-0005-0000-0000-000094030000}"/>
    <cellStyle name="20% - Énfasis2 21 2" xfId="4701" xr:uid="{00000000-0005-0000-0000-000095030000}"/>
    <cellStyle name="20% - Énfasis2 21 2 2" xfId="9848" xr:uid="{00000000-0005-0000-0000-000096030000}"/>
    <cellStyle name="20% - Énfasis2 21 2 2 2" xfId="20631" xr:uid="{00000000-0005-0000-0000-000097030000}"/>
    <cellStyle name="20% - Énfasis2 21 2 3" xfId="15499" xr:uid="{00000000-0005-0000-0000-000098030000}"/>
    <cellStyle name="20% - Énfasis2 21 2 4" xfId="43558" xr:uid="{00000000-0005-0000-0000-000099030000}"/>
    <cellStyle name="20% - Énfasis2 21 2 5" xfId="48401" xr:uid="{00000000-0005-0000-0000-00009A030000}"/>
    <cellStyle name="20% - Énfasis2 21 3" xfId="7567" xr:uid="{00000000-0005-0000-0000-00009B030000}"/>
    <cellStyle name="20% - Énfasis2 21 3 2" xfId="18350" xr:uid="{00000000-0005-0000-0000-00009C030000}"/>
    <cellStyle name="20% - Énfasis2 21 4" xfId="13213" xr:uid="{00000000-0005-0000-0000-00009D030000}"/>
    <cellStyle name="20% - Énfasis2 21 5" xfId="41282" xr:uid="{00000000-0005-0000-0000-00009E030000}"/>
    <cellStyle name="20% - Énfasis2 21 6" xfId="46125" xr:uid="{00000000-0005-0000-0000-00009F030000}"/>
    <cellStyle name="20% - Énfasis2 22" xfId="2435" xr:uid="{00000000-0005-0000-0000-0000A0030000}"/>
    <cellStyle name="20% - Énfasis2 22 2" xfId="4737" xr:uid="{00000000-0005-0000-0000-0000A1030000}"/>
    <cellStyle name="20% - Énfasis2 22 2 2" xfId="9884" xr:uid="{00000000-0005-0000-0000-0000A2030000}"/>
    <cellStyle name="20% - Énfasis2 22 2 2 2" xfId="20667" xr:uid="{00000000-0005-0000-0000-0000A3030000}"/>
    <cellStyle name="20% - Énfasis2 22 2 3" xfId="15535" xr:uid="{00000000-0005-0000-0000-0000A4030000}"/>
    <cellStyle name="20% - Énfasis2 22 2 4" xfId="43594" xr:uid="{00000000-0005-0000-0000-0000A5030000}"/>
    <cellStyle name="20% - Énfasis2 22 2 5" xfId="48437" xr:uid="{00000000-0005-0000-0000-0000A6030000}"/>
    <cellStyle name="20% - Énfasis2 22 3" xfId="7603" xr:uid="{00000000-0005-0000-0000-0000A7030000}"/>
    <cellStyle name="20% - Énfasis2 22 3 2" xfId="18386" xr:uid="{00000000-0005-0000-0000-0000A8030000}"/>
    <cellStyle name="20% - Énfasis2 22 4" xfId="13249" xr:uid="{00000000-0005-0000-0000-0000A9030000}"/>
    <cellStyle name="20% - Énfasis2 22 5" xfId="41318" xr:uid="{00000000-0005-0000-0000-0000AA030000}"/>
    <cellStyle name="20% - Énfasis2 22 6" xfId="46161" xr:uid="{00000000-0005-0000-0000-0000AB030000}"/>
    <cellStyle name="20% - Énfasis2 23" xfId="2450" xr:uid="{00000000-0005-0000-0000-0000AC030000}"/>
    <cellStyle name="20% - Énfasis2 23 2" xfId="4752" xr:uid="{00000000-0005-0000-0000-0000AD030000}"/>
    <cellStyle name="20% - Énfasis2 23 2 2" xfId="9899" xr:uid="{00000000-0005-0000-0000-0000AE030000}"/>
    <cellStyle name="20% - Énfasis2 23 2 2 2" xfId="20682" xr:uid="{00000000-0005-0000-0000-0000AF030000}"/>
    <cellStyle name="20% - Énfasis2 23 2 3" xfId="15550" xr:uid="{00000000-0005-0000-0000-0000B0030000}"/>
    <cellStyle name="20% - Énfasis2 23 2 4" xfId="43609" xr:uid="{00000000-0005-0000-0000-0000B1030000}"/>
    <cellStyle name="20% - Énfasis2 23 2 5" xfId="48452" xr:uid="{00000000-0005-0000-0000-0000B2030000}"/>
    <cellStyle name="20% - Énfasis2 23 3" xfId="7618" xr:uid="{00000000-0005-0000-0000-0000B3030000}"/>
    <cellStyle name="20% - Énfasis2 23 3 2" xfId="18401" xr:uid="{00000000-0005-0000-0000-0000B4030000}"/>
    <cellStyle name="20% - Énfasis2 23 4" xfId="13264" xr:uid="{00000000-0005-0000-0000-0000B5030000}"/>
    <cellStyle name="20% - Énfasis2 23 5" xfId="41333" xr:uid="{00000000-0005-0000-0000-0000B6030000}"/>
    <cellStyle name="20% - Énfasis2 23 6" xfId="46176" xr:uid="{00000000-0005-0000-0000-0000B7030000}"/>
    <cellStyle name="20% - Énfasis2 24" xfId="2497" xr:uid="{00000000-0005-0000-0000-0000B8030000}"/>
    <cellStyle name="20% - Énfasis2 24 2" xfId="4799" xr:uid="{00000000-0005-0000-0000-0000B9030000}"/>
    <cellStyle name="20% - Énfasis2 24 2 2" xfId="9946" xr:uid="{00000000-0005-0000-0000-0000BA030000}"/>
    <cellStyle name="20% - Énfasis2 24 2 2 2" xfId="20729" xr:uid="{00000000-0005-0000-0000-0000BB030000}"/>
    <cellStyle name="20% - Énfasis2 24 2 3" xfId="15597" xr:uid="{00000000-0005-0000-0000-0000BC030000}"/>
    <cellStyle name="20% - Énfasis2 24 2 4" xfId="43656" xr:uid="{00000000-0005-0000-0000-0000BD030000}"/>
    <cellStyle name="20% - Énfasis2 24 2 5" xfId="48499" xr:uid="{00000000-0005-0000-0000-0000BE030000}"/>
    <cellStyle name="20% - Énfasis2 24 3" xfId="7665" xr:uid="{00000000-0005-0000-0000-0000BF030000}"/>
    <cellStyle name="20% - Énfasis2 24 3 2" xfId="18448" xr:uid="{00000000-0005-0000-0000-0000C0030000}"/>
    <cellStyle name="20% - Énfasis2 24 4" xfId="13311" xr:uid="{00000000-0005-0000-0000-0000C1030000}"/>
    <cellStyle name="20% - Énfasis2 24 5" xfId="41380" xr:uid="{00000000-0005-0000-0000-0000C2030000}"/>
    <cellStyle name="20% - Énfasis2 24 6" xfId="46223" xr:uid="{00000000-0005-0000-0000-0000C3030000}"/>
    <cellStyle name="20% - Énfasis2 25" xfId="2516" xr:uid="{00000000-0005-0000-0000-0000C4030000}"/>
    <cellStyle name="20% - Énfasis2 25 2" xfId="4818" xr:uid="{00000000-0005-0000-0000-0000C5030000}"/>
    <cellStyle name="20% - Énfasis2 25 2 2" xfId="9965" xr:uid="{00000000-0005-0000-0000-0000C6030000}"/>
    <cellStyle name="20% - Énfasis2 25 2 2 2" xfId="20748" xr:uid="{00000000-0005-0000-0000-0000C7030000}"/>
    <cellStyle name="20% - Énfasis2 25 2 3" xfId="15616" xr:uid="{00000000-0005-0000-0000-0000C8030000}"/>
    <cellStyle name="20% - Énfasis2 25 2 4" xfId="43675" xr:uid="{00000000-0005-0000-0000-0000C9030000}"/>
    <cellStyle name="20% - Énfasis2 25 2 5" xfId="48518" xr:uid="{00000000-0005-0000-0000-0000CA030000}"/>
    <cellStyle name="20% - Énfasis2 25 3" xfId="7684" xr:uid="{00000000-0005-0000-0000-0000CB030000}"/>
    <cellStyle name="20% - Énfasis2 25 3 2" xfId="18467" xr:uid="{00000000-0005-0000-0000-0000CC030000}"/>
    <cellStyle name="20% - Énfasis2 25 4" xfId="13330" xr:uid="{00000000-0005-0000-0000-0000CD030000}"/>
    <cellStyle name="20% - Énfasis2 25 5" xfId="41398" xr:uid="{00000000-0005-0000-0000-0000CE030000}"/>
    <cellStyle name="20% - Énfasis2 25 6" xfId="46241" xr:uid="{00000000-0005-0000-0000-0000CF030000}"/>
    <cellStyle name="20% - Énfasis2 26" xfId="2547" xr:uid="{00000000-0005-0000-0000-0000D0030000}"/>
    <cellStyle name="20% - Énfasis2 26 2" xfId="4849" xr:uid="{00000000-0005-0000-0000-0000D1030000}"/>
    <cellStyle name="20% - Énfasis2 26 2 2" xfId="9996" xr:uid="{00000000-0005-0000-0000-0000D2030000}"/>
    <cellStyle name="20% - Énfasis2 26 2 2 2" xfId="20779" xr:uid="{00000000-0005-0000-0000-0000D3030000}"/>
    <cellStyle name="20% - Énfasis2 26 2 3" xfId="15647" xr:uid="{00000000-0005-0000-0000-0000D4030000}"/>
    <cellStyle name="20% - Énfasis2 26 2 4" xfId="43706" xr:uid="{00000000-0005-0000-0000-0000D5030000}"/>
    <cellStyle name="20% - Énfasis2 26 2 5" xfId="48549" xr:uid="{00000000-0005-0000-0000-0000D6030000}"/>
    <cellStyle name="20% - Énfasis2 26 3" xfId="7715" xr:uid="{00000000-0005-0000-0000-0000D7030000}"/>
    <cellStyle name="20% - Énfasis2 26 3 2" xfId="18498" xr:uid="{00000000-0005-0000-0000-0000D8030000}"/>
    <cellStyle name="20% - Énfasis2 26 4" xfId="13362" xr:uid="{00000000-0005-0000-0000-0000D9030000}"/>
    <cellStyle name="20% - Énfasis2 26 5" xfId="41427" xr:uid="{00000000-0005-0000-0000-0000DA030000}"/>
    <cellStyle name="20% - Énfasis2 26 6" xfId="46270" xr:uid="{00000000-0005-0000-0000-0000DB030000}"/>
    <cellStyle name="20% - Énfasis2 27" xfId="4906" xr:uid="{00000000-0005-0000-0000-0000DC030000}"/>
    <cellStyle name="20% - Énfasis2 27 2" xfId="10053" xr:uid="{00000000-0005-0000-0000-0000DD030000}"/>
    <cellStyle name="20% - Énfasis2 27 2 2" xfId="20836" xr:uid="{00000000-0005-0000-0000-0000DE030000}"/>
    <cellStyle name="20% - Énfasis2 27 3" xfId="15703" xr:uid="{00000000-0005-0000-0000-0000DF030000}"/>
    <cellStyle name="20% - Énfasis2 27 4" xfId="43760" xr:uid="{00000000-0005-0000-0000-0000E0030000}"/>
    <cellStyle name="20% - Énfasis2 27 5" xfId="48603" xr:uid="{00000000-0005-0000-0000-0000E1030000}"/>
    <cellStyle name="20% - Énfasis2 28" xfId="4936" xr:uid="{00000000-0005-0000-0000-0000E2030000}"/>
    <cellStyle name="20% - Énfasis2 28 2" xfId="10084" xr:uid="{00000000-0005-0000-0000-0000E3030000}"/>
    <cellStyle name="20% - Énfasis2 28 2 2" xfId="20867" xr:uid="{00000000-0005-0000-0000-0000E4030000}"/>
    <cellStyle name="20% - Énfasis2 28 3" xfId="15734" xr:uid="{00000000-0005-0000-0000-0000E5030000}"/>
    <cellStyle name="20% - Énfasis2 28 4" xfId="43790" xr:uid="{00000000-0005-0000-0000-0000E6030000}"/>
    <cellStyle name="20% - Énfasis2 28 5" xfId="48633" xr:uid="{00000000-0005-0000-0000-0000E7030000}"/>
    <cellStyle name="20% - Énfasis2 29" xfId="5199" xr:uid="{00000000-0005-0000-0000-0000E8030000}"/>
    <cellStyle name="20% - Énfasis2 29 2" xfId="10337" xr:uid="{00000000-0005-0000-0000-0000E9030000}"/>
    <cellStyle name="20% - Énfasis2 29 2 2" xfId="21120" xr:uid="{00000000-0005-0000-0000-0000EA030000}"/>
    <cellStyle name="20% - Énfasis2 29 3" xfId="15992" xr:uid="{00000000-0005-0000-0000-0000EB030000}"/>
    <cellStyle name="20% - Énfasis2 3" xfId="495" xr:uid="{00000000-0005-0000-0000-0000EC030000}"/>
    <cellStyle name="20% - Énfasis2 3 2" xfId="1587" xr:uid="{00000000-0005-0000-0000-0000ED030000}"/>
    <cellStyle name="20% - Énfasis2 3 2 2" xfId="3896" xr:uid="{00000000-0005-0000-0000-0000EE030000}"/>
    <cellStyle name="20% - Énfasis2 3 2 2 2" xfId="9043" xr:uid="{00000000-0005-0000-0000-0000EF030000}"/>
    <cellStyle name="20% - Énfasis2 3 2 2 2 2" xfId="19826" xr:uid="{00000000-0005-0000-0000-0000F0030000}"/>
    <cellStyle name="20% - Énfasis2 3 2 2 3" xfId="14694" xr:uid="{00000000-0005-0000-0000-0000F1030000}"/>
    <cellStyle name="20% - Énfasis2 3 2 2 4" xfId="42753" xr:uid="{00000000-0005-0000-0000-0000F2030000}"/>
    <cellStyle name="20% - Énfasis2 3 2 2 5" xfId="47596" xr:uid="{00000000-0005-0000-0000-0000F3030000}"/>
    <cellStyle name="20% - Énfasis2 3 2 3" xfId="6762" xr:uid="{00000000-0005-0000-0000-0000F4030000}"/>
    <cellStyle name="20% - Énfasis2 3 2 3 2" xfId="17545" xr:uid="{00000000-0005-0000-0000-0000F5030000}"/>
    <cellStyle name="20% - Énfasis2 3 2 4" xfId="12407" xr:uid="{00000000-0005-0000-0000-0000F6030000}"/>
    <cellStyle name="20% - Énfasis2 3 2 5" xfId="40477" xr:uid="{00000000-0005-0000-0000-0000F7030000}"/>
    <cellStyle name="20% - Énfasis2 3 2 6" xfId="45320" xr:uid="{00000000-0005-0000-0000-0000F8030000}"/>
    <cellStyle name="20% - Énfasis2 3 3" xfId="2835" xr:uid="{00000000-0005-0000-0000-0000F9030000}"/>
    <cellStyle name="20% - Énfasis2 3 3 2" xfId="7989" xr:uid="{00000000-0005-0000-0000-0000FA030000}"/>
    <cellStyle name="20% - Énfasis2 3 3 2 2" xfId="18772" xr:uid="{00000000-0005-0000-0000-0000FB030000}"/>
    <cellStyle name="20% - Énfasis2 3 3 3" xfId="13640" xr:uid="{00000000-0005-0000-0000-0000FC030000}"/>
    <cellStyle name="20% - Énfasis2 3 3 4" xfId="41699" xr:uid="{00000000-0005-0000-0000-0000FD030000}"/>
    <cellStyle name="20% - Énfasis2 3 3 5" xfId="46542" xr:uid="{00000000-0005-0000-0000-0000FE030000}"/>
    <cellStyle name="20% - Énfasis2 3 4" xfId="5700" xr:uid="{00000000-0005-0000-0000-0000FF030000}"/>
    <cellStyle name="20% - Énfasis2 3 4 2" xfId="16489" xr:uid="{00000000-0005-0000-0000-000000040000}"/>
    <cellStyle name="20% - Énfasis2 3 5" xfId="11323" xr:uid="{00000000-0005-0000-0000-000001040000}"/>
    <cellStyle name="20% - Énfasis2 3 6" xfId="39432" xr:uid="{00000000-0005-0000-0000-000002040000}"/>
    <cellStyle name="20% - Énfasis2 3 7" xfId="44278" xr:uid="{00000000-0005-0000-0000-000003040000}"/>
    <cellStyle name="20% - Énfasis2 30" xfId="5215" xr:uid="{00000000-0005-0000-0000-000004040000}"/>
    <cellStyle name="20% - Énfasis2 30 2" xfId="10353" xr:uid="{00000000-0005-0000-0000-000005040000}"/>
    <cellStyle name="20% - Énfasis2 30 2 2" xfId="21136" xr:uid="{00000000-0005-0000-0000-000006040000}"/>
    <cellStyle name="20% - Énfasis2 30 3" xfId="16008" xr:uid="{00000000-0005-0000-0000-000007040000}"/>
    <cellStyle name="20% - Énfasis2 31" xfId="5244" xr:uid="{00000000-0005-0000-0000-000008040000}"/>
    <cellStyle name="20% - Énfasis2 31 2" xfId="10382" xr:uid="{00000000-0005-0000-0000-000009040000}"/>
    <cellStyle name="20% - Énfasis2 31 2 2" xfId="21165" xr:uid="{00000000-0005-0000-0000-00000A040000}"/>
    <cellStyle name="20% - Énfasis2 31 3" xfId="16037" xr:uid="{00000000-0005-0000-0000-00000B040000}"/>
    <cellStyle name="20% - Énfasis2 32" xfId="5261" xr:uid="{00000000-0005-0000-0000-00000C040000}"/>
    <cellStyle name="20% - Énfasis2 32 2" xfId="10397" xr:uid="{00000000-0005-0000-0000-00000D040000}"/>
    <cellStyle name="20% - Énfasis2 32 2 2" xfId="21180" xr:uid="{00000000-0005-0000-0000-00000E040000}"/>
    <cellStyle name="20% - Énfasis2 32 3" xfId="16053" xr:uid="{00000000-0005-0000-0000-00000F040000}"/>
    <cellStyle name="20% - Énfasis2 33" xfId="5277" xr:uid="{00000000-0005-0000-0000-000010040000}"/>
    <cellStyle name="20% - Énfasis2 33 2" xfId="10413" xr:uid="{00000000-0005-0000-0000-000011040000}"/>
    <cellStyle name="20% - Énfasis2 33 2 2" xfId="21196" xr:uid="{00000000-0005-0000-0000-000012040000}"/>
    <cellStyle name="20% - Énfasis2 33 3" xfId="16069" xr:uid="{00000000-0005-0000-0000-000013040000}"/>
    <cellStyle name="20% - Énfasis2 34" xfId="5297" xr:uid="{00000000-0005-0000-0000-000014040000}"/>
    <cellStyle name="20% - Énfasis2 34 2" xfId="10433" xr:uid="{00000000-0005-0000-0000-000015040000}"/>
    <cellStyle name="20% - Énfasis2 34 2 2" xfId="21216" xr:uid="{00000000-0005-0000-0000-000016040000}"/>
    <cellStyle name="20% - Énfasis2 34 3" xfId="16089" xr:uid="{00000000-0005-0000-0000-000017040000}"/>
    <cellStyle name="20% - Énfasis2 35" xfId="5313" xr:uid="{00000000-0005-0000-0000-000018040000}"/>
    <cellStyle name="20% - Énfasis2 35 2" xfId="10449" xr:uid="{00000000-0005-0000-0000-000019040000}"/>
    <cellStyle name="20% - Énfasis2 35 2 2" xfId="21232" xr:uid="{00000000-0005-0000-0000-00001A040000}"/>
    <cellStyle name="20% - Énfasis2 35 3" xfId="16105" xr:uid="{00000000-0005-0000-0000-00001B040000}"/>
    <cellStyle name="20% - Énfasis2 36" xfId="5330" xr:uid="{00000000-0005-0000-0000-00001C040000}"/>
    <cellStyle name="20% - Énfasis2 36 2" xfId="10466" xr:uid="{00000000-0005-0000-0000-00001D040000}"/>
    <cellStyle name="20% - Énfasis2 36 2 2" xfId="21249" xr:uid="{00000000-0005-0000-0000-00001E040000}"/>
    <cellStyle name="20% - Énfasis2 36 3" xfId="16122" xr:uid="{00000000-0005-0000-0000-00001F040000}"/>
    <cellStyle name="20% - Énfasis2 37" xfId="5378" xr:uid="{00000000-0005-0000-0000-000020040000}"/>
    <cellStyle name="20% - Énfasis2 37 2" xfId="10514" xr:uid="{00000000-0005-0000-0000-000021040000}"/>
    <cellStyle name="20% - Énfasis2 37 2 2" xfId="21297" xr:uid="{00000000-0005-0000-0000-000022040000}"/>
    <cellStyle name="20% - Énfasis2 37 3" xfId="16170" xr:uid="{00000000-0005-0000-0000-000023040000}"/>
    <cellStyle name="20% - Énfasis2 38" xfId="5398" xr:uid="{00000000-0005-0000-0000-000024040000}"/>
    <cellStyle name="20% - Énfasis2 38 2" xfId="10534" xr:uid="{00000000-0005-0000-0000-000025040000}"/>
    <cellStyle name="20% - Énfasis2 38 2 2" xfId="21317" xr:uid="{00000000-0005-0000-0000-000026040000}"/>
    <cellStyle name="20% - Énfasis2 38 3" xfId="16190" xr:uid="{00000000-0005-0000-0000-000027040000}"/>
    <cellStyle name="20% - Énfasis2 39" xfId="5427" xr:uid="{00000000-0005-0000-0000-000028040000}"/>
    <cellStyle name="20% - Énfasis2 39 2" xfId="16219" xr:uid="{00000000-0005-0000-0000-000029040000}"/>
    <cellStyle name="20% - Énfasis2 4" xfId="513" xr:uid="{00000000-0005-0000-0000-00002A040000}"/>
    <cellStyle name="20% - Énfasis2 4 2" xfId="1606" xr:uid="{00000000-0005-0000-0000-00002B040000}"/>
    <cellStyle name="20% - Énfasis2 4 2 2" xfId="3915" xr:uid="{00000000-0005-0000-0000-00002C040000}"/>
    <cellStyle name="20% - Énfasis2 4 2 2 2" xfId="9062" xr:uid="{00000000-0005-0000-0000-00002D040000}"/>
    <cellStyle name="20% - Énfasis2 4 2 2 2 2" xfId="19845" xr:uid="{00000000-0005-0000-0000-00002E040000}"/>
    <cellStyle name="20% - Énfasis2 4 2 2 3" xfId="14713" xr:uid="{00000000-0005-0000-0000-00002F040000}"/>
    <cellStyle name="20% - Énfasis2 4 2 2 4" xfId="42772" xr:uid="{00000000-0005-0000-0000-000030040000}"/>
    <cellStyle name="20% - Énfasis2 4 2 2 5" xfId="47615" xr:uid="{00000000-0005-0000-0000-000031040000}"/>
    <cellStyle name="20% - Énfasis2 4 2 3" xfId="6781" xr:uid="{00000000-0005-0000-0000-000032040000}"/>
    <cellStyle name="20% - Énfasis2 4 2 3 2" xfId="17564" xr:uid="{00000000-0005-0000-0000-000033040000}"/>
    <cellStyle name="20% - Énfasis2 4 2 4" xfId="12426" xr:uid="{00000000-0005-0000-0000-000034040000}"/>
    <cellStyle name="20% - Énfasis2 4 2 5" xfId="40496" xr:uid="{00000000-0005-0000-0000-000035040000}"/>
    <cellStyle name="20% - Énfasis2 4 2 6" xfId="45339" xr:uid="{00000000-0005-0000-0000-000036040000}"/>
    <cellStyle name="20% - Énfasis2 4 3" xfId="2854" xr:uid="{00000000-0005-0000-0000-000037040000}"/>
    <cellStyle name="20% - Énfasis2 4 3 2" xfId="8008" xr:uid="{00000000-0005-0000-0000-000038040000}"/>
    <cellStyle name="20% - Énfasis2 4 3 2 2" xfId="18791" xr:uid="{00000000-0005-0000-0000-000039040000}"/>
    <cellStyle name="20% - Énfasis2 4 3 3" xfId="13659" xr:uid="{00000000-0005-0000-0000-00003A040000}"/>
    <cellStyle name="20% - Énfasis2 4 3 4" xfId="41718" xr:uid="{00000000-0005-0000-0000-00003B040000}"/>
    <cellStyle name="20% - Énfasis2 4 3 5" xfId="46561" xr:uid="{00000000-0005-0000-0000-00003C040000}"/>
    <cellStyle name="20% - Énfasis2 4 4" xfId="5719" xr:uid="{00000000-0005-0000-0000-00003D040000}"/>
    <cellStyle name="20% - Énfasis2 4 4 2" xfId="16508" xr:uid="{00000000-0005-0000-0000-00003E040000}"/>
    <cellStyle name="20% - Énfasis2 4 5" xfId="11342" xr:uid="{00000000-0005-0000-0000-00003F040000}"/>
    <cellStyle name="20% - Énfasis2 4 6" xfId="39451" xr:uid="{00000000-0005-0000-0000-000040040000}"/>
    <cellStyle name="20% - Énfasis2 4 7" xfId="44297" xr:uid="{00000000-0005-0000-0000-000041040000}"/>
    <cellStyle name="20% - Énfasis2 40" xfId="10859" xr:uid="{00000000-0005-0000-0000-000042040000}"/>
    <cellStyle name="20% - Énfasis2 40 2" xfId="21642" xr:uid="{00000000-0005-0000-0000-000043040000}"/>
    <cellStyle name="20% - Énfasis2 41" xfId="10911" xr:uid="{00000000-0005-0000-0000-000044040000}"/>
    <cellStyle name="20% - Énfasis2 41 2" xfId="21694" xr:uid="{00000000-0005-0000-0000-000045040000}"/>
    <cellStyle name="20% - Énfasis2 42" xfId="10926" xr:uid="{00000000-0005-0000-0000-000046040000}"/>
    <cellStyle name="20% - Énfasis2 42 2" xfId="21709" xr:uid="{00000000-0005-0000-0000-000047040000}"/>
    <cellStyle name="20% - Énfasis2 43" xfId="10947" xr:uid="{00000000-0005-0000-0000-000048040000}"/>
    <cellStyle name="20% - Énfasis2 43 2" xfId="21730" xr:uid="{00000000-0005-0000-0000-000049040000}"/>
    <cellStyle name="20% - Énfasis2 44" xfId="10971" xr:uid="{00000000-0005-0000-0000-00004A040000}"/>
    <cellStyle name="20% - Énfasis2 45" xfId="38841" xr:uid="{00000000-0005-0000-0000-00004B040000}"/>
    <cellStyle name="20% - Énfasis2 46" xfId="38855" xr:uid="{00000000-0005-0000-0000-00004C040000}"/>
    <cellStyle name="20% - Énfasis2 47" xfId="38871" xr:uid="{00000000-0005-0000-0000-00004D040000}"/>
    <cellStyle name="20% - Énfasis2 48" xfId="38962" xr:uid="{00000000-0005-0000-0000-00004E040000}"/>
    <cellStyle name="20% - Énfasis2 49" xfId="38978" xr:uid="{00000000-0005-0000-0000-00004F040000}"/>
    <cellStyle name="20% - Énfasis2 5" xfId="529" xr:uid="{00000000-0005-0000-0000-000050040000}"/>
    <cellStyle name="20% - Énfasis2 5 2" xfId="1620" xr:uid="{00000000-0005-0000-0000-000051040000}"/>
    <cellStyle name="20% - Énfasis2 5 2 2" xfId="3929" xr:uid="{00000000-0005-0000-0000-000052040000}"/>
    <cellStyle name="20% - Énfasis2 5 2 2 2" xfId="9076" xr:uid="{00000000-0005-0000-0000-000053040000}"/>
    <cellStyle name="20% - Énfasis2 5 2 2 2 2" xfId="19859" xr:uid="{00000000-0005-0000-0000-000054040000}"/>
    <cellStyle name="20% - Énfasis2 5 2 2 3" xfId="14727" xr:uid="{00000000-0005-0000-0000-000055040000}"/>
    <cellStyle name="20% - Énfasis2 5 2 2 4" xfId="42786" xr:uid="{00000000-0005-0000-0000-000056040000}"/>
    <cellStyle name="20% - Énfasis2 5 2 2 5" xfId="47629" xr:uid="{00000000-0005-0000-0000-000057040000}"/>
    <cellStyle name="20% - Énfasis2 5 2 3" xfId="6795" xr:uid="{00000000-0005-0000-0000-000058040000}"/>
    <cellStyle name="20% - Énfasis2 5 2 3 2" xfId="17578" xr:uid="{00000000-0005-0000-0000-000059040000}"/>
    <cellStyle name="20% - Énfasis2 5 2 4" xfId="12440" xr:uid="{00000000-0005-0000-0000-00005A040000}"/>
    <cellStyle name="20% - Énfasis2 5 2 5" xfId="40510" xr:uid="{00000000-0005-0000-0000-00005B040000}"/>
    <cellStyle name="20% - Énfasis2 5 2 6" xfId="45353" xr:uid="{00000000-0005-0000-0000-00005C040000}"/>
    <cellStyle name="20% - Énfasis2 5 3" xfId="2868" xr:uid="{00000000-0005-0000-0000-00005D040000}"/>
    <cellStyle name="20% - Énfasis2 5 3 2" xfId="8022" xr:uid="{00000000-0005-0000-0000-00005E040000}"/>
    <cellStyle name="20% - Énfasis2 5 3 2 2" xfId="18805" xr:uid="{00000000-0005-0000-0000-00005F040000}"/>
    <cellStyle name="20% - Énfasis2 5 3 3" xfId="13673" xr:uid="{00000000-0005-0000-0000-000060040000}"/>
    <cellStyle name="20% - Énfasis2 5 3 4" xfId="41732" xr:uid="{00000000-0005-0000-0000-000061040000}"/>
    <cellStyle name="20% - Énfasis2 5 3 5" xfId="46575" xr:uid="{00000000-0005-0000-0000-000062040000}"/>
    <cellStyle name="20% - Énfasis2 5 4" xfId="5733" xr:uid="{00000000-0005-0000-0000-000063040000}"/>
    <cellStyle name="20% - Énfasis2 5 4 2" xfId="16522" xr:uid="{00000000-0005-0000-0000-000064040000}"/>
    <cellStyle name="20% - Énfasis2 5 5" xfId="11357" xr:uid="{00000000-0005-0000-0000-000065040000}"/>
    <cellStyle name="20% - Énfasis2 5 6" xfId="39465" xr:uid="{00000000-0005-0000-0000-000066040000}"/>
    <cellStyle name="20% - Énfasis2 5 7" xfId="44311" xr:uid="{00000000-0005-0000-0000-000067040000}"/>
    <cellStyle name="20% - Énfasis2 50" xfId="38994" xr:uid="{00000000-0005-0000-0000-000068040000}"/>
    <cellStyle name="20% - Énfasis2 51" xfId="39025" xr:uid="{00000000-0005-0000-0000-000069040000}"/>
    <cellStyle name="20% - Énfasis2 52" xfId="39039" xr:uid="{00000000-0005-0000-0000-00006A040000}"/>
    <cellStyle name="20% - Énfasis2 53" xfId="39058" xr:uid="{00000000-0005-0000-0000-00006B040000}"/>
    <cellStyle name="20% - Énfasis2 54" xfId="39078" xr:uid="{00000000-0005-0000-0000-00006C040000}"/>
    <cellStyle name="20% - Énfasis2 55" xfId="39096" xr:uid="{00000000-0005-0000-0000-00006D040000}"/>
    <cellStyle name="20% - Énfasis2 56" xfId="43896" xr:uid="{00000000-0005-0000-0000-00006E040000}"/>
    <cellStyle name="20% - Énfasis2 57" xfId="43922" xr:uid="{00000000-0005-0000-0000-00006F040000}"/>
    <cellStyle name="20% - Énfasis2 58" xfId="43940" xr:uid="{00000000-0005-0000-0000-000070040000}"/>
    <cellStyle name="20% - Énfasis2 59" xfId="43966" xr:uid="{00000000-0005-0000-0000-000071040000}"/>
    <cellStyle name="20% - Énfasis2 6" xfId="546" xr:uid="{00000000-0005-0000-0000-000072040000}"/>
    <cellStyle name="20% - Énfasis2 6 2" xfId="1637" xr:uid="{00000000-0005-0000-0000-000073040000}"/>
    <cellStyle name="20% - Énfasis2 6 2 2" xfId="3946" xr:uid="{00000000-0005-0000-0000-000074040000}"/>
    <cellStyle name="20% - Énfasis2 6 2 2 2" xfId="9093" xr:uid="{00000000-0005-0000-0000-000075040000}"/>
    <cellStyle name="20% - Énfasis2 6 2 2 2 2" xfId="19876" xr:uid="{00000000-0005-0000-0000-000076040000}"/>
    <cellStyle name="20% - Énfasis2 6 2 2 3" xfId="14744" xr:uid="{00000000-0005-0000-0000-000077040000}"/>
    <cellStyle name="20% - Énfasis2 6 2 2 4" xfId="42803" xr:uid="{00000000-0005-0000-0000-000078040000}"/>
    <cellStyle name="20% - Énfasis2 6 2 2 5" xfId="47646" xr:uid="{00000000-0005-0000-0000-000079040000}"/>
    <cellStyle name="20% - Énfasis2 6 2 3" xfId="6812" xr:uid="{00000000-0005-0000-0000-00007A040000}"/>
    <cellStyle name="20% - Énfasis2 6 2 3 2" xfId="17595" xr:uid="{00000000-0005-0000-0000-00007B040000}"/>
    <cellStyle name="20% - Énfasis2 6 2 4" xfId="12457" xr:uid="{00000000-0005-0000-0000-00007C040000}"/>
    <cellStyle name="20% - Énfasis2 6 2 5" xfId="40527" xr:uid="{00000000-0005-0000-0000-00007D040000}"/>
    <cellStyle name="20% - Énfasis2 6 2 6" xfId="45370" xr:uid="{00000000-0005-0000-0000-00007E040000}"/>
    <cellStyle name="20% - Énfasis2 6 3" xfId="2885" xr:uid="{00000000-0005-0000-0000-00007F040000}"/>
    <cellStyle name="20% - Énfasis2 6 3 2" xfId="8039" xr:uid="{00000000-0005-0000-0000-000080040000}"/>
    <cellStyle name="20% - Énfasis2 6 3 2 2" xfId="18822" xr:uid="{00000000-0005-0000-0000-000081040000}"/>
    <cellStyle name="20% - Énfasis2 6 3 3" xfId="13690" xr:uid="{00000000-0005-0000-0000-000082040000}"/>
    <cellStyle name="20% - Énfasis2 6 3 4" xfId="41749" xr:uid="{00000000-0005-0000-0000-000083040000}"/>
    <cellStyle name="20% - Énfasis2 6 3 5" xfId="46592" xr:uid="{00000000-0005-0000-0000-000084040000}"/>
    <cellStyle name="20% - Énfasis2 6 4" xfId="5750" xr:uid="{00000000-0005-0000-0000-000085040000}"/>
    <cellStyle name="20% - Énfasis2 6 4 2" xfId="16539" xr:uid="{00000000-0005-0000-0000-000086040000}"/>
    <cellStyle name="20% - Énfasis2 6 5" xfId="11374" xr:uid="{00000000-0005-0000-0000-000087040000}"/>
    <cellStyle name="20% - Énfasis2 6 6" xfId="39482" xr:uid="{00000000-0005-0000-0000-000088040000}"/>
    <cellStyle name="20% - Énfasis2 6 7" xfId="44328" xr:uid="{00000000-0005-0000-0000-000089040000}"/>
    <cellStyle name="20% - Énfasis2 7" xfId="566" xr:uid="{00000000-0005-0000-0000-00008A040000}"/>
    <cellStyle name="20% - Énfasis2 7 2" xfId="1657" xr:uid="{00000000-0005-0000-0000-00008B040000}"/>
    <cellStyle name="20% - Énfasis2 7 2 2" xfId="3966" xr:uid="{00000000-0005-0000-0000-00008C040000}"/>
    <cellStyle name="20% - Énfasis2 7 2 2 2" xfId="9113" xr:uid="{00000000-0005-0000-0000-00008D040000}"/>
    <cellStyle name="20% - Énfasis2 7 2 2 2 2" xfId="19896" xr:uid="{00000000-0005-0000-0000-00008E040000}"/>
    <cellStyle name="20% - Énfasis2 7 2 2 3" xfId="14764" xr:uid="{00000000-0005-0000-0000-00008F040000}"/>
    <cellStyle name="20% - Énfasis2 7 2 2 4" xfId="42823" xr:uid="{00000000-0005-0000-0000-000090040000}"/>
    <cellStyle name="20% - Énfasis2 7 2 2 5" xfId="47666" xr:uid="{00000000-0005-0000-0000-000091040000}"/>
    <cellStyle name="20% - Énfasis2 7 2 3" xfId="6832" xr:uid="{00000000-0005-0000-0000-000092040000}"/>
    <cellStyle name="20% - Énfasis2 7 2 3 2" xfId="17615" xr:uid="{00000000-0005-0000-0000-000093040000}"/>
    <cellStyle name="20% - Énfasis2 7 2 4" xfId="12477" xr:uid="{00000000-0005-0000-0000-000094040000}"/>
    <cellStyle name="20% - Énfasis2 7 2 5" xfId="40547" xr:uid="{00000000-0005-0000-0000-000095040000}"/>
    <cellStyle name="20% - Énfasis2 7 2 6" xfId="45390" xr:uid="{00000000-0005-0000-0000-000096040000}"/>
    <cellStyle name="20% - Énfasis2 7 3" xfId="2905" xr:uid="{00000000-0005-0000-0000-000097040000}"/>
    <cellStyle name="20% - Énfasis2 7 3 2" xfId="8059" xr:uid="{00000000-0005-0000-0000-000098040000}"/>
    <cellStyle name="20% - Énfasis2 7 3 2 2" xfId="18842" xr:uid="{00000000-0005-0000-0000-000099040000}"/>
    <cellStyle name="20% - Énfasis2 7 3 3" xfId="13710" xr:uid="{00000000-0005-0000-0000-00009A040000}"/>
    <cellStyle name="20% - Énfasis2 7 3 4" xfId="41769" xr:uid="{00000000-0005-0000-0000-00009B040000}"/>
    <cellStyle name="20% - Énfasis2 7 3 5" xfId="46612" xr:uid="{00000000-0005-0000-0000-00009C040000}"/>
    <cellStyle name="20% - Énfasis2 7 4" xfId="5770" xr:uid="{00000000-0005-0000-0000-00009D040000}"/>
    <cellStyle name="20% - Énfasis2 7 4 2" xfId="16559" xr:uid="{00000000-0005-0000-0000-00009E040000}"/>
    <cellStyle name="20% - Énfasis2 7 5" xfId="11394" xr:uid="{00000000-0005-0000-0000-00009F040000}"/>
    <cellStyle name="20% - Énfasis2 7 6" xfId="39501" xr:uid="{00000000-0005-0000-0000-0000A0040000}"/>
    <cellStyle name="20% - Énfasis2 7 7" xfId="44347" xr:uid="{00000000-0005-0000-0000-0000A1040000}"/>
    <cellStyle name="20% - Énfasis2 8" xfId="581" xr:uid="{00000000-0005-0000-0000-0000A2040000}"/>
    <cellStyle name="20% - Énfasis2 8 2" xfId="1672" xr:uid="{00000000-0005-0000-0000-0000A3040000}"/>
    <cellStyle name="20% - Énfasis2 8 2 2" xfId="3981" xr:uid="{00000000-0005-0000-0000-0000A4040000}"/>
    <cellStyle name="20% - Énfasis2 8 2 2 2" xfId="9128" xr:uid="{00000000-0005-0000-0000-0000A5040000}"/>
    <cellStyle name="20% - Énfasis2 8 2 2 2 2" xfId="19911" xr:uid="{00000000-0005-0000-0000-0000A6040000}"/>
    <cellStyle name="20% - Énfasis2 8 2 2 3" xfId="14779" xr:uid="{00000000-0005-0000-0000-0000A7040000}"/>
    <cellStyle name="20% - Énfasis2 8 2 2 4" xfId="42838" xr:uid="{00000000-0005-0000-0000-0000A8040000}"/>
    <cellStyle name="20% - Énfasis2 8 2 2 5" xfId="47681" xr:uid="{00000000-0005-0000-0000-0000A9040000}"/>
    <cellStyle name="20% - Énfasis2 8 2 3" xfId="6847" xr:uid="{00000000-0005-0000-0000-0000AA040000}"/>
    <cellStyle name="20% - Énfasis2 8 2 3 2" xfId="17630" xr:uid="{00000000-0005-0000-0000-0000AB040000}"/>
    <cellStyle name="20% - Énfasis2 8 2 4" xfId="12492" xr:uid="{00000000-0005-0000-0000-0000AC040000}"/>
    <cellStyle name="20% - Énfasis2 8 2 5" xfId="40562" xr:uid="{00000000-0005-0000-0000-0000AD040000}"/>
    <cellStyle name="20% - Énfasis2 8 2 6" xfId="45405" xr:uid="{00000000-0005-0000-0000-0000AE040000}"/>
    <cellStyle name="20% - Énfasis2 8 3" xfId="2920" xr:uid="{00000000-0005-0000-0000-0000AF040000}"/>
    <cellStyle name="20% - Énfasis2 8 3 2" xfId="8074" xr:uid="{00000000-0005-0000-0000-0000B0040000}"/>
    <cellStyle name="20% - Énfasis2 8 3 2 2" xfId="18857" xr:uid="{00000000-0005-0000-0000-0000B1040000}"/>
    <cellStyle name="20% - Énfasis2 8 3 3" xfId="13725" xr:uid="{00000000-0005-0000-0000-0000B2040000}"/>
    <cellStyle name="20% - Énfasis2 8 3 4" xfId="41784" xr:uid="{00000000-0005-0000-0000-0000B3040000}"/>
    <cellStyle name="20% - Énfasis2 8 3 5" xfId="46627" xr:uid="{00000000-0005-0000-0000-0000B4040000}"/>
    <cellStyle name="20% - Énfasis2 8 4" xfId="5785" xr:uid="{00000000-0005-0000-0000-0000B5040000}"/>
    <cellStyle name="20% - Énfasis2 8 4 2" xfId="16574" xr:uid="{00000000-0005-0000-0000-0000B6040000}"/>
    <cellStyle name="20% - Énfasis2 8 5" xfId="11409" xr:uid="{00000000-0005-0000-0000-0000B7040000}"/>
    <cellStyle name="20% - Énfasis2 8 6" xfId="39515" xr:uid="{00000000-0005-0000-0000-0000B8040000}"/>
    <cellStyle name="20% - Énfasis2 8 7" xfId="44361" xr:uid="{00000000-0005-0000-0000-0000B9040000}"/>
    <cellStyle name="20% - Énfasis2 9" xfId="659" xr:uid="{00000000-0005-0000-0000-0000BA040000}"/>
    <cellStyle name="20% - Énfasis2 9 2" xfId="1750" xr:uid="{00000000-0005-0000-0000-0000BB040000}"/>
    <cellStyle name="20% - Énfasis2 9 2 2" xfId="4059" xr:uid="{00000000-0005-0000-0000-0000BC040000}"/>
    <cellStyle name="20% - Énfasis2 9 2 2 2" xfId="9206" xr:uid="{00000000-0005-0000-0000-0000BD040000}"/>
    <cellStyle name="20% - Énfasis2 9 2 2 2 2" xfId="19989" xr:uid="{00000000-0005-0000-0000-0000BE040000}"/>
    <cellStyle name="20% - Énfasis2 9 2 2 3" xfId="14857" xr:uid="{00000000-0005-0000-0000-0000BF040000}"/>
    <cellStyle name="20% - Énfasis2 9 2 2 4" xfId="42916" xr:uid="{00000000-0005-0000-0000-0000C0040000}"/>
    <cellStyle name="20% - Énfasis2 9 2 2 5" xfId="47759" xr:uid="{00000000-0005-0000-0000-0000C1040000}"/>
    <cellStyle name="20% - Énfasis2 9 2 3" xfId="6925" xr:uid="{00000000-0005-0000-0000-0000C2040000}"/>
    <cellStyle name="20% - Énfasis2 9 2 3 2" xfId="17708" xr:uid="{00000000-0005-0000-0000-0000C3040000}"/>
    <cellStyle name="20% - Énfasis2 9 2 4" xfId="12570" xr:uid="{00000000-0005-0000-0000-0000C4040000}"/>
    <cellStyle name="20% - Énfasis2 9 2 5" xfId="40640" xr:uid="{00000000-0005-0000-0000-0000C5040000}"/>
    <cellStyle name="20% - Énfasis2 9 2 6" xfId="45483" xr:uid="{00000000-0005-0000-0000-0000C6040000}"/>
    <cellStyle name="20% - Énfasis2 9 3" xfId="2998" xr:uid="{00000000-0005-0000-0000-0000C7040000}"/>
    <cellStyle name="20% - Énfasis2 9 3 2" xfId="8152" xr:uid="{00000000-0005-0000-0000-0000C8040000}"/>
    <cellStyle name="20% - Énfasis2 9 3 2 2" xfId="18935" xr:uid="{00000000-0005-0000-0000-0000C9040000}"/>
    <cellStyle name="20% - Énfasis2 9 3 3" xfId="13803" xr:uid="{00000000-0005-0000-0000-0000CA040000}"/>
    <cellStyle name="20% - Énfasis2 9 3 4" xfId="41862" xr:uid="{00000000-0005-0000-0000-0000CB040000}"/>
    <cellStyle name="20% - Énfasis2 9 3 5" xfId="46705" xr:uid="{00000000-0005-0000-0000-0000CC040000}"/>
    <cellStyle name="20% - Énfasis2 9 4" xfId="5863" xr:uid="{00000000-0005-0000-0000-0000CD040000}"/>
    <cellStyle name="20% - Énfasis2 9 4 2" xfId="16652" xr:uid="{00000000-0005-0000-0000-0000CE040000}"/>
    <cellStyle name="20% - Énfasis2 9 5" xfId="11488" xr:uid="{00000000-0005-0000-0000-0000CF040000}"/>
    <cellStyle name="20% - Énfasis2 9 6" xfId="39593" xr:uid="{00000000-0005-0000-0000-0000D0040000}"/>
    <cellStyle name="20% - Énfasis2 9 7" xfId="44439" xr:uid="{00000000-0005-0000-0000-0000D1040000}"/>
    <cellStyle name="20% - Énfasis3" xfId="48750" xr:uid="{00000000-0005-0000-0000-0000D2040000}"/>
    <cellStyle name="20% - Énfasis3 10" xfId="802" xr:uid="{00000000-0005-0000-0000-0000D3040000}"/>
    <cellStyle name="20% - Énfasis3 10 2" xfId="1885" xr:uid="{00000000-0005-0000-0000-0000D4040000}"/>
    <cellStyle name="20% - Énfasis3 10 2 2" xfId="4194" xr:uid="{00000000-0005-0000-0000-0000D5040000}"/>
    <cellStyle name="20% - Énfasis3 10 2 2 2" xfId="9341" xr:uid="{00000000-0005-0000-0000-0000D6040000}"/>
    <cellStyle name="20% - Énfasis3 10 2 2 2 2" xfId="20124" xr:uid="{00000000-0005-0000-0000-0000D7040000}"/>
    <cellStyle name="20% - Énfasis3 10 2 2 3" xfId="14992" xr:uid="{00000000-0005-0000-0000-0000D8040000}"/>
    <cellStyle name="20% - Énfasis3 10 2 2 4" xfId="43051" xr:uid="{00000000-0005-0000-0000-0000D9040000}"/>
    <cellStyle name="20% - Énfasis3 10 2 2 5" xfId="47894" xr:uid="{00000000-0005-0000-0000-0000DA040000}"/>
    <cellStyle name="20% - Énfasis3 10 2 3" xfId="7060" xr:uid="{00000000-0005-0000-0000-0000DB040000}"/>
    <cellStyle name="20% - Énfasis3 10 2 3 2" xfId="17843" xr:uid="{00000000-0005-0000-0000-0000DC040000}"/>
    <cellStyle name="20% - Énfasis3 10 2 4" xfId="12705" xr:uid="{00000000-0005-0000-0000-0000DD040000}"/>
    <cellStyle name="20% - Énfasis3 10 2 5" xfId="40775" xr:uid="{00000000-0005-0000-0000-0000DE040000}"/>
    <cellStyle name="20% - Énfasis3 10 2 6" xfId="45618" xr:uid="{00000000-0005-0000-0000-0000DF040000}"/>
    <cellStyle name="20% - Énfasis3 10 3" xfId="3139" xr:uid="{00000000-0005-0000-0000-0000E0040000}"/>
    <cellStyle name="20% - Énfasis3 10 3 2" xfId="8286" xr:uid="{00000000-0005-0000-0000-0000E1040000}"/>
    <cellStyle name="20% - Énfasis3 10 3 2 2" xfId="19069" xr:uid="{00000000-0005-0000-0000-0000E2040000}"/>
    <cellStyle name="20% - Énfasis3 10 3 3" xfId="13937" xr:uid="{00000000-0005-0000-0000-0000E3040000}"/>
    <cellStyle name="20% - Énfasis3 10 3 4" xfId="41996" xr:uid="{00000000-0005-0000-0000-0000E4040000}"/>
    <cellStyle name="20% - Énfasis3 10 3 5" xfId="46839" xr:uid="{00000000-0005-0000-0000-0000E5040000}"/>
    <cellStyle name="20% - Énfasis3 10 4" xfId="6003" xr:uid="{00000000-0005-0000-0000-0000E6040000}"/>
    <cellStyle name="20% - Énfasis3 10 4 2" xfId="16786" xr:uid="{00000000-0005-0000-0000-0000E7040000}"/>
    <cellStyle name="20% - Énfasis3 10 5" xfId="11630" xr:uid="{00000000-0005-0000-0000-0000E8040000}"/>
    <cellStyle name="20% - Énfasis3 10 6" xfId="39726" xr:uid="{00000000-0005-0000-0000-0000E9040000}"/>
    <cellStyle name="20% - Énfasis3 10 7" xfId="44573" xr:uid="{00000000-0005-0000-0000-0000EA040000}"/>
    <cellStyle name="20% - Énfasis3 11" xfId="911" xr:uid="{00000000-0005-0000-0000-0000EB040000}"/>
    <cellStyle name="20% - Énfasis3 11 2" xfId="1994" xr:uid="{00000000-0005-0000-0000-0000EC040000}"/>
    <cellStyle name="20% - Énfasis3 11 2 2" xfId="4303" xr:uid="{00000000-0005-0000-0000-0000ED040000}"/>
    <cellStyle name="20% - Énfasis3 11 2 2 2" xfId="9450" xr:uid="{00000000-0005-0000-0000-0000EE040000}"/>
    <cellStyle name="20% - Énfasis3 11 2 2 2 2" xfId="20233" xr:uid="{00000000-0005-0000-0000-0000EF040000}"/>
    <cellStyle name="20% - Énfasis3 11 2 2 3" xfId="15101" xr:uid="{00000000-0005-0000-0000-0000F0040000}"/>
    <cellStyle name="20% - Énfasis3 11 2 2 4" xfId="43160" xr:uid="{00000000-0005-0000-0000-0000F1040000}"/>
    <cellStyle name="20% - Énfasis3 11 2 2 5" xfId="48003" xr:uid="{00000000-0005-0000-0000-0000F2040000}"/>
    <cellStyle name="20% - Énfasis3 11 2 3" xfId="7169" xr:uid="{00000000-0005-0000-0000-0000F3040000}"/>
    <cellStyle name="20% - Énfasis3 11 2 3 2" xfId="17952" xr:uid="{00000000-0005-0000-0000-0000F4040000}"/>
    <cellStyle name="20% - Énfasis3 11 2 4" xfId="12814" xr:uid="{00000000-0005-0000-0000-0000F5040000}"/>
    <cellStyle name="20% - Énfasis3 11 2 5" xfId="40884" xr:uid="{00000000-0005-0000-0000-0000F6040000}"/>
    <cellStyle name="20% - Énfasis3 11 2 6" xfId="45727" xr:uid="{00000000-0005-0000-0000-0000F7040000}"/>
    <cellStyle name="20% - Énfasis3 11 3" xfId="3248" xr:uid="{00000000-0005-0000-0000-0000F8040000}"/>
    <cellStyle name="20% - Énfasis3 11 3 2" xfId="8395" xr:uid="{00000000-0005-0000-0000-0000F9040000}"/>
    <cellStyle name="20% - Énfasis3 11 3 2 2" xfId="19178" xr:uid="{00000000-0005-0000-0000-0000FA040000}"/>
    <cellStyle name="20% - Énfasis3 11 3 3" xfId="14046" xr:uid="{00000000-0005-0000-0000-0000FB040000}"/>
    <cellStyle name="20% - Énfasis3 11 3 4" xfId="42105" xr:uid="{00000000-0005-0000-0000-0000FC040000}"/>
    <cellStyle name="20% - Énfasis3 11 3 5" xfId="46948" xr:uid="{00000000-0005-0000-0000-0000FD040000}"/>
    <cellStyle name="20% - Énfasis3 11 4" xfId="6112" xr:uid="{00000000-0005-0000-0000-0000FE040000}"/>
    <cellStyle name="20% - Énfasis3 11 4 2" xfId="16895" xr:uid="{00000000-0005-0000-0000-0000FF040000}"/>
    <cellStyle name="20% - Énfasis3 11 5" xfId="11739" xr:uid="{00000000-0005-0000-0000-000000050000}"/>
    <cellStyle name="20% - Énfasis3 11 6" xfId="39835" xr:uid="{00000000-0005-0000-0000-000001050000}"/>
    <cellStyle name="20% - Énfasis3 11 7" xfId="44682" xr:uid="{00000000-0005-0000-0000-000002050000}"/>
    <cellStyle name="20% - Énfasis3 12" xfId="986" xr:uid="{00000000-0005-0000-0000-000003050000}"/>
    <cellStyle name="20% - Énfasis3 12 2" xfId="2069" xr:uid="{00000000-0005-0000-0000-000004050000}"/>
    <cellStyle name="20% - Énfasis3 12 2 2" xfId="4378" xr:uid="{00000000-0005-0000-0000-000005050000}"/>
    <cellStyle name="20% - Énfasis3 12 2 2 2" xfId="9525" xr:uid="{00000000-0005-0000-0000-000006050000}"/>
    <cellStyle name="20% - Énfasis3 12 2 2 2 2" xfId="20308" xr:uid="{00000000-0005-0000-0000-000007050000}"/>
    <cellStyle name="20% - Énfasis3 12 2 2 3" xfId="15176" xr:uid="{00000000-0005-0000-0000-000008050000}"/>
    <cellStyle name="20% - Énfasis3 12 2 2 4" xfId="43235" xr:uid="{00000000-0005-0000-0000-000009050000}"/>
    <cellStyle name="20% - Énfasis3 12 2 2 5" xfId="48078" xr:uid="{00000000-0005-0000-0000-00000A050000}"/>
    <cellStyle name="20% - Énfasis3 12 2 3" xfId="7244" xr:uid="{00000000-0005-0000-0000-00000B050000}"/>
    <cellStyle name="20% - Énfasis3 12 2 3 2" xfId="18027" xr:uid="{00000000-0005-0000-0000-00000C050000}"/>
    <cellStyle name="20% - Énfasis3 12 2 4" xfId="12889" xr:uid="{00000000-0005-0000-0000-00000D050000}"/>
    <cellStyle name="20% - Énfasis3 12 2 5" xfId="40959" xr:uid="{00000000-0005-0000-0000-00000E050000}"/>
    <cellStyle name="20% - Énfasis3 12 2 6" xfId="45802" xr:uid="{00000000-0005-0000-0000-00000F050000}"/>
    <cellStyle name="20% - Énfasis3 12 3" xfId="3323" xr:uid="{00000000-0005-0000-0000-000010050000}"/>
    <cellStyle name="20% - Énfasis3 12 3 2" xfId="8470" xr:uid="{00000000-0005-0000-0000-000011050000}"/>
    <cellStyle name="20% - Énfasis3 12 3 2 2" xfId="19253" xr:uid="{00000000-0005-0000-0000-000012050000}"/>
    <cellStyle name="20% - Énfasis3 12 3 3" xfId="14121" xr:uid="{00000000-0005-0000-0000-000013050000}"/>
    <cellStyle name="20% - Énfasis3 12 3 4" xfId="42180" xr:uid="{00000000-0005-0000-0000-000014050000}"/>
    <cellStyle name="20% - Énfasis3 12 3 5" xfId="47023" xr:uid="{00000000-0005-0000-0000-000015050000}"/>
    <cellStyle name="20% - Énfasis3 12 4" xfId="6187" xr:uid="{00000000-0005-0000-0000-000016050000}"/>
    <cellStyle name="20% - Énfasis3 12 4 2" xfId="16970" xr:uid="{00000000-0005-0000-0000-000017050000}"/>
    <cellStyle name="20% - Énfasis3 12 5" xfId="11814" xr:uid="{00000000-0005-0000-0000-000018050000}"/>
    <cellStyle name="20% - Énfasis3 12 6" xfId="39910" xr:uid="{00000000-0005-0000-0000-000019050000}"/>
    <cellStyle name="20% - Énfasis3 12 7" xfId="44757" xr:uid="{00000000-0005-0000-0000-00001A050000}"/>
    <cellStyle name="20% - Énfasis3 13" xfId="1034" xr:uid="{00000000-0005-0000-0000-00001B050000}"/>
    <cellStyle name="20% - Énfasis3 13 2" xfId="2118" xr:uid="{00000000-0005-0000-0000-00001C050000}"/>
    <cellStyle name="20% - Énfasis3 13 2 2" xfId="4426" xr:uid="{00000000-0005-0000-0000-00001D050000}"/>
    <cellStyle name="20% - Énfasis3 13 2 2 2" xfId="9573" xr:uid="{00000000-0005-0000-0000-00001E050000}"/>
    <cellStyle name="20% - Énfasis3 13 2 2 2 2" xfId="20356" xr:uid="{00000000-0005-0000-0000-00001F050000}"/>
    <cellStyle name="20% - Énfasis3 13 2 2 3" xfId="15224" xr:uid="{00000000-0005-0000-0000-000020050000}"/>
    <cellStyle name="20% - Énfasis3 13 2 2 4" xfId="43283" xr:uid="{00000000-0005-0000-0000-000021050000}"/>
    <cellStyle name="20% - Énfasis3 13 2 2 5" xfId="48126" xr:uid="{00000000-0005-0000-0000-000022050000}"/>
    <cellStyle name="20% - Énfasis3 13 2 3" xfId="7292" xr:uid="{00000000-0005-0000-0000-000023050000}"/>
    <cellStyle name="20% - Énfasis3 13 2 3 2" xfId="18075" xr:uid="{00000000-0005-0000-0000-000024050000}"/>
    <cellStyle name="20% - Énfasis3 13 2 4" xfId="12938" xr:uid="{00000000-0005-0000-0000-000025050000}"/>
    <cellStyle name="20% - Énfasis3 13 2 5" xfId="41007" xr:uid="{00000000-0005-0000-0000-000026050000}"/>
    <cellStyle name="20% - Énfasis3 13 2 6" xfId="45850" xr:uid="{00000000-0005-0000-0000-000027050000}"/>
    <cellStyle name="20% - Énfasis3 13 3" xfId="3371" xr:uid="{00000000-0005-0000-0000-000028050000}"/>
    <cellStyle name="20% - Énfasis3 13 3 2" xfId="8518" xr:uid="{00000000-0005-0000-0000-000029050000}"/>
    <cellStyle name="20% - Énfasis3 13 3 2 2" xfId="19301" xr:uid="{00000000-0005-0000-0000-00002A050000}"/>
    <cellStyle name="20% - Énfasis3 13 3 3" xfId="14169" xr:uid="{00000000-0005-0000-0000-00002B050000}"/>
    <cellStyle name="20% - Énfasis3 13 3 4" xfId="42228" xr:uid="{00000000-0005-0000-0000-00002C050000}"/>
    <cellStyle name="20% - Énfasis3 13 3 5" xfId="47071" xr:uid="{00000000-0005-0000-0000-00002D050000}"/>
    <cellStyle name="20% - Énfasis3 13 4" xfId="6235" xr:uid="{00000000-0005-0000-0000-00002E050000}"/>
    <cellStyle name="20% - Énfasis3 13 4 2" xfId="17018" xr:uid="{00000000-0005-0000-0000-00002F050000}"/>
    <cellStyle name="20% - Énfasis3 13 5" xfId="11862" xr:uid="{00000000-0005-0000-0000-000030050000}"/>
    <cellStyle name="20% - Énfasis3 13 6" xfId="39959" xr:uid="{00000000-0005-0000-0000-000031050000}"/>
    <cellStyle name="20% - Énfasis3 13 7" xfId="44805" xr:uid="{00000000-0005-0000-0000-000032050000}"/>
    <cellStyle name="20% - Énfasis3 14" xfId="1108" xr:uid="{00000000-0005-0000-0000-000033050000}"/>
    <cellStyle name="20% - Énfasis3 14 2" xfId="2192" xr:uid="{00000000-0005-0000-0000-000034050000}"/>
    <cellStyle name="20% - Énfasis3 14 2 2" xfId="4500" xr:uid="{00000000-0005-0000-0000-000035050000}"/>
    <cellStyle name="20% - Énfasis3 14 2 2 2" xfId="9647" xr:uid="{00000000-0005-0000-0000-000036050000}"/>
    <cellStyle name="20% - Énfasis3 14 2 2 2 2" xfId="20430" xr:uid="{00000000-0005-0000-0000-000037050000}"/>
    <cellStyle name="20% - Énfasis3 14 2 2 3" xfId="15298" xr:uid="{00000000-0005-0000-0000-000038050000}"/>
    <cellStyle name="20% - Énfasis3 14 2 2 4" xfId="43357" xr:uid="{00000000-0005-0000-0000-000039050000}"/>
    <cellStyle name="20% - Énfasis3 14 2 2 5" xfId="48200" xr:uid="{00000000-0005-0000-0000-00003A050000}"/>
    <cellStyle name="20% - Énfasis3 14 2 3" xfId="7366" xr:uid="{00000000-0005-0000-0000-00003B050000}"/>
    <cellStyle name="20% - Énfasis3 14 2 3 2" xfId="18149" xr:uid="{00000000-0005-0000-0000-00003C050000}"/>
    <cellStyle name="20% - Énfasis3 14 2 4" xfId="13012" xr:uid="{00000000-0005-0000-0000-00003D050000}"/>
    <cellStyle name="20% - Énfasis3 14 2 5" xfId="41081" xr:uid="{00000000-0005-0000-0000-00003E050000}"/>
    <cellStyle name="20% - Énfasis3 14 2 6" xfId="45924" xr:uid="{00000000-0005-0000-0000-00003F050000}"/>
    <cellStyle name="20% - Énfasis3 14 3" xfId="3445" xr:uid="{00000000-0005-0000-0000-000040050000}"/>
    <cellStyle name="20% - Énfasis3 14 3 2" xfId="8592" xr:uid="{00000000-0005-0000-0000-000041050000}"/>
    <cellStyle name="20% - Énfasis3 14 3 2 2" xfId="19375" xr:uid="{00000000-0005-0000-0000-000042050000}"/>
    <cellStyle name="20% - Énfasis3 14 3 3" xfId="14243" xr:uid="{00000000-0005-0000-0000-000043050000}"/>
    <cellStyle name="20% - Énfasis3 14 3 4" xfId="42302" xr:uid="{00000000-0005-0000-0000-000044050000}"/>
    <cellStyle name="20% - Énfasis3 14 3 5" xfId="47145" xr:uid="{00000000-0005-0000-0000-000045050000}"/>
    <cellStyle name="20% - Énfasis3 14 4" xfId="6309" xr:uid="{00000000-0005-0000-0000-000046050000}"/>
    <cellStyle name="20% - Énfasis3 14 4 2" xfId="17092" xr:uid="{00000000-0005-0000-0000-000047050000}"/>
    <cellStyle name="20% - Énfasis3 14 5" xfId="11936" xr:uid="{00000000-0005-0000-0000-000048050000}"/>
    <cellStyle name="20% - Énfasis3 14 6" xfId="40033" xr:uid="{00000000-0005-0000-0000-000049050000}"/>
    <cellStyle name="20% - Énfasis3 14 7" xfId="44879" xr:uid="{00000000-0005-0000-0000-00004A050000}"/>
    <cellStyle name="20% - Énfasis3 15" xfId="1175" xr:uid="{00000000-0005-0000-0000-00004B050000}"/>
    <cellStyle name="20% - Énfasis3 15 2" xfId="2259" xr:uid="{00000000-0005-0000-0000-00004C050000}"/>
    <cellStyle name="20% - Énfasis3 15 2 2" xfId="4567" xr:uid="{00000000-0005-0000-0000-00004D050000}"/>
    <cellStyle name="20% - Énfasis3 15 2 2 2" xfId="9714" xr:uid="{00000000-0005-0000-0000-00004E050000}"/>
    <cellStyle name="20% - Énfasis3 15 2 2 2 2" xfId="20497" xr:uid="{00000000-0005-0000-0000-00004F050000}"/>
    <cellStyle name="20% - Énfasis3 15 2 2 3" xfId="15365" xr:uid="{00000000-0005-0000-0000-000050050000}"/>
    <cellStyle name="20% - Énfasis3 15 2 2 4" xfId="43424" xr:uid="{00000000-0005-0000-0000-000051050000}"/>
    <cellStyle name="20% - Énfasis3 15 2 2 5" xfId="48267" xr:uid="{00000000-0005-0000-0000-000052050000}"/>
    <cellStyle name="20% - Énfasis3 15 2 3" xfId="7433" xr:uid="{00000000-0005-0000-0000-000053050000}"/>
    <cellStyle name="20% - Énfasis3 15 2 3 2" xfId="18216" xr:uid="{00000000-0005-0000-0000-000054050000}"/>
    <cellStyle name="20% - Énfasis3 15 2 4" xfId="13079" xr:uid="{00000000-0005-0000-0000-000055050000}"/>
    <cellStyle name="20% - Énfasis3 15 2 5" xfId="41148" xr:uid="{00000000-0005-0000-0000-000056050000}"/>
    <cellStyle name="20% - Énfasis3 15 2 6" xfId="45991" xr:uid="{00000000-0005-0000-0000-000057050000}"/>
    <cellStyle name="20% - Énfasis3 15 3" xfId="3510" xr:uid="{00000000-0005-0000-0000-000058050000}"/>
    <cellStyle name="20% - Énfasis3 15 3 2" xfId="8657" xr:uid="{00000000-0005-0000-0000-000059050000}"/>
    <cellStyle name="20% - Énfasis3 15 3 2 2" xfId="19440" xr:uid="{00000000-0005-0000-0000-00005A050000}"/>
    <cellStyle name="20% - Énfasis3 15 3 3" xfId="14308" xr:uid="{00000000-0005-0000-0000-00005B050000}"/>
    <cellStyle name="20% - Énfasis3 15 3 4" xfId="42367" xr:uid="{00000000-0005-0000-0000-00005C050000}"/>
    <cellStyle name="20% - Énfasis3 15 3 5" xfId="47210" xr:uid="{00000000-0005-0000-0000-00005D050000}"/>
    <cellStyle name="20% - Énfasis3 15 4" xfId="6376" xr:uid="{00000000-0005-0000-0000-00005E050000}"/>
    <cellStyle name="20% - Énfasis3 15 4 2" xfId="17159" xr:uid="{00000000-0005-0000-0000-00005F050000}"/>
    <cellStyle name="20% - Énfasis3 15 5" xfId="12003" xr:uid="{00000000-0005-0000-0000-000060050000}"/>
    <cellStyle name="20% - Énfasis3 15 6" xfId="39176" xr:uid="{00000000-0005-0000-0000-000061050000}"/>
    <cellStyle name="20% - Énfasis3 15 7" xfId="44023" xr:uid="{00000000-0005-0000-0000-000062050000}"/>
    <cellStyle name="20% - Énfasis3 16" xfId="1208" xr:uid="{00000000-0005-0000-0000-000063050000}"/>
    <cellStyle name="20% - Énfasis3 16 2" xfId="2292" xr:uid="{00000000-0005-0000-0000-000064050000}"/>
    <cellStyle name="20% - Énfasis3 16 2 2" xfId="4600" xr:uid="{00000000-0005-0000-0000-000065050000}"/>
    <cellStyle name="20% - Énfasis3 16 2 2 2" xfId="9747" xr:uid="{00000000-0005-0000-0000-000066050000}"/>
    <cellStyle name="20% - Énfasis3 16 2 2 2 2" xfId="20530" xr:uid="{00000000-0005-0000-0000-000067050000}"/>
    <cellStyle name="20% - Énfasis3 16 2 2 3" xfId="15398" xr:uid="{00000000-0005-0000-0000-000068050000}"/>
    <cellStyle name="20% - Énfasis3 16 2 2 4" xfId="43457" xr:uid="{00000000-0005-0000-0000-000069050000}"/>
    <cellStyle name="20% - Énfasis3 16 2 2 5" xfId="48300" xr:uid="{00000000-0005-0000-0000-00006A050000}"/>
    <cellStyle name="20% - Énfasis3 16 2 3" xfId="7466" xr:uid="{00000000-0005-0000-0000-00006B050000}"/>
    <cellStyle name="20% - Énfasis3 16 2 3 2" xfId="18249" xr:uid="{00000000-0005-0000-0000-00006C050000}"/>
    <cellStyle name="20% - Énfasis3 16 2 4" xfId="13112" xr:uid="{00000000-0005-0000-0000-00006D050000}"/>
    <cellStyle name="20% - Énfasis3 16 2 5" xfId="41181" xr:uid="{00000000-0005-0000-0000-00006E050000}"/>
    <cellStyle name="20% - Énfasis3 16 2 6" xfId="46024" xr:uid="{00000000-0005-0000-0000-00006F050000}"/>
    <cellStyle name="20% - Énfasis3 16 3" xfId="3543" xr:uid="{00000000-0005-0000-0000-000070050000}"/>
    <cellStyle name="20% - Énfasis3 16 3 2" xfId="8690" xr:uid="{00000000-0005-0000-0000-000071050000}"/>
    <cellStyle name="20% - Énfasis3 16 3 2 2" xfId="19473" xr:uid="{00000000-0005-0000-0000-000072050000}"/>
    <cellStyle name="20% - Énfasis3 16 3 3" xfId="14341" xr:uid="{00000000-0005-0000-0000-000073050000}"/>
    <cellStyle name="20% - Énfasis3 16 3 4" xfId="42400" xr:uid="{00000000-0005-0000-0000-000074050000}"/>
    <cellStyle name="20% - Énfasis3 16 3 5" xfId="47243" xr:uid="{00000000-0005-0000-0000-000075050000}"/>
    <cellStyle name="20% - Énfasis3 16 4" xfId="6409" xr:uid="{00000000-0005-0000-0000-000076050000}"/>
    <cellStyle name="20% - Énfasis3 16 4 2" xfId="17192" xr:uid="{00000000-0005-0000-0000-000077050000}"/>
    <cellStyle name="20% - Énfasis3 16 5" xfId="12036" xr:uid="{00000000-0005-0000-0000-000078050000}"/>
    <cellStyle name="20% - Énfasis3 16 6" xfId="40128" xr:uid="{00000000-0005-0000-0000-000079050000}"/>
    <cellStyle name="20% - Énfasis3 16 7" xfId="44971" xr:uid="{00000000-0005-0000-0000-00007A050000}"/>
    <cellStyle name="20% - Énfasis3 17" xfId="1229" xr:uid="{00000000-0005-0000-0000-00007B050000}"/>
    <cellStyle name="20% - Énfasis3 17 2" xfId="2313" xr:uid="{00000000-0005-0000-0000-00007C050000}"/>
    <cellStyle name="20% - Énfasis3 17 2 2" xfId="4621" xr:uid="{00000000-0005-0000-0000-00007D050000}"/>
    <cellStyle name="20% - Énfasis3 17 2 2 2" xfId="9768" xr:uid="{00000000-0005-0000-0000-00007E050000}"/>
    <cellStyle name="20% - Énfasis3 17 2 2 2 2" xfId="20551" xr:uid="{00000000-0005-0000-0000-00007F050000}"/>
    <cellStyle name="20% - Énfasis3 17 2 2 3" xfId="15419" xr:uid="{00000000-0005-0000-0000-000080050000}"/>
    <cellStyle name="20% - Énfasis3 17 2 2 4" xfId="43478" xr:uid="{00000000-0005-0000-0000-000081050000}"/>
    <cellStyle name="20% - Énfasis3 17 2 2 5" xfId="48321" xr:uid="{00000000-0005-0000-0000-000082050000}"/>
    <cellStyle name="20% - Énfasis3 17 2 3" xfId="7487" xr:uid="{00000000-0005-0000-0000-000083050000}"/>
    <cellStyle name="20% - Énfasis3 17 2 3 2" xfId="18270" xr:uid="{00000000-0005-0000-0000-000084050000}"/>
    <cellStyle name="20% - Énfasis3 17 2 4" xfId="13133" xr:uid="{00000000-0005-0000-0000-000085050000}"/>
    <cellStyle name="20% - Énfasis3 17 2 5" xfId="41202" xr:uid="{00000000-0005-0000-0000-000086050000}"/>
    <cellStyle name="20% - Énfasis3 17 2 6" xfId="46045" xr:uid="{00000000-0005-0000-0000-000087050000}"/>
    <cellStyle name="20% - Énfasis3 17 3" xfId="3564" xr:uid="{00000000-0005-0000-0000-000088050000}"/>
    <cellStyle name="20% - Énfasis3 17 3 2" xfId="8711" xr:uid="{00000000-0005-0000-0000-000089050000}"/>
    <cellStyle name="20% - Énfasis3 17 3 2 2" xfId="19494" xr:uid="{00000000-0005-0000-0000-00008A050000}"/>
    <cellStyle name="20% - Énfasis3 17 3 3" xfId="14362" xr:uid="{00000000-0005-0000-0000-00008B050000}"/>
    <cellStyle name="20% - Énfasis3 17 3 4" xfId="42421" xr:uid="{00000000-0005-0000-0000-00008C050000}"/>
    <cellStyle name="20% - Énfasis3 17 3 5" xfId="47264" xr:uid="{00000000-0005-0000-0000-00008D050000}"/>
    <cellStyle name="20% - Énfasis3 17 4" xfId="6430" xr:uid="{00000000-0005-0000-0000-00008E050000}"/>
    <cellStyle name="20% - Énfasis3 17 4 2" xfId="17213" xr:uid="{00000000-0005-0000-0000-00008F050000}"/>
    <cellStyle name="20% - Énfasis3 17 5" xfId="12057" xr:uid="{00000000-0005-0000-0000-000090050000}"/>
    <cellStyle name="20% - Énfasis3 17 6" xfId="40149" xr:uid="{00000000-0005-0000-0000-000091050000}"/>
    <cellStyle name="20% - Énfasis3 17 7" xfId="44992" xr:uid="{00000000-0005-0000-0000-000092050000}"/>
    <cellStyle name="20% - Énfasis3 18" xfId="1262" xr:uid="{00000000-0005-0000-0000-000093050000}"/>
    <cellStyle name="20% - Énfasis3 18 2" xfId="2346" xr:uid="{00000000-0005-0000-0000-000094050000}"/>
    <cellStyle name="20% - Énfasis3 18 2 2" xfId="4654" xr:uid="{00000000-0005-0000-0000-000095050000}"/>
    <cellStyle name="20% - Énfasis3 18 2 2 2" xfId="9801" xr:uid="{00000000-0005-0000-0000-000096050000}"/>
    <cellStyle name="20% - Énfasis3 18 2 2 2 2" xfId="20584" xr:uid="{00000000-0005-0000-0000-000097050000}"/>
    <cellStyle name="20% - Énfasis3 18 2 2 3" xfId="15452" xr:uid="{00000000-0005-0000-0000-000098050000}"/>
    <cellStyle name="20% - Énfasis3 18 2 2 4" xfId="43511" xr:uid="{00000000-0005-0000-0000-000099050000}"/>
    <cellStyle name="20% - Énfasis3 18 2 2 5" xfId="48354" xr:uid="{00000000-0005-0000-0000-00009A050000}"/>
    <cellStyle name="20% - Énfasis3 18 2 3" xfId="7520" xr:uid="{00000000-0005-0000-0000-00009B050000}"/>
    <cellStyle name="20% - Énfasis3 18 2 3 2" xfId="18303" xr:uid="{00000000-0005-0000-0000-00009C050000}"/>
    <cellStyle name="20% - Énfasis3 18 2 4" xfId="13166" xr:uid="{00000000-0005-0000-0000-00009D050000}"/>
    <cellStyle name="20% - Énfasis3 18 2 5" xfId="41235" xr:uid="{00000000-0005-0000-0000-00009E050000}"/>
    <cellStyle name="20% - Énfasis3 18 2 6" xfId="46078" xr:uid="{00000000-0005-0000-0000-00009F050000}"/>
    <cellStyle name="20% - Énfasis3 18 3" xfId="3597" xr:uid="{00000000-0005-0000-0000-0000A0050000}"/>
    <cellStyle name="20% - Énfasis3 18 3 2" xfId="8744" xr:uid="{00000000-0005-0000-0000-0000A1050000}"/>
    <cellStyle name="20% - Énfasis3 18 3 2 2" xfId="19527" xr:uid="{00000000-0005-0000-0000-0000A2050000}"/>
    <cellStyle name="20% - Énfasis3 18 3 3" xfId="14395" xr:uid="{00000000-0005-0000-0000-0000A3050000}"/>
    <cellStyle name="20% - Énfasis3 18 3 4" xfId="42454" xr:uid="{00000000-0005-0000-0000-0000A4050000}"/>
    <cellStyle name="20% - Énfasis3 18 3 5" xfId="47297" xr:uid="{00000000-0005-0000-0000-0000A5050000}"/>
    <cellStyle name="20% - Énfasis3 18 4" xfId="6463" xr:uid="{00000000-0005-0000-0000-0000A6050000}"/>
    <cellStyle name="20% - Énfasis3 18 4 2" xfId="17246" xr:uid="{00000000-0005-0000-0000-0000A7050000}"/>
    <cellStyle name="20% - Énfasis3 18 5" xfId="12090" xr:uid="{00000000-0005-0000-0000-0000A8050000}"/>
    <cellStyle name="20% - Énfasis3 18 6" xfId="40180" xr:uid="{00000000-0005-0000-0000-0000A9050000}"/>
    <cellStyle name="20% - Énfasis3 18 7" xfId="45023" xr:uid="{00000000-0005-0000-0000-0000AA050000}"/>
    <cellStyle name="20% - Énfasis3 19" xfId="1282" xr:uid="{00000000-0005-0000-0000-0000AB050000}"/>
    <cellStyle name="20% - Énfasis3 19 2" xfId="3617" xr:uid="{00000000-0005-0000-0000-0000AC050000}"/>
    <cellStyle name="20% - Énfasis3 19 2 2" xfId="8764" xr:uid="{00000000-0005-0000-0000-0000AD050000}"/>
    <cellStyle name="20% - Énfasis3 19 2 2 2" xfId="19547" xr:uid="{00000000-0005-0000-0000-0000AE050000}"/>
    <cellStyle name="20% - Énfasis3 19 2 3" xfId="14415" xr:uid="{00000000-0005-0000-0000-0000AF050000}"/>
    <cellStyle name="20% - Énfasis3 19 2 4" xfId="42474" xr:uid="{00000000-0005-0000-0000-0000B0050000}"/>
    <cellStyle name="20% - Énfasis3 19 2 5" xfId="47317" xr:uid="{00000000-0005-0000-0000-0000B1050000}"/>
    <cellStyle name="20% - Énfasis3 19 3" xfId="6483" xr:uid="{00000000-0005-0000-0000-0000B2050000}"/>
    <cellStyle name="20% - Énfasis3 19 3 2" xfId="17266" xr:uid="{00000000-0005-0000-0000-0000B3050000}"/>
    <cellStyle name="20% - Énfasis3 19 4" xfId="12110" xr:uid="{00000000-0005-0000-0000-0000B4050000}"/>
    <cellStyle name="20% - Énfasis3 19 5" xfId="40200" xr:uid="{00000000-0005-0000-0000-0000B5050000}"/>
    <cellStyle name="20% - Énfasis3 19 6" xfId="45043" xr:uid="{00000000-0005-0000-0000-0000B6050000}"/>
    <cellStyle name="20% - Énfasis3 2" xfId="136" xr:uid="{00000000-0005-0000-0000-0000B7050000}"/>
    <cellStyle name="20% - Énfasis3 2 10" xfId="44242" xr:uid="{00000000-0005-0000-0000-0000B8050000}"/>
    <cellStyle name="20% - Énfasis3 2 2" xfId="719" xr:uid="{00000000-0005-0000-0000-0000B9050000}"/>
    <cellStyle name="20% - Énfasis3 2 2 2" xfId="1803" xr:uid="{00000000-0005-0000-0000-0000BA050000}"/>
    <cellStyle name="20% - Énfasis3 2 2 2 2" xfId="4112" xr:uid="{00000000-0005-0000-0000-0000BB050000}"/>
    <cellStyle name="20% - Énfasis3 2 2 2 2 2" xfId="9259" xr:uid="{00000000-0005-0000-0000-0000BC050000}"/>
    <cellStyle name="20% - Énfasis3 2 2 2 2 2 2" xfId="20042" xr:uid="{00000000-0005-0000-0000-0000BD050000}"/>
    <cellStyle name="20% - Énfasis3 2 2 2 2 3" xfId="14910" xr:uid="{00000000-0005-0000-0000-0000BE050000}"/>
    <cellStyle name="20% - Énfasis3 2 2 2 2 4" xfId="42969" xr:uid="{00000000-0005-0000-0000-0000BF050000}"/>
    <cellStyle name="20% - Énfasis3 2 2 2 2 5" xfId="47812" xr:uid="{00000000-0005-0000-0000-0000C0050000}"/>
    <cellStyle name="20% - Énfasis3 2 2 2 3" xfId="6978" xr:uid="{00000000-0005-0000-0000-0000C1050000}"/>
    <cellStyle name="20% - Énfasis3 2 2 2 3 2" xfId="17761" xr:uid="{00000000-0005-0000-0000-0000C2050000}"/>
    <cellStyle name="20% - Énfasis3 2 2 2 4" xfId="12623" xr:uid="{00000000-0005-0000-0000-0000C3050000}"/>
    <cellStyle name="20% - Énfasis3 2 2 2 5" xfId="40693" xr:uid="{00000000-0005-0000-0000-0000C4050000}"/>
    <cellStyle name="20% - Énfasis3 2 2 2 6" xfId="45536" xr:uid="{00000000-0005-0000-0000-0000C5050000}"/>
    <cellStyle name="20% - Énfasis3 2 2 3" xfId="3057" xr:uid="{00000000-0005-0000-0000-0000C6050000}"/>
    <cellStyle name="20% - Énfasis3 2 2 3 2" xfId="8205" xr:uid="{00000000-0005-0000-0000-0000C7050000}"/>
    <cellStyle name="20% - Énfasis3 2 2 3 2 2" xfId="18988" xr:uid="{00000000-0005-0000-0000-0000C8050000}"/>
    <cellStyle name="20% - Énfasis3 2 2 3 3" xfId="13856" xr:uid="{00000000-0005-0000-0000-0000C9050000}"/>
    <cellStyle name="20% - Énfasis3 2 2 3 4" xfId="41915" xr:uid="{00000000-0005-0000-0000-0000CA050000}"/>
    <cellStyle name="20% - Énfasis3 2 2 3 5" xfId="46758" xr:uid="{00000000-0005-0000-0000-0000CB050000}"/>
    <cellStyle name="20% - Énfasis3 2 2 4" xfId="5922" xr:uid="{00000000-0005-0000-0000-0000CC050000}"/>
    <cellStyle name="20% - Énfasis3 2 2 4 2" xfId="16706" xr:uid="{00000000-0005-0000-0000-0000CD050000}"/>
    <cellStyle name="20% - Énfasis3 2 2 5" xfId="11548" xr:uid="{00000000-0005-0000-0000-0000CE050000}"/>
    <cellStyle name="20% - Énfasis3 2 2 6" xfId="39646" xr:uid="{00000000-0005-0000-0000-0000CF050000}"/>
    <cellStyle name="20% - Énfasis3 2 2 7" xfId="44492" xr:uid="{00000000-0005-0000-0000-0000D0050000}"/>
    <cellStyle name="20% - Énfasis3 2 3" xfId="1551" xr:uid="{00000000-0005-0000-0000-0000D1050000}"/>
    <cellStyle name="20% - Énfasis3 2 3 2" xfId="3860" xr:uid="{00000000-0005-0000-0000-0000D2050000}"/>
    <cellStyle name="20% - Énfasis3 2 3 2 2" xfId="9007" xr:uid="{00000000-0005-0000-0000-0000D3050000}"/>
    <cellStyle name="20% - Énfasis3 2 3 2 2 2" xfId="19790" xr:uid="{00000000-0005-0000-0000-0000D4050000}"/>
    <cellStyle name="20% - Énfasis3 2 3 2 3" xfId="14658" xr:uid="{00000000-0005-0000-0000-0000D5050000}"/>
    <cellStyle name="20% - Énfasis3 2 3 2 4" xfId="42717" xr:uid="{00000000-0005-0000-0000-0000D6050000}"/>
    <cellStyle name="20% - Énfasis3 2 3 2 5" xfId="47560" xr:uid="{00000000-0005-0000-0000-0000D7050000}"/>
    <cellStyle name="20% - Énfasis3 2 3 3" xfId="6726" xr:uid="{00000000-0005-0000-0000-0000D8050000}"/>
    <cellStyle name="20% - Énfasis3 2 3 3 2" xfId="17509" xr:uid="{00000000-0005-0000-0000-0000D9050000}"/>
    <cellStyle name="20% - Énfasis3 2 3 4" xfId="12371" xr:uid="{00000000-0005-0000-0000-0000DA050000}"/>
    <cellStyle name="20% - Énfasis3 2 3 5" xfId="40441" xr:uid="{00000000-0005-0000-0000-0000DB050000}"/>
    <cellStyle name="20% - Énfasis3 2 3 6" xfId="45284" xr:uid="{00000000-0005-0000-0000-0000DC050000}"/>
    <cellStyle name="20% - Énfasis3 2 4" xfId="2577" xr:uid="{00000000-0005-0000-0000-0000DD050000}"/>
    <cellStyle name="20% - Énfasis3 2 4 2" xfId="7745" xr:uid="{00000000-0005-0000-0000-0000DE050000}"/>
    <cellStyle name="20% - Énfasis3 2 4 2 2" xfId="18528" xr:uid="{00000000-0005-0000-0000-0000DF050000}"/>
    <cellStyle name="20% - Énfasis3 2 4 3" xfId="13392" xr:uid="{00000000-0005-0000-0000-0000E0050000}"/>
    <cellStyle name="20% - Énfasis3 2 4 4" xfId="41457" xr:uid="{00000000-0005-0000-0000-0000E1050000}"/>
    <cellStyle name="20% - Énfasis3 2 4 5" xfId="46300" xr:uid="{00000000-0005-0000-0000-0000E2050000}"/>
    <cellStyle name="20% - Énfasis3 2 5" xfId="4966" xr:uid="{00000000-0005-0000-0000-0000E3050000}"/>
    <cellStyle name="20% - Énfasis3 2 5 2" xfId="10114" xr:uid="{00000000-0005-0000-0000-0000E4050000}"/>
    <cellStyle name="20% - Énfasis3 2 5 2 2" xfId="20897" xr:uid="{00000000-0005-0000-0000-0000E5050000}"/>
    <cellStyle name="20% - Énfasis3 2 5 3" xfId="15764" xr:uid="{00000000-0005-0000-0000-0000E6050000}"/>
    <cellStyle name="20% - Énfasis3 2 5 4" xfId="43820" xr:uid="{00000000-0005-0000-0000-0000E7050000}"/>
    <cellStyle name="20% - Énfasis3 2 5 5" xfId="48663" xr:uid="{00000000-0005-0000-0000-0000E8050000}"/>
    <cellStyle name="20% - Énfasis3 2 6" xfId="5043" xr:uid="{00000000-0005-0000-0000-0000E9050000}"/>
    <cellStyle name="20% - Énfasis3 2 6 2" xfId="10191" xr:uid="{00000000-0005-0000-0000-0000EA050000}"/>
    <cellStyle name="20% - Énfasis3 2 6 2 2" xfId="20974" xr:uid="{00000000-0005-0000-0000-0000EB050000}"/>
    <cellStyle name="20% - Énfasis3 2 6 3" xfId="15840" xr:uid="{00000000-0005-0000-0000-0000EC050000}"/>
    <cellStyle name="20% - Énfasis3 2 7" xfId="5451" xr:uid="{00000000-0005-0000-0000-0000ED050000}"/>
    <cellStyle name="20% - Énfasis3 2 7 2" xfId="16243" xr:uid="{00000000-0005-0000-0000-0000EE050000}"/>
    <cellStyle name="20% - Énfasis3 2 8" xfId="10988" xr:uid="{00000000-0005-0000-0000-0000EF050000}"/>
    <cellStyle name="20% - Énfasis3 2 9" xfId="39396" xr:uid="{00000000-0005-0000-0000-0000F0050000}"/>
    <cellStyle name="20% - Énfasis3 20" xfId="1304" xr:uid="{00000000-0005-0000-0000-0000F1050000}"/>
    <cellStyle name="20% - Énfasis3 20 2" xfId="3638" xr:uid="{00000000-0005-0000-0000-0000F2050000}"/>
    <cellStyle name="20% - Énfasis3 20 2 2" xfId="8785" xr:uid="{00000000-0005-0000-0000-0000F3050000}"/>
    <cellStyle name="20% - Énfasis3 20 2 2 2" xfId="19568" xr:uid="{00000000-0005-0000-0000-0000F4050000}"/>
    <cellStyle name="20% - Énfasis3 20 2 3" xfId="14436" xr:uid="{00000000-0005-0000-0000-0000F5050000}"/>
    <cellStyle name="20% - Énfasis3 20 2 4" xfId="42495" xr:uid="{00000000-0005-0000-0000-0000F6050000}"/>
    <cellStyle name="20% - Énfasis3 20 2 5" xfId="47338" xr:uid="{00000000-0005-0000-0000-0000F7050000}"/>
    <cellStyle name="20% - Énfasis3 20 3" xfId="6504" xr:uid="{00000000-0005-0000-0000-0000F8050000}"/>
    <cellStyle name="20% - Énfasis3 20 3 2" xfId="17287" xr:uid="{00000000-0005-0000-0000-0000F9050000}"/>
    <cellStyle name="20% - Énfasis3 20 4" xfId="12131" xr:uid="{00000000-0005-0000-0000-0000FA050000}"/>
    <cellStyle name="20% - Énfasis3 20 5" xfId="40221" xr:uid="{00000000-0005-0000-0000-0000FB050000}"/>
    <cellStyle name="20% - Énfasis3 20 6" xfId="45064" xr:uid="{00000000-0005-0000-0000-0000FC050000}"/>
    <cellStyle name="20% - Énfasis3 21" xfId="2400" xr:uid="{00000000-0005-0000-0000-0000FD050000}"/>
    <cellStyle name="20% - Énfasis3 21 2" xfId="4702" xr:uid="{00000000-0005-0000-0000-0000FE050000}"/>
    <cellStyle name="20% - Énfasis3 21 2 2" xfId="9849" xr:uid="{00000000-0005-0000-0000-0000FF050000}"/>
    <cellStyle name="20% - Énfasis3 21 2 2 2" xfId="20632" xr:uid="{00000000-0005-0000-0000-000000060000}"/>
    <cellStyle name="20% - Énfasis3 21 2 3" xfId="15500" xr:uid="{00000000-0005-0000-0000-000001060000}"/>
    <cellStyle name="20% - Énfasis3 21 2 4" xfId="43559" xr:uid="{00000000-0005-0000-0000-000002060000}"/>
    <cellStyle name="20% - Énfasis3 21 2 5" xfId="48402" xr:uid="{00000000-0005-0000-0000-000003060000}"/>
    <cellStyle name="20% - Énfasis3 21 3" xfId="7568" xr:uid="{00000000-0005-0000-0000-000004060000}"/>
    <cellStyle name="20% - Énfasis3 21 3 2" xfId="18351" xr:uid="{00000000-0005-0000-0000-000005060000}"/>
    <cellStyle name="20% - Énfasis3 21 4" xfId="13214" xr:uid="{00000000-0005-0000-0000-000006060000}"/>
    <cellStyle name="20% - Énfasis3 21 5" xfId="41283" xr:uid="{00000000-0005-0000-0000-000007060000}"/>
    <cellStyle name="20% - Énfasis3 21 6" xfId="46126" xr:uid="{00000000-0005-0000-0000-000008060000}"/>
    <cellStyle name="20% - Énfasis3 22" xfId="2436" xr:uid="{00000000-0005-0000-0000-000009060000}"/>
    <cellStyle name="20% - Énfasis3 22 2" xfId="4738" xr:uid="{00000000-0005-0000-0000-00000A060000}"/>
    <cellStyle name="20% - Énfasis3 22 2 2" xfId="9885" xr:uid="{00000000-0005-0000-0000-00000B060000}"/>
    <cellStyle name="20% - Énfasis3 22 2 2 2" xfId="20668" xr:uid="{00000000-0005-0000-0000-00000C060000}"/>
    <cellStyle name="20% - Énfasis3 22 2 3" xfId="15536" xr:uid="{00000000-0005-0000-0000-00000D060000}"/>
    <cellStyle name="20% - Énfasis3 22 2 4" xfId="43595" xr:uid="{00000000-0005-0000-0000-00000E060000}"/>
    <cellStyle name="20% - Énfasis3 22 2 5" xfId="48438" xr:uid="{00000000-0005-0000-0000-00000F060000}"/>
    <cellStyle name="20% - Énfasis3 22 3" xfId="7604" xr:uid="{00000000-0005-0000-0000-000010060000}"/>
    <cellStyle name="20% - Énfasis3 22 3 2" xfId="18387" xr:uid="{00000000-0005-0000-0000-000011060000}"/>
    <cellStyle name="20% - Énfasis3 22 4" xfId="13250" xr:uid="{00000000-0005-0000-0000-000012060000}"/>
    <cellStyle name="20% - Énfasis3 22 5" xfId="41319" xr:uid="{00000000-0005-0000-0000-000013060000}"/>
    <cellStyle name="20% - Énfasis3 22 6" xfId="46162" xr:uid="{00000000-0005-0000-0000-000014060000}"/>
    <cellStyle name="20% - Énfasis3 23" xfId="2451" xr:uid="{00000000-0005-0000-0000-000015060000}"/>
    <cellStyle name="20% - Énfasis3 23 2" xfId="4753" xr:uid="{00000000-0005-0000-0000-000016060000}"/>
    <cellStyle name="20% - Énfasis3 23 2 2" xfId="9900" xr:uid="{00000000-0005-0000-0000-000017060000}"/>
    <cellStyle name="20% - Énfasis3 23 2 2 2" xfId="20683" xr:uid="{00000000-0005-0000-0000-000018060000}"/>
    <cellStyle name="20% - Énfasis3 23 2 3" xfId="15551" xr:uid="{00000000-0005-0000-0000-000019060000}"/>
    <cellStyle name="20% - Énfasis3 23 2 4" xfId="43610" xr:uid="{00000000-0005-0000-0000-00001A060000}"/>
    <cellStyle name="20% - Énfasis3 23 2 5" xfId="48453" xr:uid="{00000000-0005-0000-0000-00001B060000}"/>
    <cellStyle name="20% - Énfasis3 23 3" xfId="7619" xr:uid="{00000000-0005-0000-0000-00001C060000}"/>
    <cellStyle name="20% - Énfasis3 23 3 2" xfId="18402" xr:uid="{00000000-0005-0000-0000-00001D060000}"/>
    <cellStyle name="20% - Énfasis3 23 4" xfId="13265" xr:uid="{00000000-0005-0000-0000-00001E060000}"/>
    <cellStyle name="20% - Énfasis3 23 5" xfId="41334" xr:uid="{00000000-0005-0000-0000-00001F060000}"/>
    <cellStyle name="20% - Énfasis3 23 6" xfId="46177" xr:uid="{00000000-0005-0000-0000-000020060000}"/>
    <cellStyle name="20% - Énfasis3 24" xfId="2498" xr:uid="{00000000-0005-0000-0000-000021060000}"/>
    <cellStyle name="20% - Énfasis3 24 2" xfId="4800" xr:uid="{00000000-0005-0000-0000-000022060000}"/>
    <cellStyle name="20% - Énfasis3 24 2 2" xfId="9947" xr:uid="{00000000-0005-0000-0000-000023060000}"/>
    <cellStyle name="20% - Énfasis3 24 2 2 2" xfId="20730" xr:uid="{00000000-0005-0000-0000-000024060000}"/>
    <cellStyle name="20% - Énfasis3 24 2 3" xfId="15598" xr:uid="{00000000-0005-0000-0000-000025060000}"/>
    <cellStyle name="20% - Énfasis3 24 2 4" xfId="43657" xr:uid="{00000000-0005-0000-0000-000026060000}"/>
    <cellStyle name="20% - Énfasis3 24 2 5" xfId="48500" xr:uid="{00000000-0005-0000-0000-000027060000}"/>
    <cellStyle name="20% - Énfasis3 24 3" xfId="7666" xr:uid="{00000000-0005-0000-0000-000028060000}"/>
    <cellStyle name="20% - Énfasis3 24 3 2" xfId="18449" xr:uid="{00000000-0005-0000-0000-000029060000}"/>
    <cellStyle name="20% - Énfasis3 24 4" xfId="13312" xr:uid="{00000000-0005-0000-0000-00002A060000}"/>
    <cellStyle name="20% - Énfasis3 24 5" xfId="41381" xr:uid="{00000000-0005-0000-0000-00002B060000}"/>
    <cellStyle name="20% - Énfasis3 24 6" xfId="46224" xr:uid="{00000000-0005-0000-0000-00002C060000}"/>
    <cellStyle name="20% - Énfasis3 25" xfId="2517" xr:uid="{00000000-0005-0000-0000-00002D060000}"/>
    <cellStyle name="20% - Énfasis3 25 2" xfId="4819" xr:uid="{00000000-0005-0000-0000-00002E060000}"/>
    <cellStyle name="20% - Énfasis3 25 2 2" xfId="9966" xr:uid="{00000000-0005-0000-0000-00002F060000}"/>
    <cellStyle name="20% - Énfasis3 25 2 2 2" xfId="20749" xr:uid="{00000000-0005-0000-0000-000030060000}"/>
    <cellStyle name="20% - Énfasis3 25 2 3" xfId="15617" xr:uid="{00000000-0005-0000-0000-000031060000}"/>
    <cellStyle name="20% - Énfasis3 25 2 4" xfId="43676" xr:uid="{00000000-0005-0000-0000-000032060000}"/>
    <cellStyle name="20% - Énfasis3 25 2 5" xfId="48519" xr:uid="{00000000-0005-0000-0000-000033060000}"/>
    <cellStyle name="20% - Énfasis3 25 3" xfId="7685" xr:uid="{00000000-0005-0000-0000-000034060000}"/>
    <cellStyle name="20% - Énfasis3 25 3 2" xfId="18468" xr:uid="{00000000-0005-0000-0000-000035060000}"/>
    <cellStyle name="20% - Énfasis3 25 4" xfId="13331" xr:uid="{00000000-0005-0000-0000-000036060000}"/>
    <cellStyle name="20% - Énfasis3 25 5" xfId="41399" xr:uid="{00000000-0005-0000-0000-000037060000}"/>
    <cellStyle name="20% - Énfasis3 25 6" xfId="46242" xr:uid="{00000000-0005-0000-0000-000038060000}"/>
    <cellStyle name="20% - Énfasis3 26" xfId="2548" xr:uid="{00000000-0005-0000-0000-000039060000}"/>
    <cellStyle name="20% - Énfasis3 26 2" xfId="4850" xr:uid="{00000000-0005-0000-0000-00003A060000}"/>
    <cellStyle name="20% - Énfasis3 26 2 2" xfId="9997" xr:uid="{00000000-0005-0000-0000-00003B060000}"/>
    <cellStyle name="20% - Énfasis3 26 2 2 2" xfId="20780" xr:uid="{00000000-0005-0000-0000-00003C060000}"/>
    <cellStyle name="20% - Énfasis3 26 2 3" xfId="15648" xr:uid="{00000000-0005-0000-0000-00003D060000}"/>
    <cellStyle name="20% - Énfasis3 26 2 4" xfId="43707" xr:uid="{00000000-0005-0000-0000-00003E060000}"/>
    <cellStyle name="20% - Énfasis3 26 2 5" xfId="48550" xr:uid="{00000000-0005-0000-0000-00003F060000}"/>
    <cellStyle name="20% - Énfasis3 26 3" xfId="7716" xr:uid="{00000000-0005-0000-0000-000040060000}"/>
    <cellStyle name="20% - Énfasis3 26 3 2" xfId="18499" xr:uid="{00000000-0005-0000-0000-000041060000}"/>
    <cellStyle name="20% - Énfasis3 26 4" xfId="13363" xr:uid="{00000000-0005-0000-0000-000042060000}"/>
    <cellStyle name="20% - Énfasis3 26 5" xfId="41428" xr:uid="{00000000-0005-0000-0000-000043060000}"/>
    <cellStyle name="20% - Énfasis3 26 6" xfId="46271" xr:uid="{00000000-0005-0000-0000-000044060000}"/>
    <cellStyle name="20% - Énfasis3 27" xfId="4907" xr:uid="{00000000-0005-0000-0000-000045060000}"/>
    <cellStyle name="20% - Énfasis3 27 2" xfId="10054" xr:uid="{00000000-0005-0000-0000-000046060000}"/>
    <cellStyle name="20% - Énfasis3 27 2 2" xfId="20837" xr:uid="{00000000-0005-0000-0000-000047060000}"/>
    <cellStyle name="20% - Énfasis3 27 3" xfId="15704" xr:uid="{00000000-0005-0000-0000-000048060000}"/>
    <cellStyle name="20% - Énfasis3 27 4" xfId="43761" xr:uid="{00000000-0005-0000-0000-000049060000}"/>
    <cellStyle name="20% - Énfasis3 27 5" xfId="48604" xr:uid="{00000000-0005-0000-0000-00004A060000}"/>
    <cellStyle name="20% - Énfasis3 28" xfId="4937" xr:uid="{00000000-0005-0000-0000-00004B060000}"/>
    <cellStyle name="20% - Énfasis3 28 2" xfId="10085" xr:uid="{00000000-0005-0000-0000-00004C060000}"/>
    <cellStyle name="20% - Énfasis3 28 2 2" xfId="20868" xr:uid="{00000000-0005-0000-0000-00004D060000}"/>
    <cellStyle name="20% - Énfasis3 28 3" xfId="15735" xr:uid="{00000000-0005-0000-0000-00004E060000}"/>
    <cellStyle name="20% - Énfasis3 28 4" xfId="43791" xr:uid="{00000000-0005-0000-0000-00004F060000}"/>
    <cellStyle name="20% - Énfasis3 28 5" xfId="48634" xr:uid="{00000000-0005-0000-0000-000050060000}"/>
    <cellStyle name="20% - Énfasis3 29" xfId="5200" xr:uid="{00000000-0005-0000-0000-000051060000}"/>
    <cellStyle name="20% - Énfasis3 29 2" xfId="10338" xr:uid="{00000000-0005-0000-0000-000052060000}"/>
    <cellStyle name="20% - Énfasis3 29 2 2" xfId="21121" xr:uid="{00000000-0005-0000-0000-000053060000}"/>
    <cellStyle name="20% - Énfasis3 29 3" xfId="15993" xr:uid="{00000000-0005-0000-0000-000054060000}"/>
    <cellStyle name="20% - Énfasis3 3" xfId="496" xr:uid="{00000000-0005-0000-0000-000055060000}"/>
    <cellStyle name="20% - Énfasis3 3 2" xfId="1588" xr:uid="{00000000-0005-0000-0000-000056060000}"/>
    <cellStyle name="20% - Énfasis3 3 2 2" xfId="3897" xr:uid="{00000000-0005-0000-0000-000057060000}"/>
    <cellStyle name="20% - Énfasis3 3 2 2 2" xfId="9044" xr:uid="{00000000-0005-0000-0000-000058060000}"/>
    <cellStyle name="20% - Énfasis3 3 2 2 2 2" xfId="19827" xr:uid="{00000000-0005-0000-0000-000059060000}"/>
    <cellStyle name="20% - Énfasis3 3 2 2 3" xfId="14695" xr:uid="{00000000-0005-0000-0000-00005A060000}"/>
    <cellStyle name="20% - Énfasis3 3 2 2 4" xfId="42754" xr:uid="{00000000-0005-0000-0000-00005B060000}"/>
    <cellStyle name="20% - Énfasis3 3 2 2 5" xfId="47597" xr:uid="{00000000-0005-0000-0000-00005C060000}"/>
    <cellStyle name="20% - Énfasis3 3 2 3" xfId="6763" xr:uid="{00000000-0005-0000-0000-00005D060000}"/>
    <cellStyle name="20% - Énfasis3 3 2 3 2" xfId="17546" xr:uid="{00000000-0005-0000-0000-00005E060000}"/>
    <cellStyle name="20% - Énfasis3 3 2 4" xfId="12408" xr:uid="{00000000-0005-0000-0000-00005F060000}"/>
    <cellStyle name="20% - Énfasis3 3 2 5" xfId="40478" xr:uid="{00000000-0005-0000-0000-000060060000}"/>
    <cellStyle name="20% - Énfasis3 3 2 6" xfId="45321" xr:uid="{00000000-0005-0000-0000-000061060000}"/>
    <cellStyle name="20% - Énfasis3 3 3" xfId="2836" xr:uid="{00000000-0005-0000-0000-000062060000}"/>
    <cellStyle name="20% - Énfasis3 3 3 2" xfId="7990" xr:uid="{00000000-0005-0000-0000-000063060000}"/>
    <cellStyle name="20% - Énfasis3 3 3 2 2" xfId="18773" xr:uid="{00000000-0005-0000-0000-000064060000}"/>
    <cellStyle name="20% - Énfasis3 3 3 3" xfId="13641" xr:uid="{00000000-0005-0000-0000-000065060000}"/>
    <cellStyle name="20% - Énfasis3 3 3 4" xfId="41700" xr:uid="{00000000-0005-0000-0000-000066060000}"/>
    <cellStyle name="20% - Énfasis3 3 3 5" xfId="46543" xr:uid="{00000000-0005-0000-0000-000067060000}"/>
    <cellStyle name="20% - Énfasis3 3 4" xfId="5701" xr:uid="{00000000-0005-0000-0000-000068060000}"/>
    <cellStyle name="20% - Énfasis3 3 4 2" xfId="16490" xr:uid="{00000000-0005-0000-0000-000069060000}"/>
    <cellStyle name="20% - Énfasis3 3 5" xfId="11324" xr:uid="{00000000-0005-0000-0000-00006A060000}"/>
    <cellStyle name="20% - Énfasis3 3 6" xfId="39433" xr:uid="{00000000-0005-0000-0000-00006B060000}"/>
    <cellStyle name="20% - Énfasis3 3 7" xfId="44279" xr:uid="{00000000-0005-0000-0000-00006C060000}"/>
    <cellStyle name="20% - Énfasis3 30" xfId="5216" xr:uid="{00000000-0005-0000-0000-00006D060000}"/>
    <cellStyle name="20% - Énfasis3 30 2" xfId="10354" xr:uid="{00000000-0005-0000-0000-00006E060000}"/>
    <cellStyle name="20% - Énfasis3 30 2 2" xfId="21137" xr:uid="{00000000-0005-0000-0000-00006F060000}"/>
    <cellStyle name="20% - Énfasis3 30 3" xfId="16009" xr:uid="{00000000-0005-0000-0000-000070060000}"/>
    <cellStyle name="20% - Énfasis3 31" xfId="5245" xr:uid="{00000000-0005-0000-0000-000071060000}"/>
    <cellStyle name="20% - Énfasis3 31 2" xfId="10383" xr:uid="{00000000-0005-0000-0000-000072060000}"/>
    <cellStyle name="20% - Énfasis3 31 2 2" xfId="21166" xr:uid="{00000000-0005-0000-0000-000073060000}"/>
    <cellStyle name="20% - Énfasis3 31 3" xfId="16038" xr:uid="{00000000-0005-0000-0000-000074060000}"/>
    <cellStyle name="20% - Énfasis3 32" xfId="5262" xr:uid="{00000000-0005-0000-0000-000075060000}"/>
    <cellStyle name="20% - Énfasis3 32 2" xfId="10398" xr:uid="{00000000-0005-0000-0000-000076060000}"/>
    <cellStyle name="20% - Énfasis3 32 2 2" xfId="21181" xr:uid="{00000000-0005-0000-0000-000077060000}"/>
    <cellStyle name="20% - Énfasis3 32 3" xfId="16054" xr:uid="{00000000-0005-0000-0000-000078060000}"/>
    <cellStyle name="20% - Énfasis3 33" xfId="5278" xr:uid="{00000000-0005-0000-0000-000079060000}"/>
    <cellStyle name="20% - Énfasis3 33 2" xfId="10414" xr:uid="{00000000-0005-0000-0000-00007A060000}"/>
    <cellStyle name="20% - Énfasis3 33 2 2" xfId="21197" xr:uid="{00000000-0005-0000-0000-00007B060000}"/>
    <cellStyle name="20% - Énfasis3 33 3" xfId="16070" xr:uid="{00000000-0005-0000-0000-00007C060000}"/>
    <cellStyle name="20% - Énfasis3 34" xfId="5298" xr:uid="{00000000-0005-0000-0000-00007D060000}"/>
    <cellStyle name="20% - Énfasis3 34 2" xfId="10434" xr:uid="{00000000-0005-0000-0000-00007E060000}"/>
    <cellStyle name="20% - Énfasis3 34 2 2" xfId="21217" xr:uid="{00000000-0005-0000-0000-00007F060000}"/>
    <cellStyle name="20% - Énfasis3 34 3" xfId="16090" xr:uid="{00000000-0005-0000-0000-000080060000}"/>
    <cellStyle name="20% - Énfasis3 35" xfId="5314" xr:uid="{00000000-0005-0000-0000-000081060000}"/>
    <cellStyle name="20% - Énfasis3 35 2" xfId="10450" xr:uid="{00000000-0005-0000-0000-000082060000}"/>
    <cellStyle name="20% - Énfasis3 35 2 2" xfId="21233" xr:uid="{00000000-0005-0000-0000-000083060000}"/>
    <cellStyle name="20% - Énfasis3 35 3" xfId="16106" xr:uid="{00000000-0005-0000-0000-000084060000}"/>
    <cellStyle name="20% - Énfasis3 36" xfId="5331" xr:uid="{00000000-0005-0000-0000-000085060000}"/>
    <cellStyle name="20% - Énfasis3 36 2" xfId="10467" xr:uid="{00000000-0005-0000-0000-000086060000}"/>
    <cellStyle name="20% - Énfasis3 36 2 2" xfId="21250" xr:uid="{00000000-0005-0000-0000-000087060000}"/>
    <cellStyle name="20% - Énfasis3 36 3" xfId="16123" xr:uid="{00000000-0005-0000-0000-000088060000}"/>
    <cellStyle name="20% - Énfasis3 37" xfId="5379" xr:uid="{00000000-0005-0000-0000-000089060000}"/>
    <cellStyle name="20% - Énfasis3 37 2" xfId="10515" xr:uid="{00000000-0005-0000-0000-00008A060000}"/>
    <cellStyle name="20% - Énfasis3 37 2 2" xfId="21298" xr:uid="{00000000-0005-0000-0000-00008B060000}"/>
    <cellStyle name="20% - Énfasis3 37 3" xfId="16171" xr:uid="{00000000-0005-0000-0000-00008C060000}"/>
    <cellStyle name="20% - Énfasis3 38" xfId="5399" xr:uid="{00000000-0005-0000-0000-00008D060000}"/>
    <cellStyle name="20% - Énfasis3 38 2" xfId="10535" xr:uid="{00000000-0005-0000-0000-00008E060000}"/>
    <cellStyle name="20% - Énfasis3 38 2 2" xfId="21318" xr:uid="{00000000-0005-0000-0000-00008F060000}"/>
    <cellStyle name="20% - Énfasis3 38 3" xfId="16191" xr:uid="{00000000-0005-0000-0000-000090060000}"/>
    <cellStyle name="20% - Énfasis3 39" xfId="5428" xr:uid="{00000000-0005-0000-0000-000091060000}"/>
    <cellStyle name="20% - Énfasis3 39 2" xfId="16220" xr:uid="{00000000-0005-0000-0000-000092060000}"/>
    <cellStyle name="20% - Énfasis3 4" xfId="514" xr:uid="{00000000-0005-0000-0000-000093060000}"/>
    <cellStyle name="20% - Énfasis3 4 2" xfId="1607" xr:uid="{00000000-0005-0000-0000-000094060000}"/>
    <cellStyle name="20% - Énfasis3 4 2 2" xfId="3916" xr:uid="{00000000-0005-0000-0000-000095060000}"/>
    <cellStyle name="20% - Énfasis3 4 2 2 2" xfId="9063" xr:uid="{00000000-0005-0000-0000-000096060000}"/>
    <cellStyle name="20% - Énfasis3 4 2 2 2 2" xfId="19846" xr:uid="{00000000-0005-0000-0000-000097060000}"/>
    <cellStyle name="20% - Énfasis3 4 2 2 3" xfId="14714" xr:uid="{00000000-0005-0000-0000-000098060000}"/>
    <cellStyle name="20% - Énfasis3 4 2 2 4" xfId="42773" xr:uid="{00000000-0005-0000-0000-000099060000}"/>
    <cellStyle name="20% - Énfasis3 4 2 2 5" xfId="47616" xr:uid="{00000000-0005-0000-0000-00009A060000}"/>
    <cellStyle name="20% - Énfasis3 4 2 3" xfId="6782" xr:uid="{00000000-0005-0000-0000-00009B060000}"/>
    <cellStyle name="20% - Énfasis3 4 2 3 2" xfId="17565" xr:uid="{00000000-0005-0000-0000-00009C060000}"/>
    <cellStyle name="20% - Énfasis3 4 2 4" xfId="12427" xr:uid="{00000000-0005-0000-0000-00009D060000}"/>
    <cellStyle name="20% - Énfasis3 4 2 5" xfId="40497" xr:uid="{00000000-0005-0000-0000-00009E060000}"/>
    <cellStyle name="20% - Énfasis3 4 2 6" xfId="45340" xr:uid="{00000000-0005-0000-0000-00009F060000}"/>
    <cellStyle name="20% - Énfasis3 4 3" xfId="2855" xr:uid="{00000000-0005-0000-0000-0000A0060000}"/>
    <cellStyle name="20% - Énfasis3 4 3 2" xfId="8009" xr:uid="{00000000-0005-0000-0000-0000A1060000}"/>
    <cellStyle name="20% - Énfasis3 4 3 2 2" xfId="18792" xr:uid="{00000000-0005-0000-0000-0000A2060000}"/>
    <cellStyle name="20% - Énfasis3 4 3 3" xfId="13660" xr:uid="{00000000-0005-0000-0000-0000A3060000}"/>
    <cellStyle name="20% - Énfasis3 4 3 4" xfId="41719" xr:uid="{00000000-0005-0000-0000-0000A4060000}"/>
    <cellStyle name="20% - Énfasis3 4 3 5" xfId="46562" xr:uid="{00000000-0005-0000-0000-0000A5060000}"/>
    <cellStyle name="20% - Énfasis3 4 4" xfId="5720" xr:uid="{00000000-0005-0000-0000-0000A6060000}"/>
    <cellStyle name="20% - Énfasis3 4 4 2" xfId="16509" xr:uid="{00000000-0005-0000-0000-0000A7060000}"/>
    <cellStyle name="20% - Énfasis3 4 5" xfId="11343" xr:uid="{00000000-0005-0000-0000-0000A8060000}"/>
    <cellStyle name="20% - Énfasis3 4 6" xfId="39452" xr:uid="{00000000-0005-0000-0000-0000A9060000}"/>
    <cellStyle name="20% - Énfasis3 4 7" xfId="44298" xr:uid="{00000000-0005-0000-0000-0000AA060000}"/>
    <cellStyle name="20% - Énfasis3 40" xfId="10860" xr:uid="{00000000-0005-0000-0000-0000AB060000}"/>
    <cellStyle name="20% - Énfasis3 40 2" xfId="21643" xr:uid="{00000000-0005-0000-0000-0000AC060000}"/>
    <cellStyle name="20% - Énfasis3 41" xfId="10912" xr:uid="{00000000-0005-0000-0000-0000AD060000}"/>
    <cellStyle name="20% - Énfasis3 41 2" xfId="21695" xr:uid="{00000000-0005-0000-0000-0000AE060000}"/>
    <cellStyle name="20% - Énfasis3 42" xfId="10927" xr:uid="{00000000-0005-0000-0000-0000AF060000}"/>
    <cellStyle name="20% - Énfasis3 42 2" xfId="21710" xr:uid="{00000000-0005-0000-0000-0000B0060000}"/>
    <cellStyle name="20% - Énfasis3 43" xfId="10948" xr:uid="{00000000-0005-0000-0000-0000B1060000}"/>
    <cellStyle name="20% - Énfasis3 43 2" xfId="21731" xr:uid="{00000000-0005-0000-0000-0000B2060000}"/>
    <cellStyle name="20% - Énfasis3 44" xfId="10972" xr:uid="{00000000-0005-0000-0000-0000B3060000}"/>
    <cellStyle name="20% - Énfasis3 45" xfId="38842" xr:uid="{00000000-0005-0000-0000-0000B4060000}"/>
    <cellStyle name="20% - Énfasis3 46" xfId="38856" xr:uid="{00000000-0005-0000-0000-0000B5060000}"/>
    <cellStyle name="20% - Énfasis3 47" xfId="38872" xr:uid="{00000000-0005-0000-0000-0000B6060000}"/>
    <cellStyle name="20% - Énfasis3 48" xfId="38963" xr:uid="{00000000-0005-0000-0000-0000B7060000}"/>
    <cellStyle name="20% - Énfasis3 49" xfId="38979" xr:uid="{00000000-0005-0000-0000-0000B8060000}"/>
    <cellStyle name="20% - Énfasis3 5" xfId="530" xr:uid="{00000000-0005-0000-0000-0000B9060000}"/>
    <cellStyle name="20% - Énfasis3 5 2" xfId="1621" xr:uid="{00000000-0005-0000-0000-0000BA060000}"/>
    <cellStyle name="20% - Énfasis3 5 2 2" xfId="3930" xr:uid="{00000000-0005-0000-0000-0000BB060000}"/>
    <cellStyle name="20% - Énfasis3 5 2 2 2" xfId="9077" xr:uid="{00000000-0005-0000-0000-0000BC060000}"/>
    <cellStyle name="20% - Énfasis3 5 2 2 2 2" xfId="19860" xr:uid="{00000000-0005-0000-0000-0000BD060000}"/>
    <cellStyle name="20% - Énfasis3 5 2 2 3" xfId="14728" xr:uid="{00000000-0005-0000-0000-0000BE060000}"/>
    <cellStyle name="20% - Énfasis3 5 2 2 4" xfId="42787" xr:uid="{00000000-0005-0000-0000-0000BF060000}"/>
    <cellStyle name="20% - Énfasis3 5 2 2 5" xfId="47630" xr:uid="{00000000-0005-0000-0000-0000C0060000}"/>
    <cellStyle name="20% - Énfasis3 5 2 3" xfId="6796" xr:uid="{00000000-0005-0000-0000-0000C1060000}"/>
    <cellStyle name="20% - Énfasis3 5 2 3 2" xfId="17579" xr:uid="{00000000-0005-0000-0000-0000C2060000}"/>
    <cellStyle name="20% - Énfasis3 5 2 4" xfId="12441" xr:uid="{00000000-0005-0000-0000-0000C3060000}"/>
    <cellStyle name="20% - Énfasis3 5 2 5" xfId="40511" xr:uid="{00000000-0005-0000-0000-0000C4060000}"/>
    <cellStyle name="20% - Énfasis3 5 2 6" xfId="45354" xr:uid="{00000000-0005-0000-0000-0000C5060000}"/>
    <cellStyle name="20% - Énfasis3 5 3" xfId="2869" xr:uid="{00000000-0005-0000-0000-0000C6060000}"/>
    <cellStyle name="20% - Énfasis3 5 3 2" xfId="8023" xr:uid="{00000000-0005-0000-0000-0000C7060000}"/>
    <cellStyle name="20% - Énfasis3 5 3 2 2" xfId="18806" xr:uid="{00000000-0005-0000-0000-0000C8060000}"/>
    <cellStyle name="20% - Énfasis3 5 3 3" xfId="13674" xr:uid="{00000000-0005-0000-0000-0000C9060000}"/>
    <cellStyle name="20% - Énfasis3 5 3 4" xfId="41733" xr:uid="{00000000-0005-0000-0000-0000CA060000}"/>
    <cellStyle name="20% - Énfasis3 5 3 5" xfId="46576" xr:uid="{00000000-0005-0000-0000-0000CB060000}"/>
    <cellStyle name="20% - Énfasis3 5 4" xfId="5734" xr:uid="{00000000-0005-0000-0000-0000CC060000}"/>
    <cellStyle name="20% - Énfasis3 5 4 2" xfId="16523" xr:uid="{00000000-0005-0000-0000-0000CD060000}"/>
    <cellStyle name="20% - Énfasis3 5 5" xfId="11358" xr:uid="{00000000-0005-0000-0000-0000CE060000}"/>
    <cellStyle name="20% - Énfasis3 5 6" xfId="39466" xr:uid="{00000000-0005-0000-0000-0000CF060000}"/>
    <cellStyle name="20% - Énfasis3 5 7" xfId="44312" xr:uid="{00000000-0005-0000-0000-0000D0060000}"/>
    <cellStyle name="20% - Énfasis3 50" xfId="38995" xr:uid="{00000000-0005-0000-0000-0000D1060000}"/>
    <cellStyle name="20% - Énfasis3 51" xfId="39026" xr:uid="{00000000-0005-0000-0000-0000D2060000}"/>
    <cellStyle name="20% - Énfasis3 52" xfId="39040" xr:uid="{00000000-0005-0000-0000-0000D3060000}"/>
    <cellStyle name="20% - Énfasis3 53" xfId="39059" xr:uid="{00000000-0005-0000-0000-0000D4060000}"/>
    <cellStyle name="20% - Énfasis3 54" xfId="39079" xr:uid="{00000000-0005-0000-0000-0000D5060000}"/>
    <cellStyle name="20% - Énfasis3 55" xfId="39097" xr:uid="{00000000-0005-0000-0000-0000D6060000}"/>
    <cellStyle name="20% - Énfasis3 56" xfId="43897" xr:uid="{00000000-0005-0000-0000-0000D7060000}"/>
    <cellStyle name="20% - Énfasis3 57" xfId="43923" xr:uid="{00000000-0005-0000-0000-0000D8060000}"/>
    <cellStyle name="20% - Énfasis3 58" xfId="43941" xr:uid="{00000000-0005-0000-0000-0000D9060000}"/>
    <cellStyle name="20% - Énfasis3 59" xfId="43967" xr:uid="{00000000-0005-0000-0000-0000DA060000}"/>
    <cellStyle name="20% - Énfasis3 6" xfId="547" xr:uid="{00000000-0005-0000-0000-0000DB060000}"/>
    <cellStyle name="20% - Énfasis3 6 2" xfId="1638" xr:uid="{00000000-0005-0000-0000-0000DC060000}"/>
    <cellStyle name="20% - Énfasis3 6 2 2" xfId="3947" xr:uid="{00000000-0005-0000-0000-0000DD060000}"/>
    <cellStyle name="20% - Énfasis3 6 2 2 2" xfId="9094" xr:uid="{00000000-0005-0000-0000-0000DE060000}"/>
    <cellStyle name="20% - Énfasis3 6 2 2 2 2" xfId="19877" xr:uid="{00000000-0005-0000-0000-0000DF060000}"/>
    <cellStyle name="20% - Énfasis3 6 2 2 3" xfId="14745" xr:uid="{00000000-0005-0000-0000-0000E0060000}"/>
    <cellStyle name="20% - Énfasis3 6 2 2 4" xfId="42804" xr:uid="{00000000-0005-0000-0000-0000E1060000}"/>
    <cellStyle name="20% - Énfasis3 6 2 2 5" xfId="47647" xr:uid="{00000000-0005-0000-0000-0000E2060000}"/>
    <cellStyle name="20% - Énfasis3 6 2 3" xfId="6813" xr:uid="{00000000-0005-0000-0000-0000E3060000}"/>
    <cellStyle name="20% - Énfasis3 6 2 3 2" xfId="17596" xr:uid="{00000000-0005-0000-0000-0000E4060000}"/>
    <cellStyle name="20% - Énfasis3 6 2 4" xfId="12458" xr:uid="{00000000-0005-0000-0000-0000E5060000}"/>
    <cellStyle name="20% - Énfasis3 6 2 5" xfId="40528" xr:uid="{00000000-0005-0000-0000-0000E6060000}"/>
    <cellStyle name="20% - Énfasis3 6 2 6" xfId="45371" xr:uid="{00000000-0005-0000-0000-0000E7060000}"/>
    <cellStyle name="20% - Énfasis3 6 3" xfId="2886" xr:uid="{00000000-0005-0000-0000-0000E8060000}"/>
    <cellStyle name="20% - Énfasis3 6 3 2" xfId="8040" xr:uid="{00000000-0005-0000-0000-0000E9060000}"/>
    <cellStyle name="20% - Énfasis3 6 3 2 2" xfId="18823" xr:uid="{00000000-0005-0000-0000-0000EA060000}"/>
    <cellStyle name="20% - Énfasis3 6 3 3" xfId="13691" xr:uid="{00000000-0005-0000-0000-0000EB060000}"/>
    <cellStyle name="20% - Énfasis3 6 3 4" xfId="41750" xr:uid="{00000000-0005-0000-0000-0000EC060000}"/>
    <cellStyle name="20% - Énfasis3 6 3 5" xfId="46593" xr:uid="{00000000-0005-0000-0000-0000ED060000}"/>
    <cellStyle name="20% - Énfasis3 6 4" xfId="5751" xr:uid="{00000000-0005-0000-0000-0000EE060000}"/>
    <cellStyle name="20% - Énfasis3 6 4 2" xfId="16540" xr:uid="{00000000-0005-0000-0000-0000EF060000}"/>
    <cellStyle name="20% - Énfasis3 6 5" xfId="11375" xr:uid="{00000000-0005-0000-0000-0000F0060000}"/>
    <cellStyle name="20% - Énfasis3 6 6" xfId="39483" xr:uid="{00000000-0005-0000-0000-0000F1060000}"/>
    <cellStyle name="20% - Énfasis3 6 7" xfId="44329" xr:uid="{00000000-0005-0000-0000-0000F2060000}"/>
    <cellStyle name="20% - Énfasis3 7" xfId="567" xr:uid="{00000000-0005-0000-0000-0000F3060000}"/>
    <cellStyle name="20% - Énfasis3 7 2" xfId="1658" xr:uid="{00000000-0005-0000-0000-0000F4060000}"/>
    <cellStyle name="20% - Énfasis3 7 2 2" xfId="3967" xr:uid="{00000000-0005-0000-0000-0000F5060000}"/>
    <cellStyle name="20% - Énfasis3 7 2 2 2" xfId="9114" xr:uid="{00000000-0005-0000-0000-0000F6060000}"/>
    <cellStyle name="20% - Énfasis3 7 2 2 2 2" xfId="19897" xr:uid="{00000000-0005-0000-0000-0000F7060000}"/>
    <cellStyle name="20% - Énfasis3 7 2 2 3" xfId="14765" xr:uid="{00000000-0005-0000-0000-0000F8060000}"/>
    <cellStyle name="20% - Énfasis3 7 2 2 4" xfId="42824" xr:uid="{00000000-0005-0000-0000-0000F9060000}"/>
    <cellStyle name="20% - Énfasis3 7 2 2 5" xfId="47667" xr:uid="{00000000-0005-0000-0000-0000FA060000}"/>
    <cellStyle name="20% - Énfasis3 7 2 3" xfId="6833" xr:uid="{00000000-0005-0000-0000-0000FB060000}"/>
    <cellStyle name="20% - Énfasis3 7 2 3 2" xfId="17616" xr:uid="{00000000-0005-0000-0000-0000FC060000}"/>
    <cellStyle name="20% - Énfasis3 7 2 4" xfId="12478" xr:uid="{00000000-0005-0000-0000-0000FD060000}"/>
    <cellStyle name="20% - Énfasis3 7 2 5" xfId="40548" xr:uid="{00000000-0005-0000-0000-0000FE060000}"/>
    <cellStyle name="20% - Énfasis3 7 2 6" xfId="45391" xr:uid="{00000000-0005-0000-0000-0000FF060000}"/>
    <cellStyle name="20% - Énfasis3 7 3" xfId="2906" xr:uid="{00000000-0005-0000-0000-000000070000}"/>
    <cellStyle name="20% - Énfasis3 7 3 2" xfId="8060" xr:uid="{00000000-0005-0000-0000-000001070000}"/>
    <cellStyle name="20% - Énfasis3 7 3 2 2" xfId="18843" xr:uid="{00000000-0005-0000-0000-000002070000}"/>
    <cellStyle name="20% - Énfasis3 7 3 3" xfId="13711" xr:uid="{00000000-0005-0000-0000-000003070000}"/>
    <cellStyle name="20% - Énfasis3 7 3 4" xfId="41770" xr:uid="{00000000-0005-0000-0000-000004070000}"/>
    <cellStyle name="20% - Énfasis3 7 3 5" xfId="46613" xr:uid="{00000000-0005-0000-0000-000005070000}"/>
    <cellStyle name="20% - Énfasis3 7 4" xfId="5771" xr:uid="{00000000-0005-0000-0000-000006070000}"/>
    <cellStyle name="20% - Énfasis3 7 4 2" xfId="16560" xr:uid="{00000000-0005-0000-0000-000007070000}"/>
    <cellStyle name="20% - Énfasis3 7 5" xfId="11395" xr:uid="{00000000-0005-0000-0000-000008070000}"/>
    <cellStyle name="20% - Énfasis3 7 6" xfId="39502" xr:uid="{00000000-0005-0000-0000-000009070000}"/>
    <cellStyle name="20% - Énfasis3 7 7" xfId="44348" xr:uid="{00000000-0005-0000-0000-00000A070000}"/>
    <cellStyle name="20% - Énfasis3 8" xfId="582" xr:uid="{00000000-0005-0000-0000-00000B070000}"/>
    <cellStyle name="20% - Énfasis3 8 2" xfId="1673" xr:uid="{00000000-0005-0000-0000-00000C070000}"/>
    <cellStyle name="20% - Énfasis3 8 2 2" xfId="3982" xr:uid="{00000000-0005-0000-0000-00000D070000}"/>
    <cellStyle name="20% - Énfasis3 8 2 2 2" xfId="9129" xr:uid="{00000000-0005-0000-0000-00000E070000}"/>
    <cellStyle name="20% - Énfasis3 8 2 2 2 2" xfId="19912" xr:uid="{00000000-0005-0000-0000-00000F070000}"/>
    <cellStyle name="20% - Énfasis3 8 2 2 3" xfId="14780" xr:uid="{00000000-0005-0000-0000-000010070000}"/>
    <cellStyle name="20% - Énfasis3 8 2 2 4" xfId="42839" xr:uid="{00000000-0005-0000-0000-000011070000}"/>
    <cellStyle name="20% - Énfasis3 8 2 2 5" xfId="47682" xr:uid="{00000000-0005-0000-0000-000012070000}"/>
    <cellStyle name="20% - Énfasis3 8 2 3" xfId="6848" xr:uid="{00000000-0005-0000-0000-000013070000}"/>
    <cellStyle name="20% - Énfasis3 8 2 3 2" xfId="17631" xr:uid="{00000000-0005-0000-0000-000014070000}"/>
    <cellStyle name="20% - Énfasis3 8 2 4" xfId="12493" xr:uid="{00000000-0005-0000-0000-000015070000}"/>
    <cellStyle name="20% - Énfasis3 8 2 5" xfId="40563" xr:uid="{00000000-0005-0000-0000-000016070000}"/>
    <cellStyle name="20% - Énfasis3 8 2 6" xfId="45406" xr:uid="{00000000-0005-0000-0000-000017070000}"/>
    <cellStyle name="20% - Énfasis3 8 3" xfId="2921" xr:uid="{00000000-0005-0000-0000-000018070000}"/>
    <cellStyle name="20% - Énfasis3 8 3 2" xfId="8075" xr:uid="{00000000-0005-0000-0000-000019070000}"/>
    <cellStyle name="20% - Énfasis3 8 3 2 2" xfId="18858" xr:uid="{00000000-0005-0000-0000-00001A070000}"/>
    <cellStyle name="20% - Énfasis3 8 3 3" xfId="13726" xr:uid="{00000000-0005-0000-0000-00001B070000}"/>
    <cellStyle name="20% - Énfasis3 8 3 4" xfId="41785" xr:uid="{00000000-0005-0000-0000-00001C070000}"/>
    <cellStyle name="20% - Énfasis3 8 3 5" xfId="46628" xr:uid="{00000000-0005-0000-0000-00001D070000}"/>
    <cellStyle name="20% - Énfasis3 8 4" xfId="5786" xr:uid="{00000000-0005-0000-0000-00001E070000}"/>
    <cellStyle name="20% - Énfasis3 8 4 2" xfId="16575" xr:uid="{00000000-0005-0000-0000-00001F070000}"/>
    <cellStyle name="20% - Énfasis3 8 5" xfId="11410" xr:uid="{00000000-0005-0000-0000-000020070000}"/>
    <cellStyle name="20% - Énfasis3 8 6" xfId="39516" xr:uid="{00000000-0005-0000-0000-000021070000}"/>
    <cellStyle name="20% - Énfasis3 8 7" xfId="44362" xr:uid="{00000000-0005-0000-0000-000022070000}"/>
    <cellStyle name="20% - Énfasis3 9" xfId="660" xr:uid="{00000000-0005-0000-0000-000023070000}"/>
    <cellStyle name="20% - Énfasis3 9 2" xfId="1751" xr:uid="{00000000-0005-0000-0000-000024070000}"/>
    <cellStyle name="20% - Énfasis3 9 2 2" xfId="4060" xr:uid="{00000000-0005-0000-0000-000025070000}"/>
    <cellStyle name="20% - Énfasis3 9 2 2 2" xfId="9207" xr:uid="{00000000-0005-0000-0000-000026070000}"/>
    <cellStyle name="20% - Énfasis3 9 2 2 2 2" xfId="19990" xr:uid="{00000000-0005-0000-0000-000027070000}"/>
    <cellStyle name="20% - Énfasis3 9 2 2 3" xfId="14858" xr:uid="{00000000-0005-0000-0000-000028070000}"/>
    <cellStyle name="20% - Énfasis3 9 2 2 4" xfId="42917" xr:uid="{00000000-0005-0000-0000-000029070000}"/>
    <cellStyle name="20% - Énfasis3 9 2 2 5" xfId="47760" xr:uid="{00000000-0005-0000-0000-00002A070000}"/>
    <cellStyle name="20% - Énfasis3 9 2 3" xfId="6926" xr:uid="{00000000-0005-0000-0000-00002B070000}"/>
    <cellStyle name="20% - Énfasis3 9 2 3 2" xfId="17709" xr:uid="{00000000-0005-0000-0000-00002C070000}"/>
    <cellStyle name="20% - Énfasis3 9 2 4" xfId="12571" xr:uid="{00000000-0005-0000-0000-00002D070000}"/>
    <cellStyle name="20% - Énfasis3 9 2 5" xfId="40641" xr:uid="{00000000-0005-0000-0000-00002E070000}"/>
    <cellStyle name="20% - Énfasis3 9 2 6" xfId="45484" xr:uid="{00000000-0005-0000-0000-00002F070000}"/>
    <cellStyle name="20% - Énfasis3 9 3" xfId="2999" xr:uid="{00000000-0005-0000-0000-000030070000}"/>
    <cellStyle name="20% - Énfasis3 9 3 2" xfId="8153" xr:uid="{00000000-0005-0000-0000-000031070000}"/>
    <cellStyle name="20% - Énfasis3 9 3 2 2" xfId="18936" xr:uid="{00000000-0005-0000-0000-000032070000}"/>
    <cellStyle name="20% - Énfasis3 9 3 3" xfId="13804" xr:uid="{00000000-0005-0000-0000-000033070000}"/>
    <cellStyle name="20% - Énfasis3 9 3 4" xfId="41863" xr:uid="{00000000-0005-0000-0000-000034070000}"/>
    <cellStyle name="20% - Énfasis3 9 3 5" xfId="46706" xr:uid="{00000000-0005-0000-0000-000035070000}"/>
    <cellStyle name="20% - Énfasis3 9 4" xfId="5864" xr:uid="{00000000-0005-0000-0000-000036070000}"/>
    <cellStyle name="20% - Énfasis3 9 4 2" xfId="16653" xr:uid="{00000000-0005-0000-0000-000037070000}"/>
    <cellStyle name="20% - Énfasis3 9 5" xfId="11489" xr:uid="{00000000-0005-0000-0000-000038070000}"/>
    <cellStyle name="20% - Énfasis3 9 6" xfId="39594" xr:uid="{00000000-0005-0000-0000-000039070000}"/>
    <cellStyle name="20% - Énfasis3 9 7" xfId="44440" xr:uid="{00000000-0005-0000-0000-00003A070000}"/>
    <cellStyle name="20% - Énfasis4" xfId="48751" xr:uid="{00000000-0005-0000-0000-00003B070000}"/>
    <cellStyle name="20% - Énfasis4 10" xfId="803" xr:uid="{00000000-0005-0000-0000-00003C070000}"/>
    <cellStyle name="20% - Énfasis4 10 2" xfId="1886" xr:uid="{00000000-0005-0000-0000-00003D070000}"/>
    <cellStyle name="20% - Énfasis4 10 2 2" xfId="4195" xr:uid="{00000000-0005-0000-0000-00003E070000}"/>
    <cellStyle name="20% - Énfasis4 10 2 2 2" xfId="9342" xr:uid="{00000000-0005-0000-0000-00003F070000}"/>
    <cellStyle name="20% - Énfasis4 10 2 2 2 2" xfId="20125" xr:uid="{00000000-0005-0000-0000-000040070000}"/>
    <cellStyle name="20% - Énfasis4 10 2 2 3" xfId="14993" xr:uid="{00000000-0005-0000-0000-000041070000}"/>
    <cellStyle name="20% - Énfasis4 10 2 2 4" xfId="43052" xr:uid="{00000000-0005-0000-0000-000042070000}"/>
    <cellStyle name="20% - Énfasis4 10 2 2 5" xfId="47895" xr:uid="{00000000-0005-0000-0000-000043070000}"/>
    <cellStyle name="20% - Énfasis4 10 2 3" xfId="7061" xr:uid="{00000000-0005-0000-0000-000044070000}"/>
    <cellStyle name="20% - Énfasis4 10 2 3 2" xfId="17844" xr:uid="{00000000-0005-0000-0000-000045070000}"/>
    <cellStyle name="20% - Énfasis4 10 2 4" xfId="12706" xr:uid="{00000000-0005-0000-0000-000046070000}"/>
    <cellStyle name="20% - Énfasis4 10 2 5" xfId="40776" xr:uid="{00000000-0005-0000-0000-000047070000}"/>
    <cellStyle name="20% - Énfasis4 10 2 6" xfId="45619" xr:uid="{00000000-0005-0000-0000-000048070000}"/>
    <cellStyle name="20% - Énfasis4 10 3" xfId="3140" xr:uid="{00000000-0005-0000-0000-000049070000}"/>
    <cellStyle name="20% - Énfasis4 10 3 2" xfId="8287" xr:uid="{00000000-0005-0000-0000-00004A070000}"/>
    <cellStyle name="20% - Énfasis4 10 3 2 2" xfId="19070" xr:uid="{00000000-0005-0000-0000-00004B070000}"/>
    <cellStyle name="20% - Énfasis4 10 3 3" xfId="13938" xr:uid="{00000000-0005-0000-0000-00004C070000}"/>
    <cellStyle name="20% - Énfasis4 10 3 4" xfId="41997" xr:uid="{00000000-0005-0000-0000-00004D070000}"/>
    <cellStyle name="20% - Énfasis4 10 3 5" xfId="46840" xr:uid="{00000000-0005-0000-0000-00004E070000}"/>
    <cellStyle name="20% - Énfasis4 10 4" xfId="6004" xr:uid="{00000000-0005-0000-0000-00004F070000}"/>
    <cellStyle name="20% - Énfasis4 10 4 2" xfId="16787" xr:uid="{00000000-0005-0000-0000-000050070000}"/>
    <cellStyle name="20% - Énfasis4 10 5" xfId="11631" xr:uid="{00000000-0005-0000-0000-000051070000}"/>
    <cellStyle name="20% - Énfasis4 10 6" xfId="39727" xr:uid="{00000000-0005-0000-0000-000052070000}"/>
    <cellStyle name="20% - Énfasis4 10 7" xfId="44574" xr:uid="{00000000-0005-0000-0000-000053070000}"/>
    <cellStyle name="20% - Énfasis4 11" xfId="912" xr:uid="{00000000-0005-0000-0000-000054070000}"/>
    <cellStyle name="20% - Énfasis4 11 2" xfId="1995" xr:uid="{00000000-0005-0000-0000-000055070000}"/>
    <cellStyle name="20% - Énfasis4 11 2 2" xfId="4304" xr:uid="{00000000-0005-0000-0000-000056070000}"/>
    <cellStyle name="20% - Énfasis4 11 2 2 2" xfId="9451" xr:uid="{00000000-0005-0000-0000-000057070000}"/>
    <cellStyle name="20% - Énfasis4 11 2 2 2 2" xfId="20234" xr:uid="{00000000-0005-0000-0000-000058070000}"/>
    <cellStyle name="20% - Énfasis4 11 2 2 3" xfId="15102" xr:uid="{00000000-0005-0000-0000-000059070000}"/>
    <cellStyle name="20% - Énfasis4 11 2 2 4" xfId="43161" xr:uid="{00000000-0005-0000-0000-00005A070000}"/>
    <cellStyle name="20% - Énfasis4 11 2 2 5" xfId="48004" xr:uid="{00000000-0005-0000-0000-00005B070000}"/>
    <cellStyle name="20% - Énfasis4 11 2 3" xfId="7170" xr:uid="{00000000-0005-0000-0000-00005C070000}"/>
    <cellStyle name="20% - Énfasis4 11 2 3 2" xfId="17953" xr:uid="{00000000-0005-0000-0000-00005D070000}"/>
    <cellStyle name="20% - Énfasis4 11 2 4" xfId="12815" xr:uid="{00000000-0005-0000-0000-00005E070000}"/>
    <cellStyle name="20% - Énfasis4 11 2 5" xfId="40885" xr:uid="{00000000-0005-0000-0000-00005F070000}"/>
    <cellStyle name="20% - Énfasis4 11 2 6" xfId="45728" xr:uid="{00000000-0005-0000-0000-000060070000}"/>
    <cellStyle name="20% - Énfasis4 11 3" xfId="3249" xr:uid="{00000000-0005-0000-0000-000061070000}"/>
    <cellStyle name="20% - Énfasis4 11 3 2" xfId="8396" xr:uid="{00000000-0005-0000-0000-000062070000}"/>
    <cellStyle name="20% - Énfasis4 11 3 2 2" xfId="19179" xr:uid="{00000000-0005-0000-0000-000063070000}"/>
    <cellStyle name="20% - Énfasis4 11 3 3" xfId="14047" xr:uid="{00000000-0005-0000-0000-000064070000}"/>
    <cellStyle name="20% - Énfasis4 11 3 4" xfId="42106" xr:uid="{00000000-0005-0000-0000-000065070000}"/>
    <cellStyle name="20% - Énfasis4 11 3 5" xfId="46949" xr:uid="{00000000-0005-0000-0000-000066070000}"/>
    <cellStyle name="20% - Énfasis4 11 4" xfId="6113" xr:uid="{00000000-0005-0000-0000-000067070000}"/>
    <cellStyle name="20% - Énfasis4 11 4 2" xfId="16896" xr:uid="{00000000-0005-0000-0000-000068070000}"/>
    <cellStyle name="20% - Énfasis4 11 5" xfId="11740" xr:uid="{00000000-0005-0000-0000-000069070000}"/>
    <cellStyle name="20% - Énfasis4 11 6" xfId="39836" xr:uid="{00000000-0005-0000-0000-00006A070000}"/>
    <cellStyle name="20% - Énfasis4 11 7" xfId="44683" xr:uid="{00000000-0005-0000-0000-00006B070000}"/>
    <cellStyle name="20% - Énfasis4 12" xfId="987" xr:uid="{00000000-0005-0000-0000-00006C070000}"/>
    <cellStyle name="20% - Énfasis4 12 2" xfId="2070" xr:uid="{00000000-0005-0000-0000-00006D070000}"/>
    <cellStyle name="20% - Énfasis4 12 2 2" xfId="4379" xr:uid="{00000000-0005-0000-0000-00006E070000}"/>
    <cellStyle name="20% - Énfasis4 12 2 2 2" xfId="9526" xr:uid="{00000000-0005-0000-0000-00006F070000}"/>
    <cellStyle name="20% - Énfasis4 12 2 2 2 2" xfId="20309" xr:uid="{00000000-0005-0000-0000-000070070000}"/>
    <cellStyle name="20% - Énfasis4 12 2 2 3" xfId="15177" xr:uid="{00000000-0005-0000-0000-000071070000}"/>
    <cellStyle name="20% - Énfasis4 12 2 2 4" xfId="43236" xr:uid="{00000000-0005-0000-0000-000072070000}"/>
    <cellStyle name="20% - Énfasis4 12 2 2 5" xfId="48079" xr:uid="{00000000-0005-0000-0000-000073070000}"/>
    <cellStyle name="20% - Énfasis4 12 2 3" xfId="7245" xr:uid="{00000000-0005-0000-0000-000074070000}"/>
    <cellStyle name="20% - Énfasis4 12 2 3 2" xfId="18028" xr:uid="{00000000-0005-0000-0000-000075070000}"/>
    <cellStyle name="20% - Énfasis4 12 2 4" xfId="12890" xr:uid="{00000000-0005-0000-0000-000076070000}"/>
    <cellStyle name="20% - Énfasis4 12 2 5" xfId="40960" xr:uid="{00000000-0005-0000-0000-000077070000}"/>
    <cellStyle name="20% - Énfasis4 12 2 6" xfId="45803" xr:uid="{00000000-0005-0000-0000-000078070000}"/>
    <cellStyle name="20% - Énfasis4 12 3" xfId="3324" xr:uid="{00000000-0005-0000-0000-000079070000}"/>
    <cellStyle name="20% - Énfasis4 12 3 2" xfId="8471" xr:uid="{00000000-0005-0000-0000-00007A070000}"/>
    <cellStyle name="20% - Énfasis4 12 3 2 2" xfId="19254" xr:uid="{00000000-0005-0000-0000-00007B070000}"/>
    <cellStyle name="20% - Énfasis4 12 3 3" xfId="14122" xr:uid="{00000000-0005-0000-0000-00007C070000}"/>
    <cellStyle name="20% - Énfasis4 12 3 4" xfId="42181" xr:uid="{00000000-0005-0000-0000-00007D070000}"/>
    <cellStyle name="20% - Énfasis4 12 3 5" xfId="47024" xr:uid="{00000000-0005-0000-0000-00007E070000}"/>
    <cellStyle name="20% - Énfasis4 12 4" xfId="6188" xr:uid="{00000000-0005-0000-0000-00007F070000}"/>
    <cellStyle name="20% - Énfasis4 12 4 2" xfId="16971" xr:uid="{00000000-0005-0000-0000-000080070000}"/>
    <cellStyle name="20% - Énfasis4 12 5" xfId="11815" xr:uid="{00000000-0005-0000-0000-000081070000}"/>
    <cellStyle name="20% - Énfasis4 12 6" xfId="39911" xr:uid="{00000000-0005-0000-0000-000082070000}"/>
    <cellStyle name="20% - Énfasis4 12 7" xfId="44758" xr:uid="{00000000-0005-0000-0000-000083070000}"/>
    <cellStyle name="20% - Énfasis4 13" xfId="1035" xr:uid="{00000000-0005-0000-0000-000084070000}"/>
    <cellStyle name="20% - Énfasis4 13 2" xfId="2119" xr:uid="{00000000-0005-0000-0000-000085070000}"/>
    <cellStyle name="20% - Énfasis4 13 2 2" xfId="4427" xr:uid="{00000000-0005-0000-0000-000086070000}"/>
    <cellStyle name="20% - Énfasis4 13 2 2 2" xfId="9574" xr:uid="{00000000-0005-0000-0000-000087070000}"/>
    <cellStyle name="20% - Énfasis4 13 2 2 2 2" xfId="20357" xr:uid="{00000000-0005-0000-0000-000088070000}"/>
    <cellStyle name="20% - Énfasis4 13 2 2 3" xfId="15225" xr:uid="{00000000-0005-0000-0000-000089070000}"/>
    <cellStyle name="20% - Énfasis4 13 2 2 4" xfId="43284" xr:uid="{00000000-0005-0000-0000-00008A070000}"/>
    <cellStyle name="20% - Énfasis4 13 2 2 5" xfId="48127" xr:uid="{00000000-0005-0000-0000-00008B070000}"/>
    <cellStyle name="20% - Énfasis4 13 2 3" xfId="7293" xr:uid="{00000000-0005-0000-0000-00008C070000}"/>
    <cellStyle name="20% - Énfasis4 13 2 3 2" xfId="18076" xr:uid="{00000000-0005-0000-0000-00008D070000}"/>
    <cellStyle name="20% - Énfasis4 13 2 4" xfId="12939" xr:uid="{00000000-0005-0000-0000-00008E070000}"/>
    <cellStyle name="20% - Énfasis4 13 2 5" xfId="41008" xr:uid="{00000000-0005-0000-0000-00008F070000}"/>
    <cellStyle name="20% - Énfasis4 13 2 6" xfId="45851" xr:uid="{00000000-0005-0000-0000-000090070000}"/>
    <cellStyle name="20% - Énfasis4 13 3" xfId="3372" xr:uid="{00000000-0005-0000-0000-000091070000}"/>
    <cellStyle name="20% - Énfasis4 13 3 2" xfId="8519" xr:uid="{00000000-0005-0000-0000-000092070000}"/>
    <cellStyle name="20% - Énfasis4 13 3 2 2" xfId="19302" xr:uid="{00000000-0005-0000-0000-000093070000}"/>
    <cellStyle name="20% - Énfasis4 13 3 3" xfId="14170" xr:uid="{00000000-0005-0000-0000-000094070000}"/>
    <cellStyle name="20% - Énfasis4 13 3 4" xfId="42229" xr:uid="{00000000-0005-0000-0000-000095070000}"/>
    <cellStyle name="20% - Énfasis4 13 3 5" xfId="47072" xr:uid="{00000000-0005-0000-0000-000096070000}"/>
    <cellStyle name="20% - Énfasis4 13 4" xfId="6236" xr:uid="{00000000-0005-0000-0000-000097070000}"/>
    <cellStyle name="20% - Énfasis4 13 4 2" xfId="17019" xr:uid="{00000000-0005-0000-0000-000098070000}"/>
    <cellStyle name="20% - Énfasis4 13 5" xfId="11863" xr:uid="{00000000-0005-0000-0000-000099070000}"/>
    <cellStyle name="20% - Énfasis4 13 6" xfId="39960" xr:uid="{00000000-0005-0000-0000-00009A070000}"/>
    <cellStyle name="20% - Énfasis4 13 7" xfId="44806" xr:uid="{00000000-0005-0000-0000-00009B070000}"/>
    <cellStyle name="20% - Énfasis4 14" xfId="1109" xr:uid="{00000000-0005-0000-0000-00009C070000}"/>
    <cellStyle name="20% - Énfasis4 14 2" xfId="2193" xr:uid="{00000000-0005-0000-0000-00009D070000}"/>
    <cellStyle name="20% - Énfasis4 14 2 2" xfId="4501" xr:uid="{00000000-0005-0000-0000-00009E070000}"/>
    <cellStyle name="20% - Énfasis4 14 2 2 2" xfId="9648" xr:uid="{00000000-0005-0000-0000-00009F070000}"/>
    <cellStyle name="20% - Énfasis4 14 2 2 2 2" xfId="20431" xr:uid="{00000000-0005-0000-0000-0000A0070000}"/>
    <cellStyle name="20% - Énfasis4 14 2 2 3" xfId="15299" xr:uid="{00000000-0005-0000-0000-0000A1070000}"/>
    <cellStyle name="20% - Énfasis4 14 2 2 4" xfId="43358" xr:uid="{00000000-0005-0000-0000-0000A2070000}"/>
    <cellStyle name="20% - Énfasis4 14 2 2 5" xfId="48201" xr:uid="{00000000-0005-0000-0000-0000A3070000}"/>
    <cellStyle name="20% - Énfasis4 14 2 3" xfId="7367" xr:uid="{00000000-0005-0000-0000-0000A4070000}"/>
    <cellStyle name="20% - Énfasis4 14 2 3 2" xfId="18150" xr:uid="{00000000-0005-0000-0000-0000A5070000}"/>
    <cellStyle name="20% - Énfasis4 14 2 4" xfId="13013" xr:uid="{00000000-0005-0000-0000-0000A6070000}"/>
    <cellStyle name="20% - Énfasis4 14 2 5" xfId="41082" xr:uid="{00000000-0005-0000-0000-0000A7070000}"/>
    <cellStyle name="20% - Énfasis4 14 2 6" xfId="45925" xr:uid="{00000000-0005-0000-0000-0000A8070000}"/>
    <cellStyle name="20% - Énfasis4 14 3" xfId="3446" xr:uid="{00000000-0005-0000-0000-0000A9070000}"/>
    <cellStyle name="20% - Énfasis4 14 3 2" xfId="8593" xr:uid="{00000000-0005-0000-0000-0000AA070000}"/>
    <cellStyle name="20% - Énfasis4 14 3 2 2" xfId="19376" xr:uid="{00000000-0005-0000-0000-0000AB070000}"/>
    <cellStyle name="20% - Énfasis4 14 3 3" xfId="14244" xr:uid="{00000000-0005-0000-0000-0000AC070000}"/>
    <cellStyle name="20% - Énfasis4 14 3 4" xfId="42303" xr:uid="{00000000-0005-0000-0000-0000AD070000}"/>
    <cellStyle name="20% - Énfasis4 14 3 5" xfId="47146" xr:uid="{00000000-0005-0000-0000-0000AE070000}"/>
    <cellStyle name="20% - Énfasis4 14 4" xfId="6310" xr:uid="{00000000-0005-0000-0000-0000AF070000}"/>
    <cellStyle name="20% - Énfasis4 14 4 2" xfId="17093" xr:uid="{00000000-0005-0000-0000-0000B0070000}"/>
    <cellStyle name="20% - Énfasis4 14 5" xfId="11937" xr:uid="{00000000-0005-0000-0000-0000B1070000}"/>
    <cellStyle name="20% - Énfasis4 14 6" xfId="40034" xr:uid="{00000000-0005-0000-0000-0000B2070000}"/>
    <cellStyle name="20% - Énfasis4 14 7" xfId="44880" xr:uid="{00000000-0005-0000-0000-0000B3070000}"/>
    <cellStyle name="20% - Énfasis4 15" xfId="1176" xr:uid="{00000000-0005-0000-0000-0000B4070000}"/>
    <cellStyle name="20% - Énfasis4 15 2" xfId="2260" xr:uid="{00000000-0005-0000-0000-0000B5070000}"/>
    <cellStyle name="20% - Énfasis4 15 2 2" xfId="4568" xr:uid="{00000000-0005-0000-0000-0000B6070000}"/>
    <cellStyle name="20% - Énfasis4 15 2 2 2" xfId="9715" xr:uid="{00000000-0005-0000-0000-0000B7070000}"/>
    <cellStyle name="20% - Énfasis4 15 2 2 2 2" xfId="20498" xr:uid="{00000000-0005-0000-0000-0000B8070000}"/>
    <cellStyle name="20% - Énfasis4 15 2 2 3" xfId="15366" xr:uid="{00000000-0005-0000-0000-0000B9070000}"/>
    <cellStyle name="20% - Énfasis4 15 2 2 4" xfId="43425" xr:uid="{00000000-0005-0000-0000-0000BA070000}"/>
    <cellStyle name="20% - Énfasis4 15 2 2 5" xfId="48268" xr:uid="{00000000-0005-0000-0000-0000BB070000}"/>
    <cellStyle name="20% - Énfasis4 15 2 3" xfId="7434" xr:uid="{00000000-0005-0000-0000-0000BC070000}"/>
    <cellStyle name="20% - Énfasis4 15 2 3 2" xfId="18217" xr:uid="{00000000-0005-0000-0000-0000BD070000}"/>
    <cellStyle name="20% - Énfasis4 15 2 4" xfId="13080" xr:uid="{00000000-0005-0000-0000-0000BE070000}"/>
    <cellStyle name="20% - Énfasis4 15 2 5" xfId="41149" xr:uid="{00000000-0005-0000-0000-0000BF070000}"/>
    <cellStyle name="20% - Énfasis4 15 2 6" xfId="45992" xr:uid="{00000000-0005-0000-0000-0000C0070000}"/>
    <cellStyle name="20% - Énfasis4 15 3" xfId="3511" xr:uid="{00000000-0005-0000-0000-0000C1070000}"/>
    <cellStyle name="20% - Énfasis4 15 3 2" xfId="8658" xr:uid="{00000000-0005-0000-0000-0000C2070000}"/>
    <cellStyle name="20% - Énfasis4 15 3 2 2" xfId="19441" xr:uid="{00000000-0005-0000-0000-0000C3070000}"/>
    <cellStyle name="20% - Énfasis4 15 3 3" xfId="14309" xr:uid="{00000000-0005-0000-0000-0000C4070000}"/>
    <cellStyle name="20% - Énfasis4 15 3 4" xfId="42368" xr:uid="{00000000-0005-0000-0000-0000C5070000}"/>
    <cellStyle name="20% - Énfasis4 15 3 5" xfId="47211" xr:uid="{00000000-0005-0000-0000-0000C6070000}"/>
    <cellStyle name="20% - Énfasis4 15 4" xfId="6377" xr:uid="{00000000-0005-0000-0000-0000C7070000}"/>
    <cellStyle name="20% - Énfasis4 15 4 2" xfId="17160" xr:uid="{00000000-0005-0000-0000-0000C8070000}"/>
    <cellStyle name="20% - Énfasis4 15 5" xfId="12004" xr:uid="{00000000-0005-0000-0000-0000C9070000}"/>
    <cellStyle name="20% - Énfasis4 15 6" xfId="39177" xr:uid="{00000000-0005-0000-0000-0000CA070000}"/>
    <cellStyle name="20% - Énfasis4 15 7" xfId="44024" xr:uid="{00000000-0005-0000-0000-0000CB070000}"/>
    <cellStyle name="20% - Énfasis4 16" xfId="1209" xr:uid="{00000000-0005-0000-0000-0000CC070000}"/>
    <cellStyle name="20% - Énfasis4 16 2" xfId="2293" xr:uid="{00000000-0005-0000-0000-0000CD070000}"/>
    <cellStyle name="20% - Énfasis4 16 2 2" xfId="4601" xr:uid="{00000000-0005-0000-0000-0000CE070000}"/>
    <cellStyle name="20% - Énfasis4 16 2 2 2" xfId="9748" xr:uid="{00000000-0005-0000-0000-0000CF070000}"/>
    <cellStyle name="20% - Énfasis4 16 2 2 2 2" xfId="20531" xr:uid="{00000000-0005-0000-0000-0000D0070000}"/>
    <cellStyle name="20% - Énfasis4 16 2 2 3" xfId="15399" xr:uid="{00000000-0005-0000-0000-0000D1070000}"/>
    <cellStyle name="20% - Énfasis4 16 2 2 4" xfId="43458" xr:uid="{00000000-0005-0000-0000-0000D2070000}"/>
    <cellStyle name="20% - Énfasis4 16 2 2 5" xfId="48301" xr:uid="{00000000-0005-0000-0000-0000D3070000}"/>
    <cellStyle name="20% - Énfasis4 16 2 3" xfId="7467" xr:uid="{00000000-0005-0000-0000-0000D4070000}"/>
    <cellStyle name="20% - Énfasis4 16 2 3 2" xfId="18250" xr:uid="{00000000-0005-0000-0000-0000D5070000}"/>
    <cellStyle name="20% - Énfasis4 16 2 4" xfId="13113" xr:uid="{00000000-0005-0000-0000-0000D6070000}"/>
    <cellStyle name="20% - Énfasis4 16 2 5" xfId="41182" xr:uid="{00000000-0005-0000-0000-0000D7070000}"/>
    <cellStyle name="20% - Énfasis4 16 2 6" xfId="46025" xr:uid="{00000000-0005-0000-0000-0000D8070000}"/>
    <cellStyle name="20% - Énfasis4 16 3" xfId="3544" xr:uid="{00000000-0005-0000-0000-0000D9070000}"/>
    <cellStyle name="20% - Énfasis4 16 3 2" xfId="8691" xr:uid="{00000000-0005-0000-0000-0000DA070000}"/>
    <cellStyle name="20% - Énfasis4 16 3 2 2" xfId="19474" xr:uid="{00000000-0005-0000-0000-0000DB070000}"/>
    <cellStyle name="20% - Énfasis4 16 3 3" xfId="14342" xr:uid="{00000000-0005-0000-0000-0000DC070000}"/>
    <cellStyle name="20% - Énfasis4 16 3 4" xfId="42401" xr:uid="{00000000-0005-0000-0000-0000DD070000}"/>
    <cellStyle name="20% - Énfasis4 16 3 5" xfId="47244" xr:uid="{00000000-0005-0000-0000-0000DE070000}"/>
    <cellStyle name="20% - Énfasis4 16 4" xfId="6410" xr:uid="{00000000-0005-0000-0000-0000DF070000}"/>
    <cellStyle name="20% - Énfasis4 16 4 2" xfId="17193" xr:uid="{00000000-0005-0000-0000-0000E0070000}"/>
    <cellStyle name="20% - Énfasis4 16 5" xfId="12037" xr:uid="{00000000-0005-0000-0000-0000E1070000}"/>
    <cellStyle name="20% - Énfasis4 16 6" xfId="40129" xr:uid="{00000000-0005-0000-0000-0000E2070000}"/>
    <cellStyle name="20% - Énfasis4 16 7" xfId="44972" xr:uid="{00000000-0005-0000-0000-0000E3070000}"/>
    <cellStyle name="20% - Énfasis4 17" xfId="1230" xr:uid="{00000000-0005-0000-0000-0000E4070000}"/>
    <cellStyle name="20% - Énfasis4 17 2" xfId="2314" xr:uid="{00000000-0005-0000-0000-0000E5070000}"/>
    <cellStyle name="20% - Énfasis4 17 2 2" xfId="4622" xr:uid="{00000000-0005-0000-0000-0000E6070000}"/>
    <cellStyle name="20% - Énfasis4 17 2 2 2" xfId="9769" xr:uid="{00000000-0005-0000-0000-0000E7070000}"/>
    <cellStyle name="20% - Énfasis4 17 2 2 2 2" xfId="20552" xr:uid="{00000000-0005-0000-0000-0000E8070000}"/>
    <cellStyle name="20% - Énfasis4 17 2 2 3" xfId="15420" xr:uid="{00000000-0005-0000-0000-0000E9070000}"/>
    <cellStyle name="20% - Énfasis4 17 2 2 4" xfId="43479" xr:uid="{00000000-0005-0000-0000-0000EA070000}"/>
    <cellStyle name="20% - Énfasis4 17 2 2 5" xfId="48322" xr:uid="{00000000-0005-0000-0000-0000EB070000}"/>
    <cellStyle name="20% - Énfasis4 17 2 3" xfId="7488" xr:uid="{00000000-0005-0000-0000-0000EC070000}"/>
    <cellStyle name="20% - Énfasis4 17 2 3 2" xfId="18271" xr:uid="{00000000-0005-0000-0000-0000ED070000}"/>
    <cellStyle name="20% - Énfasis4 17 2 4" xfId="13134" xr:uid="{00000000-0005-0000-0000-0000EE070000}"/>
    <cellStyle name="20% - Énfasis4 17 2 5" xfId="41203" xr:uid="{00000000-0005-0000-0000-0000EF070000}"/>
    <cellStyle name="20% - Énfasis4 17 2 6" xfId="46046" xr:uid="{00000000-0005-0000-0000-0000F0070000}"/>
    <cellStyle name="20% - Énfasis4 17 3" xfId="3565" xr:uid="{00000000-0005-0000-0000-0000F1070000}"/>
    <cellStyle name="20% - Énfasis4 17 3 2" xfId="8712" xr:uid="{00000000-0005-0000-0000-0000F2070000}"/>
    <cellStyle name="20% - Énfasis4 17 3 2 2" xfId="19495" xr:uid="{00000000-0005-0000-0000-0000F3070000}"/>
    <cellStyle name="20% - Énfasis4 17 3 3" xfId="14363" xr:uid="{00000000-0005-0000-0000-0000F4070000}"/>
    <cellStyle name="20% - Énfasis4 17 3 4" xfId="42422" xr:uid="{00000000-0005-0000-0000-0000F5070000}"/>
    <cellStyle name="20% - Énfasis4 17 3 5" xfId="47265" xr:uid="{00000000-0005-0000-0000-0000F6070000}"/>
    <cellStyle name="20% - Énfasis4 17 4" xfId="6431" xr:uid="{00000000-0005-0000-0000-0000F7070000}"/>
    <cellStyle name="20% - Énfasis4 17 4 2" xfId="17214" xr:uid="{00000000-0005-0000-0000-0000F8070000}"/>
    <cellStyle name="20% - Énfasis4 17 5" xfId="12058" xr:uid="{00000000-0005-0000-0000-0000F9070000}"/>
    <cellStyle name="20% - Énfasis4 17 6" xfId="40150" xr:uid="{00000000-0005-0000-0000-0000FA070000}"/>
    <cellStyle name="20% - Énfasis4 17 7" xfId="44993" xr:uid="{00000000-0005-0000-0000-0000FB070000}"/>
    <cellStyle name="20% - Énfasis4 18" xfId="1263" xr:uid="{00000000-0005-0000-0000-0000FC070000}"/>
    <cellStyle name="20% - Énfasis4 18 2" xfId="2347" xr:uid="{00000000-0005-0000-0000-0000FD070000}"/>
    <cellStyle name="20% - Énfasis4 18 2 2" xfId="4655" xr:uid="{00000000-0005-0000-0000-0000FE070000}"/>
    <cellStyle name="20% - Énfasis4 18 2 2 2" xfId="9802" xr:uid="{00000000-0005-0000-0000-0000FF070000}"/>
    <cellStyle name="20% - Énfasis4 18 2 2 2 2" xfId="20585" xr:uid="{00000000-0005-0000-0000-000000080000}"/>
    <cellStyle name="20% - Énfasis4 18 2 2 3" xfId="15453" xr:uid="{00000000-0005-0000-0000-000001080000}"/>
    <cellStyle name="20% - Énfasis4 18 2 2 4" xfId="43512" xr:uid="{00000000-0005-0000-0000-000002080000}"/>
    <cellStyle name="20% - Énfasis4 18 2 2 5" xfId="48355" xr:uid="{00000000-0005-0000-0000-000003080000}"/>
    <cellStyle name="20% - Énfasis4 18 2 3" xfId="7521" xr:uid="{00000000-0005-0000-0000-000004080000}"/>
    <cellStyle name="20% - Énfasis4 18 2 3 2" xfId="18304" xr:uid="{00000000-0005-0000-0000-000005080000}"/>
    <cellStyle name="20% - Énfasis4 18 2 4" xfId="13167" xr:uid="{00000000-0005-0000-0000-000006080000}"/>
    <cellStyle name="20% - Énfasis4 18 2 5" xfId="41236" xr:uid="{00000000-0005-0000-0000-000007080000}"/>
    <cellStyle name="20% - Énfasis4 18 2 6" xfId="46079" xr:uid="{00000000-0005-0000-0000-000008080000}"/>
    <cellStyle name="20% - Énfasis4 18 3" xfId="3598" xr:uid="{00000000-0005-0000-0000-000009080000}"/>
    <cellStyle name="20% - Énfasis4 18 3 2" xfId="8745" xr:uid="{00000000-0005-0000-0000-00000A080000}"/>
    <cellStyle name="20% - Énfasis4 18 3 2 2" xfId="19528" xr:uid="{00000000-0005-0000-0000-00000B080000}"/>
    <cellStyle name="20% - Énfasis4 18 3 3" xfId="14396" xr:uid="{00000000-0005-0000-0000-00000C080000}"/>
    <cellStyle name="20% - Énfasis4 18 3 4" xfId="42455" xr:uid="{00000000-0005-0000-0000-00000D080000}"/>
    <cellStyle name="20% - Énfasis4 18 3 5" xfId="47298" xr:uid="{00000000-0005-0000-0000-00000E080000}"/>
    <cellStyle name="20% - Énfasis4 18 4" xfId="6464" xr:uid="{00000000-0005-0000-0000-00000F080000}"/>
    <cellStyle name="20% - Énfasis4 18 4 2" xfId="17247" xr:uid="{00000000-0005-0000-0000-000010080000}"/>
    <cellStyle name="20% - Énfasis4 18 5" xfId="12091" xr:uid="{00000000-0005-0000-0000-000011080000}"/>
    <cellStyle name="20% - Énfasis4 18 6" xfId="40181" xr:uid="{00000000-0005-0000-0000-000012080000}"/>
    <cellStyle name="20% - Énfasis4 18 7" xfId="45024" xr:uid="{00000000-0005-0000-0000-000013080000}"/>
    <cellStyle name="20% - Énfasis4 19" xfId="1283" xr:uid="{00000000-0005-0000-0000-000014080000}"/>
    <cellStyle name="20% - Énfasis4 19 2" xfId="3618" xr:uid="{00000000-0005-0000-0000-000015080000}"/>
    <cellStyle name="20% - Énfasis4 19 2 2" xfId="8765" xr:uid="{00000000-0005-0000-0000-000016080000}"/>
    <cellStyle name="20% - Énfasis4 19 2 2 2" xfId="19548" xr:uid="{00000000-0005-0000-0000-000017080000}"/>
    <cellStyle name="20% - Énfasis4 19 2 3" xfId="14416" xr:uid="{00000000-0005-0000-0000-000018080000}"/>
    <cellStyle name="20% - Énfasis4 19 2 4" xfId="42475" xr:uid="{00000000-0005-0000-0000-000019080000}"/>
    <cellStyle name="20% - Énfasis4 19 2 5" xfId="47318" xr:uid="{00000000-0005-0000-0000-00001A080000}"/>
    <cellStyle name="20% - Énfasis4 19 3" xfId="6484" xr:uid="{00000000-0005-0000-0000-00001B080000}"/>
    <cellStyle name="20% - Énfasis4 19 3 2" xfId="17267" xr:uid="{00000000-0005-0000-0000-00001C080000}"/>
    <cellStyle name="20% - Énfasis4 19 4" xfId="12111" xr:uid="{00000000-0005-0000-0000-00001D080000}"/>
    <cellStyle name="20% - Énfasis4 19 5" xfId="40201" xr:uid="{00000000-0005-0000-0000-00001E080000}"/>
    <cellStyle name="20% - Énfasis4 19 6" xfId="45044" xr:uid="{00000000-0005-0000-0000-00001F080000}"/>
    <cellStyle name="20% - Énfasis4 2" xfId="137" xr:uid="{00000000-0005-0000-0000-000020080000}"/>
    <cellStyle name="20% - Énfasis4 2 10" xfId="44243" xr:uid="{00000000-0005-0000-0000-000021080000}"/>
    <cellStyle name="20% - Énfasis4 2 2" xfId="716" xr:uid="{00000000-0005-0000-0000-000022080000}"/>
    <cellStyle name="20% - Énfasis4 2 2 2" xfId="1800" xr:uid="{00000000-0005-0000-0000-000023080000}"/>
    <cellStyle name="20% - Énfasis4 2 2 2 2" xfId="4109" xr:uid="{00000000-0005-0000-0000-000024080000}"/>
    <cellStyle name="20% - Énfasis4 2 2 2 2 2" xfId="9256" xr:uid="{00000000-0005-0000-0000-000025080000}"/>
    <cellStyle name="20% - Énfasis4 2 2 2 2 2 2" xfId="20039" xr:uid="{00000000-0005-0000-0000-000026080000}"/>
    <cellStyle name="20% - Énfasis4 2 2 2 2 3" xfId="14907" xr:uid="{00000000-0005-0000-0000-000027080000}"/>
    <cellStyle name="20% - Énfasis4 2 2 2 2 4" xfId="42966" xr:uid="{00000000-0005-0000-0000-000028080000}"/>
    <cellStyle name="20% - Énfasis4 2 2 2 2 5" xfId="47809" xr:uid="{00000000-0005-0000-0000-000029080000}"/>
    <cellStyle name="20% - Énfasis4 2 2 2 3" xfId="6975" xr:uid="{00000000-0005-0000-0000-00002A080000}"/>
    <cellStyle name="20% - Énfasis4 2 2 2 3 2" xfId="17758" xr:uid="{00000000-0005-0000-0000-00002B080000}"/>
    <cellStyle name="20% - Énfasis4 2 2 2 4" xfId="12620" xr:uid="{00000000-0005-0000-0000-00002C080000}"/>
    <cellStyle name="20% - Énfasis4 2 2 2 5" xfId="40690" xr:uid="{00000000-0005-0000-0000-00002D080000}"/>
    <cellStyle name="20% - Énfasis4 2 2 2 6" xfId="45533" xr:uid="{00000000-0005-0000-0000-00002E080000}"/>
    <cellStyle name="20% - Énfasis4 2 2 3" xfId="3054" xr:uid="{00000000-0005-0000-0000-00002F080000}"/>
    <cellStyle name="20% - Énfasis4 2 2 3 2" xfId="8202" xr:uid="{00000000-0005-0000-0000-000030080000}"/>
    <cellStyle name="20% - Énfasis4 2 2 3 2 2" xfId="18985" xr:uid="{00000000-0005-0000-0000-000031080000}"/>
    <cellStyle name="20% - Énfasis4 2 2 3 3" xfId="13853" xr:uid="{00000000-0005-0000-0000-000032080000}"/>
    <cellStyle name="20% - Énfasis4 2 2 3 4" xfId="41912" xr:uid="{00000000-0005-0000-0000-000033080000}"/>
    <cellStyle name="20% - Énfasis4 2 2 3 5" xfId="46755" xr:uid="{00000000-0005-0000-0000-000034080000}"/>
    <cellStyle name="20% - Énfasis4 2 2 4" xfId="5919" xr:uid="{00000000-0005-0000-0000-000035080000}"/>
    <cellStyle name="20% - Énfasis4 2 2 4 2" xfId="16703" xr:uid="{00000000-0005-0000-0000-000036080000}"/>
    <cellStyle name="20% - Énfasis4 2 2 5" xfId="11545" xr:uid="{00000000-0005-0000-0000-000037080000}"/>
    <cellStyle name="20% - Énfasis4 2 2 6" xfId="39643" xr:uid="{00000000-0005-0000-0000-000038080000}"/>
    <cellStyle name="20% - Énfasis4 2 2 7" xfId="44489" xr:uid="{00000000-0005-0000-0000-000039080000}"/>
    <cellStyle name="20% - Énfasis4 2 3" xfId="1552" xr:uid="{00000000-0005-0000-0000-00003A080000}"/>
    <cellStyle name="20% - Énfasis4 2 3 2" xfId="3861" xr:uid="{00000000-0005-0000-0000-00003B080000}"/>
    <cellStyle name="20% - Énfasis4 2 3 2 2" xfId="9008" xr:uid="{00000000-0005-0000-0000-00003C080000}"/>
    <cellStyle name="20% - Énfasis4 2 3 2 2 2" xfId="19791" xr:uid="{00000000-0005-0000-0000-00003D080000}"/>
    <cellStyle name="20% - Énfasis4 2 3 2 3" xfId="14659" xr:uid="{00000000-0005-0000-0000-00003E080000}"/>
    <cellStyle name="20% - Énfasis4 2 3 2 4" xfId="42718" xr:uid="{00000000-0005-0000-0000-00003F080000}"/>
    <cellStyle name="20% - Énfasis4 2 3 2 5" xfId="47561" xr:uid="{00000000-0005-0000-0000-000040080000}"/>
    <cellStyle name="20% - Énfasis4 2 3 3" xfId="6727" xr:uid="{00000000-0005-0000-0000-000041080000}"/>
    <cellStyle name="20% - Énfasis4 2 3 3 2" xfId="17510" xr:uid="{00000000-0005-0000-0000-000042080000}"/>
    <cellStyle name="20% - Énfasis4 2 3 4" xfId="12372" xr:uid="{00000000-0005-0000-0000-000043080000}"/>
    <cellStyle name="20% - Énfasis4 2 3 5" xfId="40442" xr:uid="{00000000-0005-0000-0000-000044080000}"/>
    <cellStyle name="20% - Énfasis4 2 3 6" xfId="45285" xr:uid="{00000000-0005-0000-0000-000045080000}"/>
    <cellStyle name="20% - Énfasis4 2 4" xfId="2578" xr:uid="{00000000-0005-0000-0000-000046080000}"/>
    <cellStyle name="20% - Énfasis4 2 4 2" xfId="7746" xr:uid="{00000000-0005-0000-0000-000047080000}"/>
    <cellStyle name="20% - Énfasis4 2 4 2 2" xfId="18529" xr:uid="{00000000-0005-0000-0000-000048080000}"/>
    <cellStyle name="20% - Énfasis4 2 4 3" xfId="13393" xr:uid="{00000000-0005-0000-0000-000049080000}"/>
    <cellStyle name="20% - Énfasis4 2 4 4" xfId="41458" xr:uid="{00000000-0005-0000-0000-00004A080000}"/>
    <cellStyle name="20% - Énfasis4 2 4 5" xfId="46301" xr:uid="{00000000-0005-0000-0000-00004B080000}"/>
    <cellStyle name="20% - Énfasis4 2 5" xfId="4967" xr:uid="{00000000-0005-0000-0000-00004C080000}"/>
    <cellStyle name="20% - Énfasis4 2 5 2" xfId="10115" xr:uid="{00000000-0005-0000-0000-00004D080000}"/>
    <cellStyle name="20% - Énfasis4 2 5 2 2" xfId="20898" xr:uid="{00000000-0005-0000-0000-00004E080000}"/>
    <cellStyle name="20% - Énfasis4 2 5 3" xfId="15765" xr:uid="{00000000-0005-0000-0000-00004F080000}"/>
    <cellStyle name="20% - Énfasis4 2 5 4" xfId="43821" xr:uid="{00000000-0005-0000-0000-000050080000}"/>
    <cellStyle name="20% - Énfasis4 2 5 5" xfId="48664" xr:uid="{00000000-0005-0000-0000-000051080000}"/>
    <cellStyle name="20% - Énfasis4 2 6" xfId="5044" xr:uid="{00000000-0005-0000-0000-000052080000}"/>
    <cellStyle name="20% - Énfasis4 2 6 2" xfId="10192" xr:uid="{00000000-0005-0000-0000-000053080000}"/>
    <cellStyle name="20% - Énfasis4 2 6 2 2" xfId="20975" xr:uid="{00000000-0005-0000-0000-000054080000}"/>
    <cellStyle name="20% - Énfasis4 2 6 3" xfId="15841" xr:uid="{00000000-0005-0000-0000-000055080000}"/>
    <cellStyle name="20% - Énfasis4 2 7" xfId="5452" xr:uid="{00000000-0005-0000-0000-000056080000}"/>
    <cellStyle name="20% - Énfasis4 2 7 2" xfId="16244" xr:uid="{00000000-0005-0000-0000-000057080000}"/>
    <cellStyle name="20% - Énfasis4 2 8" xfId="10989" xr:uid="{00000000-0005-0000-0000-000058080000}"/>
    <cellStyle name="20% - Énfasis4 2 9" xfId="39397" xr:uid="{00000000-0005-0000-0000-000059080000}"/>
    <cellStyle name="20% - Énfasis4 20" xfId="1305" xr:uid="{00000000-0005-0000-0000-00005A080000}"/>
    <cellStyle name="20% - Énfasis4 20 2" xfId="3639" xr:uid="{00000000-0005-0000-0000-00005B080000}"/>
    <cellStyle name="20% - Énfasis4 20 2 2" xfId="8786" xr:uid="{00000000-0005-0000-0000-00005C080000}"/>
    <cellStyle name="20% - Énfasis4 20 2 2 2" xfId="19569" xr:uid="{00000000-0005-0000-0000-00005D080000}"/>
    <cellStyle name="20% - Énfasis4 20 2 3" xfId="14437" xr:uid="{00000000-0005-0000-0000-00005E080000}"/>
    <cellStyle name="20% - Énfasis4 20 2 4" xfId="42496" xr:uid="{00000000-0005-0000-0000-00005F080000}"/>
    <cellStyle name="20% - Énfasis4 20 2 5" xfId="47339" xr:uid="{00000000-0005-0000-0000-000060080000}"/>
    <cellStyle name="20% - Énfasis4 20 3" xfId="6505" xr:uid="{00000000-0005-0000-0000-000061080000}"/>
    <cellStyle name="20% - Énfasis4 20 3 2" xfId="17288" xr:uid="{00000000-0005-0000-0000-000062080000}"/>
    <cellStyle name="20% - Énfasis4 20 4" xfId="12132" xr:uid="{00000000-0005-0000-0000-000063080000}"/>
    <cellStyle name="20% - Énfasis4 20 5" xfId="40222" xr:uid="{00000000-0005-0000-0000-000064080000}"/>
    <cellStyle name="20% - Énfasis4 20 6" xfId="45065" xr:uid="{00000000-0005-0000-0000-000065080000}"/>
    <cellStyle name="20% - Énfasis4 21" xfId="2401" xr:uid="{00000000-0005-0000-0000-000066080000}"/>
    <cellStyle name="20% - Énfasis4 21 2" xfId="4703" xr:uid="{00000000-0005-0000-0000-000067080000}"/>
    <cellStyle name="20% - Énfasis4 21 2 2" xfId="9850" xr:uid="{00000000-0005-0000-0000-000068080000}"/>
    <cellStyle name="20% - Énfasis4 21 2 2 2" xfId="20633" xr:uid="{00000000-0005-0000-0000-000069080000}"/>
    <cellStyle name="20% - Énfasis4 21 2 3" xfId="15501" xr:uid="{00000000-0005-0000-0000-00006A080000}"/>
    <cellStyle name="20% - Énfasis4 21 2 4" xfId="43560" xr:uid="{00000000-0005-0000-0000-00006B080000}"/>
    <cellStyle name="20% - Énfasis4 21 2 5" xfId="48403" xr:uid="{00000000-0005-0000-0000-00006C080000}"/>
    <cellStyle name="20% - Énfasis4 21 3" xfId="7569" xr:uid="{00000000-0005-0000-0000-00006D080000}"/>
    <cellStyle name="20% - Énfasis4 21 3 2" xfId="18352" xr:uid="{00000000-0005-0000-0000-00006E080000}"/>
    <cellStyle name="20% - Énfasis4 21 4" xfId="13215" xr:uid="{00000000-0005-0000-0000-00006F080000}"/>
    <cellStyle name="20% - Énfasis4 21 5" xfId="41284" xr:uid="{00000000-0005-0000-0000-000070080000}"/>
    <cellStyle name="20% - Énfasis4 21 6" xfId="46127" xr:uid="{00000000-0005-0000-0000-000071080000}"/>
    <cellStyle name="20% - Énfasis4 22" xfId="2437" xr:uid="{00000000-0005-0000-0000-000072080000}"/>
    <cellStyle name="20% - Énfasis4 22 2" xfId="4739" xr:uid="{00000000-0005-0000-0000-000073080000}"/>
    <cellStyle name="20% - Énfasis4 22 2 2" xfId="9886" xr:uid="{00000000-0005-0000-0000-000074080000}"/>
    <cellStyle name="20% - Énfasis4 22 2 2 2" xfId="20669" xr:uid="{00000000-0005-0000-0000-000075080000}"/>
    <cellStyle name="20% - Énfasis4 22 2 3" xfId="15537" xr:uid="{00000000-0005-0000-0000-000076080000}"/>
    <cellStyle name="20% - Énfasis4 22 2 4" xfId="43596" xr:uid="{00000000-0005-0000-0000-000077080000}"/>
    <cellStyle name="20% - Énfasis4 22 2 5" xfId="48439" xr:uid="{00000000-0005-0000-0000-000078080000}"/>
    <cellStyle name="20% - Énfasis4 22 3" xfId="7605" xr:uid="{00000000-0005-0000-0000-000079080000}"/>
    <cellStyle name="20% - Énfasis4 22 3 2" xfId="18388" xr:uid="{00000000-0005-0000-0000-00007A080000}"/>
    <cellStyle name="20% - Énfasis4 22 4" xfId="13251" xr:uid="{00000000-0005-0000-0000-00007B080000}"/>
    <cellStyle name="20% - Énfasis4 22 5" xfId="41320" xr:uid="{00000000-0005-0000-0000-00007C080000}"/>
    <cellStyle name="20% - Énfasis4 22 6" xfId="46163" xr:uid="{00000000-0005-0000-0000-00007D080000}"/>
    <cellStyle name="20% - Énfasis4 23" xfId="2452" xr:uid="{00000000-0005-0000-0000-00007E080000}"/>
    <cellStyle name="20% - Énfasis4 23 2" xfId="4754" xr:uid="{00000000-0005-0000-0000-00007F080000}"/>
    <cellStyle name="20% - Énfasis4 23 2 2" xfId="9901" xr:uid="{00000000-0005-0000-0000-000080080000}"/>
    <cellStyle name="20% - Énfasis4 23 2 2 2" xfId="20684" xr:uid="{00000000-0005-0000-0000-000081080000}"/>
    <cellStyle name="20% - Énfasis4 23 2 3" xfId="15552" xr:uid="{00000000-0005-0000-0000-000082080000}"/>
    <cellStyle name="20% - Énfasis4 23 2 4" xfId="43611" xr:uid="{00000000-0005-0000-0000-000083080000}"/>
    <cellStyle name="20% - Énfasis4 23 2 5" xfId="48454" xr:uid="{00000000-0005-0000-0000-000084080000}"/>
    <cellStyle name="20% - Énfasis4 23 3" xfId="7620" xr:uid="{00000000-0005-0000-0000-000085080000}"/>
    <cellStyle name="20% - Énfasis4 23 3 2" xfId="18403" xr:uid="{00000000-0005-0000-0000-000086080000}"/>
    <cellStyle name="20% - Énfasis4 23 4" xfId="13266" xr:uid="{00000000-0005-0000-0000-000087080000}"/>
    <cellStyle name="20% - Énfasis4 23 5" xfId="41335" xr:uid="{00000000-0005-0000-0000-000088080000}"/>
    <cellStyle name="20% - Énfasis4 23 6" xfId="46178" xr:uid="{00000000-0005-0000-0000-000089080000}"/>
    <cellStyle name="20% - Énfasis4 24" xfId="2499" xr:uid="{00000000-0005-0000-0000-00008A080000}"/>
    <cellStyle name="20% - Énfasis4 24 2" xfId="4801" xr:uid="{00000000-0005-0000-0000-00008B080000}"/>
    <cellStyle name="20% - Énfasis4 24 2 2" xfId="9948" xr:uid="{00000000-0005-0000-0000-00008C080000}"/>
    <cellStyle name="20% - Énfasis4 24 2 2 2" xfId="20731" xr:uid="{00000000-0005-0000-0000-00008D080000}"/>
    <cellStyle name="20% - Énfasis4 24 2 3" xfId="15599" xr:uid="{00000000-0005-0000-0000-00008E080000}"/>
    <cellStyle name="20% - Énfasis4 24 2 4" xfId="43658" xr:uid="{00000000-0005-0000-0000-00008F080000}"/>
    <cellStyle name="20% - Énfasis4 24 2 5" xfId="48501" xr:uid="{00000000-0005-0000-0000-000090080000}"/>
    <cellStyle name="20% - Énfasis4 24 3" xfId="7667" xr:uid="{00000000-0005-0000-0000-000091080000}"/>
    <cellStyle name="20% - Énfasis4 24 3 2" xfId="18450" xr:uid="{00000000-0005-0000-0000-000092080000}"/>
    <cellStyle name="20% - Énfasis4 24 4" xfId="13313" xr:uid="{00000000-0005-0000-0000-000093080000}"/>
    <cellStyle name="20% - Énfasis4 24 5" xfId="41382" xr:uid="{00000000-0005-0000-0000-000094080000}"/>
    <cellStyle name="20% - Énfasis4 24 6" xfId="46225" xr:uid="{00000000-0005-0000-0000-000095080000}"/>
    <cellStyle name="20% - Énfasis4 25" xfId="2518" xr:uid="{00000000-0005-0000-0000-000096080000}"/>
    <cellStyle name="20% - Énfasis4 25 2" xfId="4820" xr:uid="{00000000-0005-0000-0000-000097080000}"/>
    <cellStyle name="20% - Énfasis4 25 2 2" xfId="9967" xr:uid="{00000000-0005-0000-0000-000098080000}"/>
    <cellStyle name="20% - Énfasis4 25 2 2 2" xfId="20750" xr:uid="{00000000-0005-0000-0000-000099080000}"/>
    <cellStyle name="20% - Énfasis4 25 2 3" xfId="15618" xr:uid="{00000000-0005-0000-0000-00009A080000}"/>
    <cellStyle name="20% - Énfasis4 25 2 4" xfId="43677" xr:uid="{00000000-0005-0000-0000-00009B080000}"/>
    <cellStyle name="20% - Énfasis4 25 2 5" xfId="48520" xr:uid="{00000000-0005-0000-0000-00009C080000}"/>
    <cellStyle name="20% - Énfasis4 25 3" xfId="7686" xr:uid="{00000000-0005-0000-0000-00009D080000}"/>
    <cellStyle name="20% - Énfasis4 25 3 2" xfId="18469" xr:uid="{00000000-0005-0000-0000-00009E080000}"/>
    <cellStyle name="20% - Énfasis4 25 4" xfId="13332" xr:uid="{00000000-0005-0000-0000-00009F080000}"/>
    <cellStyle name="20% - Énfasis4 25 5" xfId="41400" xr:uid="{00000000-0005-0000-0000-0000A0080000}"/>
    <cellStyle name="20% - Énfasis4 25 6" xfId="46243" xr:uid="{00000000-0005-0000-0000-0000A1080000}"/>
    <cellStyle name="20% - Énfasis4 26" xfId="2549" xr:uid="{00000000-0005-0000-0000-0000A2080000}"/>
    <cellStyle name="20% - Énfasis4 26 2" xfId="4851" xr:uid="{00000000-0005-0000-0000-0000A3080000}"/>
    <cellStyle name="20% - Énfasis4 26 2 2" xfId="9998" xr:uid="{00000000-0005-0000-0000-0000A4080000}"/>
    <cellStyle name="20% - Énfasis4 26 2 2 2" xfId="20781" xr:uid="{00000000-0005-0000-0000-0000A5080000}"/>
    <cellStyle name="20% - Énfasis4 26 2 3" xfId="15649" xr:uid="{00000000-0005-0000-0000-0000A6080000}"/>
    <cellStyle name="20% - Énfasis4 26 2 4" xfId="43708" xr:uid="{00000000-0005-0000-0000-0000A7080000}"/>
    <cellStyle name="20% - Énfasis4 26 2 5" xfId="48551" xr:uid="{00000000-0005-0000-0000-0000A8080000}"/>
    <cellStyle name="20% - Énfasis4 26 3" xfId="7717" xr:uid="{00000000-0005-0000-0000-0000A9080000}"/>
    <cellStyle name="20% - Énfasis4 26 3 2" xfId="18500" xr:uid="{00000000-0005-0000-0000-0000AA080000}"/>
    <cellStyle name="20% - Énfasis4 26 4" xfId="13364" xr:uid="{00000000-0005-0000-0000-0000AB080000}"/>
    <cellStyle name="20% - Énfasis4 26 5" xfId="41429" xr:uid="{00000000-0005-0000-0000-0000AC080000}"/>
    <cellStyle name="20% - Énfasis4 26 6" xfId="46272" xr:uid="{00000000-0005-0000-0000-0000AD080000}"/>
    <cellStyle name="20% - Énfasis4 27" xfId="4908" xr:uid="{00000000-0005-0000-0000-0000AE080000}"/>
    <cellStyle name="20% - Énfasis4 27 2" xfId="10055" xr:uid="{00000000-0005-0000-0000-0000AF080000}"/>
    <cellStyle name="20% - Énfasis4 27 2 2" xfId="20838" xr:uid="{00000000-0005-0000-0000-0000B0080000}"/>
    <cellStyle name="20% - Énfasis4 27 3" xfId="15705" xr:uid="{00000000-0005-0000-0000-0000B1080000}"/>
    <cellStyle name="20% - Énfasis4 27 4" xfId="43762" xr:uid="{00000000-0005-0000-0000-0000B2080000}"/>
    <cellStyle name="20% - Énfasis4 27 5" xfId="48605" xr:uid="{00000000-0005-0000-0000-0000B3080000}"/>
    <cellStyle name="20% - Énfasis4 28" xfId="4938" xr:uid="{00000000-0005-0000-0000-0000B4080000}"/>
    <cellStyle name="20% - Énfasis4 28 2" xfId="10086" xr:uid="{00000000-0005-0000-0000-0000B5080000}"/>
    <cellStyle name="20% - Énfasis4 28 2 2" xfId="20869" xr:uid="{00000000-0005-0000-0000-0000B6080000}"/>
    <cellStyle name="20% - Énfasis4 28 3" xfId="15736" xr:uid="{00000000-0005-0000-0000-0000B7080000}"/>
    <cellStyle name="20% - Énfasis4 28 4" xfId="43792" xr:uid="{00000000-0005-0000-0000-0000B8080000}"/>
    <cellStyle name="20% - Énfasis4 28 5" xfId="48635" xr:uid="{00000000-0005-0000-0000-0000B9080000}"/>
    <cellStyle name="20% - Énfasis4 29" xfId="5201" xr:uid="{00000000-0005-0000-0000-0000BA080000}"/>
    <cellStyle name="20% - Énfasis4 29 2" xfId="10339" xr:uid="{00000000-0005-0000-0000-0000BB080000}"/>
    <cellStyle name="20% - Énfasis4 29 2 2" xfId="21122" xr:uid="{00000000-0005-0000-0000-0000BC080000}"/>
    <cellStyle name="20% - Énfasis4 29 3" xfId="15994" xr:uid="{00000000-0005-0000-0000-0000BD080000}"/>
    <cellStyle name="20% - Énfasis4 3" xfId="497" xr:uid="{00000000-0005-0000-0000-0000BE080000}"/>
    <cellStyle name="20% - Énfasis4 3 2" xfId="1589" xr:uid="{00000000-0005-0000-0000-0000BF080000}"/>
    <cellStyle name="20% - Énfasis4 3 2 2" xfId="3898" xr:uid="{00000000-0005-0000-0000-0000C0080000}"/>
    <cellStyle name="20% - Énfasis4 3 2 2 2" xfId="9045" xr:uid="{00000000-0005-0000-0000-0000C1080000}"/>
    <cellStyle name="20% - Énfasis4 3 2 2 2 2" xfId="19828" xr:uid="{00000000-0005-0000-0000-0000C2080000}"/>
    <cellStyle name="20% - Énfasis4 3 2 2 3" xfId="14696" xr:uid="{00000000-0005-0000-0000-0000C3080000}"/>
    <cellStyle name="20% - Énfasis4 3 2 2 4" xfId="42755" xr:uid="{00000000-0005-0000-0000-0000C4080000}"/>
    <cellStyle name="20% - Énfasis4 3 2 2 5" xfId="47598" xr:uid="{00000000-0005-0000-0000-0000C5080000}"/>
    <cellStyle name="20% - Énfasis4 3 2 3" xfId="6764" xr:uid="{00000000-0005-0000-0000-0000C6080000}"/>
    <cellStyle name="20% - Énfasis4 3 2 3 2" xfId="17547" xr:uid="{00000000-0005-0000-0000-0000C7080000}"/>
    <cellStyle name="20% - Énfasis4 3 2 4" xfId="12409" xr:uid="{00000000-0005-0000-0000-0000C8080000}"/>
    <cellStyle name="20% - Énfasis4 3 2 5" xfId="40479" xr:uid="{00000000-0005-0000-0000-0000C9080000}"/>
    <cellStyle name="20% - Énfasis4 3 2 6" xfId="45322" xr:uid="{00000000-0005-0000-0000-0000CA080000}"/>
    <cellStyle name="20% - Énfasis4 3 3" xfId="2837" xr:uid="{00000000-0005-0000-0000-0000CB080000}"/>
    <cellStyle name="20% - Énfasis4 3 3 2" xfId="7991" xr:uid="{00000000-0005-0000-0000-0000CC080000}"/>
    <cellStyle name="20% - Énfasis4 3 3 2 2" xfId="18774" xr:uid="{00000000-0005-0000-0000-0000CD080000}"/>
    <cellStyle name="20% - Énfasis4 3 3 3" xfId="13642" xr:uid="{00000000-0005-0000-0000-0000CE080000}"/>
    <cellStyle name="20% - Énfasis4 3 3 4" xfId="41701" xr:uid="{00000000-0005-0000-0000-0000CF080000}"/>
    <cellStyle name="20% - Énfasis4 3 3 5" xfId="46544" xr:uid="{00000000-0005-0000-0000-0000D0080000}"/>
    <cellStyle name="20% - Énfasis4 3 4" xfId="5702" xr:uid="{00000000-0005-0000-0000-0000D1080000}"/>
    <cellStyle name="20% - Énfasis4 3 4 2" xfId="16491" xr:uid="{00000000-0005-0000-0000-0000D2080000}"/>
    <cellStyle name="20% - Énfasis4 3 5" xfId="11325" xr:uid="{00000000-0005-0000-0000-0000D3080000}"/>
    <cellStyle name="20% - Énfasis4 3 6" xfId="39434" xr:uid="{00000000-0005-0000-0000-0000D4080000}"/>
    <cellStyle name="20% - Énfasis4 3 7" xfId="44280" xr:uid="{00000000-0005-0000-0000-0000D5080000}"/>
    <cellStyle name="20% - Énfasis4 30" xfId="5217" xr:uid="{00000000-0005-0000-0000-0000D6080000}"/>
    <cellStyle name="20% - Énfasis4 30 2" xfId="10355" xr:uid="{00000000-0005-0000-0000-0000D7080000}"/>
    <cellStyle name="20% - Énfasis4 30 2 2" xfId="21138" xr:uid="{00000000-0005-0000-0000-0000D8080000}"/>
    <cellStyle name="20% - Énfasis4 30 3" xfId="16010" xr:uid="{00000000-0005-0000-0000-0000D9080000}"/>
    <cellStyle name="20% - Énfasis4 31" xfId="5246" xr:uid="{00000000-0005-0000-0000-0000DA080000}"/>
    <cellStyle name="20% - Énfasis4 31 2" xfId="10384" xr:uid="{00000000-0005-0000-0000-0000DB080000}"/>
    <cellStyle name="20% - Énfasis4 31 2 2" xfId="21167" xr:uid="{00000000-0005-0000-0000-0000DC080000}"/>
    <cellStyle name="20% - Énfasis4 31 3" xfId="16039" xr:uid="{00000000-0005-0000-0000-0000DD080000}"/>
    <cellStyle name="20% - Énfasis4 32" xfId="5263" xr:uid="{00000000-0005-0000-0000-0000DE080000}"/>
    <cellStyle name="20% - Énfasis4 32 2" xfId="10399" xr:uid="{00000000-0005-0000-0000-0000DF080000}"/>
    <cellStyle name="20% - Énfasis4 32 2 2" xfId="21182" xr:uid="{00000000-0005-0000-0000-0000E0080000}"/>
    <cellStyle name="20% - Énfasis4 32 3" xfId="16055" xr:uid="{00000000-0005-0000-0000-0000E1080000}"/>
    <cellStyle name="20% - Énfasis4 33" xfId="5279" xr:uid="{00000000-0005-0000-0000-0000E2080000}"/>
    <cellStyle name="20% - Énfasis4 33 2" xfId="10415" xr:uid="{00000000-0005-0000-0000-0000E3080000}"/>
    <cellStyle name="20% - Énfasis4 33 2 2" xfId="21198" xr:uid="{00000000-0005-0000-0000-0000E4080000}"/>
    <cellStyle name="20% - Énfasis4 33 3" xfId="16071" xr:uid="{00000000-0005-0000-0000-0000E5080000}"/>
    <cellStyle name="20% - Énfasis4 34" xfId="5299" xr:uid="{00000000-0005-0000-0000-0000E6080000}"/>
    <cellStyle name="20% - Énfasis4 34 2" xfId="10435" xr:uid="{00000000-0005-0000-0000-0000E7080000}"/>
    <cellStyle name="20% - Énfasis4 34 2 2" xfId="21218" xr:uid="{00000000-0005-0000-0000-0000E8080000}"/>
    <cellStyle name="20% - Énfasis4 34 3" xfId="16091" xr:uid="{00000000-0005-0000-0000-0000E9080000}"/>
    <cellStyle name="20% - Énfasis4 35" xfId="5315" xr:uid="{00000000-0005-0000-0000-0000EA080000}"/>
    <cellStyle name="20% - Énfasis4 35 2" xfId="10451" xr:uid="{00000000-0005-0000-0000-0000EB080000}"/>
    <cellStyle name="20% - Énfasis4 35 2 2" xfId="21234" xr:uid="{00000000-0005-0000-0000-0000EC080000}"/>
    <cellStyle name="20% - Énfasis4 35 3" xfId="16107" xr:uid="{00000000-0005-0000-0000-0000ED080000}"/>
    <cellStyle name="20% - Énfasis4 36" xfId="5332" xr:uid="{00000000-0005-0000-0000-0000EE080000}"/>
    <cellStyle name="20% - Énfasis4 36 2" xfId="10468" xr:uid="{00000000-0005-0000-0000-0000EF080000}"/>
    <cellStyle name="20% - Énfasis4 36 2 2" xfId="21251" xr:uid="{00000000-0005-0000-0000-0000F0080000}"/>
    <cellStyle name="20% - Énfasis4 36 3" xfId="16124" xr:uid="{00000000-0005-0000-0000-0000F1080000}"/>
    <cellStyle name="20% - Énfasis4 37" xfId="5380" xr:uid="{00000000-0005-0000-0000-0000F2080000}"/>
    <cellStyle name="20% - Énfasis4 37 2" xfId="10516" xr:uid="{00000000-0005-0000-0000-0000F3080000}"/>
    <cellStyle name="20% - Énfasis4 37 2 2" xfId="21299" xr:uid="{00000000-0005-0000-0000-0000F4080000}"/>
    <cellStyle name="20% - Énfasis4 37 3" xfId="16172" xr:uid="{00000000-0005-0000-0000-0000F5080000}"/>
    <cellStyle name="20% - Énfasis4 38" xfId="5400" xr:uid="{00000000-0005-0000-0000-0000F6080000}"/>
    <cellStyle name="20% - Énfasis4 38 2" xfId="10536" xr:uid="{00000000-0005-0000-0000-0000F7080000}"/>
    <cellStyle name="20% - Énfasis4 38 2 2" xfId="21319" xr:uid="{00000000-0005-0000-0000-0000F8080000}"/>
    <cellStyle name="20% - Énfasis4 38 3" xfId="16192" xr:uid="{00000000-0005-0000-0000-0000F9080000}"/>
    <cellStyle name="20% - Énfasis4 39" xfId="5429" xr:uid="{00000000-0005-0000-0000-0000FA080000}"/>
    <cellStyle name="20% - Énfasis4 39 2" xfId="16221" xr:uid="{00000000-0005-0000-0000-0000FB080000}"/>
    <cellStyle name="20% - Énfasis4 4" xfId="515" xr:uid="{00000000-0005-0000-0000-0000FC080000}"/>
    <cellStyle name="20% - Énfasis4 4 2" xfId="1608" xr:uid="{00000000-0005-0000-0000-0000FD080000}"/>
    <cellStyle name="20% - Énfasis4 4 2 2" xfId="3917" xr:uid="{00000000-0005-0000-0000-0000FE080000}"/>
    <cellStyle name="20% - Énfasis4 4 2 2 2" xfId="9064" xr:uid="{00000000-0005-0000-0000-0000FF080000}"/>
    <cellStyle name="20% - Énfasis4 4 2 2 2 2" xfId="19847" xr:uid="{00000000-0005-0000-0000-000000090000}"/>
    <cellStyle name="20% - Énfasis4 4 2 2 3" xfId="14715" xr:uid="{00000000-0005-0000-0000-000001090000}"/>
    <cellStyle name="20% - Énfasis4 4 2 2 4" xfId="42774" xr:uid="{00000000-0005-0000-0000-000002090000}"/>
    <cellStyle name="20% - Énfasis4 4 2 2 5" xfId="47617" xr:uid="{00000000-0005-0000-0000-000003090000}"/>
    <cellStyle name="20% - Énfasis4 4 2 3" xfId="6783" xr:uid="{00000000-0005-0000-0000-000004090000}"/>
    <cellStyle name="20% - Énfasis4 4 2 3 2" xfId="17566" xr:uid="{00000000-0005-0000-0000-000005090000}"/>
    <cellStyle name="20% - Énfasis4 4 2 4" xfId="12428" xr:uid="{00000000-0005-0000-0000-000006090000}"/>
    <cellStyle name="20% - Énfasis4 4 2 5" xfId="40498" xr:uid="{00000000-0005-0000-0000-000007090000}"/>
    <cellStyle name="20% - Énfasis4 4 2 6" xfId="45341" xr:uid="{00000000-0005-0000-0000-000008090000}"/>
    <cellStyle name="20% - Énfasis4 4 3" xfId="2856" xr:uid="{00000000-0005-0000-0000-000009090000}"/>
    <cellStyle name="20% - Énfasis4 4 3 2" xfId="8010" xr:uid="{00000000-0005-0000-0000-00000A090000}"/>
    <cellStyle name="20% - Énfasis4 4 3 2 2" xfId="18793" xr:uid="{00000000-0005-0000-0000-00000B090000}"/>
    <cellStyle name="20% - Énfasis4 4 3 3" xfId="13661" xr:uid="{00000000-0005-0000-0000-00000C090000}"/>
    <cellStyle name="20% - Énfasis4 4 3 4" xfId="41720" xr:uid="{00000000-0005-0000-0000-00000D090000}"/>
    <cellStyle name="20% - Énfasis4 4 3 5" xfId="46563" xr:uid="{00000000-0005-0000-0000-00000E090000}"/>
    <cellStyle name="20% - Énfasis4 4 4" xfId="5721" xr:uid="{00000000-0005-0000-0000-00000F090000}"/>
    <cellStyle name="20% - Énfasis4 4 4 2" xfId="16510" xr:uid="{00000000-0005-0000-0000-000010090000}"/>
    <cellStyle name="20% - Énfasis4 4 5" xfId="11344" xr:uid="{00000000-0005-0000-0000-000011090000}"/>
    <cellStyle name="20% - Énfasis4 4 6" xfId="39453" xr:uid="{00000000-0005-0000-0000-000012090000}"/>
    <cellStyle name="20% - Énfasis4 4 7" xfId="44299" xr:uid="{00000000-0005-0000-0000-000013090000}"/>
    <cellStyle name="20% - Énfasis4 40" xfId="10861" xr:uid="{00000000-0005-0000-0000-000014090000}"/>
    <cellStyle name="20% - Énfasis4 40 2" xfId="21644" xr:uid="{00000000-0005-0000-0000-000015090000}"/>
    <cellStyle name="20% - Énfasis4 41" xfId="10913" xr:uid="{00000000-0005-0000-0000-000016090000}"/>
    <cellStyle name="20% - Énfasis4 41 2" xfId="21696" xr:uid="{00000000-0005-0000-0000-000017090000}"/>
    <cellStyle name="20% - Énfasis4 42" xfId="10928" xr:uid="{00000000-0005-0000-0000-000018090000}"/>
    <cellStyle name="20% - Énfasis4 42 2" xfId="21711" xr:uid="{00000000-0005-0000-0000-000019090000}"/>
    <cellStyle name="20% - Énfasis4 43" xfId="10949" xr:uid="{00000000-0005-0000-0000-00001A090000}"/>
    <cellStyle name="20% - Énfasis4 43 2" xfId="21732" xr:uid="{00000000-0005-0000-0000-00001B090000}"/>
    <cellStyle name="20% - Énfasis4 44" xfId="10973" xr:uid="{00000000-0005-0000-0000-00001C090000}"/>
    <cellStyle name="20% - Énfasis4 45" xfId="38843" xr:uid="{00000000-0005-0000-0000-00001D090000}"/>
    <cellStyle name="20% - Énfasis4 46" xfId="38857" xr:uid="{00000000-0005-0000-0000-00001E090000}"/>
    <cellStyle name="20% - Énfasis4 47" xfId="38873" xr:uid="{00000000-0005-0000-0000-00001F090000}"/>
    <cellStyle name="20% - Énfasis4 48" xfId="38964" xr:uid="{00000000-0005-0000-0000-000020090000}"/>
    <cellStyle name="20% - Énfasis4 49" xfId="38980" xr:uid="{00000000-0005-0000-0000-000021090000}"/>
    <cellStyle name="20% - Énfasis4 5" xfId="531" xr:uid="{00000000-0005-0000-0000-000022090000}"/>
    <cellStyle name="20% - Énfasis4 5 2" xfId="1622" xr:uid="{00000000-0005-0000-0000-000023090000}"/>
    <cellStyle name="20% - Énfasis4 5 2 2" xfId="3931" xr:uid="{00000000-0005-0000-0000-000024090000}"/>
    <cellStyle name="20% - Énfasis4 5 2 2 2" xfId="9078" xr:uid="{00000000-0005-0000-0000-000025090000}"/>
    <cellStyle name="20% - Énfasis4 5 2 2 2 2" xfId="19861" xr:uid="{00000000-0005-0000-0000-000026090000}"/>
    <cellStyle name="20% - Énfasis4 5 2 2 3" xfId="14729" xr:uid="{00000000-0005-0000-0000-000027090000}"/>
    <cellStyle name="20% - Énfasis4 5 2 2 4" xfId="42788" xr:uid="{00000000-0005-0000-0000-000028090000}"/>
    <cellStyle name="20% - Énfasis4 5 2 2 5" xfId="47631" xr:uid="{00000000-0005-0000-0000-000029090000}"/>
    <cellStyle name="20% - Énfasis4 5 2 3" xfId="6797" xr:uid="{00000000-0005-0000-0000-00002A090000}"/>
    <cellStyle name="20% - Énfasis4 5 2 3 2" xfId="17580" xr:uid="{00000000-0005-0000-0000-00002B090000}"/>
    <cellStyle name="20% - Énfasis4 5 2 4" xfId="12442" xr:uid="{00000000-0005-0000-0000-00002C090000}"/>
    <cellStyle name="20% - Énfasis4 5 2 5" xfId="40512" xr:uid="{00000000-0005-0000-0000-00002D090000}"/>
    <cellStyle name="20% - Énfasis4 5 2 6" xfId="45355" xr:uid="{00000000-0005-0000-0000-00002E090000}"/>
    <cellStyle name="20% - Énfasis4 5 3" xfId="2870" xr:uid="{00000000-0005-0000-0000-00002F090000}"/>
    <cellStyle name="20% - Énfasis4 5 3 2" xfId="8024" xr:uid="{00000000-0005-0000-0000-000030090000}"/>
    <cellStyle name="20% - Énfasis4 5 3 2 2" xfId="18807" xr:uid="{00000000-0005-0000-0000-000031090000}"/>
    <cellStyle name="20% - Énfasis4 5 3 3" xfId="13675" xr:uid="{00000000-0005-0000-0000-000032090000}"/>
    <cellStyle name="20% - Énfasis4 5 3 4" xfId="41734" xr:uid="{00000000-0005-0000-0000-000033090000}"/>
    <cellStyle name="20% - Énfasis4 5 3 5" xfId="46577" xr:uid="{00000000-0005-0000-0000-000034090000}"/>
    <cellStyle name="20% - Énfasis4 5 4" xfId="5735" xr:uid="{00000000-0005-0000-0000-000035090000}"/>
    <cellStyle name="20% - Énfasis4 5 4 2" xfId="16524" xr:uid="{00000000-0005-0000-0000-000036090000}"/>
    <cellStyle name="20% - Énfasis4 5 5" xfId="11359" xr:uid="{00000000-0005-0000-0000-000037090000}"/>
    <cellStyle name="20% - Énfasis4 5 6" xfId="39467" xr:uid="{00000000-0005-0000-0000-000038090000}"/>
    <cellStyle name="20% - Énfasis4 5 7" xfId="44313" xr:uid="{00000000-0005-0000-0000-000039090000}"/>
    <cellStyle name="20% - Énfasis4 50" xfId="38996" xr:uid="{00000000-0005-0000-0000-00003A090000}"/>
    <cellStyle name="20% - Énfasis4 51" xfId="39027" xr:uid="{00000000-0005-0000-0000-00003B090000}"/>
    <cellStyle name="20% - Énfasis4 52" xfId="39041" xr:uid="{00000000-0005-0000-0000-00003C090000}"/>
    <cellStyle name="20% - Énfasis4 53" xfId="39060" xr:uid="{00000000-0005-0000-0000-00003D090000}"/>
    <cellStyle name="20% - Énfasis4 54" xfId="39080" xr:uid="{00000000-0005-0000-0000-00003E090000}"/>
    <cellStyle name="20% - Énfasis4 55" xfId="39098" xr:uid="{00000000-0005-0000-0000-00003F090000}"/>
    <cellStyle name="20% - Énfasis4 56" xfId="43898" xr:uid="{00000000-0005-0000-0000-000040090000}"/>
    <cellStyle name="20% - Énfasis4 57" xfId="43924" xr:uid="{00000000-0005-0000-0000-000041090000}"/>
    <cellStyle name="20% - Énfasis4 58" xfId="43942" xr:uid="{00000000-0005-0000-0000-000042090000}"/>
    <cellStyle name="20% - Énfasis4 59" xfId="43968" xr:uid="{00000000-0005-0000-0000-000043090000}"/>
    <cellStyle name="20% - Énfasis4 6" xfId="548" xr:uid="{00000000-0005-0000-0000-000044090000}"/>
    <cellStyle name="20% - Énfasis4 6 2" xfId="1639" xr:uid="{00000000-0005-0000-0000-000045090000}"/>
    <cellStyle name="20% - Énfasis4 6 2 2" xfId="3948" xr:uid="{00000000-0005-0000-0000-000046090000}"/>
    <cellStyle name="20% - Énfasis4 6 2 2 2" xfId="9095" xr:uid="{00000000-0005-0000-0000-000047090000}"/>
    <cellStyle name="20% - Énfasis4 6 2 2 2 2" xfId="19878" xr:uid="{00000000-0005-0000-0000-000048090000}"/>
    <cellStyle name="20% - Énfasis4 6 2 2 3" xfId="14746" xr:uid="{00000000-0005-0000-0000-000049090000}"/>
    <cellStyle name="20% - Énfasis4 6 2 2 4" xfId="42805" xr:uid="{00000000-0005-0000-0000-00004A090000}"/>
    <cellStyle name="20% - Énfasis4 6 2 2 5" xfId="47648" xr:uid="{00000000-0005-0000-0000-00004B090000}"/>
    <cellStyle name="20% - Énfasis4 6 2 3" xfId="6814" xr:uid="{00000000-0005-0000-0000-00004C090000}"/>
    <cellStyle name="20% - Énfasis4 6 2 3 2" xfId="17597" xr:uid="{00000000-0005-0000-0000-00004D090000}"/>
    <cellStyle name="20% - Énfasis4 6 2 4" xfId="12459" xr:uid="{00000000-0005-0000-0000-00004E090000}"/>
    <cellStyle name="20% - Énfasis4 6 2 5" xfId="40529" xr:uid="{00000000-0005-0000-0000-00004F090000}"/>
    <cellStyle name="20% - Énfasis4 6 2 6" xfId="45372" xr:uid="{00000000-0005-0000-0000-000050090000}"/>
    <cellStyle name="20% - Énfasis4 6 3" xfId="2887" xr:uid="{00000000-0005-0000-0000-000051090000}"/>
    <cellStyle name="20% - Énfasis4 6 3 2" xfId="8041" xr:uid="{00000000-0005-0000-0000-000052090000}"/>
    <cellStyle name="20% - Énfasis4 6 3 2 2" xfId="18824" xr:uid="{00000000-0005-0000-0000-000053090000}"/>
    <cellStyle name="20% - Énfasis4 6 3 3" xfId="13692" xr:uid="{00000000-0005-0000-0000-000054090000}"/>
    <cellStyle name="20% - Énfasis4 6 3 4" xfId="41751" xr:uid="{00000000-0005-0000-0000-000055090000}"/>
    <cellStyle name="20% - Énfasis4 6 3 5" xfId="46594" xr:uid="{00000000-0005-0000-0000-000056090000}"/>
    <cellStyle name="20% - Énfasis4 6 4" xfId="5752" xr:uid="{00000000-0005-0000-0000-000057090000}"/>
    <cellStyle name="20% - Énfasis4 6 4 2" xfId="16541" xr:uid="{00000000-0005-0000-0000-000058090000}"/>
    <cellStyle name="20% - Énfasis4 6 5" xfId="11376" xr:uid="{00000000-0005-0000-0000-000059090000}"/>
    <cellStyle name="20% - Énfasis4 6 6" xfId="39484" xr:uid="{00000000-0005-0000-0000-00005A090000}"/>
    <cellStyle name="20% - Énfasis4 6 7" xfId="44330" xr:uid="{00000000-0005-0000-0000-00005B090000}"/>
    <cellStyle name="20% - Énfasis4 7" xfId="568" xr:uid="{00000000-0005-0000-0000-00005C090000}"/>
    <cellStyle name="20% - Énfasis4 7 2" xfId="1659" xr:uid="{00000000-0005-0000-0000-00005D090000}"/>
    <cellStyle name="20% - Énfasis4 7 2 2" xfId="3968" xr:uid="{00000000-0005-0000-0000-00005E090000}"/>
    <cellStyle name="20% - Énfasis4 7 2 2 2" xfId="9115" xr:uid="{00000000-0005-0000-0000-00005F090000}"/>
    <cellStyle name="20% - Énfasis4 7 2 2 2 2" xfId="19898" xr:uid="{00000000-0005-0000-0000-000060090000}"/>
    <cellStyle name="20% - Énfasis4 7 2 2 3" xfId="14766" xr:uid="{00000000-0005-0000-0000-000061090000}"/>
    <cellStyle name="20% - Énfasis4 7 2 2 4" xfId="42825" xr:uid="{00000000-0005-0000-0000-000062090000}"/>
    <cellStyle name="20% - Énfasis4 7 2 2 5" xfId="47668" xr:uid="{00000000-0005-0000-0000-000063090000}"/>
    <cellStyle name="20% - Énfasis4 7 2 3" xfId="6834" xr:uid="{00000000-0005-0000-0000-000064090000}"/>
    <cellStyle name="20% - Énfasis4 7 2 3 2" xfId="17617" xr:uid="{00000000-0005-0000-0000-000065090000}"/>
    <cellStyle name="20% - Énfasis4 7 2 4" xfId="12479" xr:uid="{00000000-0005-0000-0000-000066090000}"/>
    <cellStyle name="20% - Énfasis4 7 2 5" xfId="40549" xr:uid="{00000000-0005-0000-0000-000067090000}"/>
    <cellStyle name="20% - Énfasis4 7 2 6" xfId="45392" xr:uid="{00000000-0005-0000-0000-000068090000}"/>
    <cellStyle name="20% - Énfasis4 7 3" xfId="2907" xr:uid="{00000000-0005-0000-0000-000069090000}"/>
    <cellStyle name="20% - Énfasis4 7 3 2" xfId="8061" xr:uid="{00000000-0005-0000-0000-00006A090000}"/>
    <cellStyle name="20% - Énfasis4 7 3 2 2" xfId="18844" xr:uid="{00000000-0005-0000-0000-00006B090000}"/>
    <cellStyle name="20% - Énfasis4 7 3 3" xfId="13712" xr:uid="{00000000-0005-0000-0000-00006C090000}"/>
    <cellStyle name="20% - Énfasis4 7 3 4" xfId="41771" xr:uid="{00000000-0005-0000-0000-00006D090000}"/>
    <cellStyle name="20% - Énfasis4 7 3 5" xfId="46614" xr:uid="{00000000-0005-0000-0000-00006E090000}"/>
    <cellStyle name="20% - Énfasis4 7 4" xfId="5772" xr:uid="{00000000-0005-0000-0000-00006F090000}"/>
    <cellStyle name="20% - Énfasis4 7 4 2" xfId="16561" xr:uid="{00000000-0005-0000-0000-000070090000}"/>
    <cellStyle name="20% - Énfasis4 7 5" xfId="11396" xr:uid="{00000000-0005-0000-0000-000071090000}"/>
    <cellStyle name="20% - Énfasis4 7 6" xfId="39503" xr:uid="{00000000-0005-0000-0000-000072090000}"/>
    <cellStyle name="20% - Énfasis4 7 7" xfId="44349" xr:uid="{00000000-0005-0000-0000-000073090000}"/>
    <cellStyle name="20% - Énfasis4 8" xfId="583" xr:uid="{00000000-0005-0000-0000-000074090000}"/>
    <cellStyle name="20% - Énfasis4 8 2" xfId="1674" xr:uid="{00000000-0005-0000-0000-000075090000}"/>
    <cellStyle name="20% - Énfasis4 8 2 2" xfId="3983" xr:uid="{00000000-0005-0000-0000-000076090000}"/>
    <cellStyle name="20% - Énfasis4 8 2 2 2" xfId="9130" xr:uid="{00000000-0005-0000-0000-000077090000}"/>
    <cellStyle name="20% - Énfasis4 8 2 2 2 2" xfId="19913" xr:uid="{00000000-0005-0000-0000-000078090000}"/>
    <cellStyle name="20% - Énfasis4 8 2 2 3" xfId="14781" xr:uid="{00000000-0005-0000-0000-000079090000}"/>
    <cellStyle name="20% - Énfasis4 8 2 2 4" xfId="42840" xr:uid="{00000000-0005-0000-0000-00007A090000}"/>
    <cellStyle name="20% - Énfasis4 8 2 2 5" xfId="47683" xr:uid="{00000000-0005-0000-0000-00007B090000}"/>
    <cellStyle name="20% - Énfasis4 8 2 3" xfId="6849" xr:uid="{00000000-0005-0000-0000-00007C090000}"/>
    <cellStyle name="20% - Énfasis4 8 2 3 2" xfId="17632" xr:uid="{00000000-0005-0000-0000-00007D090000}"/>
    <cellStyle name="20% - Énfasis4 8 2 4" xfId="12494" xr:uid="{00000000-0005-0000-0000-00007E090000}"/>
    <cellStyle name="20% - Énfasis4 8 2 5" xfId="40564" xr:uid="{00000000-0005-0000-0000-00007F090000}"/>
    <cellStyle name="20% - Énfasis4 8 2 6" xfId="45407" xr:uid="{00000000-0005-0000-0000-000080090000}"/>
    <cellStyle name="20% - Énfasis4 8 3" xfId="2922" xr:uid="{00000000-0005-0000-0000-000081090000}"/>
    <cellStyle name="20% - Énfasis4 8 3 2" xfId="8076" xr:uid="{00000000-0005-0000-0000-000082090000}"/>
    <cellStyle name="20% - Énfasis4 8 3 2 2" xfId="18859" xr:uid="{00000000-0005-0000-0000-000083090000}"/>
    <cellStyle name="20% - Énfasis4 8 3 3" xfId="13727" xr:uid="{00000000-0005-0000-0000-000084090000}"/>
    <cellStyle name="20% - Énfasis4 8 3 4" xfId="41786" xr:uid="{00000000-0005-0000-0000-000085090000}"/>
    <cellStyle name="20% - Énfasis4 8 3 5" xfId="46629" xr:uid="{00000000-0005-0000-0000-000086090000}"/>
    <cellStyle name="20% - Énfasis4 8 4" xfId="5787" xr:uid="{00000000-0005-0000-0000-000087090000}"/>
    <cellStyle name="20% - Énfasis4 8 4 2" xfId="16576" xr:uid="{00000000-0005-0000-0000-000088090000}"/>
    <cellStyle name="20% - Énfasis4 8 5" xfId="11411" xr:uid="{00000000-0005-0000-0000-000089090000}"/>
    <cellStyle name="20% - Énfasis4 8 6" xfId="39517" xr:uid="{00000000-0005-0000-0000-00008A090000}"/>
    <cellStyle name="20% - Énfasis4 8 7" xfId="44363" xr:uid="{00000000-0005-0000-0000-00008B090000}"/>
    <cellStyle name="20% - Énfasis4 9" xfId="661" xr:uid="{00000000-0005-0000-0000-00008C090000}"/>
    <cellStyle name="20% - Énfasis4 9 2" xfId="1752" xr:uid="{00000000-0005-0000-0000-00008D090000}"/>
    <cellStyle name="20% - Énfasis4 9 2 2" xfId="4061" xr:uid="{00000000-0005-0000-0000-00008E090000}"/>
    <cellStyle name="20% - Énfasis4 9 2 2 2" xfId="9208" xr:uid="{00000000-0005-0000-0000-00008F090000}"/>
    <cellStyle name="20% - Énfasis4 9 2 2 2 2" xfId="19991" xr:uid="{00000000-0005-0000-0000-000090090000}"/>
    <cellStyle name="20% - Énfasis4 9 2 2 3" xfId="14859" xr:uid="{00000000-0005-0000-0000-000091090000}"/>
    <cellStyle name="20% - Énfasis4 9 2 2 4" xfId="42918" xr:uid="{00000000-0005-0000-0000-000092090000}"/>
    <cellStyle name="20% - Énfasis4 9 2 2 5" xfId="47761" xr:uid="{00000000-0005-0000-0000-000093090000}"/>
    <cellStyle name="20% - Énfasis4 9 2 3" xfId="6927" xr:uid="{00000000-0005-0000-0000-000094090000}"/>
    <cellStyle name="20% - Énfasis4 9 2 3 2" xfId="17710" xr:uid="{00000000-0005-0000-0000-000095090000}"/>
    <cellStyle name="20% - Énfasis4 9 2 4" xfId="12572" xr:uid="{00000000-0005-0000-0000-000096090000}"/>
    <cellStyle name="20% - Énfasis4 9 2 5" xfId="40642" xr:uid="{00000000-0005-0000-0000-000097090000}"/>
    <cellStyle name="20% - Énfasis4 9 2 6" xfId="45485" xr:uid="{00000000-0005-0000-0000-000098090000}"/>
    <cellStyle name="20% - Énfasis4 9 3" xfId="3000" xr:uid="{00000000-0005-0000-0000-000099090000}"/>
    <cellStyle name="20% - Énfasis4 9 3 2" xfId="8154" xr:uid="{00000000-0005-0000-0000-00009A090000}"/>
    <cellStyle name="20% - Énfasis4 9 3 2 2" xfId="18937" xr:uid="{00000000-0005-0000-0000-00009B090000}"/>
    <cellStyle name="20% - Énfasis4 9 3 3" xfId="13805" xr:uid="{00000000-0005-0000-0000-00009C090000}"/>
    <cellStyle name="20% - Énfasis4 9 3 4" xfId="41864" xr:uid="{00000000-0005-0000-0000-00009D090000}"/>
    <cellStyle name="20% - Énfasis4 9 3 5" xfId="46707" xr:uid="{00000000-0005-0000-0000-00009E090000}"/>
    <cellStyle name="20% - Énfasis4 9 4" xfId="5865" xr:uid="{00000000-0005-0000-0000-00009F090000}"/>
    <cellStyle name="20% - Énfasis4 9 4 2" xfId="16654" xr:uid="{00000000-0005-0000-0000-0000A0090000}"/>
    <cellStyle name="20% - Énfasis4 9 5" xfId="11490" xr:uid="{00000000-0005-0000-0000-0000A1090000}"/>
    <cellStyle name="20% - Énfasis4 9 6" xfId="39595" xr:uid="{00000000-0005-0000-0000-0000A2090000}"/>
    <cellStyle name="20% - Énfasis4 9 7" xfId="44441" xr:uid="{00000000-0005-0000-0000-0000A3090000}"/>
    <cellStyle name="20% - Énfasis5" xfId="48752" xr:uid="{00000000-0005-0000-0000-0000A4090000}"/>
    <cellStyle name="20% - Énfasis5 10" xfId="804" xr:uid="{00000000-0005-0000-0000-0000A5090000}"/>
    <cellStyle name="20% - Énfasis5 10 2" xfId="1887" xr:uid="{00000000-0005-0000-0000-0000A6090000}"/>
    <cellStyle name="20% - Énfasis5 10 2 2" xfId="4196" xr:uid="{00000000-0005-0000-0000-0000A7090000}"/>
    <cellStyle name="20% - Énfasis5 10 2 2 2" xfId="9343" xr:uid="{00000000-0005-0000-0000-0000A8090000}"/>
    <cellStyle name="20% - Énfasis5 10 2 2 2 2" xfId="20126" xr:uid="{00000000-0005-0000-0000-0000A9090000}"/>
    <cellStyle name="20% - Énfasis5 10 2 2 3" xfId="14994" xr:uid="{00000000-0005-0000-0000-0000AA090000}"/>
    <cellStyle name="20% - Énfasis5 10 2 2 4" xfId="43053" xr:uid="{00000000-0005-0000-0000-0000AB090000}"/>
    <cellStyle name="20% - Énfasis5 10 2 2 5" xfId="47896" xr:uid="{00000000-0005-0000-0000-0000AC090000}"/>
    <cellStyle name="20% - Énfasis5 10 2 3" xfId="7062" xr:uid="{00000000-0005-0000-0000-0000AD090000}"/>
    <cellStyle name="20% - Énfasis5 10 2 3 2" xfId="17845" xr:uid="{00000000-0005-0000-0000-0000AE090000}"/>
    <cellStyle name="20% - Énfasis5 10 2 4" xfId="12707" xr:uid="{00000000-0005-0000-0000-0000AF090000}"/>
    <cellStyle name="20% - Énfasis5 10 2 5" xfId="40777" xr:uid="{00000000-0005-0000-0000-0000B0090000}"/>
    <cellStyle name="20% - Énfasis5 10 2 6" xfId="45620" xr:uid="{00000000-0005-0000-0000-0000B1090000}"/>
    <cellStyle name="20% - Énfasis5 10 3" xfId="3141" xr:uid="{00000000-0005-0000-0000-0000B2090000}"/>
    <cellStyle name="20% - Énfasis5 10 3 2" xfId="8288" xr:uid="{00000000-0005-0000-0000-0000B3090000}"/>
    <cellStyle name="20% - Énfasis5 10 3 2 2" xfId="19071" xr:uid="{00000000-0005-0000-0000-0000B4090000}"/>
    <cellStyle name="20% - Énfasis5 10 3 3" xfId="13939" xr:uid="{00000000-0005-0000-0000-0000B5090000}"/>
    <cellStyle name="20% - Énfasis5 10 3 4" xfId="41998" xr:uid="{00000000-0005-0000-0000-0000B6090000}"/>
    <cellStyle name="20% - Énfasis5 10 3 5" xfId="46841" xr:uid="{00000000-0005-0000-0000-0000B7090000}"/>
    <cellStyle name="20% - Énfasis5 10 4" xfId="6005" xr:uid="{00000000-0005-0000-0000-0000B8090000}"/>
    <cellStyle name="20% - Énfasis5 10 4 2" xfId="16788" xr:uid="{00000000-0005-0000-0000-0000B9090000}"/>
    <cellStyle name="20% - Énfasis5 10 5" xfId="11632" xr:uid="{00000000-0005-0000-0000-0000BA090000}"/>
    <cellStyle name="20% - Énfasis5 10 6" xfId="39728" xr:uid="{00000000-0005-0000-0000-0000BB090000}"/>
    <cellStyle name="20% - Énfasis5 10 7" xfId="44575" xr:uid="{00000000-0005-0000-0000-0000BC090000}"/>
    <cellStyle name="20% - Énfasis5 11" xfId="913" xr:uid="{00000000-0005-0000-0000-0000BD090000}"/>
    <cellStyle name="20% - Énfasis5 11 2" xfId="1996" xr:uid="{00000000-0005-0000-0000-0000BE090000}"/>
    <cellStyle name="20% - Énfasis5 11 2 2" xfId="4305" xr:uid="{00000000-0005-0000-0000-0000BF090000}"/>
    <cellStyle name="20% - Énfasis5 11 2 2 2" xfId="9452" xr:uid="{00000000-0005-0000-0000-0000C0090000}"/>
    <cellStyle name="20% - Énfasis5 11 2 2 2 2" xfId="20235" xr:uid="{00000000-0005-0000-0000-0000C1090000}"/>
    <cellStyle name="20% - Énfasis5 11 2 2 3" xfId="15103" xr:uid="{00000000-0005-0000-0000-0000C2090000}"/>
    <cellStyle name="20% - Énfasis5 11 2 2 4" xfId="43162" xr:uid="{00000000-0005-0000-0000-0000C3090000}"/>
    <cellStyle name="20% - Énfasis5 11 2 2 5" xfId="48005" xr:uid="{00000000-0005-0000-0000-0000C4090000}"/>
    <cellStyle name="20% - Énfasis5 11 2 3" xfId="7171" xr:uid="{00000000-0005-0000-0000-0000C5090000}"/>
    <cellStyle name="20% - Énfasis5 11 2 3 2" xfId="17954" xr:uid="{00000000-0005-0000-0000-0000C6090000}"/>
    <cellStyle name="20% - Énfasis5 11 2 4" xfId="12816" xr:uid="{00000000-0005-0000-0000-0000C7090000}"/>
    <cellStyle name="20% - Énfasis5 11 2 5" xfId="40886" xr:uid="{00000000-0005-0000-0000-0000C8090000}"/>
    <cellStyle name="20% - Énfasis5 11 2 6" xfId="45729" xr:uid="{00000000-0005-0000-0000-0000C9090000}"/>
    <cellStyle name="20% - Énfasis5 11 3" xfId="3250" xr:uid="{00000000-0005-0000-0000-0000CA090000}"/>
    <cellStyle name="20% - Énfasis5 11 3 2" xfId="8397" xr:uid="{00000000-0005-0000-0000-0000CB090000}"/>
    <cellStyle name="20% - Énfasis5 11 3 2 2" xfId="19180" xr:uid="{00000000-0005-0000-0000-0000CC090000}"/>
    <cellStyle name="20% - Énfasis5 11 3 3" xfId="14048" xr:uid="{00000000-0005-0000-0000-0000CD090000}"/>
    <cellStyle name="20% - Énfasis5 11 3 4" xfId="42107" xr:uid="{00000000-0005-0000-0000-0000CE090000}"/>
    <cellStyle name="20% - Énfasis5 11 3 5" xfId="46950" xr:uid="{00000000-0005-0000-0000-0000CF090000}"/>
    <cellStyle name="20% - Énfasis5 11 4" xfId="6114" xr:uid="{00000000-0005-0000-0000-0000D0090000}"/>
    <cellStyle name="20% - Énfasis5 11 4 2" xfId="16897" xr:uid="{00000000-0005-0000-0000-0000D1090000}"/>
    <cellStyle name="20% - Énfasis5 11 5" xfId="11741" xr:uid="{00000000-0005-0000-0000-0000D2090000}"/>
    <cellStyle name="20% - Énfasis5 11 6" xfId="39837" xr:uid="{00000000-0005-0000-0000-0000D3090000}"/>
    <cellStyle name="20% - Énfasis5 11 7" xfId="44684" xr:uid="{00000000-0005-0000-0000-0000D4090000}"/>
    <cellStyle name="20% - Énfasis5 12" xfId="988" xr:uid="{00000000-0005-0000-0000-0000D5090000}"/>
    <cellStyle name="20% - Énfasis5 12 2" xfId="2071" xr:uid="{00000000-0005-0000-0000-0000D6090000}"/>
    <cellStyle name="20% - Énfasis5 12 2 2" xfId="4380" xr:uid="{00000000-0005-0000-0000-0000D7090000}"/>
    <cellStyle name="20% - Énfasis5 12 2 2 2" xfId="9527" xr:uid="{00000000-0005-0000-0000-0000D8090000}"/>
    <cellStyle name="20% - Énfasis5 12 2 2 2 2" xfId="20310" xr:uid="{00000000-0005-0000-0000-0000D9090000}"/>
    <cellStyle name="20% - Énfasis5 12 2 2 3" xfId="15178" xr:uid="{00000000-0005-0000-0000-0000DA090000}"/>
    <cellStyle name="20% - Énfasis5 12 2 2 4" xfId="43237" xr:uid="{00000000-0005-0000-0000-0000DB090000}"/>
    <cellStyle name="20% - Énfasis5 12 2 2 5" xfId="48080" xr:uid="{00000000-0005-0000-0000-0000DC090000}"/>
    <cellStyle name="20% - Énfasis5 12 2 3" xfId="7246" xr:uid="{00000000-0005-0000-0000-0000DD090000}"/>
    <cellStyle name="20% - Énfasis5 12 2 3 2" xfId="18029" xr:uid="{00000000-0005-0000-0000-0000DE090000}"/>
    <cellStyle name="20% - Énfasis5 12 2 4" xfId="12891" xr:uid="{00000000-0005-0000-0000-0000DF090000}"/>
    <cellStyle name="20% - Énfasis5 12 2 5" xfId="40961" xr:uid="{00000000-0005-0000-0000-0000E0090000}"/>
    <cellStyle name="20% - Énfasis5 12 2 6" xfId="45804" xr:uid="{00000000-0005-0000-0000-0000E1090000}"/>
    <cellStyle name="20% - Énfasis5 12 3" xfId="3325" xr:uid="{00000000-0005-0000-0000-0000E2090000}"/>
    <cellStyle name="20% - Énfasis5 12 3 2" xfId="8472" xr:uid="{00000000-0005-0000-0000-0000E3090000}"/>
    <cellStyle name="20% - Énfasis5 12 3 2 2" xfId="19255" xr:uid="{00000000-0005-0000-0000-0000E4090000}"/>
    <cellStyle name="20% - Énfasis5 12 3 3" xfId="14123" xr:uid="{00000000-0005-0000-0000-0000E5090000}"/>
    <cellStyle name="20% - Énfasis5 12 3 4" xfId="42182" xr:uid="{00000000-0005-0000-0000-0000E6090000}"/>
    <cellStyle name="20% - Énfasis5 12 3 5" xfId="47025" xr:uid="{00000000-0005-0000-0000-0000E7090000}"/>
    <cellStyle name="20% - Énfasis5 12 4" xfId="6189" xr:uid="{00000000-0005-0000-0000-0000E8090000}"/>
    <cellStyle name="20% - Énfasis5 12 4 2" xfId="16972" xr:uid="{00000000-0005-0000-0000-0000E9090000}"/>
    <cellStyle name="20% - Énfasis5 12 5" xfId="11816" xr:uid="{00000000-0005-0000-0000-0000EA090000}"/>
    <cellStyle name="20% - Énfasis5 12 6" xfId="39912" xr:uid="{00000000-0005-0000-0000-0000EB090000}"/>
    <cellStyle name="20% - Énfasis5 12 7" xfId="44759" xr:uid="{00000000-0005-0000-0000-0000EC090000}"/>
    <cellStyle name="20% - Énfasis5 13" xfId="1036" xr:uid="{00000000-0005-0000-0000-0000ED090000}"/>
    <cellStyle name="20% - Énfasis5 13 2" xfId="2120" xr:uid="{00000000-0005-0000-0000-0000EE090000}"/>
    <cellStyle name="20% - Énfasis5 13 2 2" xfId="4428" xr:uid="{00000000-0005-0000-0000-0000EF090000}"/>
    <cellStyle name="20% - Énfasis5 13 2 2 2" xfId="9575" xr:uid="{00000000-0005-0000-0000-0000F0090000}"/>
    <cellStyle name="20% - Énfasis5 13 2 2 2 2" xfId="20358" xr:uid="{00000000-0005-0000-0000-0000F1090000}"/>
    <cellStyle name="20% - Énfasis5 13 2 2 3" xfId="15226" xr:uid="{00000000-0005-0000-0000-0000F2090000}"/>
    <cellStyle name="20% - Énfasis5 13 2 2 4" xfId="43285" xr:uid="{00000000-0005-0000-0000-0000F3090000}"/>
    <cellStyle name="20% - Énfasis5 13 2 2 5" xfId="48128" xr:uid="{00000000-0005-0000-0000-0000F4090000}"/>
    <cellStyle name="20% - Énfasis5 13 2 3" xfId="7294" xr:uid="{00000000-0005-0000-0000-0000F5090000}"/>
    <cellStyle name="20% - Énfasis5 13 2 3 2" xfId="18077" xr:uid="{00000000-0005-0000-0000-0000F6090000}"/>
    <cellStyle name="20% - Énfasis5 13 2 4" xfId="12940" xr:uid="{00000000-0005-0000-0000-0000F7090000}"/>
    <cellStyle name="20% - Énfasis5 13 2 5" xfId="41009" xr:uid="{00000000-0005-0000-0000-0000F8090000}"/>
    <cellStyle name="20% - Énfasis5 13 2 6" xfId="45852" xr:uid="{00000000-0005-0000-0000-0000F9090000}"/>
    <cellStyle name="20% - Énfasis5 13 3" xfId="3373" xr:uid="{00000000-0005-0000-0000-0000FA090000}"/>
    <cellStyle name="20% - Énfasis5 13 3 2" xfId="8520" xr:uid="{00000000-0005-0000-0000-0000FB090000}"/>
    <cellStyle name="20% - Énfasis5 13 3 2 2" xfId="19303" xr:uid="{00000000-0005-0000-0000-0000FC090000}"/>
    <cellStyle name="20% - Énfasis5 13 3 3" xfId="14171" xr:uid="{00000000-0005-0000-0000-0000FD090000}"/>
    <cellStyle name="20% - Énfasis5 13 3 4" xfId="42230" xr:uid="{00000000-0005-0000-0000-0000FE090000}"/>
    <cellStyle name="20% - Énfasis5 13 3 5" xfId="47073" xr:uid="{00000000-0005-0000-0000-0000FF090000}"/>
    <cellStyle name="20% - Énfasis5 13 4" xfId="6237" xr:uid="{00000000-0005-0000-0000-0000000A0000}"/>
    <cellStyle name="20% - Énfasis5 13 4 2" xfId="17020" xr:uid="{00000000-0005-0000-0000-0000010A0000}"/>
    <cellStyle name="20% - Énfasis5 13 5" xfId="11864" xr:uid="{00000000-0005-0000-0000-0000020A0000}"/>
    <cellStyle name="20% - Énfasis5 13 6" xfId="39961" xr:uid="{00000000-0005-0000-0000-0000030A0000}"/>
    <cellStyle name="20% - Énfasis5 13 7" xfId="44807" xr:uid="{00000000-0005-0000-0000-0000040A0000}"/>
    <cellStyle name="20% - Énfasis5 14" xfId="1110" xr:uid="{00000000-0005-0000-0000-0000050A0000}"/>
    <cellStyle name="20% - Énfasis5 14 2" xfId="2194" xr:uid="{00000000-0005-0000-0000-0000060A0000}"/>
    <cellStyle name="20% - Énfasis5 14 2 2" xfId="4502" xr:uid="{00000000-0005-0000-0000-0000070A0000}"/>
    <cellStyle name="20% - Énfasis5 14 2 2 2" xfId="9649" xr:uid="{00000000-0005-0000-0000-0000080A0000}"/>
    <cellStyle name="20% - Énfasis5 14 2 2 2 2" xfId="20432" xr:uid="{00000000-0005-0000-0000-0000090A0000}"/>
    <cellStyle name="20% - Énfasis5 14 2 2 3" xfId="15300" xr:uid="{00000000-0005-0000-0000-00000A0A0000}"/>
    <cellStyle name="20% - Énfasis5 14 2 2 4" xfId="43359" xr:uid="{00000000-0005-0000-0000-00000B0A0000}"/>
    <cellStyle name="20% - Énfasis5 14 2 2 5" xfId="48202" xr:uid="{00000000-0005-0000-0000-00000C0A0000}"/>
    <cellStyle name="20% - Énfasis5 14 2 3" xfId="7368" xr:uid="{00000000-0005-0000-0000-00000D0A0000}"/>
    <cellStyle name="20% - Énfasis5 14 2 3 2" xfId="18151" xr:uid="{00000000-0005-0000-0000-00000E0A0000}"/>
    <cellStyle name="20% - Énfasis5 14 2 4" xfId="13014" xr:uid="{00000000-0005-0000-0000-00000F0A0000}"/>
    <cellStyle name="20% - Énfasis5 14 2 5" xfId="41083" xr:uid="{00000000-0005-0000-0000-0000100A0000}"/>
    <cellStyle name="20% - Énfasis5 14 2 6" xfId="45926" xr:uid="{00000000-0005-0000-0000-0000110A0000}"/>
    <cellStyle name="20% - Énfasis5 14 3" xfId="3447" xr:uid="{00000000-0005-0000-0000-0000120A0000}"/>
    <cellStyle name="20% - Énfasis5 14 3 2" xfId="8594" xr:uid="{00000000-0005-0000-0000-0000130A0000}"/>
    <cellStyle name="20% - Énfasis5 14 3 2 2" xfId="19377" xr:uid="{00000000-0005-0000-0000-0000140A0000}"/>
    <cellStyle name="20% - Énfasis5 14 3 3" xfId="14245" xr:uid="{00000000-0005-0000-0000-0000150A0000}"/>
    <cellStyle name="20% - Énfasis5 14 3 4" xfId="42304" xr:uid="{00000000-0005-0000-0000-0000160A0000}"/>
    <cellStyle name="20% - Énfasis5 14 3 5" xfId="47147" xr:uid="{00000000-0005-0000-0000-0000170A0000}"/>
    <cellStyle name="20% - Énfasis5 14 4" xfId="6311" xr:uid="{00000000-0005-0000-0000-0000180A0000}"/>
    <cellStyle name="20% - Énfasis5 14 4 2" xfId="17094" xr:uid="{00000000-0005-0000-0000-0000190A0000}"/>
    <cellStyle name="20% - Énfasis5 14 5" xfId="11938" xr:uid="{00000000-0005-0000-0000-00001A0A0000}"/>
    <cellStyle name="20% - Énfasis5 14 6" xfId="40035" xr:uid="{00000000-0005-0000-0000-00001B0A0000}"/>
    <cellStyle name="20% - Énfasis5 14 7" xfId="44881" xr:uid="{00000000-0005-0000-0000-00001C0A0000}"/>
    <cellStyle name="20% - Énfasis5 15" xfId="1177" xr:uid="{00000000-0005-0000-0000-00001D0A0000}"/>
    <cellStyle name="20% - Énfasis5 15 2" xfId="2261" xr:uid="{00000000-0005-0000-0000-00001E0A0000}"/>
    <cellStyle name="20% - Énfasis5 15 2 2" xfId="4569" xr:uid="{00000000-0005-0000-0000-00001F0A0000}"/>
    <cellStyle name="20% - Énfasis5 15 2 2 2" xfId="9716" xr:uid="{00000000-0005-0000-0000-0000200A0000}"/>
    <cellStyle name="20% - Énfasis5 15 2 2 2 2" xfId="20499" xr:uid="{00000000-0005-0000-0000-0000210A0000}"/>
    <cellStyle name="20% - Énfasis5 15 2 2 3" xfId="15367" xr:uid="{00000000-0005-0000-0000-0000220A0000}"/>
    <cellStyle name="20% - Énfasis5 15 2 2 4" xfId="43426" xr:uid="{00000000-0005-0000-0000-0000230A0000}"/>
    <cellStyle name="20% - Énfasis5 15 2 2 5" xfId="48269" xr:uid="{00000000-0005-0000-0000-0000240A0000}"/>
    <cellStyle name="20% - Énfasis5 15 2 3" xfId="7435" xr:uid="{00000000-0005-0000-0000-0000250A0000}"/>
    <cellStyle name="20% - Énfasis5 15 2 3 2" xfId="18218" xr:uid="{00000000-0005-0000-0000-0000260A0000}"/>
    <cellStyle name="20% - Énfasis5 15 2 4" xfId="13081" xr:uid="{00000000-0005-0000-0000-0000270A0000}"/>
    <cellStyle name="20% - Énfasis5 15 2 5" xfId="41150" xr:uid="{00000000-0005-0000-0000-0000280A0000}"/>
    <cellStyle name="20% - Énfasis5 15 2 6" xfId="45993" xr:uid="{00000000-0005-0000-0000-0000290A0000}"/>
    <cellStyle name="20% - Énfasis5 15 3" xfId="3512" xr:uid="{00000000-0005-0000-0000-00002A0A0000}"/>
    <cellStyle name="20% - Énfasis5 15 3 2" xfId="8659" xr:uid="{00000000-0005-0000-0000-00002B0A0000}"/>
    <cellStyle name="20% - Énfasis5 15 3 2 2" xfId="19442" xr:uid="{00000000-0005-0000-0000-00002C0A0000}"/>
    <cellStyle name="20% - Énfasis5 15 3 3" xfId="14310" xr:uid="{00000000-0005-0000-0000-00002D0A0000}"/>
    <cellStyle name="20% - Énfasis5 15 3 4" xfId="42369" xr:uid="{00000000-0005-0000-0000-00002E0A0000}"/>
    <cellStyle name="20% - Énfasis5 15 3 5" xfId="47212" xr:uid="{00000000-0005-0000-0000-00002F0A0000}"/>
    <cellStyle name="20% - Énfasis5 15 4" xfId="6378" xr:uid="{00000000-0005-0000-0000-0000300A0000}"/>
    <cellStyle name="20% - Énfasis5 15 4 2" xfId="17161" xr:uid="{00000000-0005-0000-0000-0000310A0000}"/>
    <cellStyle name="20% - Énfasis5 15 5" xfId="12005" xr:uid="{00000000-0005-0000-0000-0000320A0000}"/>
    <cellStyle name="20% - Énfasis5 15 6" xfId="39178" xr:uid="{00000000-0005-0000-0000-0000330A0000}"/>
    <cellStyle name="20% - Énfasis5 15 7" xfId="44025" xr:uid="{00000000-0005-0000-0000-0000340A0000}"/>
    <cellStyle name="20% - Énfasis5 16" xfId="1210" xr:uid="{00000000-0005-0000-0000-0000350A0000}"/>
    <cellStyle name="20% - Énfasis5 16 2" xfId="2294" xr:uid="{00000000-0005-0000-0000-0000360A0000}"/>
    <cellStyle name="20% - Énfasis5 16 2 2" xfId="4602" xr:uid="{00000000-0005-0000-0000-0000370A0000}"/>
    <cellStyle name="20% - Énfasis5 16 2 2 2" xfId="9749" xr:uid="{00000000-0005-0000-0000-0000380A0000}"/>
    <cellStyle name="20% - Énfasis5 16 2 2 2 2" xfId="20532" xr:uid="{00000000-0005-0000-0000-0000390A0000}"/>
    <cellStyle name="20% - Énfasis5 16 2 2 3" xfId="15400" xr:uid="{00000000-0005-0000-0000-00003A0A0000}"/>
    <cellStyle name="20% - Énfasis5 16 2 2 4" xfId="43459" xr:uid="{00000000-0005-0000-0000-00003B0A0000}"/>
    <cellStyle name="20% - Énfasis5 16 2 2 5" xfId="48302" xr:uid="{00000000-0005-0000-0000-00003C0A0000}"/>
    <cellStyle name="20% - Énfasis5 16 2 3" xfId="7468" xr:uid="{00000000-0005-0000-0000-00003D0A0000}"/>
    <cellStyle name="20% - Énfasis5 16 2 3 2" xfId="18251" xr:uid="{00000000-0005-0000-0000-00003E0A0000}"/>
    <cellStyle name="20% - Énfasis5 16 2 4" xfId="13114" xr:uid="{00000000-0005-0000-0000-00003F0A0000}"/>
    <cellStyle name="20% - Énfasis5 16 2 5" xfId="41183" xr:uid="{00000000-0005-0000-0000-0000400A0000}"/>
    <cellStyle name="20% - Énfasis5 16 2 6" xfId="46026" xr:uid="{00000000-0005-0000-0000-0000410A0000}"/>
    <cellStyle name="20% - Énfasis5 16 3" xfId="3545" xr:uid="{00000000-0005-0000-0000-0000420A0000}"/>
    <cellStyle name="20% - Énfasis5 16 3 2" xfId="8692" xr:uid="{00000000-0005-0000-0000-0000430A0000}"/>
    <cellStyle name="20% - Énfasis5 16 3 2 2" xfId="19475" xr:uid="{00000000-0005-0000-0000-0000440A0000}"/>
    <cellStyle name="20% - Énfasis5 16 3 3" xfId="14343" xr:uid="{00000000-0005-0000-0000-0000450A0000}"/>
    <cellStyle name="20% - Énfasis5 16 3 4" xfId="42402" xr:uid="{00000000-0005-0000-0000-0000460A0000}"/>
    <cellStyle name="20% - Énfasis5 16 3 5" xfId="47245" xr:uid="{00000000-0005-0000-0000-0000470A0000}"/>
    <cellStyle name="20% - Énfasis5 16 4" xfId="6411" xr:uid="{00000000-0005-0000-0000-0000480A0000}"/>
    <cellStyle name="20% - Énfasis5 16 4 2" xfId="17194" xr:uid="{00000000-0005-0000-0000-0000490A0000}"/>
    <cellStyle name="20% - Énfasis5 16 5" xfId="12038" xr:uid="{00000000-0005-0000-0000-00004A0A0000}"/>
    <cellStyle name="20% - Énfasis5 16 6" xfId="40130" xr:uid="{00000000-0005-0000-0000-00004B0A0000}"/>
    <cellStyle name="20% - Énfasis5 16 7" xfId="44973" xr:uid="{00000000-0005-0000-0000-00004C0A0000}"/>
    <cellStyle name="20% - Énfasis5 17" xfId="1231" xr:uid="{00000000-0005-0000-0000-00004D0A0000}"/>
    <cellStyle name="20% - Énfasis5 17 2" xfId="2315" xr:uid="{00000000-0005-0000-0000-00004E0A0000}"/>
    <cellStyle name="20% - Énfasis5 17 2 2" xfId="4623" xr:uid="{00000000-0005-0000-0000-00004F0A0000}"/>
    <cellStyle name="20% - Énfasis5 17 2 2 2" xfId="9770" xr:uid="{00000000-0005-0000-0000-0000500A0000}"/>
    <cellStyle name="20% - Énfasis5 17 2 2 2 2" xfId="20553" xr:uid="{00000000-0005-0000-0000-0000510A0000}"/>
    <cellStyle name="20% - Énfasis5 17 2 2 3" xfId="15421" xr:uid="{00000000-0005-0000-0000-0000520A0000}"/>
    <cellStyle name="20% - Énfasis5 17 2 2 4" xfId="43480" xr:uid="{00000000-0005-0000-0000-0000530A0000}"/>
    <cellStyle name="20% - Énfasis5 17 2 2 5" xfId="48323" xr:uid="{00000000-0005-0000-0000-0000540A0000}"/>
    <cellStyle name="20% - Énfasis5 17 2 3" xfId="7489" xr:uid="{00000000-0005-0000-0000-0000550A0000}"/>
    <cellStyle name="20% - Énfasis5 17 2 3 2" xfId="18272" xr:uid="{00000000-0005-0000-0000-0000560A0000}"/>
    <cellStyle name="20% - Énfasis5 17 2 4" xfId="13135" xr:uid="{00000000-0005-0000-0000-0000570A0000}"/>
    <cellStyle name="20% - Énfasis5 17 2 5" xfId="41204" xr:uid="{00000000-0005-0000-0000-0000580A0000}"/>
    <cellStyle name="20% - Énfasis5 17 2 6" xfId="46047" xr:uid="{00000000-0005-0000-0000-0000590A0000}"/>
    <cellStyle name="20% - Énfasis5 17 3" xfId="3566" xr:uid="{00000000-0005-0000-0000-00005A0A0000}"/>
    <cellStyle name="20% - Énfasis5 17 3 2" xfId="8713" xr:uid="{00000000-0005-0000-0000-00005B0A0000}"/>
    <cellStyle name="20% - Énfasis5 17 3 2 2" xfId="19496" xr:uid="{00000000-0005-0000-0000-00005C0A0000}"/>
    <cellStyle name="20% - Énfasis5 17 3 3" xfId="14364" xr:uid="{00000000-0005-0000-0000-00005D0A0000}"/>
    <cellStyle name="20% - Énfasis5 17 3 4" xfId="42423" xr:uid="{00000000-0005-0000-0000-00005E0A0000}"/>
    <cellStyle name="20% - Énfasis5 17 3 5" xfId="47266" xr:uid="{00000000-0005-0000-0000-00005F0A0000}"/>
    <cellStyle name="20% - Énfasis5 17 4" xfId="6432" xr:uid="{00000000-0005-0000-0000-0000600A0000}"/>
    <cellStyle name="20% - Énfasis5 17 4 2" xfId="17215" xr:uid="{00000000-0005-0000-0000-0000610A0000}"/>
    <cellStyle name="20% - Énfasis5 17 5" xfId="12059" xr:uid="{00000000-0005-0000-0000-0000620A0000}"/>
    <cellStyle name="20% - Énfasis5 17 6" xfId="40151" xr:uid="{00000000-0005-0000-0000-0000630A0000}"/>
    <cellStyle name="20% - Énfasis5 17 7" xfId="44994" xr:uid="{00000000-0005-0000-0000-0000640A0000}"/>
    <cellStyle name="20% - Énfasis5 18" xfId="1264" xr:uid="{00000000-0005-0000-0000-0000650A0000}"/>
    <cellStyle name="20% - Énfasis5 18 2" xfId="2348" xr:uid="{00000000-0005-0000-0000-0000660A0000}"/>
    <cellStyle name="20% - Énfasis5 18 2 2" xfId="4656" xr:uid="{00000000-0005-0000-0000-0000670A0000}"/>
    <cellStyle name="20% - Énfasis5 18 2 2 2" xfId="9803" xr:uid="{00000000-0005-0000-0000-0000680A0000}"/>
    <cellStyle name="20% - Énfasis5 18 2 2 2 2" xfId="20586" xr:uid="{00000000-0005-0000-0000-0000690A0000}"/>
    <cellStyle name="20% - Énfasis5 18 2 2 3" xfId="15454" xr:uid="{00000000-0005-0000-0000-00006A0A0000}"/>
    <cellStyle name="20% - Énfasis5 18 2 2 4" xfId="43513" xr:uid="{00000000-0005-0000-0000-00006B0A0000}"/>
    <cellStyle name="20% - Énfasis5 18 2 2 5" xfId="48356" xr:uid="{00000000-0005-0000-0000-00006C0A0000}"/>
    <cellStyle name="20% - Énfasis5 18 2 3" xfId="7522" xr:uid="{00000000-0005-0000-0000-00006D0A0000}"/>
    <cellStyle name="20% - Énfasis5 18 2 3 2" xfId="18305" xr:uid="{00000000-0005-0000-0000-00006E0A0000}"/>
    <cellStyle name="20% - Énfasis5 18 2 4" xfId="13168" xr:uid="{00000000-0005-0000-0000-00006F0A0000}"/>
    <cellStyle name="20% - Énfasis5 18 2 5" xfId="41237" xr:uid="{00000000-0005-0000-0000-0000700A0000}"/>
    <cellStyle name="20% - Énfasis5 18 2 6" xfId="46080" xr:uid="{00000000-0005-0000-0000-0000710A0000}"/>
    <cellStyle name="20% - Énfasis5 18 3" xfId="3599" xr:uid="{00000000-0005-0000-0000-0000720A0000}"/>
    <cellStyle name="20% - Énfasis5 18 3 2" xfId="8746" xr:uid="{00000000-0005-0000-0000-0000730A0000}"/>
    <cellStyle name="20% - Énfasis5 18 3 2 2" xfId="19529" xr:uid="{00000000-0005-0000-0000-0000740A0000}"/>
    <cellStyle name="20% - Énfasis5 18 3 3" xfId="14397" xr:uid="{00000000-0005-0000-0000-0000750A0000}"/>
    <cellStyle name="20% - Énfasis5 18 3 4" xfId="42456" xr:uid="{00000000-0005-0000-0000-0000760A0000}"/>
    <cellStyle name="20% - Énfasis5 18 3 5" xfId="47299" xr:uid="{00000000-0005-0000-0000-0000770A0000}"/>
    <cellStyle name="20% - Énfasis5 18 4" xfId="6465" xr:uid="{00000000-0005-0000-0000-0000780A0000}"/>
    <cellStyle name="20% - Énfasis5 18 4 2" xfId="17248" xr:uid="{00000000-0005-0000-0000-0000790A0000}"/>
    <cellStyle name="20% - Énfasis5 18 5" xfId="12092" xr:uid="{00000000-0005-0000-0000-00007A0A0000}"/>
    <cellStyle name="20% - Énfasis5 18 6" xfId="40182" xr:uid="{00000000-0005-0000-0000-00007B0A0000}"/>
    <cellStyle name="20% - Énfasis5 18 7" xfId="45025" xr:uid="{00000000-0005-0000-0000-00007C0A0000}"/>
    <cellStyle name="20% - Énfasis5 19" xfId="1284" xr:uid="{00000000-0005-0000-0000-00007D0A0000}"/>
    <cellStyle name="20% - Énfasis5 19 2" xfId="3619" xr:uid="{00000000-0005-0000-0000-00007E0A0000}"/>
    <cellStyle name="20% - Énfasis5 19 2 2" xfId="8766" xr:uid="{00000000-0005-0000-0000-00007F0A0000}"/>
    <cellStyle name="20% - Énfasis5 19 2 2 2" xfId="19549" xr:uid="{00000000-0005-0000-0000-0000800A0000}"/>
    <cellStyle name="20% - Énfasis5 19 2 3" xfId="14417" xr:uid="{00000000-0005-0000-0000-0000810A0000}"/>
    <cellStyle name="20% - Énfasis5 19 2 4" xfId="42476" xr:uid="{00000000-0005-0000-0000-0000820A0000}"/>
    <cellStyle name="20% - Énfasis5 19 2 5" xfId="47319" xr:uid="{00000000-0005-0000-0000-0000830A0000}"/>
    <cellStyle name="20% - Énfasis5 19 3" xfId="6485" xr:uid="{00000000-0005-0000-0000-0000840A0000}"/>
    <cellStyle name="20% - Énfasis5 19 3 2" xfId="17268" xr:uid="{00000000-0005-0000-0000-0000850A0000}"/>
    <cellStyle name="20% - Énfasis5 19 4" xfId="12112" xr:uid="{00000000-0005-0000-0000-0000860A0000}"/>
    <cellStyle name="20% - Énfasis5 19 5" xfId="40202" xr:uid="{00000000-0005-0000-0000-0000870A0000}"/>
    <cellStyle name="20% - Énfasis5 19 6" xfId="45045" xr:uid="{00000000-0005-0000-0000-0000880A0000}"/>
    <cellStyle name="20% - Énfasis5 2" xfId="138" xr:uid="{00000000-0005-0000-0000-0000890A0000}"/>
    <cellStyle name="20% - Énfasis5 2 10" xfId="44244" xr:uid="{00000000-0005-0000-0000-00008A0A0000}"/>
    <cellStyle name="20% - Énfasis5 2 2" xfId="680" xr:uid="{00000000-0005-0000-0000-00008B0A0000}"/>
    <cellStyle name="20% - Énfasis5 2 2 2" xfId="1771" xr:uid="{00000000-0005-0000-0000-00008C0A0000}"/>
    <cellStyle name="20% - Énfasis5 2 2 2 2" xfId="4080" xr:uid="{00000000-0005-0000-0000-00008D0A0000}"/>
    <cellStyle name="20% - Énfasis5 2 2 2 2 2" xfId="9227" xr:uid="{00000000-0005-0000-0000-00008E0A0000}"/>
    <cellStyle name="20% - Énfasis5 2 2 2 2 2 2" xfId="20010" xr:uid="{00000000-0005-0000-0000-00008F0A0000}"/>
    <cellStyle name="20% - Énfasis5 2 2 2 2 3" xfId="14878" xr:uid="{00000000-0005-0000-0000-0000900A0000}"/>
    <cellStyle name="20% - Énfasis5 2 2 2 2 4" xfId="42937" xr:uid="{00000000-0005-0000-0000-0000910A0000}"/>
    <cellStyle name="20% - Énfasis5 2 2 2 2 5" xfId="47780" xr:uid="{00000000-0005-0000-0000-0000920A0000}"/>
    <cellStyle name="20% - Énfasis5 2 2 2 3" xfId="6946" xr:uid="{00000000-0005-0000-0000-0000930A0000}"/>
    <cellStyle name="20% - Énfasis5 2 2 2 3 2" xfId="17729" xr:uid="{00000000-0005-0000-0000-0000940A0000}"/>
    <cellStyle name="20% - Énfasis5 2 2 2 4" xfId="12591" xr:uid="{00000000-0005-0000-0000-0000950A0000}"/>
    <cellStyle name="20% - Énfasis5 2 2 2 5" xfId="40661" xr:uid="{00000000-0005-0000-0000-0000960A0000}"/>
    <cellStyle name="20% - Énfasis5 2 2 2 6" xfId="45504" xr:uid="{00000000-0005-0000-0000-0000970A0000}"/>
    <cellStyle name="20% - Énfasis5 2 2 3" xfId="3019" xr:uid="{00000000-0005-0000-0000-0000980A0000}"/>
    <cellStyle name="20% - Énfasis5 2 2 3 2" xfId="8173" xr:uid="{00000000-0005-0000-0000-0000990A0000}"/>
    <cellStyle name="20% - Énfasis5 2 2 3 2 2" xfId="18956" xr:uid="{00000000-0005-0000-0000-00009A0A0000}"/>
    <cellStyle name="20% - Énfasis5 2 2 3 3" xfId="13824" xr:uid="{00000000-0005-0000-0000-00009B0A0000}"/>
    <cellStyle name="20% - Énfasis5 2 2 3 4" xfId="41883" xr:uid="{00000000-0005-0000-0000-00009C0A0000}"/>
    <cellStyle name="20% - Énfasis5 2 2 3 5" xfId="46726" xr:uid="{00000000-0005-0000-0000-00009D0A0000}"/>
    <cellStyle name="20% - Énfasis5 2 2 4" xfId="5884" xr:uid="{00000000-0005-0000-0000-00009E0A0000}"/>
    <cellStyle name="20% - Énfasis5 2 2 4 2" xfId="16673" xr:uid="{00000000-0005-0000-0000-00009F0A0000}"/>
    <cellStyle name="20% - Énfasis5 2 2 5" xfId="11509" xr:uid="{00000000-0005-0000-0000-0000A00A0000}"/>
    <cellStyle name="20% - Énfasis5 2 2 6" xfId="39614" xr:uid="{00000000-0005-0000-0000-0000A10A0000}"/>
    <cellStyle name="20% - Énfasis5 2 2 7" xfId="44460" xr:uid="{00000000-0005-0000-0000-0000A20A0000}"/>
    <cellStyle name="20% - Énfasis5 2 3" xfId="1553" xr:uid="{00000000-0005-0000-0000-0000A30A0000}"/>
    <cellStyle name="20% - Énfasis5 2 3 2" xfId="3862" xr:uid="{00000000-0005-0000-0000-0000A40A0000}"/>
    <cellStyle name="20% - Énfasis5 2 3 2 2" xfId="9009" xr:uid="{00000000-0005-0000-0000-0000A50A0000}"/>
    <cellStyle name="20% - Énfasis5 2 3 2 2 2" xfId="19792" xr:uid="{00000000-0005-0000-0000-0000A60A0000}"/>
    <cellStyle name="20% - Énfasis5 2 3 2 3" xfId="14660" xr:uid="{00000000-0005-0000-0000-0000A70A0000}"/>
    <cellStyle name="20% - Énfasis5 2 3 2 4" xfId="42719" xr:uid="{00000000-0005-0000-0000-0000A80A0000}"/>
    <cellStyle name="20% - Énfasis5 2 3 2 5" xfId="47562" xr:uid="{00000000-0005-0000-0000-0000A90A0000}"/>
    <cellStyle name="20% - Énfasis5 2 3 3" xfId="6728" xr:uid="{00000000-0005-0000-0000-0000AA0A0000}"/>
    <cellStyle name="20% - Énfasis5 2 3 3 2" xfId="17511" xr:uid="{00000000-0005-0000-0000-0000AB0A0000}"/>
    <cellStyle name="20% - Énfasis5 2 3 4" xfId="12373" xr:uid="{00000000-0005-0000-0000-0000AC0A0000}"/>
    <cellStyle name="20% - Énfasis5 2 3 5" xfId="40443" xr:uid="{00000000-0005-0000-0000-0000AD0A0000}"/>
    <cellStyle name="20% - Énfasis5 2 3 6" xfId="45286" xr:uid="{00000000-0005-0000-0000-0000AE0A0000}"/>
    <cellStyle name="20% - Énfasis5 2 4" xfId="2579" xr:uid="{00000000-0005-0000-0000-0000AF0A0000}"/>
    <cellStyle name="20% - Énfasis5 2 4 2" xfId="7747" xr:uid="{00000000-0005-0000-0000-0000B00A0000}"/>
    <cellStyle name="20% - Énfasis5 2 4 2 2" xfId="18530" xr:uid="{00000000-0005-0000-0000-0000B10A0000}"/>
    <cellStyle name="20% - Énfasis5 2 4 3" xfId="13394" xr:uid="{00000000-0005-0000-0000-0000B20A0000}"/>
    <cellStyle name="20% - Énfasis5 2 4 4" xfId="41459" xr:uid="{00000000-0005-0000-0000-0000B30A0000}"/>
    <cellStyle name="20% - Énfasis5 2 4 5" xfId="46302" xr:uid="{00000000-0005-0000-0000-0000B40A0000}"/>
    <cellStyle name="20% - Énfasis5 2 5" xfId="4968" xr:uid="{00000000-0005-0000-0000-0000B50A0000}"/>
    <cellStyle name="20% - Énfasis5 2 5 2" xfId="10116" xr:uid="{00000000-0005-0000-0000-0000B60A0000}"/>
    <cellStyle name="20% - Énfasis5 2 5 2 2" xfId="20899" xr:uid="{00000000-0005-0000-0000-0000B70A0000}"/>
    <cellStyle name="20% - Énfasis5 2 5 3" xfId="15766" xr:uid="{00000000-0005-0000-0000-0000B80A0000}"/>
    <cellStyle name="20% - Énfasis5 2 5 4" xfId="43822" xr:uid="{00000000-0005-0000-0000-0000B90A0000}"/>
    <cellStyle name="20% - Énfasis5 2 5 5" xfId="48665" xr:uid="{00000000-0005-0000-0000-0000BA0A0000}"/>
    <cellStyle name="20% - Énfasis5 2 6" xfId="5045" xr:uid="{00000000-0005-0000-0000-0000BB0A0000}"/>
    <cellStyle name="20% - Énfasis5 2 6 2" xfId="10193" xr:uid="{00000000-0005-0000-0000-0000BC0A0000}"/>
    <cellStyle name="20% - Énfasis5 2 6 2 2" xfId="20976" xr:uid="{00000000-0005-0000-0000-0000BD0A0000}"/>
    <cellStyle name="20% - Énfasis5 2 6 3" xfId="15842" xr:uid="{00000000-0005-0000-0000-0000BE0A0000}"/>
    <cellStyle name="20% - Énfasis5 2 7" xfId="5453" xr:uid="{00000000-0005-0000-0000-0000BF0A0000}"/>
    <cellStyle name="20% - Énfasis5 2 7 2" xfId="16245" xr:uid="{00000000-0005-0000-0000-0000C00A0000}"/>
    <cellStyle name="20% - Énfasis5 2 8" xfId="10990" xr:uid="{00000000-0005-0000-0000-0000C10A0000}"/>
    <cellStyle name="20% - Énfasis5 2 9" xfId="39398" xr:uid="{00000000-0005-0000-0000-0000C20A0000}"/>
    <cellStyle name="20% - Énfasis5 20" xfId="1306" xr:uid="{00000000-0005-0000-0000-0000C30A0000}"/>
    <cellStyle name="20% - Énfasis5 20 2" xfId="3640" xr:uid="{00000000-0005-0000-0000-0000C40A0000}"/>
    <cellStyle name="20% - Énfasis5 20 2 2" xfId="8787" xr:uid="{00000000-0005-0000-0000-0000C50A0000}"/>
    <cellStyle name="20% - Énfasis5 20 2 2 2" xfId="19570" xr:uid="{00000000-0005-0000-0000-0000C60A0000}"/>
    <cellStyle name="20% - Énfasis5 20 2 3" xfId="14438" xr:uid="{00000000-0005-0000-0000-0000C70A0000}"/>
    <cellStyle name="20% - Énfasis5 20 2 4" xfId="42497" xr:uid="{00000000-0005-0000-0000-0000C80A0000}"/>
    <cellStyle name="20% - Énfasis5 20 2 5" xfId="47340" xr:uid="{00000000-0005-0000-0000-0000C90A0000}"/>
    <cellStyle name="20% - Énfasis5 20 3" xfId="6506" xr:uid="{00000000-0005-0000-0000-0000CA0A0000}"/>
    <cellStyle name="20% - Énfasis5 20 3 2" xfId="17289" xr:uid="{00000000-0005-0000-0000-0000CB0A0000}"/>
    <cellStyle name="20% - Énfasis5 20 4" xfId="12133" xr:uid="{00000000-0005-0000-0000-0000CC0A0000}"/>
    <cellStyle name="20% - Énfasis5 20 5" xfId="40223" xr:uid="{00000000-0005-0000-0000-0000CD0A0000}"/>
    <cellStyle name="20% - Énfasis5 20 6" xfId="45066" xr:uid="{00000000-0005-0000-0000-0000CE0A0000}"/>
    <cellStyle name="20% - Énfasis5 21" xfId="2402" xr:uid="{00000000-0005-0000-0000-0000CF0A0000}"/>
    <cellStyle name="20% - Énfasis5 21 2" xfId="4704" xr:uid="{00000000-0005-0000-0000-0000D00A0000}"/>
    <cellStyle name="20% - Énfasis5 21 2 2" xfId="9851" xr:uid="{00000000-0005-0000-0000-0000D10A0000}"/>
    <cellStyle name="20% - Énfasis5 21 2 2 2" xfId="20634" xr:uid="{00000000-0005-0000-0000-0000D20A0000}"/>
    <cellStyle name="20% - Énfasis5 21 2 3" xfId="15502" xr:uid="{00000000-0005-0000-0000-0000D30A0000}"/>
    <cellStyle name="20% - Énfasis5 21 2 4" xfId="43561" xr:uid="{00000000-0005-0000-0000-0000D40A0000}"/>
    <cellStyle name="20% - Énfasis5 21 2 5" xfId="48404" xr:uid="{00000000-0005-0000-0000-0000D50A0000}"/>
    <cellStyle name="20% - Énfasis5 21 3" xfId="7570" xr:uid="{00000000-0005-0000-0000-0000D60A0000}"/>
    <cellStyle name="20% - Énfasis5 21 3 2" xfId="18353" xr:uid="{00000000-0005-0000-0000-0000D70A0000}"/>
    <cellStyle name="20% - Énfasis5 21 4" xfId="13216" xr:uid="{00000000-0005-0000-0000-0000D80A0000}"/>
    <cellStyle name="20% - Énfasis5 21 5" xfId="41285" xr:uid="{00000000-0005-0000-0000-0000D90A0000}"/>
    <cellStyle name="20% - Énfasis5 21 6" xfId="46128" xr:uid="{00000000-0005-0000-0000-0000DA0A0000}"/>
    <cellStyle name="20% - Énfasis5 22" xfId="2438" xr:uid="{00000000-0005-0000-0000-0000DB0A0000}"/>
    <cellStyle name="20% - Énfasis5 22 2" xfId="4740" xr:uid="{00000000-0005-0000-0000-0000DC0A0000}"/>
    <cellStyle name="20% - Énfasis5 22 2 2" xfId="9887" xr:uid="{00000000-0005-0000-0000-0000DD0A0000}"/>
    <cellStyle name="20% - Énfasis5 22 2 2 2" xfId="20670" xr:uid="{00000000-0005-0000-0000-0000DE0A0000}"/>
    <cellStyle name="20% - Énfasis5 22 2 3" xfId="15538" xr:uid="{00000000-0005-0000-0000-0000DF0A0000}"/>
    <cellStyle name="20% - Énfasis5 22 2 4" xfId="43597" xr:uid="{00000000-0005-0000-0000-0000E00A0000}"/>
    <cellStyle name="20% - Énfasis5 22 2 5" xfId="48440" xr:uid="{00000000-0005-0000-0000-0000E10A0000}"/>
    <cellStyle name="20% - Énfasis5 22 3" xfId="7606" xr:uid="{00000000-0005-0000-0000-0000E20A0000}"/>
    <cellStyle name="20% - Énfasis5 22 3 2" xfId="18389" xr:uid="{00000000-0005-0000-0000-0000E30A0000}"/>
    <cellStyle name="20% - Énfasis5 22 4" xfId="13252" xr:uid="{00000000-0005-0000-0000-0000E40A0000}"/>
    <cellStyle name="20% - Énfasis5 22 5" xfId="41321" xr:uid="{00000000-0005-0000-0000-0000E50A0000}"/>
    <cellStyle name="20% - Énfasis5 22 6" xfId="46164" xr:uid="{00000000-0005-0000-0000-0000E60A0000}"/>
    <cellStyle name="20% - Énfasis5 23" xfId="2453" xr:uid="{00000000-0005-0000-0000-0000E70A0000}"/>
    <cellStyle name="20% - Énfasis5 23 2" xfId="4755" xr:uid="{00000000-0005-0000-0000-0000E80A0000}"/>
    <cellStyle name="20% - Énfasis5 23 2 2" xfId="9902" xr:uid="{00000000-0005-0000-0000-0000E90A0000}"/>
    <cellStyle name="20% - Énfasis5 23 2 2 2" xfId="20685" xr:uid="{00000000-0005-0000-0000-0000EA0A0000}"/>
    <cellStyle name="20% - Énfasis5 23 2 3" xfId="15553" xr:uid="{00000000-0005-0000-0000-0000EB0A0000}"/>
    <cellStyle name="20% - Énfasis5 23 2 4" xfId="43612" xr:uid="{00000000-0005-0000-0000-0000EC0A0000}"/>
    <cellStyle name="20% - Énfasis5 23 2 5" xfId="48455" xr:uid="{00000000-0005-0000-0000-0000ED0A0000}"/>
    <cellStyle name="20% - Énfasis5 23 3" xfId="7621" xr:uid="{00000000-0005-0000-0000-0000EE0A0000}"/>
    <cellStyle name="20% - Énfasis5 23 3 2" xfId="18404" xr:uid="{00000000-0005-0000-0000-0000EF0A0000}"/>
    <cellStyle name="20% - Énfasis5 23 4" xfId="13267" xr:uid="{00000000-0005-0000-0000-0000F00A0000}"/>
    <cellStyle name="20% - Énfasis5 23 5" xfId="41336" xr:uid="{00000000-0005-0000-0000-0000F10A0000}"/>
    <cellStyle name="20% - Énfasis5 23 6" xfId="46179" xr:uid="{00000000-0005-0000-0000-0000F20A0000}"/>
    <cellStyle name="20% - Énfasis5 24" xfId="2500" xr:uid="{00000000-0005-0000-0000-0000F30A0000}"/>
    <cellStyle name="20% - Énfasis5 24 2" xfId="4802" xr:uid="{00000000-0005-0000-0000-0000F40A0000}"/>
    <cellStyle name="20% - Énfasis5 24 2 2" xfId="9949" xr:uid="{00000000-0005-0000-0000-0000F50A0000}"/>
    <cellStyle name="20% - Énfasis5 24 2 2 2" xfId="20732" xr:uid="{00000000-0005-0000-0000-0000F60A0000}"/>
    <cellStyle name="20% - Énfasis5 24 2 3" xfId="15600" xr:uid="{00000000-0005-0000-0000-0000F70A0000}"/>
    <cellStyle name="20% - Énfasis5 24 2 4" xfId="43659" xr:uid="{00000000-0005-0000-0000-0000F80A0000}"/>
    <cellStyle name="20% - Énfasis5 24 2 5" xfId="48502" xr:uid="{00000000-0005-0000-0000-0000F90A0000}"/>
    <cellStyle name="20% - Énfasis5 24 3" xfId="7668" xr:uid="{00000000-0005-0000-0000-0000FA0A0000}"/>
    <cellStyle name="20% - Énfasis5 24 3 2" xfId="18451" xr:uid="{00000000-0005-0000-0000-0000FB0A0000}"/>
    <cellStyle name="20% - Énfasis5 24 4" xfId="13314" xr:uid="{00000000-0005-0000-0000-0000FC0A0000}"/>
    <cellStyle name="20% - Énfasis5 24 5" xfId="41383" xr:uid="{00000000-0005-0000-0000-0000FD0A0000}"/>
    <cellStyle name="20% - Énfasis5 24 6" xfId="46226" xr:uid="{00000000-0005-0000-0000-0000FE0A0000}"/>
    <cellStyle name="20% - Énfasis5 25" xfId="2519" xr:uid="{00000000-0005-0000-0000-0000FF0A0000}"/>
    <cellStyle name="20% - Énfasis5 25 2" xfId="4821" xr:uid="{00000000-0005-0000-0000-0000000B0000}"/>
    <cellStyle name="20% - Énfasis5 25 2 2" xfId="9968" xr:uid="{00000000-0005-0000-0000-0000010B0000}"/>
    <cellStyle name="20% - Énfasis5 25 2 2 2" xfId="20751" xr:uid="{00000000-0005-0000-0000-0000020B0000}"/>
    <cellStyle name="20% - Énfasis5 25 2 3" xfId="15619" xr:uid="{00000000-0005-0000-0000-0000030B0000}"/>
    <cellStyle name="20% - Énfasis5 25 2 4" xfId="43678" xr:uid="{00000000-0005-0000-0000-0000040B0000}"/>
    <cellStyle name="20% - Énfasis5 25 2 5" xfId="48521" xr:uid="{00000000-0005-0000-0000-0000050B0000}"/>
    <cellStyle name="20% - Énfasis5 25 3" xfId="7687" xr:uid="{00000000-0005-0000-0000-0000060B0000}"/>
    <cellStyle name="20% - Énfasis5 25 3 2" xfId="18470" xr:uid="{00000000-0005-0000-0000-0000070B0000}"/>
    <cellStyle name="20% - Énfasis5 25 4" xfId="13333" xr:uid="{00000000-0005-0000-0000-0000080B0000}"/>
    <cellStyle name="20% - Énfasis5 25 5" xfId="41401" xr:uid="{00000000-0005-0000-0000-0000090B0000}"/>
    <cellStyle name="20% - Énfasis5 25 6" xfId="46244" xr:uid="{00000000-0005-0000-0000-00000A0B0000}"/>
    <cellStyle name="20% - Énfasis5 26" xfId="2550" xr:uid="{00000000-0005-0000-0000-00000B0B0000}"/>
    <cellStyle name="20% - Énfasis5 26 2" xfId="4852" xr:uid="{00000000-0005-0000-0000-00000C0B0000}"/>
    <cellStyle name="20% - Énfasis5 26 2 2" xfId="9999" xr:uid="{00000000-0005-0000-0000-00000D0B0000}"/>
    <cellStyle name="20% - Énfasis5 26 2 2 2" xfId="20782" xr:uid="{00000000-0005-0000-0000-00000E0B0000}"/>
    <cellStyle name="20% - Énfasis5 26 2 3" xfId="15650" xr:uid="{00000000-0005-0000-0000-00000F0B0000}"/>
    <cellStyle name="20% - Énfasis5 26 2 4" xfId="43709" xr:uid="{00000000-0005-0000-0000-0000100B0000}"/>
    <cellStyle name="20% - Énfasis5 26 2 5" xfId="48552" xr:uid="{00000000-0005-0000-0000-0000110B0000}"/>
    <cellStyle name="20% - Énfasis5 26 3" xfId="7718" xr:uid="{00000000-0005-0000-0000-0000120B0000}"/>
    <cellStyle name="20% - Énfasis5 26 3 2" xfId="18501" xr:uid="{00000000-0005-0000-0000-0000130B0000}"/>
    <cellStyle name="20% - Énfasis5 26 4" xfId="13365" xr:uid="{00000000-0005-0000-0000-0000140B0000}"/>
    <cellStyle name="20% - Énfasis5 26 5" xfId="41430" xr:uid="{00000000-0005-0000-0000-0000150B0000}"/>
    <cellStyle name="20% - Énfasis5 26 6" xfId="46273" xr:uid="{00000000-0005-0000-0000-0000160B0000}"/>
    <cellStyle name="20% - Énfasis5 27" xfId="4909" xr:uid="{00000000-0005-0000-0000-0000170B0000}"/>
    <cellStyle name="20% - Énfasis5 27 2" xfId="10056" xr:uid="{00000000-0005-0000-0000-0000180B0000}"/>
    <cellStyle name="20% - Énfasis5 27 2 2" xfId="20839" xr:uid="{00000000-0005-0000-0000-0000190B0000}"/>
    <cellStyle name="20% - Énfasis5 27 3" xfId="15706" xr:uid="{00000000-0005-0000-0000-00001A0B0000}"/>
    <cellStyle name="20% - Énfasis5 27 4" xfId="43763" xr:uid="{00000000-0005-0000-0000-00001B0B0000}"/>
    <cellStyle name="20% - Énfasis5 27 5" xfId="48606" xr:uid="{00000000-0005-0000-0000-00001C0B0000}"/>
    <cellStyle name="20% - Énfasis5 28" xfId="4939" xr:uid="{00000000-0005-0000-0000-00001D0B0000}"/>
    <cellStyle name="20% - Énfasis5 28 2" xfId="10087" xr:uid="{00000000-0005-0000-0000-00001E0B0000}"/>
    <cellStyle name="20% - Énfasis5 28 2 2" xfId="20870" xr:uid="{00000000-0005-0000-0000-00001F0B0000}"/>
    <cellStyle name="20% - Énfasis5 28 3" xfId="15737" xr:uid="{00000000-0005-0000-0000-0000200B0000}"/>
    <cellStyle name="20% - Énfasis5 28 4" xfId="43793" xr:uid="{00000000-0005-0000-0000-0000210B0000}"/>
    <cellStyle name="20% - Énfasis5 28 5" xfId="48636" xr:uid="{00000000-0005-0000-0000-0000220B0000}"/>
    <cellStyle name="20% - Énfasis5 29" xfId="5202" xr:uid="{00000000-0005-0000-0000-0000230B0000}"/>
    <cellStyle name="20% - Énfasis5 29 2" xfId="10340" xr:uid="{00000000-0005-0000-0000-0000240B0000}"/>
    <cellStyle name="20% - Énfasis5 29 2 2" xfId="21123" xr:uid="{00000000-0005-0000-0000-0000250B0000}"/>
    <cellStyle name="20% - Énfasis5 29 3" xfId="15995" xr:uid="{00000000-0005-0000-0000-0000260B0000}"/>
    <cellStyle name="20% - Énfasis5 3" xfId="498" xr:uid="{00000000-0005-0000-0000-0000270B0000}"/>
    <cellStyle name="20% - Énfasis5 3 2" xfId="1590" xr:uid="{00000000-0005-0000-0000-0000280B0000}"/>
    <cellStyle name="20% - Énfasis5 3 2 2" xfId="3899" xr:uid="{00000000-0005-0000-0000-0000290B0000}"/>
    <cellStyle name="20% - Énfasis5 3 2 2 2" xfId="9046" xr:uid="{00000000-0005-0000-0000-00002A0B0000}"/>
    <cellStyle name="20% - Énfasis5 3 2 2 2 2" xfId="19829" xr:uid="{00000000-0005-0000-0000-00002B0B0000}"/>
    <cellStyle name="20% - Énfasis5 3 2 2 3" xfId="14697" xr:uid="{00000000-0005-0000-0000-00002C0B0000}"/>
    <cellStyle name="20% - Énfasis5 3 2 2 4" xfId="42756" xr:uid="{00000000-0005-0000-0000-00002D0B0000}"/>
    <cellStyle name="20% - Énfasis5 3 2 2 5" xfId="47599" xr:uid="{00000000-0005-0000-0000-00002E0B0000}"/>
    <cellStyle name="20% - Énfasis5 3 2 3" xfId="6765" xr:uid="{00000000-0005-0000-0000-00002F0B0000}"/>
    <cellStyle name="20% - Énfasis5 3 2 3 2" xfId="17548" xr:uid="{00000000-0005-0000-0000-0000300B0000}"/>
    <cellStyle name="20% - Énfasis5 3 2 4" xfId="12410" xr:uid="{00000000-0005-0000-0000-0000310B0000}"/>
    <cellStyle name="20% - Énfasis5 3 2 5" xfId="40480" xr:uid="{00000000-0005-0000-0000-0000320B0000}"/>
    <cellStyle name="20% - Énfasis5 3 2 6" xfId="45323" xr:uid="{00000000-0005-0000-0000-0000330B0000}"/>
    <cellStyle name="20% - Énfasis5 3 3" xfId="2838" xr:uid="{00000000-0005-0000-0000-0000340B0000}"/>
    <cellStyle name="20% - Énfasis5 3 3 2" xfId="7992" xr:uid="{00000000-0005-0000-0000-0000350B0000}"/>
    <cellStyle name="20% - Énfasis5 3 3 2 2" xfId="18775" xr:uid="{00000000-0005-0000-0000-0000360B0000}"/>
    <cellStyle name="20% - Énfasis5 3 3 3" xfId="13643" xr:uid="{00000000-0005-0000-0000-0000370B0000}"/>
    <cellStyle name="20% - Énfasis5 3 3 4" xfId="41702" xr:uid="{00000000-0005-0000-0000-0000380B0000}"/>
    <cellStyle name="20% - Énfasis5 3 3 5" xfId="46545" xr:uid="{00000000-0005-0000-0000-0000390B0000}"/>
    <cellStyle name="20% - Énfasis5 3 4" xfId="5703" xr:uid="{00000000-0005-0000-0000-00003A0B0000}"/>
    <cellStyle name="20% - Énfasis5 3 4 2" xfId="16492" xr:uid="{00000000-0005-0000-0000-00003B0B0000}"/>
    <cellStyle name="20% - Énfasis5 3 5" xfId="11326" xr:uid="{00000000-0005-0000-0000-00003C0B0000}"/>
    <cellStyle name="20% - Énfasis5 3 6" xfId="39435" xr:uid="{00000000-0005-0000-0000-00003D0B0000}"/>
    <cellStyle name="20% - Énfasis5 3 7" xfId="44281" xr:uid="{00000000-0005-0000-0000-00003E0B0000}"/>
    <cellStyle name="20% - Énfasis5 30" xfId="5218" xr:uid="{00000000-0005-0000-0000-00003F0B0000}"/>
    <cellStyle name="20% - Énfasis5 30 2" xfId="10356" xr:uid="{00000000-0005-0000-0000-0000400B0000}"/>
    <cellStyle name="20% - Énfasis5 30 2 2" xfId="21139" xr:uid="{00000000-0005-0000-0000-0000410B0000}"/>
    <cellStyle name="20% - Énfasis5 30 3" xfId="16011" xr:uid="{00000000-0005-0000-0000-0000420B0000}"/>
    <cellStyle name="20% - Énfasis5 31" xfId="5247" xr:uid="{00000000-0005-0000-0000-0000430B0000}"/>
    <cellStyle name="20% - Énfasis5 31 2" xfId="10385" xr:uid="{00000000-0005-0000-0000-0000440B0000}"/>
    <cellStyle name="20% - Énfasis5 31 2 2" xfId="21168" xr:uid="{00000000-0005-0000-0000-0000450B0000}"/>
    <cellStyle name="20% - Énfasis5 31 3" xfId="16040" xr:uid="{00000000-0005-0000-0000-0000460B0000}"/>
    <cellStyle name="20% - Énfasis5 32" xfId="5264" xr:uid="{00000000-0005-0000-0000-0000470B0000}"/>
    <cellStyle name="20% - Énfasis5 32 2" xfId="10400" xr:uid="{00000000-0005-0000-0000-0000480B0000}"/>
    <cellStyle name="20% - Énfasis5 32 2 2" xfId="21183" xr:uid="{00000000-0005-0000-0000-0000490B0000}"/>
    <cellStyle name="20% - Énfasis5 32 3" xfId="16056" xr:uid="{00000000-0005-0000-0000-00004A0B0000}"/>
    <cellStyle name="20% - Énfasis5 33" xfId="5280" xr:uid="{00000000-0005-0000-0000-00004B0B0000}"/>
    <cellStyle name="20% - Énfasis5 33 2" xfId="10416" xr:uid="{00000000-0005-0000-0000-00004C0B0000}"/>
    <cellStyle name="20% - Énfasis5 33 2 2" xfId="21199" xr:uid="{00000000-0005-0000-0000-00004D0B0000}"/>
    <cellStyle name="20% - Énfasis5 33 3" xfId="16072" xr:uid="{00000000-0005-0000-0000-00004E0B0000}"/>
    <cellStyle name="20% - Énfasis5 34" xfId="5300" xr:uid="{00000000-0005-0000-0000-00004F0B0000}"/>
    <cellStyle name="20% - Énfasis5 34 2" xfId="10436" xr:uid="{00000000-0005-0000-0000-0000500B0000}"/>
    <cellStyle name="20% - Énfasis5 34 2 2" xfId="21219" xr:uid="{00000000-0005-0000-0000-0000510B0000}"/>
    <cellStyle name="20% - Énfasis5 34 3" xfId="16092" xr:uid="{00000000-0005-0000-0000-0000520B0000}"/>
    <cellStyle name="20% - Énfasis5 35" xfId="5316" xr:uid="{00000000-0005-0000-0000-0000530B0000}"/>
    <cellStyle name="20% - Énfasis5 35 2" xfId="10452" xr:uid="{00000000-0005-0000-0000-0000540B0000}"/>
    <cellStyle name="20% - Énfasis5 35 2 2" xfId="21235" xr:uid="{00000000-0005-0000-0000-0000550B0000}"/>
    <cellStyle name="20% - Énfasis5 35 3" xfId="16108" xr:uid="{00000000-0005-0000-0000-0000560B0000}"/>
    <cellStyle name="20% - Énfasis5 36" xfId="5333" xr:uid="{00000000-0005-0000-0000-0000570B0000}"/>
    <cellStyle name="20% - Énfasis5 36 2" xfId="10469" xr:uid="{00000000-0005-0000-0000-0000580B0000}"/>
    <cellStyle name="20% - Énfasis5 36 2 2" xfId="21252" xr:uid="{00000000-0005-0000-0000-0000590B0000}"/>
    <cellStyle name="20% - Énfasis5 36 3" xfId="16125" xr:uid="{00000000-0005-0000-0000-00005A0B0000}"/>
    <cellStyle name="20% - Énfasis5 37" xfId="5381" xr:uid="{00000000-0005-0000-0000-00005B0B0000}"/>
    <cellStyle name="20% - Énfasis5 37 2" xfId="10517" xr:uid="{00000000-0005-0000-0000-00005C0B0000}"/>
    <cellStyle name="20% - Énfasis5 37 2 2" xfId="21300" xr:uid="{00000000-0005-0000-0000-00005D0B0000}"/>
    <cellStyle name="20% - Énfasis5 37 3" xfId="16173" xr:uid="{00000000-0005-0000-0000-00005E0B0000}"/>
    <cellStyle name="20% - Énfasis5 38" xfId="5401" xr:uid="{00000000-0005-0000-0000-00005F0B0000}"/>
    <cellStyle name="20% - Énfasis5 38 2" xfId="10537" xr:uid="{00000000-0005-0000-0000-0000600B0000}"/>
    <cellStyle name="20% - Énfasis5 38 2 2" xfId="21320" xr:uid="{00000000-0005-0000-0000-0000610B0000}"/>
    <cellStyle name="20% - Énfasis5 38 3" xfId="16193" xr:uid="{00000000-0005-0000-0000-0000620B0000}"/>
    <cellStyle name="20% - Énfasis5 39" xfId="5430" xr:uid="{00000000-0005-0000-0000-0000630B0000}"/>
    <cellStyle name="20% - Énfasis5 39 2" xfId="16222" xr:uid="{00000000-0005-0000-0000-0000640B0000}"/>
    <cellStyle name="20% - Énfasis5 4" xfId="516" xr:uid="{00000000-0005-0000-0000-0000650B0000}"/>
    <cellStyle name="20% - Énfasis5 4 2" xfId="1609" xr:uid="{00000000-0005-0000-0000-0000660B0000}"/>
    <cellStyle name="20% - Énfasis5 4 2 2" xfId="3918" xr:uid="{00000000-0005-0000-0000-0000670B0000}"/>
    <cellStyle name="20% - Énfasis5 4 2 2 2" xfId="9065" xr:uid="{00000000-0005-0000-0000-0000680B0000}"/>
    <cellStyle name="20% - Énfasis5 4 2 2 2 2" xfId="19848" xr:uid="{00000000-0005-0000-0000-0000690B0000}"/>
    <cellStyle name="20% - Énfasis5 4 2 2 3" xfId="14716" xr:uid="{00000000-0005-0000-0000-00006A0B0000}"/>
    <cellStyle name="20% - Énfasis5 4 2 2 4" xfId="42775" xr:uid="{00000000-0005-0000-0000-00006B0B0000}"/>
    <cellStyle name="20% - Énfasis5 4 2 2 5" xfId="47618" xr:uid="{00000000-0005-0000-0000-00006C0B0000}"/>
    <cellStyle name="20% - Énfasis5 4 2 3" xfId="6784" xr:uid="{00000000-0005-0000-0000-00006D0B0000}"/>
    <cellStyle name="20% - Énfasis5 4 2 3 2" xfId="17567" xr:uid="{00000000-0005-0000-0000-00006E0B0000}"/>
    <cellStyle name="20% - Énfasis5 4 2 4" xfId="12429" xr:uid="{00000000-0005-0000-0000-00006F0B0000}"/>
    <cellStyle name="20% - Énfasis5 4 2 5" xfId="40499" xr:uid="{00000000-0005-0000-0000-0000700B0000}"/>
    <cellStyle name="20% - Énfasis5 4 2 6" xfId="45342" xr:uid="{00000000-0005-0000-0000-0000710B0000}"/>
    <cellStyle name="20% - Énfasis5 4 3" xfId="2857" xr:uid="{00000000-0005-0000-0000-0000720B0000}"/>
    <cellStyle name="20% - Énfasis5 4 3 2" xfId="8011" xr:uid="{00000000-0005-0000-0000-0000730B0000}"/>
    <cellStyle name="20% - Énfasis5 4 3 2 2" xfId="18794" xr:uid="{00000000-0005-0000-0000-0000740B0000}"/>
    <cellStyle name="20% - Énfasis5 4 3 3" xfId="13662" xr:uid="{00000000-0005-0000-0000-0000750B0000}"/>
    <cellStyle name="20% - Énfasis5 4 3 4" xfId="41721" xr:uid="{00000000-0005-0000-0000-0000760B0000}"/>
    <cellStyle name="20% - Énfasis5 4 3 5" xfId="46564" xr:uid="{00000000-0005-0000-0000-0000770B0000}"/>
    <cellStyle name="20% - Énfasis5 4 4" xfId="5722" xr:uid="{00000000-0005-0000-0000-0000780B0000}"/>
    <cellStyle name="20% - Énfasis5 4 4 2" xfId="16511" xr:uid="{00000000-0005-0000-0000-0000790B0000}"/>
    <cellStyle name="20% - Énfasis5 4 5" xfId="11345" xr:uid="{00000000-0005-0000-0000-00007A0B0000}"/>
    <cellStyle name="20% - Énfasis5 4 6" xfId="39454" xr:uid="{00000000-0005-0000-0000-00007B0B0000}"/>
    <cellStyle name="20% - Énfasis5 4 7" xfId="44300" xr:uid="{00000000-0005-0000-0000-00007C0B0000}"/>
    <cellStyle name="20% - Énfasis5 40" xfId="10862" xr:uid="{00000000-0005-0000-0000-00007D0B0000}"/>
    <cellStyle name="20% - Énfasis5 40 2" xfId="21645" xr:uid="{00000000-0005-0000-0000-00007E0B0000}"/>
    <cellStyle name="20% - Énfasis5 41" xfId="10914" xr:uid="{00000000-0005-0000-0000-00007F0B0000}"/>
    <cellStyle name="20% - Énfasis5 41 2" xfId="21697" xr:uid="{00000000-0005-0000-0000-0000800B0000}"/>
    <cellStyle name="20% - Énfasis5 42" xfId="10929" xr:uid="{00000000-0005-0000-0000-0000810B0000}"/>
    <cellStyle name="20% - Énfasis5 42 2" xfId="21712" xr:uid="{00000000-0005-0000-0000-0000820B0000}"/>
    <cellStyle name="20% - Énfasis5 43" xfId="10950" xr:uid="{00000000-0005-0000-0000-0000830B0000}"/>
    <cellStyle name="20% - Énfasis5 43 2" xfId="21733" xr:uid="{00000000-0005-0000-0000-0000840B0000}"/>
    <cellStyle name="20% - Énfasis5 44" xfId="10974" xr:uid="{00000000-0005-0000-0000-0000850B0000}"/>
    <cellStyle name="20% - Énfasis5 45" xfId="38844" xr:uid="{00000000-0005-0000-0000-0000860B0000}"/>
    <cellStyle name="20% - Énfasis5 46" xfId="38858" xr:uid="{00000000-0005-0000-0000-0000870B0000}"/>
    <cellStyle name="20% - Énfasis5 47" xfId="38874" xr:uid="{00000000-0005-0000-0000-0000880B0000}"/>
    <cellStyle name="20% - Énfasis5 48" xfId="38965" xr:uid="{00000000-0005-0000-0000-0000890B0000}"/>
    <cellStyle name="20% - Énfasis5 49" xfId="38981" xr:uid="{00000000-0005-0000-0000-00008A0B0000}"/>
    <cellStyle name="20% - Énfasis5 5" xfId="532" xr:uid="{00000000-0005-0000-0000-00008B0B0000}"/>
    <cellStyle name="20% - Énfasis5 5 2" xfId="1623" xr:uid="{00000000-0005-0000-0000-00008C0B0000}"/>
    <cellStyle name="20% - Énfasis5 5 2 2" xfId="3932" xr:uid="{00000000-0005-0000-0000-00008D0B0000}"/>
    <cellStyle name="20% - Énfasis5 5 2 2 2" xfId="9079" xr:uid="{00000000-0005-0000-0000-00008E0B0000}"/>
    <cellStyle name="20% - Énfasis5 5 2 2 2 2" xfId="19862" xr:uid="{00000000-0005-0000-0000-00008F0B0000}"/>
    <cellStyle name="20% - Énfasis5 5 2 2 3" xfId="14730" xr:uid="{00000000-0005-0000-0000-0000900B0000}"/>
    <cellStyle name="20% - Énfasis5 5 2 2 4" xfId="42789" xr:uid="{00000000-0005-0000-0000-0000910B0000}"/>
    <cellStyle name="20% - Énfasis5 5 2 2 5" xfId="47632" xr:uid="{00000000-0005-0000-0000-0000920B0000}"/>
    <cellStyle name="20% - Énfasis5 5 2 3" xfId="6798" xr:uid="{00000000-0005-0000-0000-0000930B0000}"/>
    <cellStyle name="20% - Énfasis5 5 2 3 2" xfId="17581" xr:uid="{00000000-0005-0000-0000-0000940B0000}"/>
    <cellStyle name="20% - Énfasis5 5 2 4" xfId="12443" xr:uid="{00000000-0005-0000-0000-0000950B0000}"/>
    <cellStyle name="20% - Énfasis5 5 2 5" xfId="40513" xr:uid="{00000000-0005-0000-0000-0000960B0000}"/>
    <cellStyle name="20% - Énfasis5 5 2 6" xfId="45356" xr:uid="{00000000-0005-0000-0000-0000970B0000}"/>
    <cellStyle name="20% - Énfasis5 5 3" xfId="2871" xr:uid="{00000000-0005-0000-0000-0000980B0000}"/>
    <cellStyle name="20% - Énfasis5 5 3 2" xfId="8025" xr:uid="{00000000-0005-0000-0000-0000990B0000}"/>
    <cellStyle name="20% - Énfasis5 5 3 2 2" xfId="18808" xr:uid="{00000000-0005-0000-0000-00009A0B0000}"/>
    <cellStyle name="20% - Énfasis5 5 3 3" xfId="13676" xr:uid="{00000000-0005-0000-0000-00009B0B0000}"/>
    <cellStyle name="20% - Énfasis5 5 3 4" xfId="41735" xr:uid="{00000000-0005-0000-0000-00009C0B0000}"/>
    <cellStyle name="20% - Énfasis5 5 3 5" xfId="46578" xr:uid="{00000000-0005-0000-0000-00009D0B0000}"/>
    <cellStyle name="20% - Énfasis5 5 4" xfId="5736" xr:uid="{00000000-0005-0000-0000-00009E0B0000}"/>
    <cellStyle name="20% - Énfasis5 5 4 2" xfId="16525" xr:uid="{00000000-0005-0000-0000-00009F0B0000}"/>
    <cellStyle name="20% - Énfasis5 5 5" xfId="11360" xr:uid="{00000000-0005-0000-0000-0000A00B0000}"/>
    <cellStyle name="20% - Énfasis5 5 6" xfId="39468" xr:uid="{00000000-0005-0000-0000-0000A10B0000}"/>
    <cellStyle name="20% - Énfasis5 5 7" xfId="44314" xr:uid="{00000000-0005-0000-0000-0000A20B0000}"/>
    <cellStyle name="20% - Énfasis5 50" xfId="38997" xr:uid="{00000000-0005-0000-0000-0000A30B0000}"/>
    <cellStyle name="20% - Énfasis5 51" xfId="39028" xr:uid="{00000000-0005-0000-0000-0000A40B0000}"/>
    <cellStyle name="20% - Énfasis5 52" xfId="39042" xr:uid="{00000000-0005-0000-0000-0000A50B0000}"/>
    <cellStyle name="20% - Énfasis5 53" xfId="39061" xr:uid="{00000000-0005-0000-0000-0000A60B0000}"/>
    <cellStyle name="20% - Énfasis5 54" xfId="39081" xr:uid="{00000000-0005-0000-0000-0000A70B0000}"/>
    <cellStyle name="20% - Énfasis5 55" xfId="39099" xr:uid="{00000000-0005-0000-0000-0000A80B0000}"/>
    <cellStyle name="20% - Énfasis5 56" xfId="43899" xr:uid="{00000000-0005-0000-0000-0000A90B0000}"/>
    <cellStyle name="20% - Énfasis5 57" xfId="43925" xr:uid="{00000000-0005-0000-0000-0000AA0B0000}"/>
    <cellStyle name="20% - Énfasis5 58" xfId="43943" xr:uid="{00000000-0005-0000-0000-0000AB0B0000}"/>
    <cellStyle name="20% - Énfasis5 59" xfId="43969" xr:uid="{00000000-0005-0000-0000-0000AC0B0000}"/>
    <cellStyle name="20% - Énfasis5 6" xfId="549" xr:uid="{00000000-0005-0000-0000-0000AD0B0000}"/>
    <cellStyle name="20% - Énfasis5 6 2" xfId="1640" xr:uid="{00000000-0005-0000-0000-0000AE0B0000}"/>
    <cellStyle name="20% - Énfasis5 6 2 2" xfId="3949" xr:uid="{00000000-0005-0000-0000-0000AF0B0000}"/>
    <cellStyle name="20% - Énfasis5 6 2 2 2" xfId="9096" xr:uid="{00000000-0005-0000-0000-0000B00B0000}"/>
    <cellStyle name="20% - Énfasis5 6 2 2 2 2" xfId="19879" xr:uid="{00000000-0005-0000-0000-0000B10B0000}"/>
    <cellStyle name="20% - Énfasis5 6 2 2 3" xfId="14747" xr:uid="{00000000-0005-0000-0000-0000B20B0000}"/>
    <cellStyle name="20% - Énfasis5 6 2 2 4" xfId="42806" xr:uid="{00000000-0005-0000-0000-0000B30B0000}"/>
    <cellStyle name="20% - Énfasis5 6 2 2 5" xfId="47649" xr:uid="{00000000-0005-0000-0000-0000B40B0000}"/>
    <cellStyle name="20% - Énfasis5 6 2 3" xfId="6815" xr:uid="{00000000-0005-0000-0000-0000B50B0000}"/>
    <cellStyle name="20% - Énfasis5 6 2 3 2" xfId="17598" xr:uid="{00000000-0005-0000-0000-0000B60B0000}"/>
    <cellStyle name="20% - Énfasis5 6 2 4" xfId="12460" xr:uid="{00000000-0005-0000-0000-0000B70B0000}"/>
    <cellStyle name="20% - Énfasis5 6 2 5" xfId="40530" xr:uid="{00000000-0005-0000-0000-0000B80B0000}"/>
    <cellStyle name="20% - Énfasis5 6 2 6" xfId="45373" xr:uid="{00000000-0005-0000-0000-0000B90B0000}"/>
    <cellStyle name="20% - Énfasis5 6 3" xfId="2888" xr:uid="{00000000-0005-0000-0000-0000BA0B0000}"/>
    <cellStyle name="20% - Énfasis5 6 3 2" xfId="8042" xr:uid="{00000000-0005-0000-0000-0000BB0B0000}"/>
    <cellStyle name="20% - Énfasis5 6 3 2 2" xfId="18825" xr:uid="{00000000-0005-0000-0000-0000BC0B0000}"/>
    <cellStyle name="20% - Énfasis5 6 3 3" xfId="13693" xr:uid="{00000000-0005-0000-0000-0000BD0B0000}"/>
    <cellStyle name="20% - Énfasis5 6 3 4" xfId="41752" xr:uid="{00000000-0005-0000-0000-0000BE0B0000}"/>
    <cellStyle name="20% - Énfasis5 6 3 5" xfId="46595" xr:uid="{00000000-0005-0000-0000-0000BF0B0000}"/>
    <cellStyle name="20% - Énfasis5 6 4" xfId="5753" xr:uid="{00000000-0005-0000-0000-0000C00B0000}"/>
    <cellStyle name="20% - Énfasis5 6 4 2" xfId="16542" xr:uid="{00000000-0005-0000-0000-0000C10B0000}"/>
    <cellStyle name="20% - Énfasis5 6 5" xfId="11377" xr:uid="{00000000-0005-0000-0000-0000C20B0000}"/>
    <cellStyle name="20% - Énfasis5 6 6" xfId="39485" xr:uid="{00000000-0005-0000-0000-0000C30B0000}"/>
    <cellStyle name="20% - Énfasis5 6 7" xfId="44331" xr:uid="{00000000-0005-0000-0000-0000C40B0000}"/>
    <cellStyle name="20% - Énfasis5 7" xfId="569" xr:uid="{00000000-0005-0000-0000-0000C50B0000}"/>
    <cellStyle name="20% - Énfasis5 7 2" xfId="1660" xr:uid="{00000000-0005-0000-0000-0000C60B0000}"/>
    <cellStyle name="20% - Énfasis5 7 2 2" xfId="3969" xr:uid="{00000000-0005-0000-0000-0000C70B0000}"/>
    <cellStyle name="20% - Énfasis5 7 2 2 2" xfId="9116" xr:uid="{00000000-0005-0000-0000-0000C80B0000}"/>
    <cellStyle name="20% - Énfasis5 7 2 2 2 2" xfId="19899" xr:uid="{00000000-0005-0000-0000-0000C90B0000}"/>
    <cellStyle name="20% - Énfasis5 7 2 2 3" xfId="14767" xr:uid="{00000000-0005-0000-0000-0000CA0B0000}"/>
    <cellStyle name="20% - Énfasis5 7 2 2 4" xfId="42826" xr:uid="{00000000-0005-0000-0000-0000CB0B0000}"/>
    <cellStyle name="20% - Énfasis5 7 2 2 5" xfId="47669" xr:uid="{00000000-0005-0000-0000-0000CC0B0000}"/>
    <cellStyle name="20% - Énfasis5 7 2 3" xfId="6835" xr:uid="{00000000-0005-0000-0000-0000CD0B0000}"/>
    <cellStyle name="20% - Énfasis5 7 2 3 2" xfId="17618" xr:uid="{00000000-0005-0000-0000-0000CE0B0000}"/>
    <cellStyle name="20% - Énfasis5 7 2 4" xfId="12480" xr:uid="{00000000-0005-0000-0000-0000CF0B0000}"/>
    <cellStyle name="20% - Énfasis5 7 2 5" xfId="40550" xr:uid="{00000000-0005-0000-0000-0000D00B0000}"/>
    <cellStyle name="20% - Énfasis5 7 2 6" xfId="45393" xr:uid="{00000000-0005-0000-0000-0000D10B0000}"/>
    <cellStyle name="20% - Énfasis5 7 3" xfId="2908" xr:uid="{00000000-0005-0000-0000-0000D20B0000}"/>
    <cellStyle name="20% - Énfasis5 7 3 2" xfId="8062" xr:uid="{00000000-0005-0000-0000-0000D30B0000}"/>
    <cellStyle name="20% - Énfasis5 7 3 2 2" xfId="18845" xr:uid="{00000000-0005-0000-0000-0000D40B0000}"/>
    <cellStyle name="20% - Énfasis5 7 3 3" xfId="13713" xr:uid="{00000000-0005-0000-0000-0000D50B0000}"/>
    <cellStyle name="20% - Énfasis5 7 3 4" xfId="41772" xr:uid="{00000000-0005-0000-0000-0000D60B0000}"/>
    <cellStyle name="20% - Énfasis5 7 3 5" xfId="46615" xr:uid="{00000000-0005-0000-0000-0000D70B0000}"/>
    <cellStyle name="20% - Énfasis5 7 4" xfId="5773" xr:uid="{00000000-0005-0000-0000-0000D80B0000}"/>
    <cellStyle name="20% - Énfasis5 7 4 2" xfId="16562" xr:uid="{00000000-0005-0000-0000-0000D90B0000}"/>
    <cellStyle name="20% - Énfasis5 7 5" xfId="11397" xr:uid="{00000000-0005-0000-0000-0000DA0B0000}"/>
    <cellStyle name="20% - Énfasis5 7 6" xfId="39504" xr:uid="{00000000-0005-0000-0000-0000DB0B0000}"/>
    <cellStyle name="20% - Énfasis5 7 7" xfId="44350" xr:uid="{00000000-0005-0000-0000-0000DC0B0000}"/>
    <cellStyle name="20% - Énfasis5 8" xfId="584" xr:uid="{00000000-0005-0000-0000-0000DD0B0000}"/>
    <cellStyle name="20% - Énfasis5 8 2" xfId="1675" xr:uid="{00000000-0005-0000-0000-0000DE0B0000}"/>
    <cellStyle name="20% - Énfasis5 8 2 2" xfId="3984" xr:uid="{00000000-0005-0000-0000-0000DF0B0000}"/>
    <cellStyle name="20% - Énfasis5 8 2 2 2" xfId="9131" xr:uid="{00000000-0005-0000-0000-0000E00B0000}"/>
    <cellStyle name="20% - Énfasis5 8 2 2 2 2" xfId="19914" xr:uid="{00000000-0005-0000-0000-0000E10B0000}"/>
    <cellStyle name="20% - Énfasis5 8 2 2 3" xfId="14782" xr:uid="{00000000-0005-0000-0000-0000E20B0000}"/>
    <cellStyle name="20% - Énfasis5 8 2 2 4" xfId="42841" xr:uid="{00000000-0005-0000-0000-0000E30B0000}"/>
    <cellStyle name="20% - Énfasis5 8 2 2 5" xfId="47684" xr:uid="{00000000-0005-0000-0000-0000E40B0000}"/>
    <cellStyle name="20% - Énfasis5 8 2 3" xfId="6850" xr:uid="{00000000-0005-0000-0000-0000E50B0000}"/>
    <cellStyle name="20% - Énfasis5 8 2 3 2" xfId="17633" xr:uid="{00000000-0005-0000-0000-0000E60B0000}"/>
    <cellStyle name="20% - Énfasis5 8 2 4" xfId="12495" xr:uid="{00000000-0005-0000-0000-0000E70B0000}"/>
    <cellStyle name="20% - Énfasis5 8 2 5" xfId="40565" xr:uid="{00000000-0005-0000-0000-0000E80B0000}"/>
    <cellStyle name="20% - Énfasis5 8 2 6" xfId="45408" xr:uid="{00000000-0005-0000-0000-0000E90B0000}"/>
    <cellStyle name="20% - Énfasis5 8 3" xfId="2923" xr:uid="{00000000-0005-0000-0000-0000EA0B0000}"/>
    <cellStyle name="20% - Énfasis5 8 3 2" xfId="8077" xr:uid="{00000000-0005-0000-0000-0000EB0B0000}"/>
    <cellStyle name="20% - Énfasis5 8 3 2 2" xfId="18860" xr:uid="{00000000-0005-0000-0000-0000EC0B0000}"/>
    <cellStyle name="20% - Énfasis5 8 3 3" xfId="13728" xr:uid="{00000000-0005-0000-0000-0000ED0B0000}"/>
    <cellStyle name="20% - Énfasis5 8 3 4" xfId="41787" xr:uid="{00000000-0005-0000-0000-0000EE0B0000}"/>
    <cellStyle name="20% - Énfasis5 8 3 5" xfId="46630" xr:uid="{00000000-0005-0000-0000-0000EF0B0000}"/>
    <cellStyle name="20% - Énfasis5 8 4" xfId="5788" xr:uid="{00000000-0005-0000-0000-0000F00B0000}"/>
    <cellStyle name="20% - Énfasis5 8 4 2" xfId="16577" xr:uid="{00000000-0005-0000-0000-0000F10B0000}"/>
    <cellStyle name="20% - Énfasis5 8 5" xfId="11412" xr:uid="{00000000-0005-0000-0000-0000F20B0000}"/>
    <cellStyle name="20% - Énfasis5 8 6" xfId="39518" xr:uid="{00000000-0005-0000-0000-0000F30B0000}"/>
    <cellStyle name="20% - Énfasis5 8 7" xfId="44364" xr:uid="{00000000-0005-0000-0000-0000F40B0000}"/>
    <cellStyle name="20% - Énfasis5 9" xfId="662" xr:uid="{00000000-0005-0000-0000-0000F50B0000}"/>
    <cellStyle name="20% - Énfasis5 9 2" xfId="1753" xr:uid="{00000000-0005-0000-0000-0000F60B0000}"/>
    <cellStyle name="20% - Énfasis5 9 2 2" xfId="4062" xr:uid="{00000000-0005-0000-0000-0000F70B0000}"/>
    <cellStyle name="20% - Énfasis5 9 2 2 2" xfId="9209" xr:uid="{00000000-0005-0000-0000-0000F80B0000}"/>
    <cellStyle name="20% - Énfasis5 9 2 2 2 2" xfId="19992" xr:uid="{00000000-0005-0000-0000-0000F90B0000}"/>
    <cellStyle name="20% - Énfasis5 9 2 2 3" xfId="14860" xr:uid="{00000000-0005-0000-0000-0000FA0B0000}"/>
    <cellStyle name="20% - Énfasis5 9 2 2 4" xfId="42919" xr:uid="{00000000-0005-0000-0000-0000FB0B0000}"/>
    <cellStyle name="20% - Énfasis5 9 2 2 5" xfId="47762" xr:uid="{00000000-0005-0000-0000-0000FC0B0000}"/>
    <cellStyle name="20% - Énfasis5 9 2 3" xfId="6928" xr:uid="{00000000-0005-0000-0000-0000FD0B0000}"/>
    <cellStyle name="20% - Énfasis5 9 2 3 2" xfId="17711" xr:uid="{00000000-0005-0000-0000-0000FE0B0000}"/>
    <cellStyle name="20% - Énfasis5 9 2 4" xfId="12573" xr:uid="{00000000-0005-0000-0000-0000FF0B0000}"/>
    <cellStyle name="20% - Énfasis5 9 2 5" xfId="40643" xr:uid="{00000000-0005-0000-0000-0000000C0000}"/>
    <cellStyle name="20% - Énfasis5 9 2 6" xfId="45486" xr:uid="{00000000-0005-0000-0000-0000010C0000}"/>
    <cellStyle name="20% - Énfasis5 9 3" xfId="3001" xr:uid="{00000000-0005-0000-0000-0000020C0000}"/>
    <cellStyle name="20% - Énfasis5 9 3 2" xfId="8155" xr:uid="{00000000-0005-0000-0000-0000030C0000}"/>
    <cellStyle name="20% - Énfasis5 9 3 2 2" xfId="18938" xr:uid="{00000000-0005-0000-0000-0000040C0000}"/>
    <cellStyle name="20% - Énfasis5 9 3 3" xfId="13806" xr:uid="{00000000-0005-0000-0000-0000050C0000}"/>
    <cellStyle name="20% - Énfasis5 9 3 4" xfId="41865" xr:uid="{00000000-0005-0000-0000-0000060C0000}"/>
    <cellStyle name="20% - Énfasis5 9 3 5" xfId="46708" xr:uid="{00000000-0005-0000-0000-0000070C0000}"/>
    <cellStyle name="20% - Énfasis5 9 4" xfId="5866" xr:uid="{00000000-0005-0000-0000-0000080C0000}"/>
    <cellStyle name="20% - Énfasis5 9 4 2" xfId="16655" xr:uid="{00000000-0005-0000-0000-0000090C0000}"/>
    <cellStyle name="20% - Énfasis5 9 5" xfId="11491" xr:uid="{00000000-0005-0000-0000-00000A0C0000}"/>
    <cellStyle name="20% - Énfasis5 9 6" xfId="39596" xr:uid="{00000000-0005-0000-0000-00000B0C0000}"/>
    <cellStyle name="20% - Énfasis5 9 7" xfId="44442" xr:uid="{00000000-0005-0000-0000-00000C0C0000}"/>
    <cellStyle name="20% - Énfasis6" xfId="48753" xr:uid="{00000000-0005-0000-0000-00000D0C0000}"/>
    <cellStyle name="20% - Énfasis6 10" xfId="805" xr:uid="{00000000-0005-0000-0000-00000E0C0000}"/>
    <cellStyle name="20% - Énfasis6 10 2" xfId="1888" xr:uid="{00000000-0005-0000-0000-00000F0C0000}"/>
    <cellStyle name="20% - Énfasis6 10 2 2" xfId="4197" xr:uid="{00000000-0005-0000-0000-0000100C0000}"/>
    <cellStyle name="20% - Énfasis6 10 2 2 2" xfId="9344" xr:uid="{00000000-0005-0000-0000-0000110C0000}"/>
    <cellStyle name="20% - Énfasis6 10 2 2 2 2" xfId="20127" xr:uid="{00000000-0005-0000-0000-0000120C0000}"/>
    <cellStyle name="20% - Énfasis6 10 2 2 3" xfId="14995" xr:uid="{00000000-0005-0000-0000-0000130C0000}"/>
    <cellStyle name="20% - Énfasis6 10 2 2 4" xfId="43054" xr:uid="{00000000-0005-0000-0000-0000140C0000}"/>
    <cellStyle name="20% - Énfasis6 10 2 2 5" xfId="47897" xr:uid="{00000000-0005-0000-0000-0000150C0000}"/>
    <cellStyle name="20% - Énfasis6 10 2 3" xfId="7063" xr:uid="{00000000-0005-0000-0000-0000160C0000}"/>
    <cellStyle name="20% - Énfasis6 10 2 3 2" xfId="17846" xr:uid="{00000000-0005-0000-0000-0000170C0000}"/>
    <cellStyle name="20% - Énfasis6 10 2 4" xfId="12708" xr:uid="{00000000-0005-0000-0000-0000180C0000}"/>
    <cellStyle name="20% - Énfasis6 10 2 5" xfId="40778" xr:uid="{00000000-0005-0000-0000-0000190C0000}"/>
    <cellStyle name="20% - Énfasis6 10 2 6" xfId="45621" xr:uid="{00000000-0005-0000-0000-00001A0C0000}"/>
    <cellStyle name="20% - Énfasis6 10 3" xfId="3142" xr:uid="{00000000-0005-0000-0000-00001B0C0000}"/>
    <cellStyle name="20% - Énfasis6 10 3 2" xfId="8289" xr:uid="{00000000-0005-0000-0000-00001C0C0000}"/>
    <cellStyle name="20% - Énfasis6 10 3 2 2" xfId="19072" xr:uid="{00000000-0005-0000-0000-00001D0C0000}"/>
    <cellStyle name="20% - Énfasis6 10 3 3" xfId="13940" xr:uid="{00000000-0005-0000-0000-00001E0C0000}"/>
    <cellStyle name="20% - Énfasis6 10 3 4" xfId="41999" xr:uid="{00000000-0005-0000-0000-00001F0C0000}"/>
    <cellStyle name="20% - Énfasis6 10 3 5" xfId="46842" xr:uid="{00000000-0005-0000-0000-0000200C0000}"/>
    <cellStyle name="20% - Énfasis6 10 4" xfId="6006" xr:uid="{00000000-0005-0000-0000-0000210C0000}"/>
    <cellStyle name="20% - Énfasis6 10 4 2" xfId="16789" xr:uid="{00000000-0005-0000-0000-0000220C0000}"/>
    <cellStyle name="20% - Énfasis6 10 5" xfId="11633" xr:uid="{00000000-0005-0000-0000-0000230C0000}"/>
    <cellStyle name="20% - Énfasis6 10 6" xfId="39729" xr:uid="{00000000-0005-0000-0000-0000240C0000}"/>
    <cellStyle name="20% - Énfasis6 10 7" xfId="44576" xr:uid="{00000000-0005-0000-0000-0000250C0000}"/>
    <cellStyle name="20% - Énfasis6 11" xfId="914" xr:uid="{00000000-0005-0000-0000-0000260C0000}"/>
    <cellStyle name="20% - Énfasis6 11 2" xfId="1997" xr:uid="{00000000-0005-0000-0000-0000270C0000}"/>
    <cellStyle name="20% - Énfasis6 11 2 2" xfId="4306" xr:uid="{00000000-0005-0000-0000-0000280C0000}"/>
    <cellStyle name="20% - Énfasis6 11 2 2 2" xfId="9453" xr:uid="{00000000-0005-0000-0000-0000290C0000}"/>
    <cellStyle name="20% - Énfasis6 11 2 2 2 2" xfId="20236" xr:uid="{00000000-0005-0000-0000-00002A0C0000}"/>
    <cellStyle name="20% - Énfasis6 11 2 2 3" xfId="15104" xr:uid="{00000000-0005-0000-0000-00002B0C0000}"/>
    <cellStyle name="20% - Énfasis6 11 2 2 4" xfId="43163" xr:uid="{00000000-0005-0000-0000-00002C0C0000}"/>
    <cellStyle name="20% - Énfasis6 11 2 2 5" xfId="48006" xr:uid="{00000000-0005-0000-0000-00002D0C0000}"/>
    <cellStyle name="20% - Énfasis6 11 2 3" xfId="7172" xr:uid="{00000000-0005-0000-0000-00002E0C0000}"/>
    <cellStyle name="20% - Énfasis6 11 2 3 2" xfId="17955" xr:uid="{00000000-0005-0000-0000-00002F0C0000}"/>
    <cellStyle name="20% - Énfasis6 11 2 4" xfId="12817" xr:uid="{00000000-0005-0000-0000-0000300C0000}"/>
    <cellStyle name="20% - Énfasis6 11 2 5" xfId="40887" xr:uid="{00000000-0005-0000-0000-0000310C0000}"/>
    <cellStyle name="20% - Énfasis6 11 2 6" xfId="45730" xr:uid="{00000000-0005-0000-0000-0000320C0000}"/>
    <cellStyle name="20% - Énfasis6 11 3" xfId="3251" xr:uid="{00000000-0005-0000-0000-0000330C0000}"/>
    <cellStyle name="20% - Énfasis6 11 3 2" xfId="8398" xr:uid="{00000000-0005-0000-0000-0000340C0000}"/>
    <cellStyle name="20% - Énfasis6 11 3 2 2" xfId="19181" xr:uid="{00000000-0005-0000-0000-0000350C0000}"/>
    <cellStyle name="20% - Énfasis6 11 3 3" xfId="14049" xr:uid="{00000000-0005-0000-0000-0000360C0000}"/>
    <cellStyle name="20% - Énfasis6 11 3 4" xfId="42108" xr:uid="{00000000-0005-0000-0000-0000370C0000}"/>
    <cellStyle name="20% - Énfasis6 11 3 5" xfId="46951" xr:uid="{00000000-0005-0000-0000-0000380C0000}"/>
    <cellStyle name="20% - Énfasis6 11 4" xfId="6115" xr:uid="{00000000-0005-0000-0000-0000390C0000}"/>
    <cellStyle name="20% - Énfasis6 11 4 2" xfId="16898" xr:uid="{00000000-0005-0000-0000-00003A0C0000}"/>
    <cellStyle name="20% - Énfasis6 11 5" xfId="11742" xr:uid="{00000000-0005-0000-0000-00003B0C0000}"/>
    <cellStyle name="20% - Énfasis6 11 6" xfId="39838" xr:uid="{00000000-0005-0000-0000-00003C0C0000}"/>
    <cellStyle name="20% - Énfasis6 11 7" xfId="44685" xr:uid="{00000000-0005-0000-0000-00003D0C0000}"/>
    <cellStyle name="20% - Énfasis6 12" xfId="989" xr:uid="{00000000-0005-0000-0000-00003E0C0000}"/>
    <cellStyle name="20% - Énfasis6 12 2" xfId="2072" xr:uid="{00000000-0005-0000-0000-00003F0C0000}"/>
    <cellStyle name="20% - Énfasis6 12 2 2" xfId="4381" xr:uid="{00000000-0005-0000-0000-0000400C0000}"/>
    <cellStyle name="20% - Énfasis6 12 2 2 2" xfId="9528" xr:uid="{00000000-0005-0000-0000-0000410C0000}"/>
    <cellStyle name="20% - Énfasis6 12 2 2 2 2" xfId="20311" xr:uid="{00000000-0005-0000-0000-0000420C0000}"/>
    <cellStyle name="20% - Énfasis6 12 2 2 3" xfId="15179" xr:uid="{00000000-0005-0000-0000-0000430C0000}"/>
    <cellStyle name="20% - Énfasis6 12 2 2 4" xfId="43238" xr:uid="{00000000-0005-0000-0000-0000440C0000}"/>
    <cellStyle name="20% - Énfasis6 12 2 2 5" xfId="48081" xr:uid="{00000000-0005-0000-0000-0000450C0000}"/>
    <cellStyle name="20% - Énfasis6 12 2 3" xfId="7247" xr:uid="{00000000-0005-0000-0000-0000460C0000}"/>
    <cellStyle name="20% - Énfasis6 12 2 3 2" xfId="18030" xr:uid="{00000000-0005-0000-0000-0000470C0000}"/>
    <cellStyle name="20% - Énfasis6 12 2 4" xfId="12892" xr:uid="{00000000-0005-0000-0000-0000480C0000}"/>
    <cellStyle name="20% - Énfasis6 12 2 5" xfId="40962" xr:uid="{00000000-0005-0000-0000-0000490C0000}"/>
    <cellStyle name="20% - Énfasis6 12 2 6" xfId="45805" xr:uid="{00000000-0005-0000-0000-00004A0C0000}"/>
    <cellStyle name="20% - Énfasis6 12 3" xfId="3326" xr:uid="{00000000-0005-0000-0000-00004B0C0000}"/>
    <cellStyle name="20% - Énfasis6 12 3 2" xfId="8473" xr:uid="{00000000-0005-0000-0000-00004C0C0000}"/>
    <cellStyle name="20% - Énfasis6 12 3 2 2" xfId="19256" xr:uid="{00000000-0005-0000-0000-00004D0C0000}"/>
    <cellStyle name="20% - Énfasis6 12 3 3" xfId="14124" xr:uid="{00000000-0005-0000-0000-00004E0C0000}"/>
    <cellStyle name="20% - Énfasis6 12 3 4" xfId="42183" xr:uid="{00000000-0005-0000-0000-00004F0C0000}"/>
    <cellStyle name="20% - Énfasis6 12 3 5" xfId="47026" xr:uid="{00000000-0005-0000-0000-0000500C0000}"/>
    <cellStyle name="20% - Énfasis6 12 4" xfId="6190" xr:uid="{00000000-0005-0000-0000-0000510C0000}"/>
    <cellStyle name="20% - Énfasis6 12 4 2" xfId="16973" xr:uid="{00000000-0005-0000-0000-0000520C0000}"/>
    <cellStyle name="20% - Énfasis6 12 5" xfId="11817" xr:uid="{00000000-0005-0000-0000-0000530C0000}"/>
    <cellStyle name="20% - Énfasis6 12 6" xfId="39913" xr:uid="{00000000-0005-0000-0000-0000540C0000}"/>
    <cellStyle name="20% - Énfasis6 12 7" xfId="44760" xr:uid="{00000000-0005-0000-0000-0000550C0000}"/>
    <cellStyle name="20% - Énfasis6 13" xfId="1037" xr:uid="{00000000-0005-0000-0000-0000560C0000}"/>
    <cellStyle name="20% - Énfasis6 13 2" xfId="2121" xr:uid="{00000000-0005-0000-0000-0000570C0000}"/>
    <cellStyle name="20% - Énfasis6 13 2 2" xfId="4429" xr:uid="{00000000-0005-0000-0000-0000580C0000}"/>
    <cellStyle name="20% - Énfasis6 13 2 2 2" xfId="9576" xr:uid="{00000000-0005-0000-0000-0000590C0000}"/>
    <cellStyle name="20% - Énfasis6 13 2 2 2 2" xfId="20359" xr:uid="{00000000-0005-0000-0000-00005A0C0000}"/>
    <cellStyle name="20% - Énfasis6 13 2 2 3" xfId="15227" xr:uid="{00000000-0005-0000-0000-00005B0C0000}"/>
    <cellStyle name="20% - Énfasis6 13 2 2 4" xfId="43286" xr:uid="{00000000-0005-0000-0000-00005C0C0000}"/>
    <cellStyle name="20% - Énfasis6 13 2 2 5" xfId="48129" xr:uid="{00000000-0005-0000-0000-00005D0C0000}"/>
    <cellStyle name="20% - Énfasis6 13 2 3" xfId="7295" xr:uid="{00000000-0005-0000-0000-00005E0C0000}"/>
    <cellStyle name="20% - Énfasis6 13 2 3 2" xfId="18078" xr:uid="{00000000-0005-0000-0000-00005F0C0000}"/>
    <cellStyle name="20% - Énfasis6 13 2 4" xfId="12941" xr:uid="{00000000-0005-0000-0000-0000600C0000}"/>
    <cellStyle name="20% - Énfasis6 13 2 5" xfId="41010" xr:uid="{00000000-0005-0000-0000-0000610C0000}"/>
    <cellStyle name="20% - Énfasis6 13 2 6" xfId="45853" xr:uid="{00000000-0005-0000-0000-0000620C0000}"/>
    <cellStyle name="20% - Énfasis6 13 3" xfId="3374" xr:uid="{00000000-0005-0000-0000-0000630C0000}"/>
    <cellStyle name="20% - Énfasis6 13 3 2" xfId="8521" xr:uid="{00000000-0005-0000-0000-0000640C0000}"/>
    <cellStyle name="20% - Énfasis6 13 3 2 2" xfId="19304" xr:uid="{00000000-0005-0000-0000-0000650C0000}"/>
    <cellStyle name="20% - Énfasis6 13 3 3" xfId="14172" xr:uid="{00000000-0005-0000-0000-0000660C0000}"/>
    <cellStyle name="20% - Énfasis6 13 3 4" xfId="42231" xr:uid="{00000000-0005-0000-0000-0000670C0000}"/>
    <cellStyle name="20% - Énfasis6 13 3 5" xfId="47074" xr:uid="{00000000-0005-0000-0000-0000680C0000}"/>
    <cellStyle name="20% - Énfasis6 13 4" xfId="6238" xr:uid="{00000000-0005-0000-0000-0000690C0000}"/>
    <cellStyle name="20% - Énfasis6 13 4 2" xfId="17021" xr:uid="{00000000-0005-0000-0000-00006A0C0000}"/>
    <cellStyle name="20% - Énfasis6 13 5" xfId="11865" xr:uid="{00000000-0005-0000-0000-00006B0C0000}"/>
    <cellStyle name="20% - Énfasis6 13 6" xfId="39962" xr:uid="{00000000-0005-0000-0000-00006C0C0000}"/>
    <cellStyle name="20% - Énfasis6 13 7" xfId="44808" xr:uid="{00000000-0005-0000-0000-00006D0C0000}"/>
    <cellStyle name="20% - Énfasis6 14" xfId="1111" xr:uid="{00000000-0005-0000-0000-00006E0C0000}"/>
    <cellStyle name="20% - Énfasis6 14 2" xfId="2195" xr:uid="{00000000-0005-0000-0000-00006F0C0000}"/>
    <cellStyle name="20% - Énfasis6 14 2 2" xfId="4503" xr:uid="{00000000-0005-0000-0000-0000700C0000}"/>
    <cellStyle name="20% - Énfasis6 14 2 2 2" xfId="9650" xr:uid="{00000000-0005-0000-0000-0000710C0000}"/>
    <cellStyle name="20% - Énfasis6 14 2 2 2 2" xfId="20433" xr:uid="{00000000-0005-0000-0000-0000720C0000}"/>
    <cellStyle name="20% - Énfasis6 14 2 2 3" xfId="15301" xr:uid="{00000000-0005-0000-0000-0000730C0000}"/>
    <cellStyle name="20% - Énfasis6 14 2 2 4" xfId="43360" xr:uid="{00000000-0005-0000-0000-0000740C0000}"/>
    <cellStyle name="20% - Énfasis6 14 2 2 5" xfId="48203" xr:uid="{00000000-0005-0000-0000-0000750C0000}"/>
    <cellStyle name="20% - Énfasis6 14 2 3" xfId="7369" xr:uid="{00000000-0005-0000-0000-0000760C0000}"/>
    <cellStyle name="20% - Énfasis6 14 2 3 2" xfId="18152" xr:uid="{00000000-0005-0000-0000-0000770C0000}"/>
    <cellStyle name="20% - Énfasis6 14 2 4" xfId="13015" xr:uid="{00000000-0005-0000-0000-0000780C0000}"/>
    <cellStyle name="20% - Énfasis6 14 2 5" xfId="41084" xr:uid="{00000000-0005-0000-0000-0000790C0000}"/>
    <cellStyle name="20% - Énfasis6 14 2 6" xfId="45927" xr:uid="{00000000-0005-0000-0000-00007A0C0000}"/>
    <cellStyle name="20% - Énfasis6 14 3" xfId="3448" xr:uid="{00000000-0005-0000-0000-00007B0C0000}"/>
    <cellStyle name="20% - Énfasis6 14 3 2" xfId="8595" xr:uid="{00000000-0005-0000-0000-00007C0C0000}"/>
    <cellStyle name="20% - Énfasis6 14 3 2 2" xfId="19378" xr:uid="{00000000-0005-0000-0000-00007D0C0000}"/>
    <cellStyle name="20% - Énfasis6 14 3 3" xfId="14246" xr:uid="{00000000-0005-0000-0000-00007E0C0000}"/>
    <cellStyle name="20% - Énfasis6 14 3 4" xfId="42305" xr:uid="{00000000-0005-0000-0000-00007F0C0000}"/>
    <cellStyle name="20% - Énfasis6 14 3 5" xfId="47148" xr:uid="{00000000-0005-0000-0000-0000800C0000}"/>
    <cellStyle name="20% - Énfasis6 14 4" xfId="6312" xr:uid="{00000000-0005-0000-0000-0000810C0000}"/>
    <cellStyle name="20% - Énfasis6 14 4 2" xfId="17095" xr:uid="{00000000-0005-0000-0000-0000820C0000}"/>
    <cellStyle name="20% - Énfasis6 14 5" xfId="11939" xr:uid="{00000000-0005-0000-0000-0000830C0000}"/>
    <cellStyle name="20% - Énfasis6 14 6" xfId="40036" xr:uid="{00000000-0005-0000-0000-0000840C0000}"/>
    <cellStyle name="20% - Énfasis6 14 7" xfId="44882" xr:uid="{00000000-0005-0000-0000-0000850C0000}"/>
    <cellStyle name="20% - Énfasis6 15" xfId="1178" xr:uid="{00000000-0005-0000-0000-0000860C0000}"/>
    <cellStyle name="20% - Énfasis6 15 2" xfId="2262" xr:uid="{00000000-0005-0000-0000-0000870C0000}"/>
    <cellStyle name="20% - Énfasis6 15 2 2" xfId="4570" xr:uid="{00000000-0005-0000-0000-0000880C0000}"/>
    <cellStyle name="20% - Énfasis6 15 2 2 2" xfId="9717" xr:uid="{00000000-0005-0000-0000-0000890C0000}"/>
    <cellStyle name="20% - Énfasis6 15 2 2 2 2" xfId="20500" xr:uid="{00000000-0005-0000-0000-00008A0C0000}"/>
    <cellStyle name="20% - Énfasis6 15 2 2 3" xfId="15368" xr:uid="{00000000-0005-0000-0000-00008B0C0000}"/>
    <cellStyle name="20% - Énfasis6 15 2 2 4" xfId="43427" xr:uid="{00000000-0005-0000-0000-00008C0C0000}"/>
    <cellStyle name="20% - Énfasis6 15 2 2 5" xfId="48270" xr:uid="{00000000-0005-0000-0000-00008D0C0000}"/>
    <cellStyle name="20% - Énfasis6 15 2 3" xfId="7436" xr:uid="{00000000-0005-0000-0000-00008E0C0000}"/>
    <cellStyle name="20% - Énfasis6 15 2 3 2" xfId="18219" xr:uid="{00000000-0005-0000-0000-00008F0C0000}"/>
    <cellStyle name="20% - Énfasis6 15 2 4" xfId="13082" xr:uid="{00000000-0005-0000-0000-0000900C0000}"/>
    <cellStyle name="20% - Énfasis6 15 2 5" xfId="41151" xr:uid="{00000000-0005-0000-0000-0000910C0000}"/>
    <cellStyle name="20% - Énfasis6 15 2 6" xfId="45994" xr:uid="{00000000-0005-0000-0000-0000920C0000}"/>
    <cellStyle name="20% - Énfasis6 15 3" xfId="3513" xr:uid="{00000000-0005-0000-0000-0000930C0000}"/>
    <cellStyle name="20% - Énfasis6 15 3 2" xfId="8660" xr:uid="{00000000-0005-0000-0000-0000940C0000}"/>
    <cellStyle name="20% - Énfasis6 15 3 2 2" xfId="19443" xr:uid="{00000000-0005-0000-0000-0000950C0000}"/>
    <cellStyle name="20% - Énfasis6 15 3 3" xfId="14311" xr:uid="{00000000-0005-0000-0000-0000960C0000}"/>
    <cellStyle name="20% - Énfasis6 15 3 4" xfId="42370" xr:uid="{00000000-0005-0000-0000-0000970C0000}"/>
    <cellStyle name="20% - Énfasis6 15 3 5" xfId="47213" xr:uid="{00000000-0005-0000-0000-0000980C0000}"/>
    <cellStyle name="20% - Énfasis6 15 4" xfId="6379" xr:uid="{00000000-0005-0000-0000-0000990C0000}"/>
    <cellStyle name="20% - Énfasis6 15 4 2" xfId="17162" xr:uid="{00000000-0005-0000-0000-00009A0C0000}"/>
    <cellStyle name="20% - Énfasis6 15 5" xfId="12006" xr:uid="{00000000-0005-0000-0000-00009B0C0000}"/>
    <cellStyle name="20% - Énfasis6 15 6" xfId="39179" xr:uid="{00000000-0005-0000-0000-00009C0C0000}"/>
    <cellStyle name="20% - Énfasis6 15 7" xfId="44026" xr:uid="{00000000-0005-0000-0000-00009D0C0000}"/>
    <cellStyle name="20% - Énfasis6 16" xfId="1211" xr:uid="{00000000-0005-0000-0000-00009E0C0000}"/>
    <cellStyle name="20% - Énfasis6 16 2" xfId="2295" xr:uid="{00000000-0005-0000-0000-00009F0C0000}"/>
    <cellStyle name="20% - Énfasis6 16 2 2" xfId="4603" xr:uid="{00000000-0005-0000-0000-0000A00C0000}"/>
    <cellStyle name="20% - Énfasis6 16 2 2 2" xfId="9750" xr:uid="{00000000-0005-0000-0000-0000A10C0000}"/>
    <cellStyle name="20% - Énfasis6 16 2 2 2 2" xfId="20533" xr:uid="{00000000-0005-0000-0000-0000A20C0000}"/>
    <cellStyle name="20% - Énfasis6 16 2 2 3" xfId="15401" xr:uid="{00000000-0005-0000-0000-0000A30C0000}"/>
    <cellStyle name="20% - Énfasis6 16 2 2 4" xfId="43460" xr:uid="{00000000-0005-0000-0000-0000A40C0000}"/>
    <cellStyle name="20% - Énfasis6 16 2 2 5" xfId="48303" xr:uid="{00000000-0005-0000-0000-0000A50C0000}"/>
    <cellStyle name="20% - Énfasis6 16 2 3" xfId="7469" xr:uid="{00000000-0005-0000-0000-0000A60C0000}"/>
    <cellStyle name="20% - Énfasis6 16 2 3 2" xfId="18252" xr:uid="{00000000-0005-0000-0000-0000A70C0000}"/>
    <cellStyle name="20% - Énfasis6 16 2 4" xfId="13115" xr:uid="{00000000-0005-0000-0000-0000A80C0000}"/>
    <cellStyle name="20% - Énfasis6 16 2 5" xfId="41184" xr:uid="{00000000-0005-0000-0000-0000A90C0000}"/>
    <cellStyle name="20% - Énfasis6 16 2 6" xfId="46027" xr:uid="{00000000-0005-0000-0000-0000AA0C0000}"/>
    <cellStyle name="20% - Énfasis6 16 3" xfId="3546" xr:uid="{00000000-0005-0000-0000-0000AB0C0000}"/>
    <cellStyle name="20% - Énfasis6 16 3 2" xfId="8693" xr:uid="{00000000-0005-0000-0000-0000AC0C0000}"/>
    <cellStyle name="20% - Énfasis6 16 3 2 2" xfId="19476" xr:uid="{00000000-0005-0000-0000-0000AD0C0000}"/>
    <cellStyle name="20% - Énfasis6 16 3 3" xfId="14344" xr:uid="{00000000-0005-0000-0000-0000AE0C0000}"/>
    <cellStyle name="20% - Énfasis6 16 3 4" xfId="42403" xr:uid="{00000000-0005-0000-0000-0000AF0C0000}"/>
    <cellStyle name="20% - Énfasis6 16 3 5" xfId="47246" xr:uid="{00000000-0005-0000-0000-0000B00C0000}"/>
    <cellStyle name="20% - Énfasis6 16 4" xfId="6412" xr:uid="{00000000-0005-0000-0000-0000B10C0000}"/>
    <cellStyle name="20% - Énfasis6 16 4 2" xfId="17195" xr:uid="{00000000-0005-0000-0000-0000B20C0000}"/>
    <cellStyle name="20% - Énfasis6 16 5" xfId="12039" xr:uid="{00000000-0005-0000-0000-0000B30C0000}"/>
    <cellStyle name="20% - Énfasis6 16 6" xfId="40131" xr:uid="{00000000-0005-0000-0000-0000B40C0000}"/>
    <cellStyle name="20% - Énfasis6 16 7" xfId="44974" xr:uid="{00000000-0005-0000-0000-0000B50C0000}"/>
    <cellStyle name="20% - Énfasis6 17" xfId="1232" xr:uid="{00000000-0005-0000-0000-0000B60C0000}"/>
    <cellStyle name="20% - Énfasis6 17 2" xfId="2316" xr:uid="{00000000-0005-0000-0000-0000B70C0000}"/>
    <cellStyle name="20% - Énfasis6 17 2 2" xfId="4624" xr:uid="{00000000-0005-0000-0000-0000B80C0000}"/>
    <cellStyle name="20% - Énfasis6 17 2 2 2" xfId="9771" xr:uid="{00000000-0005-0000-0000-0000B90C0000}"/>
    <cellStyle name="20% - Énfasis6 17 2 2 2 2" xfId="20554" xr:uid="{00000000-0005-0000-0000-0000BA0C0000}"/>
    <cellStyle name="20% - Énfasis6 17 2 2 3" xfId="15422" xr:uid="{00000000-0005-0000-0000-0000BB0C0000}"/>
    <cellStyle name="20% - Énfasis6 17 2 2 4" xfId="43481" xr:uid="{00000000-0005-0000-0000-0000BC0C0000}"/>
    <cellStyle name="20% - Énfasis6 17 2 2 5" xfId="48324" xr:uid="{00000000-0005-0000-0000-0000BD0C0000}"/>
    <cellStyle name="20% - Énfasis6 17 2 3" xfId="7490" xr:uid="{00000000-0005-0000-0000-0000BE0C0000}"/>
    <cellStyle name="20% - Énfasis6 17 2 3 2" xfId="18273" xr:uid="{00000000-0005-0000-0000-0000BF0C0000}"/>
    <cellStyle name="20% - Énfasis6 17 2 4" xfId="13136" xr:uid="{00000000-0005-0000-0000-0000C00C0000}"/>
    <cellStyle name="20% - Énfasis6 17 2 5" xfId="41205" xr:uid="{00000000-0005-0000-0000-0000C10C0000}"/>
    <cellStyle name="20% - Énfasis6 17 2 6" xfId="46048" xr:uid="{00000000-0005-0000-0000-0000C20C0000}"/>
    <cellStyle name="20% - Énfasis6 17 3" xfId="3567" xr:uid="{00000000-0005-0000-0000-0000C30C0000}"/>
    <cellStyle name="20% - Énfasis6 17 3 2" xfId="8714" xr:uid="{00000000-0005-0000-0000-0000C40C0000}"/>
    <cellStyle name="20% - Énfasis6 17 3 2 2" xfId="19497" xr:uid="{00000000-0005-0000-0000-0000C50C0000}"/>
    <cellStyle name="20% - Énfasis6 17 3 3" xfId="14365" xr:uid="{00000000-0005-0000-0000-0000C60C0000}"/>
    <cellStyle name="20% - Énfasis6 17 3 4" xfId="42424" xr:uid="{00000000-0005-0000-0000-0000C70C0000}"/>
    <cellStyle name="20% - Énfasis6 17 3 5" xfId="47267" xr:uid="{00000000-0005-0000-0000-0000C80C0000}"/>
    <cellStyle name="20% - Énfasis6 17 4" xfId="6433" xr:uid="{00000000-0005-0000-0000-0000C90C0000}"/>
    <cellStyle name="20% - Énfasis6 17 4 2" xfId="17216" xr:uid="{00000000-0005-0000-0000-0000CA0C0000}"/>
    <cellStyle name="20% - Énfasis6 17 5" xfId="12060" xr:uid="{00000000-0005-0000-0000-0000CB0C0000}"/>
    <cellStyle name="20% - Énfasis6 17 6" xfId="40152" xr:uid="{00000000-0005-0000-0000-0000CC0C0000}"/>
    <cellStyle name="20% - Énfasis6 17 7" xfId="44995" xr:uid="{00000000-0005-0000-0000-0000CD0C0000}"/>
    <cellStyle name="20% - Énfasis6 18" xfId="1265" xr:uid="{00000000-0005-0000-0000-0000CE0C0000}"/>
    <cellStyle name="20% - Énfasis6 18 2" xfId="2349" xr:uid="{00000000-0005-0000-0000-0000CF0C0000}"/>
    <cellStyle name="20% - Énfasis6 18 2 2" xfId="4657" xr:uid="{00000000-0005-0000-0000-0000D00C0000}"/>
    <cellStyle name="20% - Énfasis6 18 2 2 2" xfId="9804" xr:uid="{00000000-0005-0000-0000-0000D10C0000}"/>
    <cellStyle name="20% - Énfasis6 18 2 2 2 2" xfId="20587" xr:uid="{00000000-0005-0000-0000-0000D20C0000}"/>
    <cellStyle name="20% - Énfasis6 18 2 2 3" xfId="15455" xr:uid="{00000000-0005-0000-0000-0000D30C0000}"/>
    <cellStyle name="20% - Énfasis6 18 2 2 4" xfId="43514" xr:uid="{00000000-0005-0000-0000-0000D40C0000}"/>
    <cellStyle name="20% - Énfasis6 18 2 2 5" xfId="48357" xr:uid="{00000000-0005-0000-0000-0000D50C0000}"/>
    <cellStyle name="20% - Énfasis6 18 2 3" xfId="7523" xr:uid="{00000000-0005-0000-0000-0000D60C0000}"/>
    <cellStyle name="20% - Énfasis6 18 2 3 2" xfId="18306" xr:uid="{00000000-0005-0000-0000-0000D70C0000}"/>
    <cellStyle name="20% - Énfasis6 18 2 4" xfId="13169" xr:uid="{00000000-0005-0000-0000-0000D80C0000}"/>
    <cellStyle name="20% - Énfasis6 18 2 5" xfId="41238" xr:uid="{00000000-0005-0000-0000-0000D90C0000}"/>
    <cellStyle name="20% - Énfasis6 18 2 6" xfId="46081" xr:uid="{00000000-0005-0000-0000-0000DA0C0000}"/>
    <cellStyle name="20% - Énfasis6 18 3" xfId="3600" xr:uid="{00000000-0005-0000-0000-0000DB0C0000}"/>
    <cellStyle name="20% - Énfasis6 18 3 2" xfId="8747" xr:uid="{00000000-0005-0000-0000-0000DC0C0000}"/>
    <cellStyle name="20% - Énfasis6 18 3 2 2" xfId="19530" xr:uid="{00000000-0005-0000-0000-0000DD0C0000}"/>
    <cellStyle name="20% - Énfasis6 18 3 3" xfId="14398" xr:uid="{00000000-0005-0000-0000-0000DE0C0000}"/>
    <cellStyle name="20% - Énfasis6 18 3 4" xfId="42457" xr:uid="{00000000-0005-0000-0000-0000DF0C0000}"/>
    <cellStyle name="20% - Énfasis6 18 3 5" xfId="47300" xr:uid="{00000000-0005-0000-0000-0000E00C0000}"/>
    <cellStyle name="20% - Énfasis6 18 4" xfId="6466" xr:uid="{00000000-0005-0000-0000-0000E10C0000}"/>
    <cellStyle name="20% - Énfasis6 18 4 2" xfId="17249" xr:uid="{00000000-0005-0000-0000-0000E20C0000}"/>
    <cellStyle name="20% - Énfasis6 18 5" xfId="12093" xr:uid="{00000000-0005-0000-0000-0000E30C0000}"/>
    <cellStyle name="20% - Énfasis6 18 6" xfId="40183" xr:uid="{00000000-0005-0000-0000-0000E40C0000}"/>
    <cellStyle name="20% - Énfasis6 18 7" xfId="45026" xr:uid="{00000000-0005-0000-0000-0000E50C0000}"/>
    <cellStyle name="20% - Énfasis6 19" xfId="1285" xr:uid="{00000000-0005-0000-0000-0000E60C0000}"/>
    <cellStyle name="20% - Énfasis6 19 2" xfId="3620" xr:uid="{00000000-0005-0000-0000-0000E70C0000}"/>
    <cellStyle name="20% - Énfasis6 19 2 2" xfId="8767" xr:uid="{00000000-0005-0000-0000-0000E80C0000}"/>
    <cellStyle name="20% - Énfasis6 19 2 2 2" xfId="19550" xr:uid="{00000000-0005-0000-0000-0000E90C0000}"/>
    <cellStyle name="20% - Énfasis6 19 2 3" xfId="14418" xr:uid="{00000000-0005-0000-0000-0000EA0C0000}"/>
    <cellStyle name="20% - Énfasis6 19 2 4" xfId="42477" xr:uid="{00000000-0005-0000-0000-0000EB0C0000}"/>
    <cellStyle name="20% - Énfasis6 19 2 5" xfId="47320" xr:uid="{00000000-0005-0000-0000-0000EC0C0000}"/>
    <cellStyle name="20% - Énfasis6 19 3" xfId="6486" xr:uid="{00000000-0005-0000-0000-0000ED0C0000}"/>
    <cellStyle name="20% - Énfasis6 19 3 2" xfId="17269" xr:uid="{00000000-0005-0000-0000-0000EE0C0000}"/>
    <cellStyle name="20% - Énfasis6 19 4" xfId="12113" xr:uid="{00000000-0005-0000-0000-0000EF0C0000}"/>
    <cellStyle name="20% - Énfasis6 19 5" xfId="40203" xr:uid="{00000000-0005-0000-0000-0000F00C0000}"/>
    <cellStyle name="20% - Énfasis6 19 6" xfId="45046" xr:uid="{00000000-0005-0000-0000-0000F10C0000}"/>
    <cellStyle name="20% - Énfasis6 2" xfId="139" xr:uid="{00000000-0005-0000-0000-0000F20C0000}"/>
    <cellStyle name="20% - Énfasis6 2 10" xfId="44245" xr:uid="{00000000-0005-0000-0000-0000F30C0000}"/>
    <cellStyle name="20% - Énfasis6 2 2" xfId="681" xr:uid="{00000000-0005-0000-0000-0000F40C0000}"/>
    <cellStyle name="20% - Énfasis6 2 2 2" xfId="1772" xr:uid="{00000000-0005-0000-0000-0000F50C0000}"/>
    <cellStyle name="20% - Énfasis6 2 2 2 2" xfId="4081" xr:uid="{00000000-0005-0000-0000-0000F60C0000}"/>
    <cellStyle name="20% - Énfasis6 2 2 2 2 2" xfId="9228" xr:uid="{00000000-0005-0000-0000-0000F70C0000}"/>
    <cellStyle name="20% - Énfasis6 2 2 2 2 2 2" xfId="20011" xr:uid="{00000000-0005-0000-0000-0000F80C0000}"/>
    <cellStyle name="20% - Énfasis6 2 2 2 2 3" xfId="14879" xr:uid="{00000000-0005-0000-0000-0000F90C0000}"/>
    <cellStyle name="20% - Énfasis6 2 2 2 2 4" xfId="42938" xr:uid="{00000000-0005-0000-0000-0000FA0C0000}"/>
    <cellStyle name="20% - Énfasis6 2 2 2 2 5" xfId="47781" xr:uid="{00000000-0005-0000-0000-0000FB0C0000}"/>
    <cellStyle name="20% - Énfasis6 2 2 2 3" xfId="6947" xr:uid="{00000000-0005-0000-0000-0000FC0C0000}"/>
    <cellStyle name="20% - Énfasis6 2 2 2 3 2" xfId="17730" xr:uid="{00000000-0005-0000-0000-0000FD0C0000}"/>
    <cellStyle name="20% - Énfasis6 2 2 2 4" xfId="12592" xr:uid="{00000000-0005-0000-0000-0000FE0C0000}"/>
    <cellStyle name="20% - Énfasis6 2 2 2 5" xfId="40662" xr:uid="{00000000-0005-0000-0000-0000FF0C0000}"/>
    <cellStyle name="20% - Énfasis6 2 2 2 6" xfId="45505" xr:uid="{00000000-0005-0000-0000-0000000D0000}"/>
    <cellStyle name="20% - Énfasis6 2 2 3" xfId="3020" xr:uid="{00000000-0005-0000-0000-0000010D0000}"/>
    <cellStyle name="20% - Énfasis6 2 2 3 2" xfId="8174" xr:uid="{00000000-0005-0000-0000-0000020D0000}"/>
    <cellStyle name="20% - Énfasis6 2 2 3 2 2" xfId="18957" xr:uid="{00000000-0005-0000-0000-0000030D0000}"/>
    <cellStyle name="20% - Énfasis6 2 2 3 3" xfId="13825" xr:uid="{00000000-0005-0000-0000-0000040D0000}"/>
    <cellStyle name="20% - Énfasis6 2 2 3 4" xfId="41884" xr:uid="{00000000-0005-0000-0000-0000050D0000}"/>
    <cellStyle name="20% - Énfasis6 2 2 3 5" xfId="46727" xr:uid="{00000000-0005-0000-0000-0000060D0000}"/>
    <cellStyle name="20% - Énfasis6 2 2 4" xfId="5885" xr:uid="{00000000-0005-0000-0000-0000070D0000}"/>
    <cellStyle name="20% - Énfasis6 2 2 4 2" xfId="16674" xr:uid="{00000000-0005-0000-0000-0000080D0000}"/>
    <cellStyle name="20% - Énfasis6 2 2 5" xfId="11510" xr:uid="{00000000-0005-0000-0000-0000090D0000}"/>
    <cellStyle name="20% - Énfasis6 2 2 6" xfId="39615" xr:uid="{00000000-0005-0000-0000-00000A0D0000}"/>
    <cellStyle name="20% - Énfasis6 2 2 7" xfId="44461" xr:uid="{00000000-0005-0000-0000-00000B0D0000}"/>
    <cellStyle name="20% - Énfasis6 2 3" xfId="1554" xr:uid="{00000000-0005-0000-0000-00000C0D0000}"/>
    <cellStyle name="20% - Énfasis6 2 3 2" xfId="3863" xr:uid="{00000000-0005-0000-0000-00000D0D0000}"/>
    <cellStyle name="20% - Énfasis6 2 3 2 2" xfId="9010" xr:uid="{00000000-0005-0000-0000-00000E0D0000}"/>
    <cellStyle name="20% - Énfasis6 2 3 2 2 2" xfId="19793" xr:uid="{00000000-0005-0000-0000-00000F0D0000}"/>
    <cellStyle name="20% - Énfasis6 2 3 2 3" xfId="14661" xr:uid="{00000000-0005-0000-0000-0000100D0000}"/>
    <cellStyle name="20% - Énfasis6 2 3 2 4" xfId="42720" xr:uid="{00000000-0005-0000-0000-0000110D0000}"/>
    <cellStyle name="20% - Énfasis6 2 3 2 5" xfId="47563" xr:uid="{00000000-0005-0000-0000-0000120D0000}"/>
    <cellStyle name="20% - Énfasis6 2 3 3" xfId="6729" xr:uid="{00000000-0005-0000-0000-0000130D0000}"/>
    <cellStyle name="20% - Énfasis6 2 3 3 2" xfId="17512" xr:uid="{00000000-0005-0000-0000-0000140D0000}"/>
    <cellStyle name="20% - Énfasis6 2 3 4" xfId="12374" xr:uid="{00000000-0005-0000-0000-0000150D0000}"/>
    <cellStyle name="20% - Énfasis6 2 3 5" xfId="40444" xr:uid="{00000000-0005-0000-0000-0000160D0000}"/>
    <cellStyle name="20% - Énfasis6 2 3 6" xfId="45287" xr:uid="{00000000-0005-0000-0000-0000170D0000}"/>
    <cellStyle name="20% - Énfasis6 2 4" xfId="2580" xr:uid="{00000000-0005-0000-0000-0000180D0000}"/>
    <cellStyle name="20% - Énfasis6 2 4 2" xfId="7748" xr:uid="{00000000-0005-0000-0000-0000190D0000}"/>
    <cellStyle name="20% - Énfasis6 2 4 2 2" xfId="18531" xr:uid="{00000000-0005-0000-0000-00001A0D0000}"/>
    <cellStyle name="20% - Énfasis6 2 4 3" xfId="13395" xr:uid="{00000000-0005-0000-0000-00001B0D0000}"/>
    <cellStyle name="20% - Énfasis6 2 4 4" xfId="41460" xr:uid="{00000000-0005-0000-0000-00001C0D0000}"/>
    <cellStyle name="20% - Énfasis6 2 4 5" xfId="46303" xr:uid="{00000000-0005-0000-0000-00001D0D0000}"/>
    <cellStyle name="20% - Énfasis6 2 5" xfId="4969" xr:uid="{00000000-0005-0000-0000-00001E0D0000}"/>
    <cellStyle name="20% - Énfasis6 2 5 2" xfId="10117" xr:uid="{00000000-0005-0000-0000-00001F0D0000}"/>
    <cellStyle name="20% - Énfasis6 2 5 2 2" xfId="20900" xr:uid="{00000000-0005-0000-0000-0000200D0000}"/>
    <cellStyle name="20% - Énfasis6 2 5 3" xfId="15767" xr:uid="{00000000-0005-0000-0000-0000210D0000}"/>
    <cellStyle name="20% - Énfasis6 2 5 4" xfId="43823" xr:uid="{00000000-0005-0000-0000-0000220D0000}"/>
    <cellStyle name="20% - Énfasis6 2 5 5" xfId="48666" xr:uid="{00000000-0005-0000-0000-0000230D0000}"/>
    <cellStyle name="20% - Énfasis6 2 6" xfId="5046" xr:uid="{00000000-0005-0000-0000-0000240D0000}"/>
    <cellStyle name="20% - Énfasis6 2 6 2" xfId="10194" xr:uid="{00000000-0005-0000-0000-0000250D0000}"/>
    <cellStyle name="20% - Énfasis6 2 6 2 2" xfId="20977" xr:uid="{00000000-0005-0000-0000-0000260D0000}"/>
    <cellStyle name="20% - Énfasis6 2 6 3" xfId="15843" xr:uid="{00000000-0005-0000-0000-0000270D0000}"/>
    <cellStyle name="20% - Énfasis6 2 7" xfId="5454" xr:uid="{00000000-0005-0000-0000-0000280D0000}"/>
    <cellStyle name="20% - Énfasis6 2 7 2" xfId="16246" xr:uid="{00000000-0005-0000-0000-0000290D0000}"/>
    <cellStyle name="20% - Énfasis6 2 8" xfId="10991" xr:uid="{00000000-0005-0000-0000-00002A0D0000}"/>
    <cellStyle name="20% - Énfasis6 2 9" xfId="39399" xr:uid="{00000000-0005-0000-0000-00002B0D0000}"/>
    <cellStyle name="20% - Énfasis6 20" xfId="1307" xr:uid="{00000000-0005-0000-0000-00002C0D0000}"/>
    <cellStyle name="20% - Énfasis6 20 2" xfId="3641" xr:uid="{00000000-0005-0000-0000-00002D0D0000}"/>
    <cellStyle name="20% - Énfasis6 20 2 2" xfId="8788" xr:uid="{00000000-0005-0000-0000-00002E0D0000}"/>
    <cellStyle name="20% - Énfasis6 20 2 2 2" xfId="19571" xr:uid="{00000000-0005-0000-0000-00002F0D0000}"/>
    <cellStyle name="20% - Énfasis6 20 2 3" xfId="14439" xr:uid="{00000000-0005-0000-0000-0000300D0000}"/>
    <cellStyle name="20% - Énfasis6 20 2 4" xfId="42498" xr:uid="{00000000-0005-0000-0000-0000310D0000}"/>
    <cellStyle name="20% - Énfasis6 20 2 5" xfId="47341" xr:uid="{00000000-0005-0000-0000-0000320D0000}"/>
    <cellStyle name="20% - Énfasis6 20 3" xfId="6507" xr:uid="{00000000-0005-0000-0000-0000330D0000}"/>
    <cellStyle name="20% - Énfasis6 20 3 2" xfId="17290" xr:uid="{00000000-0005-0000-0000-0000340D0000}"/>
    <cellStyle name="20% - Énfasis6 20 4" xfId="12134" xr:uid="{00000000-0005-0000-0000-0000350D0000}"/>
    <cellStyle name="20% - Énfasis6 20 5" xfId="40224" xr:uid="{00000000-0005-0000-0000-0000360D0000}"/>
    <cellStyle name="20% - Énfasis6 20 6" xfId="45067" xr:uid="{00000000-0005-0000-0000-0000370D0000}"/>
    <cellStyle name="20% - Énfasis6 21" xfId="2403" xr:uid="{00000000-0005-0000-0000-0000380D0000}"/>
    <cellStyle name="20% - Énfasis6 21 2" xfId="4705" xr:uid="{00000000-0005-0000-0000-0000390D0000}"/>
    <cellStyle name="20% - Énfasis6 21 2 2" xfId="9852" xr:uid="{00000000-0005-0000-0000-00003A0D0000}"/>
    <cellStyle name="20% - Énfasis6 21 2 2 2" xfId="20635" xr:uid="{00000000-0005-0000-0000-00003B0D0000}"/>
    <cellStyle name="20% - Énfasis6 21 2 3" xfId="15503" xr:uid="{00000000-0005-0000-0000-00003C0D0000}"/>
    <cellStyle name="20% - Énfasis6 21 2 4" xfId="43562" xr:uid="{00000000-0005-0000-0000-00003D0D0000}"/>
    <cellStyle name="20% - Énfasis6 21 2 5" xfId="48405" xr:uid="{00000000-0005-0000-0000-00003E0D0000}"/>
    <cellStyle name="20% - Énfasis6 21 3" xfId="7571" xr:uid="{00000000-0005-0000-0000-00003F0D0000}"/>
    <cellStyle name="20% - Énfasis6 21 3 2" xfId="18354" xr:uid="{00000000-0005-0000-0000-0000400D0000}"/>
    <cellStyle name="20% - Énfasis6 21 4" xfId="13217" xr:uid="{00000000-0005-0000-0000-0000410D0000}"/>
    <cellStyle name="20% - Énfasis6 21 5" xfId="41286" xr:uid="{00000000-0005-0000-0000-0000420D0000}"/>
    <cellStyle name="20% - Énfasis6 21 6" xfId="46129" xr:uid="{00000000-0005-0000-0000-0000430D0000}"/>
    <cellStyle name="20% - Énfasis6 22" xfId="2439" xr:uid="{00000000-0005-0000-0000-0000440D0000}"/>
    <cellStyle name="20% - Énfasis6 22 2" xfId="4741" xr:uid="{00000000-0005-0000-0000-0000450D0000}"/>
    <cellStyle name="20% - Énfasis6 22 2 2" xfId="9888" xr:uid="{00000000-0005-0000-0000-0000460D0000}"/>
    <cellStyle name="20% - Énfasis6 22 2 2 2" xfId="20671" xr:uid="{00000000-0005-0000-0000-0000470D0000}"/>
    <cellStyle name="20% - Énfasis6 22 2 3" xfId="15539" xr:uid="{00000000-0005-0000-0000-0000480D0000}"/>
    <cellStyle name="20% - Énfasis6 22 2 4" xfId="43598" xr:uid="{00000000-0005-0000-0000-0000490D0000}"/>
    <cellStyle name="20% - Énfasis6 22 2 5" xfId="48441" xr:uid="{00000000-0005-0000-0000-00004A0D0000}"/>
    <cellStyle name="20% - Énfasis6 22 3" xfId="7607" xr:uid="{00000000-0005-0000-0000-00004B0D0000}"/>
    <cellStyle name="20% - Énfasis6 22 3 2" xfId="18390" xr:uid="{00000000-0005-0000-0000-00004C0D0000}"/>
    <cellStyle name="20% - Énfasis6 22 4" xfId="13253" xr:uid="{00000000-0005-0000-0000-00004D0D0000}"/>
    <cellStyle name="20% - Énfasis6 22 5" xfId="41322" xr:uid="{00000000-0005-0000-0000-00004E0D0000}"/>
    <cellStyle name="20% - Énfasis6 22 6" xfId="46165" xr:uid="{00000000-0005-0000-0000-00004F0D0000}"/>
    <cellStyle name="20% - Énfasis6 23" xfId="2454" xr:uid="{00000000-0005-0000-0000-0000500D0000}"/>
    <cellStyle name="20% - Énfasis6 23 2" xfId="4756" xr:uid="{00000000-0005-0000-0000-0000510D0000}"/>
    <cellStyle name="20% - Énfasis6 23 2 2" xfId="9903" xr:uid="{00000000-0005-0000-0000-0000520D0000}"/>
    <cellStyle name="20% - Énfasis6 23 2 2 2" xfId="20686" xr:uid="{00000000-0005-0000-0000-0000530D0000}"/>
    <cellStyle name="20% - Énfasis6 23 2 3" xfId="15554" xr:uid="{00000000-0005-0000-0000-0000540D0000}"/>
    <cellStyle name="20% - Énfasis6 23 2 4" xfId="43613" xr:uid="{00000000-0005-0000-0000-0000550D0000}"/>
    <cellStyle name="20% - Énfasis6 23 2 5" xfId="48456" xr:uid="{00000000-0005-0000-0000-0000560D0000}"/>
    <cellStyle name="20% - Énfasis6 23 3" xfId="7622" xr:uid="{00000000-0005-0000-0000-0000570D0000}"/>
    <cellStyle name="20% - Énfasis6 23 3 2" xfId="18405" xr:uid="{00000000-0005-0000-0000-0000580D0000}"/>
    <cellStyle name="20% - Énfasis6 23 4" xfId="13268" xr:uid="{00000000-0005-0000-0000-0000590D0000}"/>
    <cellStyle name="20% - Énfasis6 23 5" xfId="41337" xr:uid="{00000000-0005-0000-0000-00005A0D0000}"/>
    <cellStyle name="20% - Énfasis6 23 6" xfId="46180" xr:uid="{00000000-0005-0000-0000-00005B0D0000}"/>
    <cellStyle name="20% - Énfasis6 24" xfId="2501" xr:uid="{00000000-0005-0000-0000-00005C0D0000}"/>
    <cellStyle name="20% - Énfasis6 24 2" xfId="4803" xr:uid="{00000000-0005-0000-0000-00005D0D0000}"/>
    <cellStyle name="20% - Énfasis6 24 2 2" xfId="9950" xr:uid="{00000000-0005-0000-0000-00005E0D0000}"/>
    <cellStyle name="20% - Énfasis6 24 2 2 2" xfId="20733" xr:uid="{00000000-0005-0000-0000-00005F0D0000}"/>
    <cellStyle name="20% - Énfasis6 24 2 3" xfId="15601" xr:uid="{00000000-0005-0000-0000-0000600D0000}"/>
    <cellStyle name="20% - Énfasis6 24 2 4" xfId="43660" xr:uid="{00000000-0005-0000-0000-0000610D0000}"/>
    <cellStyle name="20% - Énfasis6 24 2 5" xfId="48503" xr:uid="{00000000-0005-0000-0000-0000620D0000}"/>
    <cellStyle name="20% - Énfasis6 24 3" xfId="7669" xr:uid="{00000000-0005-0000-0000-0000630D0000}"/>
    <cellStyle name="20% - Énfasis6 24 3 2" xfId="18452" xr:uid="{00000000-0005-0000-0000-0000640D0000}"/>
    <cellStyle name="20% - Énfasis6 24 4" xfId="13315" xr:uid="{00000000-0005-0000-0000-0000650D0000}"/>
    <cellStyle name="20% - Énfasis6 24 5" xfId="41384" xr:uid="{00000000-0005-0000-0000-0000660D0000}"/>
    <cellStyle name="20% - Énfasis6 24 6" xfId="46227" xr:uid="{00000000-0005-0000-0000-0000670D0000}"/>
    <cellStyle name="20% - Énfasis6 25" xfId="2520" xr:uid="{00000000-0005-0000-0000-0000680D0000}"/>
    <cellStyle name="20% - Énfasis6 25 2" xfId="4822" xr:uid="{00000000-0005-0000-0000-0000690D0000}"/>
    <cellStyle name="20% - Énfasis6 25 2 2" xfId="9969" xr:uid="{00000000-0005-0000-0000-00006A0D0000}"/>
    <cellStyle name="20% - Énfasis6 25 2 2 2" xfId="20752" xr:uid="{00000000-0005-0000-0000-00006B0D0000}"/>
    <cellStyle name="20% - Énfasis6 25 2 3" xfId="15620" xr:uid="{00000000-0005-0000-0000-00006C0D0000}"/>
    <cellStyle name="20% - Énfasis6 25 2 4" xfId="43679" xr:uid="{00000000-0005-0000-0000-00006D0D0000}"/>
    <cellStyle name="20% - Énfasis6 25 2 5" xfId="48522" xr:uid="{00000000-0005-0000-0000-00006E0D0000}"/>
    <cellStyle name="20% - Énfasis6 25 3" xfId="7688" xr:uid="{00000000-0005-0000-0000-00006F0D0000}"/>
    <cellStyle name="20% - Énfasis6 25 3 2" xfId="18471" xr:uid="{00000000-0005-0000-0000-0000700D0000}"/>
    <cellStyle name="20% - Énfasis6 25 4" xfId="13334" xr:uid="{00000000-0005-0000-0000-0000710D0000}"/>
    <cellStyle name="20% - Énfasis6 25 5" xfId="41402" xr:uid="{00000000-0005-0000-0000-0000720D0000}"/>
    <cellStyle name="20% - Énfasis6 25 6" xfId="46245" xr:uid="{00000000-0005-0000-0000-0000730D0000}"/>
    <cellStyle name="20% - Énfasis6 26" xfId="2551" xr:uid="{00000000-0005-0000-0000-0000740D0000}"/>
    <cellStyle name="20% - Énfasis6 26 2" xfId="4853" xr:uid="{00000000-0005-0000-0000-0000750D0000}"/>
    <cellStyle name="20% - Énfasis6 26 2 2" xfId="10000" xr:uid="{00000000-0005-0000-0000-0000760D0000}"/>
    <cellStyle name="20% - Énfasis6 26 2 2 2" xfId="20783" xr:uid="{00000000-0005-0000-0000-0000770D0000}"/>
    <cellStyle name="20% - Énfasis6 26 2 3" xfId="15651" xr:uid="{00000000-0005-0000-0000-0000780D0000}"/>
    <cellStyle name="20% - Énfasis6 26 2 4" xfId="43710" xr:uid="{00000000-0005-0000-0000-0000790D0000}"/>
    <cellStyle name="20% - Énfasis6 26 2 5" xfId="48553" xr:uid="{00000000-0005-0000-0000-00007A0D0000}"/>
    <cellStyle name="20% - Énfasis6 26 3" xfId="7719" xr:uid="{00000000-0005-0000-0000-00007B0D0000}"/>
    <cellStyle name="20% - Énfasis6 26 3 2" xfId="18502" xr:uid="{00000000-0005-0000-0000-00007C0D0000}"/>
    <cellStyle name="20% - Énfasis6 26 4" xfId="13366" xr:uid="{00000000-0005-0000-0000-00007D0D0000}"/>
    <cellStyle name="20% - Énfasis6 26 5" xfId="41431" xr:uid="{00000000-0005-0000-0000-00007E0D0000}"/>
    <cellStyle name="20% - Énfasis6 26 6" xfId="46274" xr:uid="{00000000-0005-0000-0000-00007F0D0000}"/>
    <cellStyle name="20% - Énfasis6 27" xfId="4910" xr:uid="{00000000-0005-0000-0000-0000800D0000}"/>
    <cellStyle name="20% - Énfasis6 27 2" xfId="10057" xr:uid="{00000000-0005-0000-0000-0000810D0000}"/>
    <cellStyle name="20% - Énfasis6 27 2 2" xfId="20840" xr:uid="{00000000-0005-0000-0000-0000820D0000}"/>
    <cellStyle name="20% - Énfasis6 27 3" xfId="15707" xr:uid="{00000000-0005-0000-0000-0000830D0000}"/>
    <cellStyle name="20% - Énfasis6 27 4" xfId="43764" xr:uid="{00000000-0005-0000-0000-0000840D0000}"/>
    <cellStyle name="20% - Énfasis6 27 5" xfId="48607" xr:uid="{00000000-0005-0000-0000-0000850D0000}"/>
    <cellStyle name="20% - Énfasis6 28" xfId="4940" xr:uid="{00000000-0005-0000-0000-0000860D0000}"/>
    <cellStyle name="20% - Énfasis6 28 2" xfId="10088" xr:uid="{00000000-0005-0000-0000-0000870D0000}"/>
    <cellStyle name="20% - Énfasis6 28 2 2" xfId="20871" xr:uid="{00000000-0005-0000-0000-0000880D0000}"/>
    <cellStyle name="20% - Énfasis6 28 3" xfId="15738" xr:uid="{00000000-0005-0000-0000-0000890D0000}"/>
    <cellStyle name="20% - Énfasis6 28 4" xfId="43794" xr:uid="{00000000-0005-0000-0000-00008A0D0000}"/>
    <cellStyle name="20% - Énfasis6 28 5" xfId="48637" xr:uid="{00000000-0005-0000-0000-00008B0D0000}"/>
    <cellStyle name="20% - Énfasis6 29" xfId="5203" xr:uid="{00000000-0005-0000-0000-00008C0D0000}"/>
    <cellStyle name="20% - Énfasis6 29 2" xfId="10341" xr:uid="{00000000-0005-0000-0000-00008D0D0000}"/>
    <cellStyle name="20% - Énfasis6 29 2 2" xfId="21124" xr:uid="{00000000-0005-0000-0000-00008E0D0000}"/>
    <cellStyle name="20% - Énfasis6 29 3" xfId="15996" xr:uid="{00000000-0005-0000-0000-00008F0D0000}"/>
    <cellStyle name="20% - Énfasis6 3" xfId="499" xr:uid="{00000000-0005-0000-0000-0000900D0000}"/>
    <cellStyle name="20% - Énfasis6 3 2" xfId="1591" xr:uid="{00000000-0005-0000-0000-0000910D0000}"/>
    <cellStyle name="20% - Énfasis6 3 2 2" xfId="3900" xr:uid="{00000000-0005-0000-0000-0000920D0000}"/>
    <cellStyle name="20% - Énfasis6 3 2 2 2" xfId="9047" xr:uid="{00000000-0005-0000-0000-0000930D0000}"/>
    <cellStyle name="20% - Énfasis6 3 2 2 2 2" xfId="19830" xr:uid="{00000000-0005-0000-0000-0000940D0000}"/>
    <cellStyle name="20% - Énfasis6 3 2 2 3" xfId="14698" xr:uid="{00000000-0005-0000-0000-0000950D0000}"/>
    <cellStyle name="20% - Énfasis6 3 2 2 4" xfId="42757" xr:uid="{00000000-0005-0000-0000-0000960D0000}"/>
    <cellStyle name="20% - Énfasis6 3 2 2 5" xfId="47600" xr:uid="{00000000-0005-0000-0000-0000970D0000}"/>
    <cellStyle name="20% - Énfasis6 3 2 3" xfId="6766" xr:uid="{00000000-0005-0000-0000-0000980D0000}"/>
    <cellStyle name="20% - Énfasis6 3 2 3 2" xfId="17549" xr:uid="{00000000-0005-0000-0000-0000990D0000}"/>
    <cellStyle name="20% - Énfasis6 3 2 4" xfId="12411" xr:uid="{00000000-0005-0000-0000-00009A0D0000}"/>
    <cellStyle name="20% - Énfasis6 3 2 5" xfId="40481" xr:uid="{00000000-0005-0000-0000-00009B0D0000}"/>
    <cellStyle name="20% - Énfasis6 3 2 6" xfId="45324" xr:uid="{00000000-0005-0000-0000-00009C0D0000}"/>
    <cellStyle name="20% - Énfasis6 3 3" xfId="2839" xr:uid="{00000000-0005-0000-0000-00009D0D0000}"/>
    <cellStyle name="20% - Énfasis6 3 3 2" xfId="7993" xr:uid="{00000000-0005-0000-0000-00009E0D0000}"/>
    <cellStyle name="20% - Énfasis6 3 3 2 2" xfId="18776" xr:uid="{00000000-0005-0000-0000-00009F0D0000}"/>
    <cellStyle name="20% - Énfasis6 3 3 3" xfId="13644" xr:uid="{00000000-0005-0000-0000-0000A00D0000}"/>
    <cellStyle name="20% - Énfasis6 3 3 4" xfId="41703" xr:uid="{00000000-0005-0000-0000-0000A10D0000}"/>
    <cellStyle name="20% - Énfasis6 3 3 5" xfId="46546" xr:uid="{00000000-0005-0000-0000-0000A20D0000}"/>
    <cellStyle name="20% - Énfasis6 3 4" xfId="5704" xr:uid="{00000000-0005-0000-0000-0000A30D0000}"/>
    <cellStyle name="20% - Énfasis6 3 4 2" xfId="16493" xr:uid="{00000000-0005-0000-0000-0000A40D0000}"/>
    <cellStyle name="20% - Énfasis6 3 5" xfId="11327" xr:uid="{00000000-0005-0000-0000-0000A50D0000}"/>
    <cellStyle name="20% - Énfasis6 3 6" xfId="39436" xr:uid="{00000000-0005-0000-0000-0000A60D0000}"/>
    <cellStyle name="20% - Énfasis6 3 7" xfId="44282" xr:uid="{00000000-0005-0000-0000-0000A70D0000}"/>
    <cellStyle name="20% - Énfasis6 30" xfId="5219" xr:uid="{00000000-0005-0000-0000-0000A80D0000}"/>
    <cellStyle name="20% - Énfasis6 30 2" xfId="10357" xr:uid="{00000000-0005-0000-0000-0000A90D0000}"/>
    <cellStyle name="20% - Énfasis6 30 2 2" xfId="21140" xr:uid="{00000000-0005-0000-0000-0000AA0D0000}"/>
    <cellStyle name="20% - Énfasis6 30 3" xfId="16012" xr:uid="{00000000-0005-0000-0000-0000AB0D0000}"/>
    <cellStyle name="20% - Énfasis6 31" xfId="5248" xr:uid="{00000000-0005-0000-0000-0000AC0D0000}"/>
    <cellStyle name="20% - Énfasis6 31 2" xfId="10386" xr:uid="{00000000-0005-0000-0000-0000AD0D0000}"/>
    <cellStyle name="20% - Énfasis6 31 2 2" xfId="21169" xr:uid="{00000000-0005-0000-0000-0000AE0D0000}"/>
    <cellStyle name="20% - Énfasis6 31 3" xfId="16041" xr:uid="{00000000-0005-0000-0000-0000AF0D0000}"/>
    <cellStyle name="20% - Énfasis6 32" xfId="5265" xr:uid="{00000000-0005-0000-0000-0000B00D0000}"/>
    <cellStyle name="20% - Énfasis6 32 2" xfId="10401" xr:uid="{00000000-0005-0000-0000-0000B10D0000}"/>
    <cellStyle name="20% - Énfasis6 32 2 2" xfId="21184" xr:uid="{00000000-0005-0000-0000-0000B20D0000}"/>
    <cellStyle name="20% - Énfasis6 32 3" xfId="16057" xr:uid="{00000000-0005-0000-0000-0000B30D0000}"/>
    <cellStyle name="20% - Énfasis6 33" xfId="5281" xr:uid="{00000000-0005-0000-0000-0000B40D0000}"/>
    <cellStyle name="20% - Énfasis6 33 2" xfId="10417" xr:uid="{00000000-0005-0000-0000-0000B50D0000}"/>
    <cellStyle name="20% - Énfasis6 33 2 2" xfId="21200" xr:uid="{00000000-0005-0000-0000-0000B60D0000}"/>
    <cellStyle name="20% - Énfasis6 33 3" xfId="16073" xr:uid="{00000000-0005-0000-0000-0000B70D0000}"/>
    <cellStyle name="20% - Énfasis6 34" xfId="5301" xr:uid="{00000000-0005-0000-0000-0000B80D0000}"/>
    <cellStyle name="20% - Énfasis6 34 2" xfId="10437" xr:uid="{00000000-0005-0000-0000-0000B90D0000}"/>
    <cellStyle name="20% - Énfasis6 34 2 2" xfId="21220" xr:uid="{00000000-0005-0000-0000-0000BA0D0000}"/>
    <cellStyle name="20% - Énfasis6 34 3" xfId="16093" xr:uid="{00000000-0005-0000-0000-0000BB0D0000}"/>
    <cellStyle name="20% - Énfasis6 35" xfId="5317" xr:uid="{00000000-0005-0000-0000-0000BC0D0000}"/>
    <cellStyle name="20% - Énfasis6 35 2" xfId="10453" xr:uid="{00000000-0005-0000-0000-0000BD0D0000}"/>
    <cellStyle name="20% - Énfasis6 35 2 2" xfId="21236" xr:uid="{00000000-0005-0000-0000-0000BE0D0000}"/>
    <cellStyle name="20% - Énfasis6 35 3" xfId="16109" xr:uid="{00000000-0005-0000-0000-0000BF0D0000}"/>
    <cellStyle name="20% - Énfasis6 36" xfId="5334" xr:uid="{00000000-0005-0000-0000-0000C00D0000}"/>
    <cellStyle name="20% - Énfasis6 36 2" xfId="10470" xr:uid="{00000000-0005-0000-0000-0000C10D0000}"/>
    <cellStyle name="20% - Énfasis6 36 2 2" xfId="21253" xr:uid="{00000000-0005-0000-0000-0000C20D0000}"/>
    <cellStyle name="20% - Énfasis6 36 3" xfId="16126" xr:uid="{00000000-0005-0000-0000-0000C30D0000}"/>
    <cellStyle name="20% - Énfasis6 37" xfId="5382" xr:uid="{00000000-0005-0000-0000-0000C40D0000}"/>
    <cellStyle name="20% - Énfasis6 37 2" xfId="10518" xr:uid="{00000000-0005-0000-0000-0000C50D0000}"/>
    <cellStyle name="20% - Énfasis6 37 2 2" xfId="21301" xr:uid="{00000000-0005-0000-0000-0000C60D0000}"/>
    <cellStyle name="20% - Énfasis6 37 3" xfId="16174" xr:uid="{00000000-0005-0000-0000-0000C70D0000}"/>
    <cellStyle name="20% - Énfasis6 38" xfId="5402" xr:uid="{00000000-0005-0000-0000-0000C80D0000}"/>
    <cellStyle name="20% - Énfasis6 38 2" xfId="10538" xr:uid="{00000000-0005-0000-0000-0000C90D0000}"/>
    <cellStyle name="20% - Énfasis6 38 2 2" xfId="21321" xr:uid="{00000000-0005-0000-0000-0000CA0D0000}"/>
    <cellStyle name="20% - Énfasis6 38 3" xfId="16194" xr:uid="{00000000-0005-0000-0000-0000CB0D0000}"/>
    <cellStyle name="20% - Énfasis6 39" xfId="5431" xr:uid="{00000000-0005-0000-0000-0000CC0D0000}"/>
    <cellStyle name="20% - Énfasis6 39 2" xfId="16223" xr:uid="{00000000-0005-0000-0000-0000CD0D0000}"/>
    <cellStyle name="20% - Énfasis6 4" xfId="517" xr:uid="{00000000-0005-0000-0000-0000CE0D0000}"/>
    <cellStyle name="20% - Énfasis6 4 2" xfId="1610" xr:uid="{00000000-0005-0000-0000-0000CF0D0000}"/>
    <cellStyle name="20% - Énfasis6 4 2 2" xfId="3919" xr:uid="{00000000-0005-0000-0000-0000D00D0000}"/>
    <cellStyle name="20% - Énfasis6 4 2 2 2" xfId="9066" xr:uid="{00000000-0005-0000-0000-0000D10D0000}"/>
    <cellStyle name="20% - Énfasis6 4 2 2 2 2" xfId="19849" xr:uid="{00000000-0005-0000-0000-0000D20D0000}"/>
    <cellStyle name="20% - Énfasis6 4 2 2 3" xfId="14717" xr:uid="{00000000-0005-0000-0000-0000D30D0000}"/>
    <cellStyle name="20% - Énfasis6 4 2 2 4" xfId="42776" xr:uid="{00000000-0005-0000-0000-0000D40D0000}"/>
    <cellStyle name="20% - Énfasis6 4 2 2 5" xfId="47619" xr:uid="{00000000-0005-0000-0000-0000D50D0000}"/>
    <cellStyle name="20% - Énfasis6 4 2 3" xfId="6785" xr:uid="{00000000-0005-0000-0000-0000D60D0000}"/>
    <cellStyle name="20% - Énfasis6 4 2 3 2" xfId="17568" xr:uid="{00000000-0005-0000-0000-0000D70D0000}"/>
    <cellStyle name="20% - Énfasis6 4 2 4" xfId="12430" xr:uid="{00000000-0005-0000-0000-0000D80D0000}"/>
    <cellStyle name="20% - Énfasis6 4 2 5" xfId="40500" xr:uid="{00000000-0005-0000-0000-0000D90D0000}"/>
    <cellStyle name="20% - Énfasis6 4 2 6" xfId="45343" xr:uid="{00000000-0005-0000-0000-0000DA0D0000}"/>
    <cellStyle name="20% - Énfasis6 4 3" xfId="2858" xr:uid="{00000000-0005-0000-0000-0000DB0D0000}"/>
    <cellStyle name="20% - Énfasis6 4 3 2" xfId="8012" xr:uid="{00000000-0005-0000-0000-0000DC0D0000}"/>
    <cellStyle name="20% - Énfasis6 4 3 2 2" xfId="18795" xr:uid="{00000000-0005-0000-0000-0000DD0D0000}"/>
    <cellStyle name="20% - Énfasis6 4 3 3" xfId="13663" xr:uid="{00000000-0005-0000-0000-0000DE0D0000}"/>
    <cellStyle name="20% - Énfasis6 4 3 4" xfId="41722" xr:uid="{00000000-0005-0000-0000-0000DF0D0000}"/>
    <cellStyle name="20% - Énfasis6 4 3 5" xfId="46565" xr:uid="{00000000-0005-0000-0000-0000E00D0000}"/>
    <cellStyle name="20% - Énfasis6 4 4" xfId="5723" xr:uid="{00000000-0005-0000-0000-0000E10D0000}"/>
    <cellStyle name="20% - Énfasis6 4 4 2" xfId="16512" xr:uid="{00000000-0005-0000-0000-0000E20D0000}"/>
    <cellStyle name="20% - Énfasis6 4 5" xfId="11346" xr:uid="{00000000-0005-0000-0000-0000E30D0000}"/>
    <cellStyle name="20% - Énfasis6 4 6" xfId="39455" xr:uid="{00000000-0005-0000-0000-0000E40D0000}"/>
    <cellStyle name="20% - Énfasis6 4 7" xfId="44301" xr:uid="{00000000-0005-0000-0000-0000E50D0000}"/>
    <cellStyle name="20% - Énfasis6 40" xfId="10863" xr:uid="{00000000-0005-0000-0000-0000E60D0000}"/>
    <cellStyle name="20% - Énfasis6 40 2" xfId="21646" xr:uid="{00000000-0005-0000-0000-0000E70D0000}"/>
    <cellStyle name="20% - Énfasis6 41" xfId="10915" xr:uid="{00000000-0005-0000-0000-0000E80D0000}"/>
    <cellStyle name="20% - Énfasis6 41 2" xfId="21698" xr:uid="{00000000-0005-0000-0000-0000E90D0000}"/>
    <cellStyle name="20% - Énfasis6 42" xfId="10930" xr:uid="{00000000-0005-0000-0000-0000EA0D0000}"/>
    <cellStyle name="20% - Énfasis6 42 2" xfId="21713" xr:uid="{00000000-0005-0000-0000-0000EB0D0000}"/>
    <cellStyle name="20% - Énfasis6 43" xfId="10951" xr:uid="{00000000-0005-0000-0000-0000EC0D0000}"/>
    <cellStyle name="20% - Énfasis6 43 2" xfId="21734" xr:uid="{00000000-0005-0000-0000-0000ED0D0000}"/>
    <cellStyle name="20% - Énfasis6 44" xfId="10975" xr:uid="{00000000-0005-0000-0000-0000EE0D0000}"/>
    <cellStyle name="20% - Énfasis6 45" xfId="38845" xr:uid="{00000000-0005-0000-0000-0000EF0D0000}"/>
    <cellStyle name="20% - Énfasis6 46" xfId="38859" xr:uid="{00000000-0005-0000-0000-0000F00D0000}"/>
    <cellStyle name="20% - Énfasis6 47" xfId="38875" xr:uid="{00000000-0005-0000-0000-0000F10D0000}"/>
    <cellStyle name="20% - Énfasis6 48" xfId="38966" xr:uid="{00000000-0005-0000-0000-0000F20D0000}"/>
    <cellStyle name="20% - Énfasis6 49" xfId="38982" xr:uid="{00000000-0005-0000-0000-0000F30D0000}"/>
    <cellStyle name="20% - Énfasis6 5" xfId="533" xr:uid="{00000000-0005-0000-0000-0000F40D0000}"/>
    <cellStyle name="20% - Énfasis6 5 2" xfId="1624" xr:uid="{00000000-0005-0000-0000-0000F50D0000}"/>
    <cellStyle name="20% - Énfasis6 5 2 2" xfId="3933" xr:uid="{00000000-0005-0000-0000-0000F60D0000}"/>
    <cellStyle name="20% - Énfasis6 5 2 2 2" xfId="9080" xr:uid="{00000000-0005-0000-0000-0000F70D0000}"/>
    <cellStyle name="20% - Énfasis6 5 2 2 2 2" xfId="19863" xr:uid="{00000000-0005-0000-0000-0000F80D0000}"/>
    <cellStyle name="20% - Énfasis6 5 2 2 3" xfId="14731" xr:uid="{00000000-0005-0000-0000-0000F90D0000}"/>
    <cellStyle name="20% - Énfasis6 5 2 2 4" xfId="42790" xr:uid="{00000000-0005-0000-0000-0000FA0D0000}"/>
    <cellStyle name="20% - Énfasis6 5 2 2 5" xfId="47633" xr:uid="{00000000-0005-0000-0000-0000FB0D0000}"/>
    <cellStyle name="20% - Énfasis6 5 2 3" xfId="6799" xr:uid="{00000000-0005-0000-0000-0000FC0D0000}"/>
    <cellStyle name="20% - Énfasis6 5 2 3 2" xfId="17582" xr:uid="{00000000-0005-0000-0000-0000FD0D0000}"/>
    <cellStyle name="20% - Énfasis6 5 2 4" xfId="12444" xr:uid="{00000000-0005-0000-0000-0000FE0D0000}"/>
    <cellStyle name="20% - Énfasis6 5 2 5" xfId="40514" xr:uid="{00000000-0005-0000-0000-0000FF0D0000}"/>
    <cellStyle name="20% - Énfasis6 5 2 6" xfId="45357" xr:uid="{00000000-0005-0000-0000-0000000E0000}"/>
    <cellStyle name="20% - Énfasis6 5 3" xfId="2872" xr:uid="{00000000-0005-0000-0000-0000010E0000}"/>
    <cellStyle name="20% - Énfasis6 5 3 2" xfId="8026" xr:uid="{00000000-0005-0000-0000-0000020E0000}"/>
    <cellStyle name="20% - Énfasis6 5 3 2 2" xfId="18809" xr:uid="{00000000-0005-0000-0000-0000030E0000}"/>
    <cellStyle name="20% - Énfasis6 5 3 3" xfId="13677" xr:uid="{00000000-0005-0000-0000-0000040E0000}"/>
    <cellStyle name="20% - Énfasis6 5 3 4" xfId="41736" xr:uid="{00000000-0005-0000-0000-0000050E0000}"/>
    <cellStyle name="20% - Énfasis6 5 3 5" xfId="46579" xr:uid="{00000000-0005-0000-0000-0000060E0000}"/>
    <cellStyle name="20% - Énfasis6 5 4" xfId="5737" xr:uid="{00000000-0005-0000-0000-0000070E0000}"/>
    <cellStyle name="20% - Énfasis6 5 4 2" xfId="16526" xr:uid="{00000000-0005-0000-0000-0000080E0000}"/>
    <cellStyle name="20% - Énfasis6 5 5" xfId="11361" xr:uid="{00000000-0005-0000-0000-0000090E0000}"/>
    <cellStyle name="20% - Énfasis6 5 6" xfId="39469" xr:uid="{00000000-0005-0000-0000-00000A0E0000}"/>
    <cellStyle name="20% - Énfasis6 5 7" xfId="44315" xr:uid="{00000000-0005-0000-0000-00000B0E0000}"/>
    <cellStyle name="20% - Énfasis6 50" xfId="38998" xr:uid="{00000000-0005-0000-0000-00000C0E0000}"/>
    <cellStyle name="20% - Énfasis6 51" xfId="39029" xr:uid="{00000000-0005-0000-0000-00000D0E0000}"/>
    <cellStyle name="20% - Énfasis6 52" xfId="39043" xr:uid="{00000000-0005-0000-0000-00000E0E0000}"/>
    <cellStyle name="20% - Énfasis6 53" xfId="39062" xr:uid="{00000000-0005-0000-0000-00000F0E0000}"/>
    <cellStyle name="20% - Énfasis6 54" xfId="39082" xr:uid="{00000000-0005-0000-0000-0000100E0000}"/>
    <cellStyle name="20% - Énfasis6 55" xfId="39100" xr:uid="{00000000-0005-0000-0000-0000110E0000}"/>
    <cellStyle name="20% - Énfasis6 56" xfId="43900" xr:uid="{00000000-0005-0000-0000-0000120E0000}"/>
    <cellStyle name="20% - Énfasis6 57" xfId="43926" xr:uid="{00000000-0005-0000-0000-0000130E0000}"/>
    <cellStyle name="20% - Énfasis6 58" xfId="43944" xr:uid="{00000000-0005-0000-0000-0000140E0000}"/>
    <cellStyle name="20% - Énfasis6 59" xfId="43970" xr:uid="{00000000-0005-0000-0000-0000150E0000}"/>
    <cellStyle name="20% - Énfasis6 6" xfId="550" xr:uid="{00000000-0005-0000-0000-0000160E0000}"/>
    <cellStyle name="20% - Énfasis6 6 2" xfId="1641" xr:uid="{00000000-0005-0000-0000-0000170E0000}"/>
    <cellStyle name="20% - Énfasis6 6 2 2" xfId="3950" xr:uid="{00000000-0005-0000-0000-0000180E0000}"/>
    <cellStyle name="20% - Énfasis6 6 2 2 2" xfId="9097" xr:uid="{00000000-0005-0000-0000-0000190E0000}"/>
    <cellStyle name="20% - Énfasis6 6 2 2 2 2" xfId="19880" xr:uid="{00000000-0005-0000-0000-00001A0E0000}"/>
    <cellStyle name="20% - Énfasis6 6 2 2 3" xfId="14748" xr:uid="{00000000-0005-0000-0000-00001B0E0000}"/>
    <cellStyle name="20% - Énfasis6 6 2 2 4" xfId="42807" xr:uid="{00000000-0005-0000-0000-00001C0E0000}"/>
    <cellStyle name="20% - Énfasis6 6 2 2 5" xfId="47650" xr:uid="{00000000-0005-0000-0000-00001D0E0000}"/>
    <cellStyle name="20% - Énfasis6 6 2 3" xfId="6816" xr:uid="{00000000-0005-0000-0000-00001E0E0000}"/>
    <cellStyle name="20% - Énfasis6 6 2 3 2" xfId="17599" xr:uid="{00000000-0005-0000-0000-00001F0E0000}"/>
    <cellStyle name="20% - Énfasis6 6 2 4" xfId="12461" xr:uid="{00000000-0005-0000-0000-0000200E0000}"/>
    <cellStyle name="20% - Énfasis6 6 2 5" xfId="40531" xr:uid="{00000000-0005-0000-0000-0000210E0000}"/>
    <cellStyle name="20% - Énfasis6 6 2 6" xfId="45374" xr:uid="{00000000-0005-0000-0000-0000220E0000}"/>
    <cellStyle name="20% - Énfasis6 6 3" xfId="2889" xr:uid="{00000000-0005-0000-0000-0000230E0000}"/>
    <cellStyle name="20% - Énfasis6 6 3 2" xfId="8043" xr:uid="{00000000-0005-0000-0000-0000240E0000}"/>
    <cellStyle name="20% - Énfasis6 6 3 2 2" xfId="18826" xr:uid="{00000000-0005-0000-0000-0000250E0000}"/>
    <cellStyle name="20% - Énfasis6 6 3 3" xfId="13694" xr:uid="{00000000-0005-0000-0000-0000260E0000}"/>
    <cellStyle name="20% - Énfasis6 6 3 4" xfId="41753" xr:uid="{00000000-0005-0000-0000-0000270E0000}"/>
    <cellStyle name="20% - Énfasis6 6 3 5" xfId="46596" xr:uid="{00000000-0005-0000-0000-0000280E0000}"/>
    <cellStyle name="20% - Énfasis6 6 4" xfId="5754" xr:uid="{00000000-0005-0000-0000-0000290E0000}"/>
    <cellStyle name="20% - Énfasis6 6 4 2" xfId="16543" xr:uid="{00000000-0005-0000-0000-00002A0E0000}"/>
    <cellStyle name="20% - Énfasis6 6 5" xfId="11378" xr:uid="{00000000-0005-0000-0000-00002B0E0000}"/>
    <cellStyle name="20% - Énfasis6 6 6" xfId="39486" xr:uid="{00000000-0005-0000-0000-00002C0E0000}"/>
    <cellStyle name="20% - Énfasis6 6 7" xfId="44332" xr:uid="{00000000-0005-0000-0000-00002D0E0000}"/>
    <cellStyle name="20% - Énfasis6 7" xfId="570" xr:uid="{00000000-0005-0000-0000-00002E0E0000}"/>
    <cellStyle name="20% - Énfasis6 7 2" xfId="1661" xr:uid="{00000000-0005-0000-0000-00002F0E0000}"/>
    <cellStyle name="20% - Énfasis6 7 2 2" xfId="3970" xr:uid="{00000000-0005-0000-0000-0000300E0000}"/>
    <cellStyle name="20% - Énfasis6 7 2 2 2" xfId="9117" xr:uid="{00000000-0005-0000-0000-0000310E0000}"/>
    <cellStyle name="20% - Énfasis6 7 2 2 2 2" xfId="19900" xr:uid="{00000000-0005-0000-0000-0000320E0000}"/>
    <cellStyle name="20% - Énfasis6 7 2 2 3" xfId="14768" xr:uid="{00000000-0005-0000-0000-0000330E0000}"/>
    <cellStyle name="20% - Énfasis6 7 2 2 4" xfId="42827" xr:uid="{00000000-0005-0000-0000-0000340E0000}"/>
    <cellStyle name="20% - Énfasis6 7 2 2 5" xfId="47670" xr:uid="{00000000-0005-0000-0000-0000350E0000}"/>
    <cellStyle name="20% - Énfasis6 7 2 3" xfId="6836" xr:uid="{00000000-0005-0000-0000-0000360E0000}"/>
    <cellStyle name="20% - Énfasis6 7 2 3 2" xfId="17619" xr:uid="{00000000-0005-0000-0000-0000370E0000}"/>
    <cellStyle name="20% - Énfasis6 7 2 4" xfId="12481" xr:uid="{00000000-0005-0000-0000-0000380E0000}"/>
    <cellStyle name="20% - Énfasis6 7 2 5" xfId="40551" xr:uid="{00000000-0005-0000-0000-0000390E0000}"/>
    <cellStyle name="20% - Énfasis6 7 2 6" xfId="45394" xr:uid="{00000000-0005-0000-0000-00003A0E0000}"/>
    <cellStyle name="20% - Énfasis6 7 3" xfId="2909" xr:uid="{00000000-0005-0000-0000-00003B0E0000}"/>
    <cellStyle name="20% - Énfasis6 7 3 2" xfId="8063" xr:uid="{00000000-0005-0000-0000-00003C0E0000}"/>
    <cellStyle name="20% - Énfasis6 7 3 2 2" xfId="18846" xr:uid="{00000000-0005-0000-0000-00003D0E0000}"/>
    <cellStyle name="20% - Énfasis6 7 3 3" xfId="13714" xr:uid="{00000000-0005-0000-0000-00003E0E0000}"/>
    <cellStyle name="20% - Énfasis6 7 3 4" xfId="41773" xr:uid="{00000000-0005-0000-0000-00003F0E0000}"/>
    <cellStyle name="20% - Énfasis6 7 3 5" xfId="46616" xr:uid="{00000000-0005-0000-0000-0000400E0000}"/>
    <cellStyle name="20% - Énfasis6 7 4" xfId="5774" xr:uid="{00000000-0005-0000-0000-0000410E0000}"/>
    <cellStyle name="20% - Énfasis6 7 4 2" xfId="16563" xr:uid="{00000000-0005-0000-0000-0000420E0000}"/>
    <cellStyle name="20% - Énfasis6 7 5" xfId="11398" xr:uid="{00000000-0005-0000-0000-0000430E0000}"/>
    <cellStyle name="20% - Énfasis6 7 6" xfId="39505" xr:uid="{00000000-0005-0000-0000-0000440E0000}"/>
    <cellStyle name="20% - Énfasis6 7 7" xfId="44351" xr:uid="{00000000-0005-0000-0000-0000450E0000}"/>
    <cellStyle name="20% - Énfasis6 8" xfId="585" xr:uid="{00000000-0005-0000-0000-0000460E0000}"/>
    <cellStyle name="20% - Énfasis6 8 2" xfId="1676" xr:uid="{00000000-0005-0000-0000-0000470E0000}"/>
    <cellStyle name="20% - Énfasis6 8 2 2" xfId="3985" xr:uid="{00000000-0005-0000-0000-0000480E0000}"/>
    <cellStyle name="20% - Énfasis6 8 2 2 2" xfId="9132" xr:uid="{00000000-0005-0000-0000-0000490E0000}"/>
    <cellStyle name="20% - Énfasis6 8 2 2 2 2" xfId="19915" xr:uid="{00000000-0005-0000-0000-00004A0E0000}"/>
    <cellStyle name="20% - Énfasis6 8 2 2 3" xfId="14783" xr:uid="{00000000-0005-0000-0000-00004B0E0000}"/>
    <cellStyle name="20% - Énfasis6 8 2 2 4" xfId="42842" xr:uid="{00000000-0005-0000-0000-00004C0E0000}"/>
    <cellStyle name="20% - Énfasis6 8 2 2 5" xfId="47685" xr:uid="{00000000-0005-0000-0000-00004D0E0000}"/>
    <cellStyle name="20% - Énfasis6 8 2 3" xfId="6851" xr:uid="{00000000-0005-0000-0000-00004E0E0000}"/>
    <cellStyle name="20% - Énfasis6 8 2 3 2" xfId="17634" xr:uid="{00000000-0005-0000-0000-00004F0E0000}"/>
    <cellStyle name="20% - Énfasis6 8 2 4" xfId="12496" xr:uid="{00000000-0005-0000-0000-0000500E0000}"/>
    <cellStyle name="20% - Énfasis6 8 2 5" xfId="40566" xr:uid="{00000000-0005-0000-0000-0000510E0000}"/>
    <cellStyle name="20% - Énfasis6 8 2 6" xfId="45409" xr:uid="{00000000-0005-0000-0000-0000520E0000}"/>
    <cellStyle name="20% - Énfasis6 8 3" xfId="2924" xr:uid="{00000000-0005-0000-0000-0000530E0000}"/>
    <cellStyle name="20% - Énfasis6 8 3 2" xfId="8078" xr:uid="{00000000-0005-0000-0000-0000540E0000}"/>
    <cellStyle name="20% - Énfasis6 8 3 2 2" xfId="18861" xr:uid="{00000000-0005-0000-0000-0000550E0000}"/>
    <cellStyle name="20% - Énfasis6 8 3 3" xfId="13729" xr:uid="{00000000-0005-0000-0000-0000560E0000}"/>
    <cellStyle name="20% - Énfasis6 8 3 4" xfId="41788" xr:uid="{00000000-0005-0000-0000-0000570E0000}"/>
    <cellStyle name="20% - Énfasis6 8 3 5" xfId="46631" xr:uid="{00000000-0005-0000-0000-0000580E0000}"/>
    <cellStyle name="20% - Énfasis6 8 4" xfId="5789" xr:uid="{00000000-0005-0000-0000-0000590E0000}"/>
    <cellStyle name="20% - Énfasis6 8 4 2" xfId="16578" xr:uid="{00000000-0005-0000-0000-00005A0E0000}"/>
    <cellStyle name="20% - Énfasis6 8 5" xfId="11413" xr:uid="{00000000-0005-0000-0000-00005B0E0000}"/>
    <cellStyle name="20% - Énfasis6 8 6" xfId="39519" xr:uid="{00000000-0005-0000-0000-00005C0E0000}"/>
    <cellStyle name="20% - Énfasis6 8 7" xfId="44365" xr:uid="{00000000-0005-0000-0000-00005D0E0000}"/>
    <cellStyle name="20% - Énfasis6 9" xfId="663" xr:uid="{00000000-0005-0000-0000-00005E0E0000}"/>
    <cellStyle name="20% - Énfasis6 9 2" xfId="1754" xr:uid="{00000000-0005-0000-0000-00005F0E0000}"/>
    <cellStyle name="20% - Énfasis6 9 2 2" xfId="4063" xr:uid="{00000000-0005-0000-0000-0000600E0000}"/>
    <cellStyle name="20% - Énfasis6 9 2 2 2" xfId="9210" xr:uid="{00000000-0005-0000-0000-0000610E0000}"/>
    <cellStyle name="20% - Énfasis6 9 2 2 2 2" xfId="19993" xr:uid="{00000000-0005-0000-0000-0000620E0000}"/>
    <cellStyle name="20% - Énfasis6 9 2 2 3" xfId="14861" xr:uid="{00000000-0005-0000-0000-0000630E0000}"/>
    <cellStyle name="20% - Énfasis6 9 2 2 4" xfId="42920" xr:uid="{00000000-0005-0000-0000-0000640E0000}"/>
    <cellStyle name="20% - Énfasis6 9 2 2 5" xfId="47763" xr:uid="{00000000-0005-0000-0000-0000650E0000}"/>
    <cellStyle name="20% - Énfasis6 9 2 3" xfId="6929" xr:uid="{00000000-0005-0000-0000-0000660E0000}"/>
    <cellStyle name="20% - Énfasis6 9 2 3 2" xfId="17712" xr:uid="{00000000-0005-0000-0000-0000670E0000}"/>
    <cellStyle name="20% - Énfasis6 9 2 4" xfId="12574" xr:uid="{00000000-0005-0000-0000-0000680E0000}"/>
    <cellStyle name="20% - Énfasis6 9 2 5" xfId="40644" xr:uid="{00000000-0005-0000-0000-0000690E0000}"/>
    <cellStyle name="20% - Énfasis6 9 2 6" xfId="45487" xr:uid="{00000000-0005-0000-0000-00006A0E0000}"/>
    <cellStyle name="20% - Énfasis6 9 3" xfId="3002" xr:uid="{00000000-0005-0000-0000-00006B0E0000}"/>
    <cellStyle name="20% - Énfasis6 9 3 2" xfId="8156" xr:uid="{00000000-0005-0000-0000-00006C0E0000}"/>
    <cellStyle name="20% - Énfasis6 9 3 2 2" xfId="18939" xr:uid="{00000000-0005-0000-0000-00006D0E0000}"/>
    <cellStyle name="20% - Énfasis6 9 3 3" xfId="13807" xr:uid="{00000000-0005-0000-0000-00006E0E0000}"/>
    <cellStyle name="20% - Énfasis6 9 3 4" xfId="41866" xr:uid="{00000000-0005-0000-0000-00006F0E0000}"/>
    <cellStyle name="20% - Énfasis6 9 3 5" xfId="46709" xr:uid="{00000000-0005-0000-0000-0000700E0000}"/>
    <cellStyle name="20% - Énfasis6 9 4" xfId="5867" xr:uid="{00000000-0005-0000-0000-0000710E0000}"/>
    <cellStyle name="20% - Énfasis6 9 4 2" xfId="16656" xr:uid="{00000000-0005-0000-0000-0000720E0000}"/>
    <cellStyle name="20% - Énfasis6 9 5" xfId="11492" xr:uid="{00000000-0005-0000-0000-0000730E0000}"/>
    <cellStyle name="20% - Énfasis6 9 6" xfId="39597" xr:uid="{00000000-0005-0000-0000-0000740E0000}"/>
    <cellStyle name="20% - Énfasis6 9 7" xfId="44443" xr:uid="{00000000-0005-0000-0000-0000750E0000}"/>
    <cellStyle name="40% - Énfasis1" xfId="48754" xr:uid="{00000000-0005-0000-0000-0000760E0000}"/>
    <cellStyle name="40% - Énfasis1 10" xfId="806" xr:uid="{00000000-0005-0000-0000-0000770E0000}"/>
    <cellStyle name="40% - Énfasis1 10 2" xfId="1889" xr:uid="{00000000-0005-0000-0000-0000780E0000}"/>
    <cellStyle name="40% - Énfasis1 10 2 2" xfId="4198" xr:uid="{00000000-0005-0000-0000-0000790E0000}"/>
    <cellStyle name="40% - Énfasis1 10 2 2 2" xfId="9345" xr:uid="{00000000-0005-0000-0000-00007A0E0000}"/>
    <cellStyle name="40% - Énfasis1 10 2 2 2 2" xfId="20128" xr:uid="{00000000-0005-0000-0000-00007B0E0000}"/>
    <cellStyle name="40% - Énfasis1 10 2 2 3" xfId="14996" xr:uid="{00000000-0005-0000-0000-00007C0E0000}"/>
    <cellStyle name="40% - Énfasis1 10 2 2 4" xfId="43055" xr:uid="{00000000-0005-0000-0000-00007D0E0000}"/>
    <cellStyle name="40% - Énfasis1 10 2 2 5" xfId="47898" xr:uid="{00000000-0005-0000-0000-00007E0E0000}"/>
    <cellStyle name="40% - Énfasis1 10 2 3" xfId="7064" xr:uid="{00000000-0005-0000-0000-00007F0E0000}"/>
    <cellStyle name="40% - Énfasis1 10 2 3 2" xfId="17847" xr:uid="{00000000-0005-0000-0000-0000800E0000}"/>
    <cellStyle name="40% - Énfasis1 10 2 4" xfId="12709" xr:uid="{00000000-0005-0000-0000-0000810E0000}"/>
    <cellStyle name="40% - Énfasis1 10 2 5" xfId="40779" xr:uid="{00000000-0005-0000-0000-0000820E0000}"/>
    <cellStyle name="40% - Énfasis1 10 2 6" xfId="45622" xr:uid="{00000000-0005-0000-0000-0000830E0000}"/>
    <cellStyle name="40% - Énfasis1 10 3" xfId="3143" xr:uid="{00000000-0005-0000-0000-0000840E0000}"/>
    <cellStyle name="40% - Énfasis1 10 3 2" xfId="8290" xr:uid="{00000000-0005-0000-0000-0000850E0000}"/>
    <cellStyle name="40% - Énfasis1 10 3 2 2" xfId="19073" xr:uid="{00000000-0005-0000-0000-0000860E0000}"/>
    <cellStyle name="40% - Énfasis1 10 3 3" xfId="13941" xr:uid="{00000000-0005-0000-0000-0000870E0000}"/>
    <cellStyle name="40% - Énfasis1 10 3 4" xfId="42000" xr:uid="{00000000-0005-0000-0000-0000880E0000}"/>
    <cellStyle name="40% - Énfasis1 10 3 5" xfId="46843" xr:uid="{00000000-0005-0000-0000-0000890E0000}"/>
    <cellStyle name="40% - Énfasis1 10 4" xfId="6007" xr:uid="{00000000-0005-0000-0000-00008A0E0000}"/>
    <cellStyle name="40% - Énfasis1 10 4 2" xfId="16790" xr:uid="{00000000-0005-0000-0000-00008B0E0000}"/>
    <cellStyle name="40% - Énfasis1 10 5" xfId="11634" xr:uid="{00000000-0005-0000-0000-00008C0E0000}"/>
    <cellStyle name="40% - Énfasis1 10 6" xfId="39730" xr:uid="{00000000-0005-0000-0000-00008D0E0000}"/>
    <cellStyle name="40% - Énfasis1 10 7" xfId="44577" xr:uid="{00000000-0005-0000-0000-00008E0E0000}"/>
    <cellStyle name="40% - Énfasis1 11" xfId="915" xr:uid="{00000000-0005-0000-0000-00008F0E0000}"/>
    <cellStyle name="40% - Énfasis1 11 2" xfId="1998" xr:uid="{00000000-0005-0000-0000-0000900E0000}"/>
    <cellStyle name="40% - Énfasis1 11 2 2" xfId="4307" xr:uid="{00000000-0005-0000-0000-0000910E0000}"/>
    <cellStyle name="40% - Énfasis1 11 2 2 2" xfId="9454" xr:uid="{00000000-0005-0000-0000-0000920E0000}"/>
    <cellStyle name="40% - Énfasis1 11 2 2 2 2" xfId="20237" xr:uid="{00000000-0005-0000-0000-0000930E0000}"/>
    <cellStyle name="40% - Énfasis1 11 2 2 3" xfId="15105" xr:uid="{00000000-0005-0000-0000-0000940E0000}"/>
    <cellStyle name="40% - Énfasis1 11 2 2 4" xfId="43164" xr:uid="{00000000-0005-0000-0000-0000950E0000}"/>
    <cellStyle name="40% - Énfasis1 11 2 2 5" xfId="48007" xr:uid="{00000000-0005-0000-0000-0000960E0000}"/>
    <cellStyle name="40% - Énfasis1 11 2 3" xfId="7173" xr:uid="{00000000-0005-0000-0000-0000970E0000}"/>
    <cellStyle name="40% - Énfasis1 11 2 3 2" xfId="17956" xr:uid="{00000000-0005-0000-0000-0000980E0000}"/>
    <cellStyle name="40% - Énfasis1 11 2 4" xfId="12818" xr:uid="{00000000-0005-0000-0000-0000990E0000}"/>
    <cellStyle name="40% - Énfasis1 11 2 5" xfId="40888" xr:uid="{00000000-0005-0000-0000-00009A0E0000}"/>
    <cellStyle name="40% - Énfasis1 11 2 6" xfId="45731" xr:uid="{00000000-0005-0000-0000-00009B0E0000}"/>
    <cellStyle name="40% - Énfasis1 11 3" xfId="3252" xr:uid="{00000000-0005-0000-0000-00009C0E0000}"/>
    <cellStyle name="40% - Énfasis1 11 3 2" xfId="8399" xr:uid="{00000000-0005-0000-0000-00009D0E0000}"/>
    <cellStyle name="40% - Énfasis1 11 3 2 2" xfId="19182" xr:uid="{00000000-0005-0000-0000-00009E0E0000}"/>
    <cellStyle name="40% - Énfasis1 11 3 3" xfId="14050" xr:uid="{00000000-0005-0000-0000-00009F0E0000}"/>
    <cellStyle name="40% - Énfasis1 11 3 4" xfId="42109" xr:uid="{00000000-0005-0000-0000-0000A00E0000}"/>
    <cellStyle name="40% - Énfasis1 11 3 5" xfId="46952" xr:uid="{00000000-0005-0000-0000-0000A10E0000}"/>
    <cellStyle name="40% - Énfasis1 11 4" xfId="6116" xr:uid="{00000000-0005-0000-0000-0000A20E0000}"/>
    <cellStyle name="40% - Énfasis1 11 4 2" xfId="16899" xr:uid="{00000000-0005-0000-0000-0000A30E0000}"/>
    <cellStyle name="40% - Énfasis1 11 5" xfId="11743" xr:uid="{00000000-0005-0000-0000-0000A40E0000}"/>
    <cellStyle name="40% - Énfasis1 11 6" xfId="39839" xr:uid="{00000000-0005-0000-0000-0000A50E0000}"/>
    <cellStyle name="40% - Énfasis1 11 7" xfId="44686" xr:uid="{00000000-0005-0000-0000-0000A60E0000}"/>
    <cellStyle name="40% - Énfasis1 12" xfId="990" xr:uid="{00000000-0005-0000-0000-0000A70E0000}"/>
    <cellStyle name="40% - Énfasis1 12 2" xfId="2073" xr:uid="{00000000-0005-0000-0000-0000A80E0000}"/>
    <cellStyle name="40% - Énfasis1 12 2 2" xfId="4382" xr:uid="{00000000-0005-0000-0000-0000A90E0000}"/>
    <cellStyle name="40% - Énfasis1 12 2 2 2" xfId="9529" xr:uid="{00000000-0005-0000-0000-0000AA0E0000}"/>
    <cellStyle name="40% - Énfasis1 12 2 2 2 2" xfId="20312" xr:uid="{00000000-0005-0000-0000-0000AB0E0000}"/>
    <cellStyle name="40% - Énfasis1 12 2 2 3" xfId="15180" xr:uid="{00000000-0005-0000-0000-0000AC0E0000}"/>
    <cellStyle name="40% - Énfasis1 12 2 2 4" xfId="43239" xr:uid="{00000000-0005-0000-0000-0000AD0E0000}"/>
    <cellStyle name="40% - Énfasis1 12 2 2 5" xfId="48082" xr:uid="{00000000-0005-0000-0000-0000AE0E0000}"/>
    <cellStyle name="40% - Énfasis1 12 2 3" xfId="7248" xr:uid="{00000000-0005-0000-0000-0000AF0E0000}"/>
    <cellStyle name="40% - Énfasis1 12 2 3 2" xfId="18031" xr:uid="{00000000-0005-0000-0000-0000B00E0000}"/>
    <cellStyle name="40% - Énfasis1 12 2 4" xfId="12893" xr:uid="{00000000-0005-0000-0000-0000B10E0000}"/>
    <cellStyle name="40% - Énfasis1 12 2 5" xfId="40963" xr:uid="{00000000-0005-0000-0000-0000B20E0000}"/>
    <cellStyle name="40% - Énfasis1 12 2 6" xfId="45806" xr:uid="{00000000-0005-0000-0000-0000B30E0000}"/>
    <cellStyle name="40% - Énfasis1 12 3" xfId="3327" xr:uid="{00000000-0005-0000-0000-0000B40E0000}"/>
    <cellStyle name="40% - Énfasis1 12 3 2" xfId="8474" xr:uid="{00000000-0005-0000-0000-0000B50E0000}"/>
    <cellStyle name="40% - Énfasis1 12 3 2 2" xfId="19257" xr:uid="{00000000-0005-0000-0000-0000B60E0000}"/>
    <cellStyle name="40% - Énfasis1 12 3 3" xfId="14125" xr:uid="{00000000-0005-0000-0000-0000B70E0000}"/>
    <cellStyle name="40% - Énfasis1 12 3 4" xfId="42184" xr:uid="{00000000-0005-0000-0000-0000B80E0000}"/>
    <cellStyle name="40% - Énfasis1 12 3 5" xfId="47027" xr:uid="{00000000-0005-0000-0000-0000B90E0000}"/>
    <cellStyle name="40% - Énfasis1 12 4" xfId="6191" xr:uid="{00000000-0005-0000-0000-0000BA0E0000}"/>
    <cellStyle name="40% - Énfasis1 12 4 2" xfId="16974" xr:uid="{00000000-0005-0000-0000-0000BB0E0000}"/>
    <cellStyle name="40% - Énfasis1 12 5" xfId="11818" xr:uid="{00000000-0005-0000-0000-0000BC0E0000}"/>
    <cellStyle name="40% - Énfasis1 12 6" xfId="39914" xr:uid="{00000000-0005-0000-0000-0000BD0E0000}"/>
    <cellStyle name="40% - Énfasis1 12 7" xfId="44761" xr:uid="{00000000-0005-0000-0000-0000BE0E0000}"/>
    <cellStyle name="40% - Énfasis1 13" xfId="1038" xr:uid="{00000000-0005-0000-0000-0000BF0E0000}"/>
    <cellStyle name="40% - Énfasis1 13 2" xfId="2122" xr:uid="{00000000-0005-0000-0000-0000C00E0000}"/>
    <cellStyle name="40% - Énfasis1 13 2 2" xfId="4430" xr:uid="{00000000-0005-0000-0000-0000C10E0000}"/>
    <cellStyle name="40% - Énfasis1 13 2 2 2" xfId="9577" xr:uid="{00000000-0005-0000-0000-0000C20E0000}"/>
    <cellStyle name="40% - Énfasis1 13 2 2 2 2" xfId="20360" xr:uid="{00000000-0005-0000-0000-0000C30E0000}"/>
    <cellStyle name="40% - Énfasis1 13 2 2 3" xfId="15228" xr:uid="{00000000-0005-0000-0000-0000C40E0000}"/>
    <cellStyle name="40% - Énfasis1 13 2 2 4" xfId="43287" xr:uid="{00000000-0005-0000-0000-0000C50E0000}"/>
    <cellStyle name="40% - Énfasis1 13 2 2 5" xfId="48130" xr:uid="{00000000-0005-0000-0000-0000C60E0000}"/>
    <cellStyle name="40% - Énfasis1 13 2 3" xfId="7296" xr:uid="{00000000-0005-0000-0000-0000C70E0000}"/>
    <cellStyle name="40% - Énfasis1 13 2 3 2" xfId="18079" xr:uid="{00000000-0005-0000-0000-0000C80E0000}"/>
    <cellStyle name="40% - Énfasis1 13 2 4" xfId="12942" xr:uid="{00000000-0005-0000-0000-0000C90E0000}"/>
    <cellStyle name="40% - Énfasis1 13 2 5" xfId="41011" xr:uid="{00000000-0005-0000-0000-0000CA0E0000}"/>
    <cellStyle name="40% - Énfasis1 13 2 6" xfId="45854" xr:uid="{00000000-0005-0000-0000-0000CB0E0000}"/>
    <cellStyle name="40% - Énfasis1 13 3" xfId="3375" xr:uid="{00000000-0005-0000-0000-0000CC0E0000}"/>
    <cellStyle name="40% - Énfasis1 13 3 2" xfId="8522" xr:uid="{00000000-0005-0000-0000-0000CD0E0000}"/>
    <cellStyle name="40% - Énfasis1 13 3 2 2" xfId="19305" xr:uid="{00000000-0005-0000-0000-0000CE0E0000}"/>
    <cellStyle name="40% - Énfasis1 13 3 3" xfId="14173" xr:uid="{00000000-0005-0000-0000-0000CF0E0000}"/>
    <cellStyle name="40% - Énfasis1 13 3 4" xfId="42232" xr:uid="{00000000-0005-0000-0000-0000D00E0000}"/>
    <cellStyle name="40% - Énfasis1 13 3 5" xfId="47075" xr:uid="{00000000-0005-0000-0000-0000D10E0000}"/>
    <cellStyle name="40% - Énfasis1 13 4" xfId="6239" xr:uid="{00000000-0005-0000-0000-0000D20E0000}"/>
    <cellStyle name="40% - Énfasis1 13 4 2" xfId="17022" xr:uid="{00000000-0005-0000-0000-0000D30E0000}"/>
    <cellStyle name="40% - Énfasis1 13 5" xfId="11866" xr:uid="{00000000-0005-0000-0000-0000D40E0000}"/>
    <cellStyle name="40% - Énfasis1 13 6" xfId="39963" xr:uid="{00000000-0005-0000-0000-0000D50E0000}"/>
    <cellStyle name="40% - Énfasis1 13 7" xfId="44809" xr:uid="{00000000-0005-0000-0000-0000D60E0000}"/>
    <cellStyle name="40% - Énfasis1 14" xfId="1112" xr:uid="{00000000-0005-0000-0000-0000D70E0000}"/>
    <cellStyle name="40% - Énfasis1 14 2" xfId="2196" xr:uid="{00000000-0005-0000-0000-0000D80E0000}"/>
    <cellStyle name="40% - Énfasis1 14 2 2" xfId="4504" xr:uid="{00000000-0005-0000-0000-0000D90E0000}"/>
    <cellStyle name="40% - Énfasis1 14 2 2 2" xfId="9651" xr:uid="{00000000-0005-0000-0000-0000DA0E0000}"/>
    <cellStyle name="40% - Énfasis1 14 2 2 2 2" xfId="20434" xr:uid="{00000000-0005-0000-0000-0000DB0E0000}"/>
    <cellStyle name="40% - Énfasis1 14 2 2 3" xfId="15302" xr:uid="{00000000-0005-0000-0000-0000DC0E0000}"/>
    <cellStyle name="40% - Énfasis1 14 2 2 4" xfId="43361" xr:uid="{00000000-0005-0000-0000-0000DD0E0000}"/>
    <cellStyle name="40% - Énfasis1 14 2 2 5" xfId="48204" xr:uid="{00000000-0005-0000-0000-0000DE0E0000}"/>
    <cellStyle name="40% - Énfasis1 14 2 3" xfId="7370" xr:uid="{00000000-0005-0000-0000-0000DF0E0000}"/>
    <cellStyle name="40% - Énfasis1 14 2 3 2" xfId="18153" xr:uid="{00000000-0005-0000-0000-0000E00E0000}"/>
    <cellStyle name="40% - Énfasis1 14 2 4" xfId="13016" xr:uid="{00000000-0005-0000-0000-0000E10E0000}"/>
    <cellStyle name="40% - Énfasis1 14 2 5" xfId="41085" xr:uid="{00000000-0005-0000-0000-0000E20E0000}"/>
    <cellStyle name="40% - Énfasis1 14 2 6" xfId="45928" xr:uid="{00000000-0005-0000-0000-0000E30E0000}"/>
    <cellStyle name="40% - Énfasis1 14 3" xfId="3449" xr:uid="{00000000-0005-0000-0000-0000E40E0000}"/>
    <cellStyle name="40% - Énfasis1 14 3 2" xfId="8596" xr:uid="{00000000-0005-0000-0000-0000E50E0000}"/>
    <cellStyle name="40% - Énfasis1 14 3 2 2" xfId="19379" xr:uid="{00000000-0005-0000-0000-0000E60E0000}"/>
    <cellStyle name="40% - Énfasis1 14 3 3" xfId="14247" xr:uid="{00000000-0005-0000-0000-0000E70E0000}"/>
    <cellStyle name="40% - Énfasis1 14 3 4" xfId="42306" xr:uid="{00000000-0005-0000-0000-0000E80E0000}"/>
    <cellStyle name="40% - Énfasis1 14 3 5" xfId="47149" xr:uid="{00000000-0005-0000-0000-0000E90E0000}"/>
    <cellStyle name="40% - Énfasis1 14 4" xfId="6313" xr:uid="{00000000-0005-0000-0000-0000EA0E0000}"/>
    <cellStyle name="40% - Énfasis1 14 4 2" xfId="17096" xr:uid="{00000000-0005-0000-0000-0000EB0E0000}"/>
    <cellStyle name="40% - Énfasis1 14 5" xfId="11940" xr:uid="{00000000-0005-0000-0000-0000EC0E0000}"/>
    <cellStyle name="40% - Énfasis1 14 6" xfId="40037" xr:uid="{00000000-0005-0000-0000-0000ED0E0000}"/>
    <cellStyle name="40% - Énfasis1 14 7" xfId="44883" xr:uid="{00000000-0005-0000-0000-0000EE0E0000}"/>
    <cellStyle name="40% - Énfasis1 15" xfId="1179" xr:uid="{00000000-0005-0000-0000-0000EF0E0000}"/>
    <cellStyle name="40% - Énfasis1 15 2" xfId="2263" xr:uid="{00000000-0005-0000-0000-0000F00E0000}"/>
    <cellStyle name="40% - Énfasis1 15 2 2" xfId="4571" xr:uid="{00000000-0005-0000-0000-0000F10E0000}"/>
    <cellStyle name="40% - Énfasis1 15 2 2 2" xfId="9718" xr:uid="{00000000-0005-0000-0000-0000F20E0000}"/>
    <cellStyle name="40% - Énfasis1 15 2 2 2 2" xfId="20501" xr:uid="{00000000-0005-0000-0000-0000F30E0000}"/>
    <cellStyle name="40% - Énfasis1 15 2 2 3" xfId="15369" xr:uid="{00000000-0005-0000-0000-0000F40E0000}"/>
    <cellStyle name="40% - Énfasis1 15 2 2 4" xfId="43428" xr:uid="{00000000-0005-0000-0000-0000F50E0000}"/>
    <cellStyle name="40% - Énfasis1 15 2 2 5" xfId="48271" xr:uid="{00000000-0005-0000-0000-0000F60E0000}"/>
    <cellStyle name="40% - Énfasis1 15 2 3" xfId="7437" xr:uid="{00000000-0005-0000-0000-0000F70E0000}"/>
    <cellStyle name="40% - Énfasis1 15 2 3 2" xfId="18220" xr:uid="{00000000-0005-0000-0000-0000F80E0000}"/>
    <cellStyle name="40% - Énfasis1 15 2 4" xfId="13083" xr:uid="{00000000-0005-0000-0000-0000F90E0000}"/>
    <cellStyle name="40% - Énfasis1 15 2 5" xfId="41152" xr:uid="{00000000-0005-0000-0000-0000FA0E0000}"/>
    <cellStyle name="40% - Énfasis1 15 2 6" xfId="45995" xr:uid="{00000000-0005-0000-0000-0000FB0E0000}"/>
    <cellStyle name="40% - Énfasis1 15 3" xfId="3514" xr:uid="{00000000-0005-0000-0000-0000FC0E0000}"/>
    <cellStyle name="40% - Énfasis1 15 3 2" xfId="8661" xr:uid="{00000000-0005-0000-0000-0000FD0E0000}"/>
    <cellStyle name="40% - Énfasis1 15 3 2 2" xfId="19444" xr:uid="{00000000-0005-0000-0000-0000FE0E0000}"/>
    <cellStyle name="40% - Énfasis1 15 3 3" xfId="14312" xr:uid="{00000000-0005-0000-0000-0000FF0E0000}"/>
    <cellStyle name="40% - Énfasis1 15 3 4" xfId="42371" xr:uid="{00000000-0005-0000-0000-0000000F0000}"/>
    <cellStyle name="40% - Énfasis1 15 3 5" xfId="47214" xr:uid="{00000000-0005-0000-0000-0000010F0000}"/>
    <cellStyle name="40% - Énfasis1 15 4" xfId="6380" xr:uid="{00000000-0005-0000-0000-0000020F0000}"/>
    <cellStyle name="40% - Énfasis1 15 4 2" xfId="17163" xr:uid="{00000000-0005-0000-0000-0000030F0000}"/>
    <cellStyle name="40% - Énfasis1 15 5" xfId="12007" xr:uid="{00000000-0005-0000-0000-0000040F0000}"/>
    <cellStyle name="40% - Énfasis1 15 6" xfId="39180" xr:uid="{00000000-0005-0000-0000-0000050F0000}"/>
    <cellStyle name="40% - Énfasis1 15 7" xfId="44027" xr:uid="{00000000-0005-0000-0000-0000060F0000}"/>
    <cellStyle name="40% - Énfasis1 16" xfId="1212" xr:uid="{00000000-0005-0000-0000-0000070F0000}"/>
    <cellStyle name="40% - Énfasis1 16 2" xfId="2296" xr:uid="{00000000-0005-0000-0000-0000080F0000}"/>
    <cellStyle name="40% - Énfasis1 16 2 2" xfId="4604" xr:uid="{00000000-0005-0000-0000-0000090F0000}"/>
    <cellStyle name="40% - Énfasis1 16 2 2 2" xfId="9751" xr:uid="{00000000-0005-0000-0000-00000A0F0000}"/>
    <cellStyle name="40% - Énfasis1 16 2 2 2 2" xfId="20534" xr:uid="{00000000-0005-0000-0000-00000B0F0000}"/>
    <cellStyle name="40% - Énfasis1 16 2 2 3" xfId="15402" xr:uid="{00000000-0005-0000-0000-00000C0F0000}"/>
    <cellStyle name="40% - Énfasis1 16 2 2 4" xfId="43461" xr:uid="{00000000-0005-0000-0000-00000D0F0000}"/>
    <cellStyle name="40% - Énfasis1 16 2 2 5" xfId="48304" xr:uid="{00000000-0005-0000-0000-00000E0F0000}"/>
    <cellStyle name="40% - Énfasis1 16 2 3" xfId="7470" xr:uid="{00000000-0005-0000-0000-00000F0F0000}"/>
    <cellStyle name="40% - Énfasis1 16 2 3 2" xfId="18253" xr:uid="{00000000-0005-0000-0000-0000100F0000}"/>
    <cellStyle name="40% - Énfasis1 16 2 4" xfId="13116" xr:uid="{00000000-0005-0000-0000-0000110F0000}"/>
    <cellStyle name="40% - Énfasis1 16 2 5" xfId="41185" xr:uid="{00000000-0005-0000-0000-0000120F0000}"/>
    <cellStyle name="40% - Énfasis1 16 2 6" xfId="46028" xr:uid="{00000000-0005-0000-0000-0000130F0000}"/>
    <cellStyle name="40% - Énfasis1 16 3" xfId="3547" xr:uid="{00000000-0005-0000-0000-0000140F0000}"/>
    <cellStyle name="40% - Énfasis1 16 3 2" xfId="8694" xr:uid="{00000000-0005-0000-0000-0000150F0000}"/>
    <cellStyle name="40% - Énfasis1 16 3 2 2" xfId="19477" xr:uid="{00000000-0005-0000-0000-0000160F0000}"/>
    <cellStyle name="40% - Énfasis1 16 3 3" xfId="14345" xr:uid="{00000000-0005-0000-0000-0000170F0000}"/>
    <cellStyle name="40% - Énfasis1 16 3 4" xfId="42404" xr:uid="{00000000-0005-0000-0000-0000180F0000}"/>
    <cellStyle name="40% - Énfasis1 16 3 5" xfId="47247" xr:uid="{00000000-0005-0000-0000-0000190F0000}"/>
    <cellStyle name="40% - Énfasis1 16 4" xfId="6413" xr:uid="{00000000-0005-0000-0000-00001A0F0000}"/>
    <cellStyle name="40% - Énfasis1 16 4 2" xfId="17196" xr:uid="{00000000-0005-0000-0000-00001B0F0000}"/>
    <cellStyle name="40% - Énfasis1 16 5" xfId="12040" xr:uid="{00000000-0005-0000-0000-00001C0F0000}"/>
    <cellStyle name="40% - Énfasis1 16 6" xfId="40132" xr:uid="{00000000-0005-0000-0000-00001D0F0000}"/>
    <cellStyle name="40% - Énfasis1 16 7" xfId="44975" xr:uid="{00000000-0005-0000-0000-00001E0F0000}"/>
    <cellStyle name="40% - Énfasis1 17" xfId="1233" xr:uid="{00000000-0005-0000-0000-00001F0F0000}"/>
    <cellStyle name="40% - Énfasis1 17 2" xfId="2317" xr:uid="{00000000-0005-0000-0000-0000200F0000}"/>
    <cellStyle name="40% - Énfasis1 17 2 2" xfId="4625" xr:uid="{00000000-0005-0000-0000-0000210F0000}"/>
    <cellStyle name="40% - Énfasis1 17 2 2 2" xfId="9772" xr:uid="{00000000-0005-0000-0000-0000220F0000}"/>
    <cellStyle name="40% - Énfasis1 17 2 2 2 2" xfId="20555" xr:uid="{00000000-0005-0000-0000-0000230F0000}"/>
    <cellStyle name="40% - Énfasis1 17 2 2 3" xfId="15423" xr:uid="{00000000-0005-0000-0000-0000240F0000}"/>
    <cellStyle name="40% - Énfasis1 17 2 2 4" xfId="43482" xr:uid="{00000000-0005-0000-0000-0000250F0000}"/>
    <cellStyle name="40% - Énfasis1 17 2 2 5" xfId="48325" xr:uid="{00000000-0005-0000-0000-0000260F0000}"/>
    <cellStyle name="40% - Énfasis1 17 2 3" xfId="7491" xr:uid="{00000000-0005-0000-0000-0000270F0000}"/>
    <cellStyle name="40% - Énfasis1 17 2 3 2" xfId="18274" xr:uid="{00000000-0005-0000-0000-0000280F0000}"/>
    <cellStyle name="40% - Énfasis1 17 2 4" xfId="13137" xr:uid="{00000000-0005-0000-0000-0000290F0000}"/>
    <cellStyle name="40% - Énfasis1 17 2 5" xfId="41206" xr:uid="{00000000-0005-0000-0000-00002A0F0000}"/>
    <cellStyle name="40% - Énfasis1 17 2 6" xfId="46049" xr:uid="{00000000-0005-0000-0000-00002B0F0000}"/>
    <cellStyle name="40% - Énfasis1 17 3" xfId="3568" xr:uid="{00000000-0005-0000-0000-00002C0F0000}"/>
    <cellStyle name="40% - Énfasis1 17 3 2" xfId="8715" xr:uid="{00000000-0005-0000-0000-00002D0F0000}"/>
    <cellStyle name="40% - Énfasis1 17 3 2 2" xfId="19498" xr:uid="{00000000-0005-0000-0000-00002E0F0000}"/>
    <cellStyle name="40% - Énfasis1 17 3 3" xfId="14366" xr:uid="{00000000-0005-0000-0000-00002F0F0000}"/>
    <cellStyle name="40% - Énfasis1 17 3 4" xfId="42425" xr:uid="{00000000-0005-0000-0000-0000300F0000}"/>
    <cellStyle name="40% - Énfasis1 17 3 5" xfId="47268" xr:uid="{00000000-0005-0000-0000-0000310F0000}"/>
    <cellStyle name="40% - Énfasis1 17 4" xfId="6434" xr:uid="{00000000-0005-0000-0000-0000320F0000}"/>
    <cellStyle name="40% - Énfasis1 17 4 2" xfId="17217" xr:uid="{00000000-0005-0000-0000-0000330F0000}"/>
    <cellStyle name="40% - Énfasis1 17 5" xfId="12061" xr:uid="{00000000-0005-0000-0000-0000340F0000}"/>
    <cellStyle name="40% - Énfasis1 17 6" xfId="40153" xr:uid="{00000000-0005-0000-0000-0000350F0000}"/>
    <cellStyle name="40% - Énfasis1 17 7" xfId="44996" xr:uid="{00000000-0005-0000-0000-0000360F0000}"/>
    <cellStyle name="40% - Énfasis1 18" xfId="1266" xr:uid="{00000000-0005-0000-0000-0000370F0000}"/>
    <cellStyle name="40% - Énfasis1 18 2" xfId="2350" xr:uid="{00000000-0005-0000-0000-0000380F0000}"/>
    <cellStyle name="40% - Énfasis1 18 2 2" xfId="4658" xr:uid="{00000000-0005-0000-0000-0000390F0000}"/>
    <cellStyle name="40% - Énfasis1 18 2 2 2" xfId="9805" xr:uid="{00000000-0005-0000-0000-00003A0F0000}"/>
    <cellStyle name="40% - Énfasis1 18 2 2 2 2" xfId="20588" xr:uid="{00000000-0005-0000-0000-00003B0F0000}"/>
    <cellStyle name="40% - Énfasis1 18 2 2 3" xfId="15456" xr:uid="{00000000-0005-0000-0000-00003C0F0000}"/>
    <cellStyle name="40% - Énfasis1 18 2 2 4" xfId="43515" xr:uid="{00000000-0005-0000-0000-00003D0F0000}"/>
    <cellStyle name="40% - Énfasis1 18 2 2 5" xfId="48358" xr:uid="{00000000-0005-0000-0000-00003E0F0000}"/>
    <cellStyle name="40% - Énfasis1 18 2 3" xfId="7524" xr:uid="{00000000-0005-0000-0000-00003F0F0000}"/>
    <cellStyle name="40% - Énfasis1 18 2 3 2" xfId="18307" xr:uid="{00000000-0005-0000-0000-0000400F0000}"/>
    <cellStyle name="40% - Énfasis1 18 2 4" xfId="13170" xr:uid="{00000000-0005-0000-0000-0000410F0000}"/>
    <cellStyle name="40% - Énfasis1 18 2 5" xfId="41239" xr:uid="{00000000-0005-0000-0000-0000420F0000}"/>
    <cellStyle name="40% - Énfasis1 18 2 6" xfId="46082" xr:uid="{00000000-0005-0000-0000-0000430F0000}"/>
    <cellStyle name="40% - Énfasis1 18 3" xfId="3601" xr:uid="{00000000-0005-0000-0000-0000440F0000}"/>
    <cellStyle name="40% - Énfasis1 18 3 2" xfId="8748" xr:uid="{00000000-0005-0000-0000-0000450F0000}"/>
    <cellStyle name="40% - Énfasis1 18 3 2 2" xfId="19531" xr:uid="{00000000-0005-0000-0000-0000460F0000}"/>
    <cellStyle name="40% - Énfasis1 18 3 3" xfId="14399" xr:uid="{00000000-0005-0000-0000-0000470F0000}"/>
    <cellStyle name="40% - Énfasis1 18 3 4" xfId="42458" xr:uid="{00000000-0005-0000-0000-0000480F0000}"/>
    <cellStyle name="40% - Énfasis1 18 3 5" xfId="47301" xr:uid="{00000000-0005-0000-0000-0000490F0000}"/>
    <cellStyle name="40% - Énfasis1 18 4" xfId="6467" xr:uid="{00000000-0005-0000-0000-00004A0F0000}"/>
    <cellStyle name="40% - Énfasis1 18 4 2" xfId="17250" xr:uid="{00000000-0005-0000-0000-00004B0F0000}"/>
    <cellStyle name="40% - Énfasis1 18 5" xfId="12094" xr:uid="{00000000-0005-0000-0000-00004C0F0000}"/>
    <cellStyle name="40% - Énfasis1 18 6" xfId="40184" xr:uid="{00000000-0005-0000-0000-00004D0F0000}"/>
    <cellStyle name="40% - Énfasis1 18 7" xfId="45027" xr:uid="{00000000-0005-0000-0000-00004E0F0000}"/>
    <cellStyle name="40% - Énfasis1 19" xfId="1286" xr:uid="{00000000-0005-0000-0000-00004F0F0000}"/>
    <cellStyle name="40% - Énfasis1 19 2" xfId="3621" xr:uid="{00000000-0005-0000-0000-0000500F0000}"/>
    <cellStyle name="40% - Énfasis1 19 2 2" xfId="8768" xr:uid="{00000000-0005-0000-0000-0000510F0000}"/>
    <cellStyle name="40% - Énfasis1 19 2 2 2" xfId="19551" xr:uid="{00000000-0005-0000-0000-0000520F0000}"/>
    <cellStyle name="40% - Énfasis1 19 2 3" xfId="14419" xr:uid="{00000000-0005-0000-0000-0000530F0000}"/>
    <cellStyle name="40% - Énfasis1 19 2 4" xfId="42478" xr:uid="{00000000-0005-0000-0000-0000540F0000}"/>
    <cellStyle name="40% - Énfasis1 19 2 5" xfId="47321" xr:uid="{00000000-0005-0000-0000-0000550F0000}"/>
    <cellStyle name="40% - Énfasis1 19 3" xfId="6487" xr:uid="{00000000-0005-0000-0000-0000560F0000}"/>
    <cellStyle name="40% - Énfasis1 19 3 2" xfId="17270" xr:uid="{00000000-0005-0000-0000-0000570F0000}"/>
    <cellStyle name="40% - Énfasis1 19 4" xfId="12114" xr:uid="{00000000-0005-0000-0000-0000580F0000}"/>
    <cellStyle name="40% - Énfasis1 19 5" xfId="40204" xr:uid="{00000000-0005-0000-0000-0000590F0000}"/>
    <cellStyle name="40% - Énfasis1 19 6" xfId="45047" xr:uid="{00000000-0005-0000-0000-00005A0F0000}"/>
    <cellStyle name="40% - Énfasis1 2" xfId="140" xr:uid="{00000000-0005-0000-0000-00005B0F0000}"/>
    <cellStyle name="40% - Énfasis1 2 10" xfId="44246" xr:uid="{00000000-0005-0000-0000-00005C0F0000}"/>
    <cellStyle name="40% - Énfasis1 2 2" xfId="682" xr:uid="{00000000-0005-0000-0000-00005D0F0000}"/>
    <cellStyle name="40% - Énfasis1 2 2 2" xfId="1773" xr:uid="{00000000-0005-0000-0000-00005E0F0000}"/>
    <cellStyle name="40% - Énfasis1 2 2 2 2" xfId="4082" xr:uid="{00000000-0005-0000-0000-00005F0F0000}"/>
    <cellStyle name="40% - Énfasis1 2 2 2 2 2" xfId="9229" xr:uid="{00000000-0005-0000-0000-0000600F0000}"/>
    <cellStyle name="40% - Énfasis1 2 2 2 2 2 2" xfId="20012" xr:uid="{00000000-0005-0000-0000-0000610F0000}"/>
    <cellStyle name="40% - Énfasis1 2 2 2 2 3" xfId="14880" xr:uid="{00000000-0005-0000-0000-0000620F0000}"/>
    <cellStyle name="40% - Énfasis1 2 2 2 2 4" xfId="42939" xr:uid="{00000000-0005-0000-0000-0000630F0000}"/>
    <cellStyle name="40% - Énfasis1 2 2 2 2 5" xfId="47782" xr:uid="{00000000-0005-0000-0000-0000640F0000}"/>
    <cellStyle name="40% - Énfasis1 2 2 2 3" xfId="6948" xr:uid="{00000000-0005-0000-0000-0000650F0000}"/>
    <cellStyle name="40% - Énfasis1 2 2 2 3 2" xfId="17731" xr:uid="{00000000-0005-0000-0000-0000660F0000}"/>
    <cellStyle name="40% - Énfasis1 2 2 2 4" xfId="12593" xr:uid="{00000000-0005-0000-0000-0000670F0000}"/>
    <cellStyle name="40% - Énfasis1 2 2 2 5" xfId="40663" xr:uid="{00000000-0005-0000-0000-0000680F0000}"/>
    <cellStyle name="40% - Énfasis1 2 2 2 6" xfId="45506" xr:uid="{00000000-0005-0000-0000-0000690F0000}"/>
    <cellStyle name="40% - Énfasis1 2 2 3" xfId="3021" xr:uid="{00000000-0005-0000-0000-00006A0F0000}"/>
    <cellStyle name="40% - Énfasis1 2 2 3 2" xfId="8175" xr:uid="{00000000-0005-0000-0000-00006B0F0000}"/>
    <cellStyle name="40% - Énfasis1 2 2 3 2 2" xfId="18958" xr:uid="{00000000-0005-0000-0000-00006C0F0000}"/>
    <cellStyle name="40% - Énfasis1 2 2 3 3" xfId="13826" xr:uid="{00000000-0005-0000-0000-00006D0F0000}"/>
    <cellStyle name="40% - Énfasis1 2 2 3 4" xfId="41885" xr:uid="{00000000-0005-0000-0000-00006E0F0000}"/>
    <cellStyle name="40% - Énfasis1 2 2 3 5" xfId="46728" xr:uid="{00000000-0005-0000-0000-00006F0F0000}"/>
    <cellStyle name="40% - Énfasis1 2 2 4" xfId="5886" xr:uid="{00000000-0005-0000-0000-0000700F0000}"/>
    <cellStyle name="40% - Énfasis1 2 2 4 2" xfId="16675" xr:uid="{00000000-0005-0000-0000-0000710F0000}"/>
    <cellStyle name="40% - Énfasis1 2 2 5" xfId="11511" xr:uid="{00000000-0005-0000-0000-0000720F0000}"/>
    <cellStyle name="40% - Énfasis1 2 2 6" xfId="39616" xr:uid="{00000000-0005-0000-0000-0000730F0000}"/>
    <cellStyle name="40% - Énfasis1 2 2 7" xfId="44462" xr:uid="{00000000-0005-0000-0000-0000740F0000}"/>
    <cellStyle name="40% - Énfasis1 2 3" xfId="1555" xr:uid="{00000000-0005-0000-0000-0000750F0000}"/>
    <cellStyle name="40% - Énfasis1 2 3 2" xfId="3864" xr:uid="{00000000-0005-0000-0000-0000760F0000}"/>
    <cellStyle name="40% - Énfasis1 2 3 2 2" xfId="9011" xr:uid="{00000000-0005-0000-0000-0000770F0000}"/>
    <cellStyle name="40% - Énfasis1 2 3 2 2 2" xfId="19794" xr:uid="{00000000-0005-0000-0000-0000780F0000}"/>
    <cellStyle name="40% - Énfasis1 2 3 2 3" xfId="14662" xr:uid="{00000000-0005-0000-0000-0000790F0000}"/>
    <cellStyle name="40% - Énfasis1 2 3 2 4" xfId="42721" xr:uid="{00000000-0005-0000-0000-00007A0F0000}"/>
    <cellStyle name="40% - Énfasis1 2 3 2 5" xfId="47564" xr:uid="{00000000-0005-0000-0000-00007B0F0000}"/>
    <cellStyle name="40% - Énfasis1 2 3 3" xfId="6730" xr:uid="{00000000-0005-0000-0000-00007C0F0000}"/>
    <cellStyle name="40% - Énfasis1 2 3 3 2" xfId="17513" xr:uid="{00000000-0005-0000-0000-00007D0F0000}"/>
    <cellStyle name="40% - Énfasis1 2 3 4" xfId="12375" xr:uid="{00000000-0005-0000-0000-00007E0F0000}"/>
    <cellStyle name="40% - Énfasis1 2 3 5" xfId="40445" xr:uid="{00000000-0005-0000-0000-00007F0F0000}"/>
    <cellStyle name="40% - Énfasis1 2 3 6" xfId="45288" xr:uid="{00000000-0005-0000-0000-0000800F0000}"/>
    <cellStyle name="40% - Énfasis1 2 4" xfId="2581" xr:uid="{00000000-0005-0000-0000-0000810F0000}"/>
    <cellStyle name="40% - Énfasis1 2 4 2" xfId="7749" xr:uid="{00000000-0005-0000-0000-0000820F0000}"/>
    <cellStyle name="40% - Énfasis1 2 4 2 2" xfId="18532" xr:uid="{00000000-0005-0000-0000-0000830F0000}"/>
    <cellStyle name="40% - Énfasis1 2 4 3" xfId="13396" xr:uid="{00000000-0005-0000-0000-0000840F0000}"/>
    <cellStyle name="40% - Énfasis1 2 4 4" xfId="41461" xr:uid="{00000000-0005-0000-0000-0000850F0000}"/>
    <cellStyle name="40% - Énfasis1 2 4 5" xfId="46304" xr:uid="{00000000-0005-0000-0000-0000860F0000}"/>
    <cellStyle name="40% - Énfasis1 2 5" xfId="4970" xr:uid="{00000000-0005-0000-0000-0000870F0000}"/>
    <cellStyle name="40% - Énfasis1 2 5 2" xfId="10118" xr:uid="{00000000-0005-0000-0000-0000880F0000}"/>
    <cellStyle name="40% - Énfasis1 2 5 2 2" xfId="20901" xr:uid="{00000000-0005-0000-0000-0000890F0000}"/>
    <cellStyle name="40% - Énfasis1 2 5 3" xfId="15768" xr:uid="{00000000-0005-0000-0000-00008A0F0000}"/>
    <cellStyle name="40% - Énfasis1 2 5 4" xfId="43824" xr:uid="{00000000-0005-0000-0000-00008B0F0000}"/>
    <cellStyle name="40% - Énfasis1 2 5 5" xfId="48667" xr:uid="{00000000-0005-0000-0000-00008C0F0000}"/>
    <cellStyle name="40% - Énfasis1 2 6" xfId="5047" xr:uid="{00000000-0005-0000-0000-00008D0F0000}"/>
    <cellStyle name="40% - Énfasis1 2 6 2" xfId="10195" xr:uid="{00000000-0005-0000-0000-00008E0F0000}"/>
    <cellStyle name="40% - Énfasis1 2 6 2 2" xfId="20978" xr:uid="{00000000-0005-0000-0000-00008F0F0000}"/>
    <cellStyle name="40% - Énfasis1 2 6 3" xfId="15844" xr:uid="{00000000-0005-0000-0000-0000900F0000}"/>
    <cellStyle name="40% - Énfasis1 2 7" xfId="5455" xr:uid="{00000000-0005-0000-0000-0000910F0000}"/>
    <cellStyle name="40% - Énfasis1 2 7 2" xfId="16247" xr:uid="{00000000-0005-0000-0000-0000920F0000}"/>
    <cellStyle name="40% - Énfasis1 2 8" xfId="10992" xr:uid="{00000000-0005-0000-0000-0000930F0000}"/>
    <cellStyle name="40% - Énfasis1 2 9" xfId="39400" xr:uid="{00000000-0005-0000-0000-0000940F0000}"/>
    <cellStyle name="40% - Énfasis1 20" xfId="1308" xr:uid="{00000000-0005-0000-0000-0000950F0000}"/>
    <cellStyle name="40% - Énfasis1 20 2" xfId="3642" xr:uid="{00000000-0005-0000-0000-0000960F0000}"/>
    <cellStyle name="40% - Énfasis1 20 2 2" xfId="8789" xr:uid="{00000000-0005-0000-0000-0000970F0000}"/>
    <cellStyle name="40% - Énfasis1 20 2 2 2" xfId="19572" xr:uid="{00000000-0005-0000-0000-0000980F0000}"/>
    <cellStyle name="40% - Énfasis1 20 2 3" xfId="14440" xr:uid="{00000000-0005-0000-0000-0000990F0000}"/>
    <cellStyle name="40% - Énfasis1 20 2 4" xfId="42499" xr:uid="{00000000-0005-0000-0000-00009A0F0000}"/>
    <cellStyle name="40% - Énfasis1 20 2 5" xfId="47342" xr:uid="{00000000-0005-0000-0000-00009B0F0000}"/>
    <cellStyle name="40% - Énfasis1 20 3" xfId="6508" xr:uid="{00000000-0005-0000-0000-00009C0F0000}"/>
    <cellStyle name="40% - Énfasis1 20 3 2" xfId="17291" xr:uid="{00000000-0005-0000-0000-00009D0F0000}"/>
    <cellStyle name="40% - Énfasis1 20 4" xfId="12135" xr:uid="{00000000-0005-0000-0000-00009E0F0000}"/>
    <cellStyle name="40% - Énfasis1 20 5" xfId="40225" xr:uid="{00000000-0005-0000-0000-00009F0F0000}"/>
    <cellStyle name="40% - Énfasis1 20 6" xfId="45068" xr:uid="{00000000-0005-0000-0000-0000A00F0000}"/>
    <cellStyle name="40% - Énfasis1 21" xfId="2404" xr:uid="{00000000-0005-0000-0000-0000A10F0000}"/>
    <cellStyle name="40% - Énfasis1 21 2" xfId="4706" xr:uid="{00000000-0005-0000-0000-0000A20F0000}"/>
    <cellStyle name="40% - Énfasis1 21 2 2" xfId="9853" xr:uid="{00000000-0005-0000-0000-0000A30F0000}"/>
    <cellStyle name="40% - Énfasis1 21 2 2 2" xfId="20636" xr:uid="{00000000-0005-0000-0000-0000A40F0000}"/>
    <cellStyle name="40% - Énfasis1 21 2 3" xfId="15504" xr:uid="{00000000-0005-0000-0000-0000A50F0000}"/>
    <cellStyle name="40% - Énfasis1 21 2 4" xfId="43563" xr:uid="{00000000-0005-0000-0000-0000A60F0000}"/>
    <cellStyle name="40% - Énfasis1 21 2 5" xfId="48406" xr:uid="{00000000-0005-0000-0000-0000A70F0000}"/>
    <cellStyle name="40% - Énfasis1 21 3" xfId="7572" xr:uid="{00000000-0005-0000-0000-0000A80F0000}"/>
    <cellStyle name="40% - Énfasis1 21 3 2" xfId="18355" xr:uid="{00000000-0005-0000-0000-0000A90F0000}"/>
    <cellStyle name="40% - Énfasis1 21 4" xfId="13218" xr:uid="{00000000-0005-0000-0000-0000AA0F0000}"/>
    <cellStyle name="40% - Énfasis1 21 5" xfId="41287" xr:uid="{00000000-0005-0000-0000-0000AB0F0000}"/>
    <cellStyle name="40% - Énfasis1 21 6" xfId="46130" xr:uid="{00000000-0005-0000-0000-0000AC0F0000}"/>
    <cellStyle name="40% - Énfasis1 22" xfId="2440" xr:uid="{00000000-0005-0000-0000-0000AD0F0000}"/>
    <cellStyle name="40% - Énfasis1 22 2" xfId="4742" xr:uid="{00000000-0005-0000-0000-0000AE0F0000}"/>
    <cellStyle name="40% - Énfasis1 22 2 2" xfId="9889" xr:uid="{00000000-0005-0000-0000-0000AF0F0000}"/>
    <cellStyle name="40% - Énfasis1 22 2 2 2" xfId="20672" xr:uid="{00000000-0005-0000-0000-0000B00F0000}"/>
    <cellStyle name="40% - Énfasis1 22 2 3" xfId="15540" xr:uid="{00000000-0005-0000-0000-0000B10F0000}"/>
    <cellStyle name="40% - Énfasis1 22 2 4" xfId="43599" xr:uid="{00000000-0005-0000-0000-0000B20F0000}"/>
    <cellStyle name="40% - Énfasis1 22 2 5" xfId="48442" xr:uid="{00000000-0005-0000-0000-0000B30F0000}"/>
    <cellStyle name="40% - Énfasis1 22 3" xfId="7608" xr:uid="{00000000-0005-0000-0000-0000B40F0000}"/>
    <cellStyle name="40% - Énfasis1 22 3 2" xfId="18391" xr:uid="{00000000-0005-0000-0000-0000B50F0000}"/>
    <cellStyle name="40% - Énfasis1 22 4" xfId="13254" xr:uid="{00000000-0005-0000-0000-0000B60F0000}"/>
    <cellStyle name="40% - Énfasis1 22 5" xfId="41323" xr:uid="{00000000-0005-0000-0000-0000B70F0000}"/>
    <cellStyle name="40% - Énfasis1 22 6" xfId="46166" xr:uid="{00000000-0005-0000-0000-0000B80F0000}"/>
    <cellStyle name="40% - Énfasis1 23" xfId="2455" xr:uid="{00000000-0005-0000-0000-0000B90F0000}"/>
    <cellStyle name="40% - Énfasis1 23 2" xfId="4757" xr:uid="{00000000-0005-0000-0000-0000BA0F0000}"/>
    <cellStyle name="40% - Énfasis1 23 2 2" xfId="9904" xr:uid="{00000000-0005-0000-0000-0000BB0F0000}"/>
    <cellStyle name="40% - Énfasis1 23 2 2 2" xfId="20687" xr:uid="{00000000-0005-0000-0000-0000BC0F0000}"/>
    <cellStyle name="40% - Énfasis1 23 2 3" xfId="15555" xr:uid="{00000000-0005-0000-0000-0000BD0F0000}"/>
    <cellStyle name="40% - Énfasis1 23 2 4" xfId="43614" xr:uid="{00000000-0005-0000-0000-0000BE0F0000}"/>
    <cellStyle name="40% - Énfasis1 23 2 5" xfId="48457" xr:uid="{00000000-0005-0000-0000-0000BF0F0000}"/>
    <cellStyle name="40% - Énfasis1 23 3" xfId="7623" xr:uid="{00000000-0005-0000-0000-0000C00F0000}"/>
    <cellStyle name="40% - Énfasis1 23 3 2" xfId="18406" xr:uid="{00000000-0005-0000-0000-0000C10F0000}"/>
    <cellStyle name="40% - Énfasis1 23 4" xfId="13269" xr:uid="{00000000-0005-0000-0000-0000C20F0000}"/>
    <cellStyle name="40% - Énfasis1 23 5" xfId="41338" xr:uid="{00000000-0005-0000-0000-0000C30F0000}"/>
    <cellStyle name="40% - Énfasis1 23 6" xfId="46181" xr:uid="{00000000-0005-0000-0000-0000C40F0000}"/>
    <cellStyle name="40% - Énfasis1 24" xfId="2502" xr:uid="{00000000-0005-0000-0000-0000C50F0000}"/>
    <cellStyle name="40% - Énfasis1 24 2" xfId="4804" xr:uid="{00000000-0005-0000-0000-0000C60F0000}"/>
    <cellStyle name="40% - Énfasis1 24 2 2" xfId="9951" xr:uid="{00000000-0005-0000-0000-0000C70F0000}"/>
    <cellStyle name="40% - Énfasis1 24 2 2 2" xfId="20734" xr:uid="{00000000-0005-0000-0000-0000C80F0000}"/>
    <cellStyle name="40% - Énfasis1 24 2 3" xfId="15602" xr:uid="{00000000-0005-0000-0000-0000C90F0000}"/>
    <cellStyle name="40% - Énfasis1 24 2 4" xfId="43661" xr:uid="{00000000-0005-0000-0000-0000CA0F0000}"/>
    <cellStyle name="40% - Énfasis1 24 2 5" xfId="48504" xr:uid="{00000000-0005-0000-0000-0000CB0F0000}"/>
    <cellStyle name="40% - Énfasis1 24 3" xfId="7670" xr:uid="{00000000-0005-0000-0000-0000CC0F0000}"/>
    <cellStyle name="40% - Énfasis1 24 3 2" xfId="18453" xr:uid="{00000000-0005-0000-0000-0000CD0F0000}"/>
    <cellStyle name="40% - Énfasis1 24 4" xfId="13316" xr:uid="{00000000-0005-0000-0000-0000CE0F0000}"/>
    <cellStyle name="40% - Énfasis1 24 5" xfId="41385" xr:uid="{00000000-0005-0000-0000-0000CF0F0000}"/>
    <cellStyle name="40% - Énfasis1 24 6" xfId="46228" xr:uid="{00000000-0005-0000-0000-0000D00F0000}"/>
    <cellStyle name="40% - Énfasis1 25" xfId="2521" xr:uid="{00000000-0005-0000-0000-0000D10F0000}"/>
    <cellStyle name="40% - Énfasis1 25 2" xfId="4823" xr:uid="{00000000-0005-0000-0000-0000D20F0000}"/>
    <cellStyle name="40% - Énfasis1 25 2 2" xfId="9970" xr:uid="{00000000-0005-0000-0000-0000D30F0000}"/>
    <cellStyle name="40% - Énfasis1 25 2 2 2" xfId="20753" xr:uid="{00000000-0005-0000-0000-0000D40F0000}"/>
    <cellStyle name="40% - Énfasis1 25 2 3" xfId="15621" xr:uid="{00000000-0005-0000-0000-0000D50F0000}"/>
    <cellStyle name="40% - Énfasis1 25 2 4" xfId="43680" xr:uid="{00000000-0005-0000-0000-0000D60F0000}"/>
    <cellStyle name="40% - Énfasis1 25 2 5" xfId="48523" xr:uid="{00000000-0005-0000-0000-0000D70F0000}"/>
    <cellStyle name="40% - Énfasis1 25 3" xfId="7689" xr:uid="{00000000-0005-0000-0000-0000D80F0000}"/>
    <cellStyle name="40% - Énfasis1 25 3 2" xfId="18472" xr:uid="{00000000-0005-0000-0000-0000D90F0000}"/>
    <cellStyle name="40% - Énfasis1 25 4" xfId="13335" xr:uid="{00000000-0005-0000-0000-0000DA0F0000}"/>
    <cellStyle name="40% - Énfasis1 25 5" xfId="41403" xr:uid="{00000000-0005-0000-0000-0000DB0F0000}"/>
    <cellStyle name="40% - Énfasis1 25 6" xfId="46246" xr:uid="{00000000-0005-0000-0000-0000DC0F0000}"/>
    <cellStyle name="40% - Énfasis1 26" xfId="2552" xr:uid="{00000000-0005-0000-0000-0000DD0F0000}"/>
    <cellStyle name="40% - Énfasis1 26 2" xfId="4854" xr:uid="{00000000-0005-0000-0000-0000DE0F0000}"/>
    <cellStyle name="40% - Énfasis1 26 2 2" xfId="10001" xr:uid="{00000000-0005-0000-0000-0000DF0F0000}"/>
    <cellStyle name="40% - Énfasis1 26 2 2 2" xfId="20784" xr:uid="{00000000-0005-0000-0000-0000E00F0000}"/>
    <cellStyle name="40% - Énfasis1 26 2 3" xfId="15652" xr:uid="{00000000-0005-0000-0000-0000E10F0000}"/>
    <cellStyle name="40% - Énfasis1 26 2 4" xfId="43711" xr:uid="{00000000-0005-0000-0000-0000E20F0000}"/>
    <cellStyle name="40% - Énfasis1 26 2 5" xfId="48554" xr:uid="{00000000-0005-0000-0000-0000E30F0000}"/>
    <cellStyle name="40% - Énfasis1 26 3" xfId="7720" xr:uid="{00000000-0005-0000-0000-0000E40F0000}"/>
    <cellStyle name="40% - Énfasis1 26 3 2" xfId="18503" xr:uid="{00000000-0005-0000-0000-0000E50F0000}"/>
    <cellStyle name="40% - Énfasis1 26 4" xfId="13367" xr:uid="{00000000-0005-0000-0000-0000E60F0000}"/>
    <cellStyle name="40% - Énfasis1 26 5" xfId="41432" xr:uid="{00000000-0005-0000-0000-0000E70F0000}"/>
    <cellStyle name="40% - Énfasis1 26 6" xfId="46275" xr:uid="{00000000-0005-0000-0000-0000E80F0000}"/>
    <cellStyle name="40% - Énfasis1 27" xfId="4911" xr:uid="{00000000-0005-0000-0000-0000E90F0000}"/>
    <cellStyle name="40% - Énfasis1 27 2" xfId="10058" xr:uid="{00000000-0005-0000-0000-0000EA0F0000}"/>
    <cellStyle name="40% - Énfasis1 27 2 2" xfId="20841" xr:uid="{00000000-0005-0000-0000-0000EB0F0000}"/>
    <cellStyle name="40% - Énfasis1 27 3" xfId="15708" xr:uid="{00000000-0005-0000-0000-0000EC0F0000}"/>
    <cellStyle name="40% - Énfasis1 27 4" xfId="43765" xr:uid="{00000000-0005-0000-0000-0000ED0F0000}"/>
    <cellStyle name="40% - Énfasis1 27 5" xfId="48608" xr:uid="{00000000-0005-0000-0000-0000EE0F0000}"/>
    <cellStyle name="40% - Énfasis1 28" xfId="4941" xr:uid="{00000000-0005-0000-0000-0000EF0F0000}"/>
    <cellStyle name="40% - Énfasis1 28 2" xfId="10089" xr:uid="{00000000-0005-0000-0000-0000F00F0000}"/>
    <cellStyle name="40% - Énfasis1 28 2 2" xfId="20872" xr:uid="{00000000-0005-0000-0000-0000F10F0000}"/>
    <cellStyle name="40% - Énfasis1 28 3" xfId="15739" xr:uid="{00000000-0005-0000-0000-0000F20F0000}"/>
    <cellStyle name="40% - Énfasis1 28 4" xfId="43795" xr:uid="{00000000-0005-0000-0000-0000F30F0000}"/>
    <cellStyle name="40% - Énfasis1 28 5" xfId="48638" xr:uid="{00000000-0005-0000-0000-0000F40F0000}"/>
    <cellStyle name="40% - Énfasis1 29" xfId="5204" xr:uid="{00000000-0005-0000-0000-0000F50F0000}"/>
    <cellStyle name="40% - Énfasis1 29 2" xfId="10342" xr:uid="{00000000-0005-0000-0000-0000F60F0000}"/>
    <cellStyle name="40% - Énfasis1 29 2 2" xfId="21125" xr:uid="{00000000-0005-0000-0000-0000F70F0000}"/>
    <cellStyle name="40% - Énfasis1 29 3" xfId="15997" xr:uid="{00000000-0005-0000-0000-0000F80F0000}"/>
    <cellStyle name="40% - Énfasis1 3" xfId="500" xr:uid="{00000000-0005-0000-0000-0000F90F0000}"/>
    <cellStyle name="40% - Énfasis1 3 2" xfId="1592" xr:uid="{00000000-0005-0000-0000-0000FA0F0000}"/>
    <cellStyle name="40% - Énfasis1 3 2 2" xfId="3901" xr:uid="{00000000-0005-0000-0000-0000FB0F0000}"/>
    <cellStyle name="40% - Énfasis1 3 2 2 2" xfId="9048" xr:uid="{00000000-0005-0000-0000-0000FC0F0000}"/>
    <cellStyle name="40% - Énfasis1 3 2 2 2 2" xfId="19831" xr:uid="{00000000-0005-0000-0000-0000FD0F0000}"/>
    <cellStyle name="40% - Énfasis1 3 2 2 3" xfId="14699" xr:uid="{00000000-0005-0000-0000-0000FE0F0000}"/>
    <cellStyle name="40% - Énfasis1 3 2 2 4" xfId="42758" xr:uid="{00000000-0005-0000-0000-0000FF0F0000}"/>
    <cellStyle name="40% - Énfasis1 3 2 2 5" xfId="47601" xr:uid="{00000000-0005-0000-0000-000000100000}"/>
    <cellStyle name="40% - Énfasis1 3 2 3" xfId="6767" xr:uid="{00000000-0005-0000-0000-000001100000}"/>
    <cellStyle name="40% - Énfasis1 3 2 3 2" xfId="17550" xr:uid="{00000000-0005-0000-0000-000002100000}"/>
    <cellStyle name="40% - Énfasis1 3 2 4" xfId="12412" xr:uid="{00000000-0005-0000-0000-000003100000}"/>
    <cellStyle name="40% - Énfasis1 3 2 5" xfId="40482" xr:uid="{00000000-0005-0000-0000-000004100000}"/>
    <cellStyle name="40% - Énfasis1 3 2 6" xfId="45325" xr:uid="{00000000-0005-0000-0000-000005100000}"/>
    <cellStyle name="40% - Énfasis1 3 3" xfId="2840" xr:uid="{00000000-0005-0000-0000-000006100000}"/>
    <cellStyle name="40% - Énfasis1 3 3 2" xfId="7994" xr:uid="{00000000-0005-0000-0000-000007100000}"/>
    <cellStyle name="40% - Énfasis1 3 3 2 2" xfId="18777" xr:uid="{00000000-0005-0000-0000-000008100000}"/>
    <cellStyle name="40% - Énfasis1 3 3 3" xfId="13645" xr:uid="{00000000-0005-0000-0000-000009100000}"/>
    <cellStyle name="40% - Énfasis1 3 3 4" xfId="41704" xr:uid="{00000000-0005-0000-0000-00000A100000}"/>
    <cellStyle name="40% - Énfasis1 3 3 5" xfId="46547" xr:uid="{00000000-0005-0000-0000-00000B100000}"/>
    <cellStyle name="40% - Énfasis1 3 4" xfId="5705" xr:uid="{00000000-0005-0000-0000-00000C100000}"/>
    <cellStyle name="40% - Énfasis1 3 4 2" xfId="16494" xr:uid="{00000000-0005-0000-0000-00000D100000}"/>
    <cellStyle name="40% - Énfasis1 3 5" xfId="11328" xr:uid="{00000000-0005-0000-0000-00000E100000}"/>
    <cellStyle name="40% - Énfasis1 3 6" xfId="39437" xr:uid="{00000000-0005-0000-0000-00000F100000}"/>
    <cellStyle name="40% - Énfasis1 3 7" xfId="44283" xr:uid="{00000000-0005-0000-0000-000010100000}"/>
    <cellStyle name="40% - Énfasis1 30" xfId="5220" xr:uid="{00000000-0005-0000-0000-000011100000}"/>
    <cellStyle name="40% - Énfasis1 30 2" xfId="10358" xr:uid="{00000000-0005-0000-0000-000012100000}"/>
    <cellStyle name="40% - Énfasis1 30 2 2" xfId="21141" xr:uid="{00000000-0005-0000-0000-000013100000}"/>
    <cellStyle name="40% - Énfasis1 30 3" xfId="16013" xr:uid="{00000000-0005-0000-0000-000014100000}"/>
    <cellStyle name="40% - Énfasis1 31" xfId="5249" xr:uid="{00000000-0005-0000-0000-000015100000}"/>
    <cellStyle name="40% - Énfasis1 31 2" xfId="10387" xr:uid="{00000000-0005-0000-0000-000016100000}"/>
    <cellStyle name="40% - Énfasis1 31 2 2" xfId="21170" xr:uid="{00000000-0005-0000-0000-000017100000}"/>
    <cellStyle name="40% - Énfasis1 31 3" xfId="16042" xr:uid="{00000000-0005-0000-0000-000018100000}"/>
    <cellStyle name="40% - Énfasis1 32" xfId="5266" xr:uid="{00000000-0005-0000-0000-000019100000}"/>
    <cellStyle name="40% - Énfasis1 32 2" xfId="10402" xr:uid="{00000000-0005-0000-0000-00001A100000}"/>
    <cellStyle name="40% - Énfasis1 32 2 2" xfId="21185" xr:uid="{00000000-0005-0000-0000-00001B100000}"/>
    <cellStyle name="40% - Énfasis1 32 3" xfId="16058" xr:uid="{00000000-0005-0000-0000-00001C100000}"/>
    <cellStyle name="40% - Énfasis1 33" xfId="5282" xr:uid="{00000000-0005-0000-0000-00001D100000}"/>
    <cellStyle name="40% - Énfasis1 33 2" xfId="10418" xr:uid="{00000000-0005-0000-0000-00001E100000}"/>
    <cellStyle name="40% - Énfasis1 33 2 2" xfId="21201" xr:uid="{00000000-0005-0000-0000-00001F100000}"/>
    <cellStyle name="40% - Énfasis1 33 3" xfId="16074" xr:uid="{00000000-0005-0000-0000-000020100000}"/>
    <cellStyle name="40% - Énfasis1 34" xfId="5302" xr:uid="{00000000-0005-0000-0000-000021100000}"/>
    <cellStyle name="40% - Énfasis1 34 2" xfId="10438" xr:uid="{00000000-0005-0000-0000-000022100000}"/>
    <cellStyle name="40% - Énfasis1 34 2 2" xfId="21221" xr:uid="{00000000-0005-0000-0000-000023100000}"/>
    <cellStyle name="40% - Énfasis1 34 3" xfId="16094" xr:uid="{00000000-0005-0000-0000-000024100000}"/>
    <cellStyle name="40% - Énfasis1 35" xfId="5318" xr:uid="{00000000-0005-0000-0000-000025100000}"/>
    <cellStyle name="40% - Énfasis1 35 2" xfId="10454" xr:uid="{00000000-0005-0000-0000-000026100000}"/>
    <cellStyle name="40% - Énfasis1 35 2 2" xfId="21237" xr:uid="{00000000-0005-0000-0000-000027100000}"/>
    <cellStyle name="40% - Énfasis1 35 3" xfId="16110" xr:uid="{00000000-0005-0000-0000-000028100000}"/>
    <cellStyle name="40% - Énfasis1 36" xfId="5335" xr:uid="{00000000-0005-0000-0000-000029100000}"/>
    <cellStyle name="40% - Énfasis1 36 2" xfId="10471" xr:uid="{00000000-0005-0000-0000-00002A100000}"/>
    <cellStyle name="40% - Énfasis1 36 2 2" xfId="21254" xr:uid="{00000000-0005-0000-0000-00002B100000}"/>
    <cellStyle name="40% - Énfasis1 36 3" xfId="16127" xr:uid="{00000000-0005-0000-0000-00002C100000}"/>
    <cellStyle name="40% - Énfasis1 37" xfId="5383" xr:uid="{00000000-0005-0000-0000-00002D100000}"/>
    <cellStyle name="40% - Énfasis1 37 2" xfId="10519" xr:uid="{00000000-0005-0000-0000-00002E100000}"/>
    <cellStyle name="40% - Énfasis1 37 2 2" xfId="21302" xr:uid="{00000000-0005-0000-0000-00002F100000}"/>
    <cellStyle name="40% - Énfasis1 37 3" xfId="16175" xr:uid="{00000000-0005-0000-0000-000030100000}"/>
    <cellStyle name="40% - Énfasis1 38" xfId="5403" xr:uid="{00000000-0005-0000-0000-000031100000}"/>
    <cellStyle name="40% - Énfasis1 38 2" xfId="10539" xr:uid="{00000000-0005-0000-0000-000032100000}"/>
    <cellStyle name="40% - Énfasis1 38 2 2" xfId="21322" xr:uid="{00000000-0005-0000-0000-000033100000}"/>
    <cellStyle name="40% - Énfasis1 38 3" xfId="16195" xr:uid="{00000000-0005-0000-0000-000034100000}"/>
    <cellStyle name="40% - Énfasis1 39" xfId="5432" xr:uid="{00000000-0005-0000-0000-000035100000}"/>
    <cellStyle name="40% - Énfasis1 39 2" xfId="16224" xr:uid="{00000000-0005-0000-0000-000036100000}"/>
    <cellStyle name="40% - Énfasis1 4" xfId="518" xr:uid="{00000000-0005-0000-0000-000037100000}"/>
    <cellStyle name="40% - Énfasis1 4 2" xfId="1611" xr:uid="{00000000-0005-0000-0000-000038100000}"/>
    <cellStyle name="40% - Énfasis1 4 2 2" xfId="3920" xr:uid="{00000000-0005-0000-0000-000039100000}"/>
    <cellStyle name="40% - Énfasis1 4 2 2 2" xfId="9067" xr:uid="{00000000-0005-0000-0000-00003A100000}"/>
    <cellStyle name="40% - Énfasis1 4 2 2 2 2" xfId="19850" xr:uid="{00000000-0005-0000-0000-00003B100000}"/>
    <cellStyle name="40% - Énfasis1 4 2 2 3" xfId="14718" xr:uid="{00000000-0005-0000-0000-00003C100000}"/>
    <cellStyle name="40% - Énfasis1 4 2 2 4" xfId="42777" xr:uid="{00000000-0005-0000-0000-00003D100000}"/>
    <cellStyle name="40% - Énfasis1 4 2 2 5" xfId="47620" xr:uid="{00000000-0005-0000-0000-00003E100000}"/>
    <cellStyle name="40% - Énfasis1 4 2 3" xfId="6786" xr:uid="{00000000-0005-0000-0000-00003F100000}"/>
    <cellStyle name="40% - Énfasis1 4 2 3 2" xfId="17569" xr:uid="{00000000-0005-0000-0000-000040100000}"/>
    <cellStyle name="40% - Énfasis1 4 2 4" xfId="12431" xr:uid="{00000000-0005-0000-0000-000041100000}"/>
    <cellStyle name="40% - Énfasis1 4 2 5" xfId="40501" xr:uid="{00000000-0005-0000-0000-000042100000}"/>
    <cellStyle name="40% - Énfasis1 4 2 6" xfId="45344" xr:uid="{00000000-0005-0000-0000-000043100000}"/>
    <cellStyle name="40% - Énfasis1 4 3" xfId="2859" xr:uid="{00000000-0005-0000-0000-000044100000}"/>
    <cellStyle name="40% - Énfasis1 4 3 2" xfId="8013" xr:uid="{00000000-0005-0000-0000-000045100000}"/>
    <cellStyle name="40% - Énfasis1 4 3 2 2" xfId="18796" xr:uid="{00000000-0005-0000-0000-000046100000}"/>
    <cellStyle name="40% - Énfasis1 4 3 3" xfId="13664" xr:uid="{00000000-0005-0000-0000-000047100000}"/>
    <cellStyle name="40% - Énfasis1 4 3 4" xfId="41723" xr:uid="{00000000-0005-0000-0000-000048100000}"/>
    <cellStyle name="40% - Énfasis1 4 3 5" xfId="46566" xr:uid="{00000000-0005-0000-0000-000049100000}"/>
    <cellStyle name="40% - Énfasis1 4 4" xfId="5724" xr:uid="{00000000-0005-0000-0000-00004A100000}"/>
    <cellStyle name="40% - Énfasis1 4 4 2" xfId="16513" xr:uid="{00000000-0005-0000-0000-00004B100000}"/>
    <cellStyle name="40% - Énfasis1 4 5" xfId="11347" xr:uid="{00000000-0005-0000-0000-00004C100000}"/>
    <cellStyle name="40% - Énfasis1 4 6" xfId="39456" xr:uid="{00000000-0005-0000-0000-00004D100000}"/>
    <cellStyle name="40% - Énfasis1 4 7" xfId="44302" xr:uid="{00000000-0005-0000-0000-00004E100000}"/>
    <cellStyle name="40% - Énfasis1 40" xfId="10864" xr:uid="{00000000-0005-0000-0000-00004F100000}"/>
    <cellStyle name="40% - Énfasis1 40 2" xfId="21647" xr:uid="{00000000-0005-0000-0000-000050100000}"/>
    <cellStyle name="40% - Énfasis1 41" xfId="10916" xr:uid="{00000000-0005-0000-0000-000051100000}"/>
    <cellStyle name="40% - Énfasis1 41 2" xfId="21699" xr:uid="{00000000-0005-0000-0000-000052100000}"/>
    <cellStyle name="40% - Énfasis1 42" xfId="10931" xr:uid="{00000000-0005-0000-0000-000053100000}"/>
    <cellStyle name="40% - Énfasis1 42 2" xfId="21714" xr:uid="{00000000-0005-0000-0000-000054100000}"/>
    <cellStyle name="40% - Énfasis1 43" xfId="10952" xr:uid="{00000000-0005-0000-0000-000055100000}"/>
    <cellStyle name="40% - Énfasis1 43 2" xfId="21735" xr:uid="{00000000-0005-0000-0000-000056100000}"/>
    <cellStyle name="40% - Énfasis1 44" xfId="10976" xr:uid="{00000000-0005-0000-0000-000057100000}"/>
    <cellStyle name="40% - Énfasis1 45" xfId="38846" xr:uid="{00000000-0005-0000-0000-000058100000}"/>
    <cellStyle name="40% - Énfasis1 46" xfId="38860" xr:uid="{00000000-0005-0000-0000-000059100000}"/>
    <cellStyle name="40% - Énfasis1 47" xfId="38876" xr:uid="{00000000-0005-0000-0000-00005A100000}"/>
    <cellStyle name="40% - Énfasis1 48" xfId="38967" xr:uid="{00000000-0005-0000-0000-00005B100000}"/>
    <cellStyle name="40% - Énfasis1 49" xfId="38983" xr:uid="{00000000-0005-0000-0000-00005C100000}"/>
    <cellStyle name="40% - Énfasis1 5" xfId="534" xr:uid="{00000000-0005-0000-0000-00005D100000}"/>
    <cellStyle name="40% - Énfasis1 5 2" xfId="1625" xr:uid="{00000000-0005-0000-0000-00005E100000}"/>
    <cellStyle name="40% - Énfasis1 5 2 2" xfId="3934" xr:uid="{00000000-0005-0000-0000-00005F100000}"/>
    <cellStyle name="40% - Énfasis1 5 2 2 2" xfId="9081" xr:uid="{00000000-0005-0000-0000-000060100000}"/>
    <cellStyle name="40% - Énfasis1 5 2 2 2 2" xfId="19864" xr:uid="{00000000-0005-0000-0000-000061100000}"/>
    <cellStyle name="40% - Énfasis1 5 2 2 3" xfId="14732" xr:uid="{00000000-0005-0000-0000-000062100000}"/>
    <cellStyle name="40% - Énfasis1 5 2 2 4" xfId="42791" xr:uid="{00000000-0005-0000-0000-000063100000}"/>
    <cellStyle name="40% - Énfasis1 5 2 2 5" xfId="47634" xr:uid="{00000000-0005-0000-0000-000064100000}"/>
    <cellStyle name="40% - Énfasis1 5 2 3" xfId="6800" xr:uid="{00000000-0005-0000-0000-000065100000}"/>
    <cellStyle name="40% - Énfasis1 5 2 3 2" xfId="17583" xr:uid="{00000000-0005-0000-0000-000066100000}"/>
    <cellStyle name="40% - Énfasis1 5 2 4" xfId="12445" xr:uid="{00000000-0005-0000-0000-000067100000}"/>
    <cellStyle name="40% - Énfasis1 5 2 5" xfId="40515" xr:uid="{00000000-0005-0000-0000-000068100000}"/>
    <cellStyle name="40% - Énfasis1 5 2 6" xfId="45358" xr:uid="{00000000-0005-0000-0000-000069100000}"/>
    <cellStyle name="40% - Énfasis1 5 3" xfId="2873" xr:uid="{00000000-0005-0000-0000-00006A100000}"/>
    <cellStyle name="40% - Énfasis1 5 3 2" xfId="8027" xr:uid="{00000000-0005-0000-0000-00006B100000}"/>
    <cellStyle name="40% - Énfasis1 5 3 2 2" xfId="18810" xr:uid="{00000000-0005-0000-0000-00006C100000}"/>
    <cellStyle name="40% - Énfasis1 5 3 3" xfId="13678" xr:uid="{00000000-0005-0000-0000-00006D100000}"/>
    <cellStyle name="40% - Énfasis1 5 3 4" xfId="41737" xr:uid="{00000000-0005-0000-0000-00006E100000}"/>
    <cellStyle name="40% - Énfasis1 5 3 5" xfId="46580" xr:uid="{00000000-0005-0000-0000-00006F100000}"/>
    <cellStyle name="40% - Énfasis1 5 4" xfId="5738" xr:uid="{00000000-0005-0000-0000-000070100000}"/>
    <cellStyle name="40% - Énfasis1 5 4 2" xfId="16527" xr:uid="{00000000-0005-0000-0000-000071100000}"/>
    <cellStyle name="40% - Énfasis1 5 5" xfId="11362" xr:uid="{00000000-0005-0000-0000-000072100000}"/>
    <cellStyle name="40% - Énfasis1 5 6" xfId="39470" xr:uid="{00000000-0005-0000-0000-000073100000}"/>
    <cellStyle name="40% - Énfasis1 5 7" xfId="44316" xr:uid="{00000000-0005-0000-0000-000074100000}"/>
    <cellStyle name="40% - Énfasis1 50" xfId="38999" xr:uid="{00000000-0005-0000-0000-000075100000}"/>
    <cellStyle name="40% - Énfasis1 51" xfId="39030" xr:uid="{00000000-0005-0000-0000-000076100000}"/>
    <cellStyle name="40% - Énfasis1 52" xfId="39044" xr:uid="{00000000-0005-0000-0000-000077100000}"/>
    <cellStyle name="40% - Énfasis1 53" xfId="39063" xr:uid="{00000000-0005-0000-0000-000078100000}"/>
    <cellStyle name="40% - Énfasis1 54" xfId="39083" xr:uid="{00000000-0005-0000-0000-000079100000}"/>
    <cellStyle name="40% - Énfasis1 55" xfId="39101" xr:uid="{00000000-0005-0000-0000-00007A100000}"/>
    <cellStyle name="40% - Énfasis1 56" xfId="43901" xr:uid="{00000000-0005-0000-0000-00007B100000}"/>
    <cellStyle name="40% - Énfasis1 57" xfId="43927" xr:uid="{00000000-0005-0000-0000-00007C100000}"/>
    <cellStyle name="40% - Énfasis1 58" xfId="43945" xr:uid="{00000000-0005-0000-0000-00007D100000}"/>
    <cellStyle name="40% - Énfasis1 59" xfId="43971" xr:uid="{00000000-0005-0000-0000-00007E100000}"/>
    <cellStyle name="40% - Énfasis1 6" xfId="551" xr:uid="{00000000-0005-0000-0000-00007F100000}"/>
    <cellStyle name="40% - Énfasis1 6 2" xfId="1642" xr:uid="{00000000-0005-0000-0000-000080100000}"/>
    <cellStyle name="40% - Énfasis1 6 2 2" xfId="3951" xr:uid="{00000000-0005-0000-0000-000081100000}"/>
    <cellStyle name="40% - Énfasis1 6 2 2 2" xfId="9098" xr:uid="{00000000-0005-0000-0000-000082100000}"/>
    <cellStyle name="40% - Énfasis1 6 2 2 2 2" xfId="19881" xr:uid="{00000000-0005-0000-0000-000083100000}"/>
    <cellStyle name="40% - Énfasis1 6 2 2 3" xfId="14749" xr:uid="{00000000-0005-0000-0000-000084100000}"/>
    <cellStyle name="40% - Énfasis1 6 2 2 4" xfId="42808" xr:uid="{00000000-0005-0000-0000-000085100000}"/>
    <cellStyle name="40% - Énfasis1 6 2 2 5" xfId="47651" xr:uid="{00000000-0005-0000-0000-000086100000}"/>
    <cellStyle name="40% - Énfasis1 6 2 3" xfId="6817" xr:uid="{00000000-0005-0000-0000-000087100000}"/>
    <cellStyle name="40% - Énfasis1 6 2 3 2" xfId="17600" xr:uid="{00000000-0005-0000-0000-000088100000}"/>
    <cellStyle name="40% - Énfasis1 6 2 4" xfId="12462" xr:uid="{00000000-0005-0000-0000-000089100000}"/>
    <cellStyle name="40% - Énfasis1 6 2 5" xfId="40532" xr:uid="{00000000-0005-0000-0000-00008A100000}"/>
    <cellStyle name="40% - Énfasis1 6 2 6" xfId="45375" xr:uid="{00000000-0005-0000-0000-00008B100000}"/>
    <cellStyle name="40% - Énfasis1 6 3" xfId="2890" xr:uid="{00000000-0005-0000-0000-00008C100000}"/>
    <cellStyle name="40% - Énfasis1 6 3 2" xfId="8044" xr:uid="{00000000-0005-0000-0000-00008D100000}"/>
    <cellStyle name="40% - Énfasis1 6 3 2 2" xfId="18827" xr:uid="{00000000-0005-0000-0000-00008E100000}"/>
    <cellStyle name="40% - Énfasis1 6 3 3" xfId="13695" xr:uid="{00000000-0005-0000-0000-00008F100000}"/>
    <cellStyle name="40% - Énfasis1 6 3 4" xfId="41754" xr:uid="{00000000-0005-0000-0000-000090100000}"/>
    <cellStyle name="40% - Énfasis1 6 3 5" xfId="46597" xr:uid="{00000000-0005-0000-0000-000091100000}"/>
    <cellStyle name="40% - Énfasis1 6 4" xfId="5755" xr:uid="{00000000-0005-0000-0000-000092100000}"/>
    <cellStyle name="40% - Énfasis1 6 4 2" xfId="16544" xr:uid="{00000000-0005-0000-0000-000093100000}"/>
    <cellStyle name="40% - Énfasis1 6 5" xfId="11379" xr:uid="{00000000-0005-0000-0000-000094100000}"/>
    <cellStyle name="40% - Énfasis1 6 6" xfId="39487" xr:uid="{00000000-0005-0000-0000-000095100000}"/>
    <cellStyle name="40% - Énfasis1 6 7" xfId="44333" xr:uid="{00000000-0005-0000-0000-000096100000}"/>
    <cellStyle name="40% - Énfasis1 7" xfId="571" xr:uid="{00000000-0005-0000-0000-000097100000}"/>
    <cellStyle name="40% - Énfasis1 7 2" xfId="1662" xr:uid="{00000000-0005-0000-0000-000098100000}"/>
    <cellStyle name="40% - Énfasis1 7 2 2" xfId="3971" xr:uid="{00000000-0005-0000-0000-000099100000}"/>
    <cellStyle name="40% - Énfasis1 7 2 2 2" xfId="9118" xr:uid="{00000000-0005-0000-0000-00009A100000}"/>
    <cellStyle name="40% - Énfasis1 7 2 2 2 2" xfId="19901" xr:uid="{00000000-0005-0000-0000-00009B100000}"/>
    <cellStyle name="40% - Énfasis1 7 2 2 3" xfId="14769" xr:uid="{00000000-0005-0000-0000-00009C100000}"/>
    <cellStyle name="40% - Énfasis1 7 2 2 4" xfId="42828" xr:uid="{00000000-0005-0000-0000-00009D100000}"/>
    <cellStyle name="40% - Énfasis1 7 2 2 5" xfId="47671" xr:uid="{00000000-0005-0000-0000-00009E100000}"/>
    <cellStyle name="40% - Énfasis1 7 2 3" xfId="6837" xr:uid="{00000000-0005-0000-0000-00009F100000}"/>
    <cellStyle name="40% - Énfasis1 7 2 3 2" xfId="17620" xr:uid="{00000000-0005-0000-0000-0000A0100000}"/>
    <cellStyle name="40% - Énfasis1 7 2 4" xfId="12482" xr:uid="{00000000-0005-0000-0000-0000A1100000}"/>
    <cellStyle name="40% - Énfasis1 7 2 5" xfId="40552" xr:uid="{00000000-0005-0000-0000-0000A2100000}"/>
    <cellStyle name="40% - Énfasis1 7 2 6" xfId="45395" xr:uid="{00000000-0005-0000-0000-0000A3100000}"/>
    <cellStyle name="40% - Énfasis1 7 3" xfId="2910" xr:uid="{00000000-0005-0000-0000-0000A4100000}"/>
    <cellStyle name="40% - Énfasis1 7 3 2" xfId="8064" xr:uid="{00000000-0005-0000-0000-0000A5100000}"/>
    <cellStyle name="40% - Énfasis1 7 3 2 2" xfId="18847" xr:uid="{00000000-0005-0000-0000-0000A6100000}"/>
    <cellStyle name="40% - Énfasis1 7 3 3" xfId="13715" xr:uid="{00000000-0005-0000-0000-0000A7100000}"/>
    <cellStyle name="40% - Énfasis1 7 3 4" xfId="41774" xr:uid="{00000000-0005-0000-0000-0000A8100000}"/>
    <cellStyle name="40% - Énfasis1 7 3 5" xfId="46617" xr:uid="{00000000-0005-0000-0000-0000A9100000}"/>
    <cellStyle name="40% - Énfasis1 7 4" xfId="5775" xr:uid="{00000000-0005-0000-0000-0000AA100000}"/>
    <cellStyle name="40% - Énfasis1 7 4 2" xfId="16564" xr:uid="{00000000-0005-0000-0000-0000AB100000}"/>
    <cellStyle name="40% - Énfasis1 7 5" xfId="11399" xr:uid="{00000000-0005-0000-0000-0000AC100000}"/>
    <cellStyle name="40% - Énfasis1 7 6" xfId="39506" xr:uid="{00000000-0005-0000-0000-0000AD100000}"/>
    <cellStyle name="40% - Énfasis1 7 7" xfId="44352" xr:uid="{00000000-0005-0000-0000-0000AE100000}"/>
    <cellStyle name="40% - Énfasis1 8" xfId="586" xr:uid="{00000000-0005-0000-0000-0000AF100000}"/>
    <cellStyle name="40% - Énfasis1 8 2" xfId="1677" xr:uid="{00000000-0005-0000-0000-0000B0100000}"/>
    <cellStyle name="40% - Énfasis1 8 2 2" xfId="3986" xr:uid="{00000000-0005-0000-0000-0000B1100000}"/>
    <cellStyle name="40% - Énfasis1 8 2 2 2" xfId="9133" xr:uid="{00000000-0005-0000-0000-0000B2100000}"/>
    <cellStyle name="40% - Énfasis1 8 2 2 2 2" xfId="19916" xr:uid="{00000000-0005-0000-0000-0000B3100000}"/>
    <cellStyle name="40% - Énfasis1 8 2 2 3" xfId="14784" xr:uid="{00000000-0005-0000-0000-0000B4100000}"/>
    <cellStyle name="40% - Énfasis1 8 2 2 4" xfId="42843" xr:uid="{00000000-0005-0000-0000-0000B5100000}"/>
    <cellStyle name="40% - Énfasis1 8 2 2 5" xfId="47686" xr:uid="{00000000-0005-0000-0000-0000B6100000}"/>
    <cellStyle name="40% - Énfasis1 8 2 3" xfId="6852" xr:uid="{00000000-0005-0000-0000-0000B7100000}"/>
    <cellStyle name="40% - Énfasis1 8 2 3 2" xfId="17635" xr:uid="{00000000-0005-0000-0000-0000B8100000}"/>
    <cellStyle name="40% - Énfasis1 8 2 4" xfId="12497" xr:uid="{00000000-0005-0000-0000-0000B9100000}"/>
    <cellStyle name="40% - Énfasis1 8 2 5" xfId="40567" xr:uid="{00000000-0005-0000-0000-0000BA100000}"/>
    <cellStyle name="40% - Énfasis1 8 2 6" xfId="45410" xr:uid="{00000000-0005-0000-0000-0000BB100000}"/>
    <cellStyle name="40% - Énfasis1 8 3" xfId="2925" xr:uid="{00000000-0005-0000-0000-0000BC100000}"/>
    <cellStyle name="40% - Énfasis1 8 3 2" xfId="8079" xr:uid="{00000000-0005-0000-0000-0000BD100000}"/>
    <cellStyle name="40% - Énfasis1 8 3 2 2" xfId="18862" xr:uid="{00000000-0005-0000-0000-0000BE100000}"/>
    <cellStyle name="40% - Énfasis1 8 3 3" xfId="13730" xr:uid="{00000000-0005-0000-0000-0000BF100000}"/>
    <cellStyle name="40% - Énfasis1 8 3 4" xfId="41789" xr:uid="{00000000-0005-0000-0000-0000C0100000}"/>
    <cellStyle name="40% - Énfasis1 8 3 5" xfId="46632" xr:uid="{00000000-0005-0000-0000-0000C1100000}"/>
    <cellStyle name="40% - Énfasis1 8 4" xfId="5790" xr:uid="{00000000-0005-0000-0000-0000C2100000}"/>
    <cellStyle name="40% - Énfasis1 8 4 2" xfId="16579" xr:uid="{00000000-0005-0000-0000-0000C3100000}"/>
    <cellStyle name="40% - Énfasis1 8 5" xfId="11414" xr:uid="{00000000-0005-0000-0000-0000C4100000}"/>
    <cellStyle name="40% - Énfasis1 8 6" xfId="39520" xr:uid="{00000000-0005-0000-0000-0000C5100000}"/>
    <cellStyle name="40% - Énfasis1 8 7" xfId="44366" xr:uid="{00000000-0005-0000-0000-0000C6100000}"/>
    <cellStyle name="40% - Énfasis1 9" xfId="664" xr:uid="{00000000-0005-0000-0000-0000C7100000}"/>
    <cellStyle name="40% - Énfasis1 9 2" xfId="1755" xr:uid="{00000000-0005-0000-0000-0000C8100000}"/>
    <cellStyle name="40% - Énfasis1 9 2 2" xfId="4064" xr:uid="{00000000-0005-0000-0000-0000C9100000}"/>
    <cellStyle name="40% - Énfasis1 9 2 2 2" xfId="9211" xr:uid="{00000000-0005-0000-0000-0000CA100000}"/>
    <cellStyle name="40% - Énfasis1 9 2 2 2 2" xfId="19994" xr:uid="{00000000-0005-0000-0000-0000CB100000}"/>
    <cellStyle name="40% - Énfasis1 9 2 2 3" xfId="14862" xr:uid="{00000000-0005-0000-0000-0000CC100000}"/>
    <cellStyle name="40% - Énfasis1 9 2 2 4" xfId="42921" xr:uid="{00000000-0005-0000-0000-0000CD100000}"/>
    <cellStyle name="40% - Énfasis1 9 2 2 5" xfId="47764" xr:uid="{00000000-0005-0000-0000-0000CE100000}"/>
    <cellStyle name="40% - Énfasis1 9 2 3" xfId="6930" xr:uid="{00000000-0005-0000-0000-0000CF100000}"/>
    <cellStyle name="40% - Énfasis1 9 2 3 2" xfId="17713" xr:uid="{00000000-0005-0000-0000-0000D0100000}"/>
    <cellStyle name="40% - Énfasis1 9 2 4" xfId="12575" xr:uid="{00000000-0005-0000-0000-0000D1100000}"/>
    <cellStyle name="40% - Énfasis1 9 2 5" xfId="40645" xr:uid="{00000000-0005-0000-0000-0000D2100000}"/>
    <cellStyle name="40% - Énfasis1 9 2 6" xfId="45488" xr:uid="{00000000-0005-0000-0000-0000D3100000}"/>
    <cellStyle name="40% - Énfasis1 9 3" xfId="3003" xr:uid="{00000000-0005-0000-0000-0000D4100000}"/>
    <cellStyle name="40% - Énfasis1 9 3 2" xfId="8157" xr:uid="{00000000-0005-0000-0000-0000D5100000}"/>
    <cellStyle name="40% - Énfasis1 9 3 2 2" xfId="18940" xr:uid="{00000000-0005-0000-0000-0000D6100000}"/>
    <cellStyle name="40% - Énfasis1 9 3 3" xfId="13808" xr:uid="{00000000-0005-0000-0000-0000D7100000}"/>
    <cellStyle name="40% - Énfasis1 9 3 4" xfId="41867" xr:uid="{00000000-0005-0000-0000-0000D8100000}"/>
    <cellStyle name="40% - Énfasis1 9 3 5" xfId="46710" xr:uid="{00000000-0005-0000-0000-0000D9100000}"/>
    <cellStyle name="40% - Énfasis1 9 4" xfId="5868" xr:uid="{00000000-0005-0000-0000-0000DA100000}"/>
    <cellStyle name="40% - Énfasis1 9 4 2" xfId="16657" xr:uid="{00000000-0005-0000-0000-0000DB100000}"/>
    <cellStyle name="40% - Énfasis1 9 5" xfId="11493" xr:uid="{00000000-0005-0000-0000-0000DC100000}"/>
    <cellStyle name="40% - Énfasis1 9 6" xfId="39598" xr:uid="{00000000-0005-0000-0000-0000DD100000}"/>
    <cellStyle name="40% - Énfasis1 9 7" xfId="44444" xr:uid="{00000000-0005-0000-0000-0000DE100000}"/>
    <cellStyle name="40% - Énfasis2" xfId="48755" xr:uid="{00000000-0005-0000-0000-0000DF100000}"/>
    <cellStyle name="40% - Énfasis2 10" xfId="807" xr:uid="{00000000-0005-0000-0000-0000E0100000}"/>
    <cellStyle name="40% - Énfasis2 10 2" xfId="1890" xr:uid="{00000000-0005-0000-0000-0000E1100000}"/>
    <cellStyle name="40% - Énfasis2 10 2 2" xfId="4199" xr:uid="{00000000-0005-0000-0000-0000E2100000}"/>
    <cellStyle name="40% - Énfasis2 10 2 2 2" xfId="9346" xr:uid="{00000000-0005-0000-0000-0000E3100000}"/>
    <cellStyle name="40% - Énfasis2 10 2 2 2 2" xfId="20129" xr:uid="{00000000-0005-0000-0000-0000E4100000}"/>
    <cellStyle name="40% - Énfasis2 10 2 2 3" xfId="14997" xr:uid="{00000000-0005-0000-0000-0000E5100000}"/>
    <cellStyle name="40% - Énfasis2 10 2 2 4" xfId="43056" xr:uid="{00000000-0005-0000-0000-0000E6100000}"/>
    <cellStyle name="40% - Énfasis2 10 2 2 5" xfId="47899" xr:uid="{00000000-0005-0000-0000-0000E7100000}"/>
    <cellStyle name="40% - Énfasis2 10 2 3" xfId="7065" xr:uid="{00000000-0005-0000-0000-0000E8100000}"/>
    <cellStyle name="40% - Énfasis2 10 2 3 2" xfId="17848" xr:uid="{00000000-0005-0000-0000-0000E9100000}"/>
    <cellStyle name="40% - Énfasis2 10 2 4" xfId="12710" xr:uid="{00000000-0005-0000-0000-0000EA100000}"/>
    <cellStyle name="40% - Énfasis2 10 2 5" xfId="40780" xr:uid="{00000000-0005-0000-0000-0000EB100000}"/>
    <cellStyle name="40% - Énfasis2 10 2 6" xfId="45623" xr:uid="{00000000-0005-0000-0000-0000EC100000}"/>
    <cellStyle name="40% - Énfasis2 10 3" xfId="3144" xr:uid="{00000000-0005-0000-0000-0000ED100000}"/>
    <cellStyle name="40% - Énfasis2 10 3 2" xfId="8291" xr:uid="{00000000-0005-0000-0000-0000EE100000}"/>
    <cellStyle name="40% - Énfasis2 10 3 2 2" xfId="19074" xr:uid="{00000000-0005-0000-0000-0000EF100000}"/>
    <cellStyle name="40% - Énfasis2 10 3 3" xfId="13942" xr:uid="{00000000-0005-0000-0000-0000F0100000}"/>
    <cellStyle name="40% - Énfasis2 10 3 4" xfId="42001" xr:uid="{00000000-0005-0000-0000-0000F1100000}"/>
    <cellStyle name="40% - Énfasis2 10 3 5" xfId="46844" xr:uid="{00000000-0005-0000-0000-0000F2100000}"/>
    <cellStyle name="40% - Énfasis2 10 4" xfId="6008" xr:uid="{00000000-0005-0000-0000-0000F3100000}"/>
    <cellStyle name="40% - Énfasis2 10 4 2" xfId="16791" xr:uid="{00000000-0005-0000-0000-0000F4100000}"/>
    <cellStyle name="40% - Énfasis2 10 5" xfId="11635" xr:uid="{00000000-0005-0000-0000-0000F5100000}"/>
    <cellStyle name="40% - Énfasis2 10 6" xfId="39731" xr:uid="{00000000-0005-0000-0000-0000F6100000}"/>
    <cellStyle name="40% - Énfasis2 10 7" xfId="44578" xr:uid="{00000000-0005-0000-0000-0000F7100000}"/>
    <cellStyle name="40% - Énfasis2 11" xfId="916" xr:uid="{00000000-0005-0000-0000-0000F8100000}"/>
    <cellStyle name="40% - Énfasis2 11 2" xfId="1999" xr:uid="{00000000-0005-0000-0000-0000F9100000}"/>
    <cellStyle name="40% - Énfasis2 11 2 2" xfId="4308" xr:uid="{00000000-0005-0000-0000-0000FA100000}"/>
    <cellStyle name="40% - Énfasis2 11 2 2 2" xfId="9455" xr:uid="{00000000-0005-0000-0000-0000FB100000}"/>
    <cellStyle name="40% - Énfasis2 11 2 2 2 2" xfId="20238" xr:uid="{00000000-0005-0000-0000-0000FC100000}"/>
    <cellStyle name="40% - Énfasis2 11 2 2 3" xfId="15106" xr:uid="{00000000-0005-0000-0000-0000FD100000}"/>
    <cellStyle name="40% - Énfasis2 11 2 2 4" xfId="43165" xr:uid="{00000000-0005-0000-0000-0000FE100000}"/>
    <cellStyle name="40% - Énfasis2 11 2 2 5" xfId="48008" xr:uid="{00000000-0005-0000-0000-0000FF100000}"/>
    <cellStyle name="40% - Énfasis2 11 2 3" xfId="7174" xr:uid="{00000000-0005-0000-0000-000000110000}"/>
    <cellStyle name="40% - Énfasis2 11 2 3 2" xfId="17957" xr:uid="{00000000-0005-0000-0000-000001110000}"/>
    <cellStyle name="40% - Énfasis2 11 2 4" xfId="12819" xr:uid="{00000000-0005-0000-0000-000002110000}"/>
    <cellStyle name="40% - Énfasis2 11 2 5" xfId="40889" xr:uid="{00000000-0005-0000-0000-000003110000}"/>
    <cellStyle name="40% - Énfasis2 11 2 6" xfId="45732" xr:uid="{00000000-0005-0000-0000-000004110000}"/>
    <cellStyle name="40% - Énfasis2 11 3" xfId="3253" xr:uid="{00000000-0005-0000-0000-000005110000}"/>
    <cellStyle name="40% - Énfasis2 11 3 2" xfId="8400" xr:uid="{00000000-0005-0000-0000-000006110000}"/>
    <cellStyle name="40% - Énfasis2 11 3 2 2" xfId="19183" xr:uid="{00000000-0005-0000-0000-000007110000}"/>
    <cellStyle name="40% - Énfasis2 11 3 3" xfId="14051" xr:uid="{00000000-0005-0000-0000-000008110000}"/>
    <cellStyle name="40% - Énfasis2 11 3 4" xfId="42110" xr:uid="{00000000-0005-0000-0000-000009110000}"/>
    <cellStyle name="40% - Énfasis2 11 3 5" xfId="46953" xr:uid="{00000000-0005-0000-0000-00000A110000}"/>
    <cellStyle name="40% - Énfasis2 11 4" xfId="6117" xr:uid="{00000000-0005-0000-0000-00000B110000}"/>
    <cellStyle name="40% - Énfasis2 11 4 2" xfId="16900" xr:uid="{00000000-0005-0000-0000-00000C110000}"/>
    <cellStyle name="40% - Énfasis2 11 5" xfId="11744" xr:uid="{00000000-0005-0000-0000-00000D110000}"/>
    <cellStyle name="40% - Énfasis2 11 6" xfId="39840" xr:uid="{00000000-0005-0000-0000-00000E110000}"/>
    <cellStyle name="40% - Énfasis2 11 7" xfId="44687" xr:uid="{00000000-0005-0000-0000-00000F110000}"/>
    <cellStyle name="40% - Énfasis2 12" xfId="991" xr:uid="{00000000-0005-0000-0000-000010110000}"/>
    <cellStyle name="40% - Énfasis2 12 2" xfId="2074" xr:uid="{00000000-0005-0000-0000-000011110000}"/>
    <cellStyle name="40% - Énfasis2 12 2 2" xfId="4383" xr:uid="{00000000-0005-0000-0000-000012110000}"/>
    <cellStyle name="40% - Énfasis2 12 2 2 2" xfId="9530" xr:uid="{00000000-0005-0000-0000-000013110000}"/>
    <cellStyle name="40% - Énfasis2 12 2 2 2 2" xfId="20313" xr:uid="{00000000-0005-0000-0000-000014110000}"/>
    <cellStyle name="40% - Énfasis2 12 2 2 3" xfId="15181" xr:uid="{00000000-0005-0000-0000-000015110000}"/>
    <cellStyle name="40% - Énfasis2 12 2 2 4" xfId="43240" xr:uid="{00000000-0005-0000-0000-000016110000}"/>
    <cellStyle name="40% - Énfasis2 12 2 2 5" xfId="48083" xr:uid="{00000000-0005-0000-0000-000017110000}"/>
    <cellStyle name="40% - Énfasis2 12 2 3" xfId="7249" xr:uid="{00000000-0005-0000-0000-000018110000}"/>
    <cellStyle name="40% - Énfasis2 12 2 3 2" xfId="18032" xr:uid="{00000000-0005-0000-0000-000019110000}"/>
    <cellStyle name="40% - Énfasis2 12 2 4" xfId="12894" xr:uid="{00000000-0005-0000-0000-00001A110000}"/>
    <cellStyle name="40% - Énfasis2 12 2 5" xfId="40964" xr:uid="{00000000-0005-0000-0000-00001B110000}"/>
    <cellStyle name="40% - Énfasis2 12 2 6" xfId="45807" xr:uid="{00000000-0005-0000-0000-00001C110000}"/>
    <cellStyle name="40% - Énfasis2 12 3" xfId="3328" xr:uid="{00000000-0005-0000-0000-00001D110000}"/>
    <cellStyle name="40% - Énfasis2 12 3 2" xfId="8475" xr:uid="{00000000-0005-0000-0000-00001E110000}"/>
    <cellStyle name="40% - Énfasis2 12 3 2 2" xfId="19258" xr:uid="{00000000-0005-0000-0000-00001F110000}"/>
    <cellStyle name="40% - Énfasis2 12 3 3" xfId="14126" xr:uid="{00000000-0005-0000-0000-000020110000}"/>
    <cellStyle name="40% - Énfasis2 12 3 4" xfId="42185" xr:uid="{00000000-0005-0000-0000-000021110000}"/>
    <cellStyle name="40% - Énfasis2 12 3 5" xfId="47028" xr:uid="{00000000-0005-0000-0000-000022110000}"/>
    <cellStyle name="40% - Énfasis2 12 4" xfId="6192" xr:uid="{00000000-0005-0000-0000-000023110000}"/>
    <cellStyle name="40% - Énfasis2 12 4 2" xfId="16975" xr:uid="{00000000-0005-0000-0000-000024110000}"/>
    <cellStyle name="40% - Énfasis2 12 5" xfId="11819" xr:uid="{00000000-0005-0000-0000-000025110000}"/>
    <cellStyle name="40% - Énfasis2 12 6" xfId="39915" xr:uid="{00000000-0005-0000-0000-000026110000}"/>
    <cellStyle name="40% - Énfasis2 12 7" xfId="44762" xr:uid="{00000000-0005-0000-0000-000027110000}"/>
    <cellStyle name="40% - Énfasis2 13" xfId="1039" xr:uid="{00000000-0005-0000-0000-000028110000}"/>
    <cellStyle name="40% - Énfasis2 13 2" xfId="2123" xr:uid="{00000000-0005-0000-0000-000029110000}"/>
    <cellStyle name="40% - Énfasis2 13 2 2" xfId="4431" xr:uid="{00000000-0005-0000-0000-00002A110000}"/>
    <cellStyle name="40% - Énfasis2 13 2 2 2" xfId="9578" xr:uid="{00000000-0005-0000-0000-00002B110000}"/>
    <cellStyle name="40% - Énfasis2 13 2 2 2 2" xfId="20361" xr:uid="{00000000-0005-0000-0000-00002C110000}"/>
    <cellStyle name="40% - Énfasis2 13 2 2 3" xfId="15229" xr:uid="{00000000-0005-0000-0000-00002D110000}"/>
    <cellStyle name="40% - Énfasis2 13 2 2 4" xfId="43288" xr:uid="{00000000-0005-0000-0000-00002E110000}"/>
    <cellStyle name="40% - Énfasis2 13 2 2 5" xfId="48131" xr:uid="{00000000-0005-0000-0000-00002F110000}"/>
    <cellStyle name="40% - Énfasis2 13 2 3" xfId="7297" xr:uid="{00000000-0005-0000-0000-000030110000}"/>
    <cellStyle name="40% - Énfasis2 13 2 3 2" xfId="18080" xr:uid="{00000000-0005-0000-0000-000031110000}"/>
    <cellStyle name="40% - Énfasis2 13 2 4" xfId="12943" xr:uid="{00000000-0005-0000-0000-000032110000}"/>
    <cellStyle name="40% - Énfasis2 13 2 5" xfId="41012" xr:uid="{00000000-0005-0000-0000-000033110000}"/>
    <cellStyle name="40% - Énfasis2 13 2 6" xfId="45855" xr:uid="{00000000-0005-0000-0000-000034110000}"/>
    <cellStyle name="40% - Énfasis2 13 3" xfId="3376" xr:uid="{00000000-0005-0000-0000-000035110000}"/>
    <cellStyle name="40% - Énfasis2 13 3 2" xfId="8523" xr:uid="{00000000-0005-0000-0000-000036110000}"/>
    <cellStyle name="40% - Énfasis2 13 3 2 2" xfId="19306" xr:uid="{00000000-0005-0000-0000-000037110000}"/>
    <cellStyle name="40% - Énfasis2 13 3 3" xfId="14174" xr:uid="{00000000-0005-0000-0000-000038110000}"/>
    <cellStyle name="40% - Énfasis2 13 3 4" xfId="42233" xr:uid="{00000000-0005-0000-0000-000039110000}"/>
    <cellStyle name="40% - Énfasis2 13 3 5" xfId="47076" xr:uid="{00000000-0005-0000-0000-00003A110000}"/>
    <cellStyle name="40% - Énfasis2 13 4" xfId="6240" xr:uid="{00000000-0005-0000-0000-00003B110000}"/>
    <cellStyle name="40% - Énfasis2 13 4 2" xfId="17023" xr:uid="{00000000-0005-0000-0000-00003C110000}"/>
    <cellStyle name="40% - Énfasis2 13 5" xfId="11867" xr:uid="{00000000-0005-0000-0000-00003D110000}"/>
    <cellStyle name="40% - Énfasis2 13 6" xfId="39964" xr:uid="{00000000-0005-0000-0000-00003E110000}"/>
    <cellStyle name="40% - Énfasis2 13 7" xfId="44810" xr:uid="{00000000-0005-0000-0000-00003F110000}"/>
    <cellStyle name="40% - Énfasis2 14" xfId="1113" xr:uid="{00000000-0005-0000-0000-000040110000}"/>
    <cellStyle name="40% - Énfasis2 14 2" xfId="2197" xr:uid="{00000000-0005-0000-0000-000041110000}"/>
    <cellStyle name="40% - Énfasis2 14 2 2" xfId="4505" xr:uid="{00000000-0005-0000-0000-000042110000}"/>
    <cellStyle name="40% - Énfasis2 14 2 2 2" xfId="9652" xr:uid="{00000000-0005-0000-0000-000043110000}"/>
    <cellStyle name="40% - Énfasis2 14 2 2 2 2" xfId="20435" xr:uid="{00000000-0005-0000-0000-000044110000}"/>
    <cellStyle name="40% - Énfasis2 14 2 2 3" xfId="15303" xr:uid="{00000000-0005-0000-0000-000045110000}"/>
    <cellStyle name="40% - Énfasis2 14 2 2 4" xfId="43362" xr:uid="{00000000-0005-0000-0000-000046110000}"/>
    <cellStyle name="40% - Énfasis2 14 2 2 5" xfId="48205" xr:uid="{00000000-0005-0000-0000-000047110000}"/>
    <cellStyle name="40% - Énfasis2 14 2 3" xfId="7371" xr:uid="{00000000-0005-0000-0000-000048110000}"/>
    <cellStyle name="40% - Énfasis2 14 2 3 2" xfId="18154" xr:uid="{00000000-0005-0000-0000-000049110000}"/>
    <cellStyle name="40% - Énfasis2 14 2 4" xfId="13017" xr:uid="{00000000-0005-0000-0000-00004A110000}"/>
    <cellStyle name="40% - Énfasis2 14 2 5" xfId="41086" xr:uid="{00000000-0005-0000-0000-00004B110000}"/>
    <cellStyle name="40% - Énfasis2 14 2 6" xfId="45929" xr:uid="{00000000-0005-0000-0000-00004C110000}"/>
    <cellStyle name="40% - Énfasis2 14 3" xfId="3450" xr:uid="{00000000-0005-0000-0000-00004D110000}"/>
    <cellStyle name="40% - Énfasis2 14 3 2" xfId="8597" xr:uid="{00000000-0005-0000-0000-00004E110000}"/>
    <cellStyle name="40% - Énfasis2 14 3 2 2" xfId="19380" xr:uid="{00000000-0005-0000-0000-00004F110000}"/>
    <cellStyle name="40% - Énfasis2 14 3 3" xfId="14248" xr:uid="{00000000-0005-0000-0000-000050110000}"/>
    <cellStyle name="40% - Énfasis2 14 3 4" xfId="42307" xr:uid="{00000000-0005-0000-0000-000051110000}"/>
    <cellStyle name="40% - Énfasis2 14 3 5" xfId="47150" xr:uid="{00000000-0005-0000-0000-000052110000}"/>
    <cellStyle name="40% - Énfasis2 14 4" xfId="6314" xr:uid="{00000000-0005-0000-0000-000053110000}"/>
    <cellStyle name="40% - Énfasis2 14 4 2" xfId="17097" xr:uid="{00000000-0005-0000-0000-000054110000}"/>
    <cellStyle name="40% - Énfasis2 14 5" xfId="11941" xr:uid="{00000000-0005-0000-0000-000055110000}"/>
    <cellStyle name="40% - Énfasis2 14 6" xfId="40038" xr:uid="{00000000-0005-0000-0000-000056110000}"/>
    <cellStyle name="40% - Énfasis2 14 7" xfId="44884" xr:uid="{00000000-0005-0000-0000-000057110000}"/>
    <cellStyle name="40% - Énfasis2 15" xfId="1180" xr:uid="{00000000-0005-0000-0000-000058110000}"/>
    <cellStyle name="40% - Énfasis2 15 2" xfId="2264" xr:uid="{00000000-0005-0000-0000-000059110000}"/>
    <cellStyle name="40% - Énfasis2 15 2 2" xfId="4572" xr:uid="{00000000-0005-0000-0000-00005A110000}"/>
    <cellStyle name="40% - Énfasis2 15 2 2 2" xfId="9719" xr:uid="{00000000-0005-0000-0000-00005B110000}"/>
    <cellStyle name="40% - Énfasis2 15 2 2 2 2" xfId="20502" xr:uid="{00000000-0005-0000-0000-00005C110000}"/>
    <cellStyle name="40% - Énfasis2 15 2 2 3" xfId="15370" xr:uid="{00000000-0005-0000-0000-00005D110000}"/>
    <cellStyle name="40% - Énfasis2 15 2 2 4" xfId="43429" xr:uid="{00000000-0005-0000-0000-00005E110000}"/>
    <cellStyle name="40% - Énfasis2 15 2 2 5" xfId="48272" xr:uid="{00000000-0005-0000-0000-00005F110000}"/>
    <cellStyle name="40% - Énfasis2 15 2 3" xfId="7438" xr:uid="{00000000-0005-0000-0000-000060110000}"/>
    <cellStyle name="40% - Énfasis2 15 2 3 2" xfId="18221" xr:uid="{00000000-0005-0000-0000-000061110000}"/>
    <cellStyle name="40% - Énfasis2 15 2 4" xfId="13084" xr:uid="{00000000-0005-0000-0000-000062110000}"/>
    <cellStyle name="40% - Énfasis2 15 2 5" xfId="41153" xr:uid="{00000000-0005-0000-0000-000063110000}"/>
    <cellStyle name="40% - Énfasis2 15 2 6" xfId="45996" xr:uid="{00000000-0005-0000-0000-000064110000}"/>
    <cellStyle name="40% - Énfasis2 15 3" xfId="3515" xr:uid="{00000000-0005-0000-0000-000065110000}"/>
    <cellStyle name="40% - Énfasis2 15 3 2" xfId="8662" xr:uid="{00000000-0005-0000-0000-000066110000}"/>
    <cellStyle name="40% - Énfasis2 15 3 2 2" xfId="19445" xr:uid="{00000000-0005-0000-0000-000067110000}"/>
    <cellStyle name="40% - Énfasis2 15 3 3" xfId="14313" xr:uid="{00000000-0005-0000-0000-000068110000}"/>
    <cellStyle name="40% - Énfasis2 15 3 4" xfId="42372" xr:uid="{00000000-0005-0000-0000-000069110000}"/>
    <cellStyle name="40% - Énfasis2 15 3 5" xfId="47215" xr:uid="{00000000-0005-0000-0000-00006A110000}"/>
    <cellStyle name="40% - Énfasis2 15 4" xfId="6381" xr:uid="{00000000-0005-0000-0000-00006B110000}"/>
    <cellStyle name="40% - Énfasis2 15 4 2" xfId="17164" xr:uid="{00000000-0005-0000-0000-00006C110000}"/>
    <cellStyle name="40% - Énfasis2 15 5" xfId="12008" xr:uid="{00000000-0005-0000-0000-00006D110000}"/>
    <cellStyle name="40% - Énfasis2 15 6" xfId="39181" xr:uid="{00000000-0005-0000-0000-00006E110000}"/>
    <cellStyle name="40% - Énfasis2 15 7" xfId="44028" xr:uid="{00000000-0005-0000-0000-00006F110000}"/>
    <cellStyle name="40% - Énfasis2 16" xfId="1213" xr:uid="{00000000-0005-0000-0000-000070110000}"/>
    <cellStyle name="40% - Énfasis2 16 2" xfId="2297" xr:uid="{00000000-0005-0000-0000-000071110000}"/>
    <cellStyle name="40% - Énfasis2 16 2 2" xfId="4605" xr:uid="{00000000-0005-0000-0000-000072110000}"/>
    <cellStyle name="40% - Énfasis2 16 2 2 2" xfId="9752" xr:uid="{00000000-0005-0000-0000-000073110000}"/>
    <cellStyle name="40% - Énfasis2 16 2 2 2 2" xfId="20535" xr:uid="{00000000-0005-0000-0000-000074110000}"/>
    <cellStyle name="40% - Énfasis2 16 2 2 3" xfId="15403" xr:uid="{00000000-0005-0000-0000-000075110000}"/>
    <cellStyle name="40% - Énfasis2 16 2 2 4" xfId="43462" xr:uid="{00000000-0005-0000-0000-000076110000}"/>
    <cellStyle name="40% - Énfasis2 16 2 2 5" xfId="48305" xr:uid="{00000000-0005-0000-0000-000077110000}"/>
    <cellStyle name="40% - Énfasis2 16 2 3" xfId="7471" xr:uid="{00000000-0005-0000-0000-000078110000}"/>
    <cellStyle name="40% - Énfasis2 16 2 3 2" xfId="18254" xr:uid="{00000000-0005-0000-0000-000079110000}"/>
    <cellStyle name="40% - Énfasis2 16 2 4" xfId="13117" xr:uid="{00000000-0005-0000-0000-00007A110000}"/>
    <cellStyle name="40% - Énfasis2 16 2 5" xfId="41186" xr:uid="{00000000-0005-0000-0000-00007B110000}"/>
    <cellStyle name="40% - Énfasis2 16 2 6" xfId="46029" xr:uid="{00000000-0005-0000-0000-00007C110000}"/>
    <cellStyle name="40% - Énfasis2 16 3" xfId="3548" xr:uid="{00000000-0005-0000-0000-00007D110000}"/>
    <cellStyle name="40% - Énfasis2 16 3 2" xfId="8695" xr:uid="{00000000-0005-0000-0000-00007E110000}"/>
    <cellStyle name="40% - Énfasis2 16 3 2 2" xfId="19478" xr:uid="{00000000-0005-0000-0000-00007F110000}"/>
    <cellStyle name="40% - Énfasis2 16 3 3" xfId="14346" xr:uid="{00000000-0005-0000-0000-000080110000}"/>
    <cellStyle name="40% - Énfasis2 16 3 4" xfId="42405" xr:uid="{00000000-0005-0000-0000-000081110000}"/>
    <cellStyle name="40% - Énfasis2 16 3 5" xfId="47248" xr:uid="{00000000-0005-0000-0000-000082110000}"/>
    <cellStyle name="40% - Énfasis2 16 4" xfId="6414" xr:uid="{00000000-0005-0000-0000-000083110000}"/>
    <cellStyle name="40% - Énfasis2 16 4 2" xfId="17197" xr:uid="{00000000-0005-0000-0000-000084110000}"/>
    <cellStyle name="40% - Énfasis2 16 5" xfId="12041" xr:uid="{00000000-0005-0000-0000-000085110000}"/>
    <cellStyle name="40% - Énfasis2 16 6" xfId="40133" xr:uid="{00000000-0005-0000-0000-000086110000}"/>
    <cellStyle name="40% - Énfasis2 16 7" xfId="44976" xr:uid="{00000000-0005-0000-0000-000087110000}"/>
    <cellStyle name="40% - Énfasis2 17" xfId="1234" xr:uid="{00000000-0005-0000-0000-000088110000}"/>
    <cellStyle name="40% - Énfasis2 17 2" xfId="2318" xr:uid="{00000000-0005-0000-0000-000089110000}"/>
    <cellStyle name="40% - Énfasis2 17 2 2" xfId="4626" xr:uid="{00000000-0005-0000-0000-00008A110000}"/>
    <cellStyle name="40% - Énfasis2 17 2 2 2" xfId="9773" xr:uid="{00000000-0005-0000-0000-00008B110000}"/>
    <cellStyle name="40% - Énfasis2 17 2 2 2 2" xfId="20556" xr:uid="{00000000-0005-0000-0000-00008C110000}"/>
    <cellStyle name="40% - Énfasis2 17 2 2 3" xfId="15424" xr:uid="{00000000-0005-0000-0000-00008D110000}"/>
    <cellStyle name="40% - Énfasis2 17 2 2 4" xfId="43483" xr:uid="{00000000-0005-0000-0000-00008E110000}"/>
    <cellStyle name="40% - Énfasis2 17 2 2 5" xfId="48326" xr:uid="{00000000-0005-0000-0000-00008F110000}"/>
    <cellStyle name="40% - Énfasis2 17 2 3" xfId="7492" xr:uid="{00000000-0005-0000-0000-000090110000}"/>
    <cellStyle name="40% - Énfasis2 17 2 3 2" xfId="18275" xr:uid="{00000000-0005-0000-0000-000091110000}"/>
    <cellStyle name="40% - Énfasis2 17 2 4" xfId="13138" xr:uid="{00000000-0005-0000-0000-000092110000}"/>
    <cellStyle name="40% - Énfasis2 17 2 5" xfId="41207" xr:uid="{00000000-0005-0000-0000-000093110000}"/>
    <cellStyle name="40% - Énfasis2 17 2 6" xfId="46050" xr:uid="{00000000-0005-0000-0000-000094110000}"/>
    <cellStyle name="40% - Énfasis2 17 3" xfId="3569" xr:uid="{00000000-0005-0000-0000-000095110000}"/>
    <cellStyle name="40% - Énfasis2 17 3 2" xfId="8716" xr:uid="{00000000-0005-0000-0000-000096110000}"/>
    <cellStyle name="40% - Énfasis2 17 3 2 2" xfId="19499" xr:uid="{00000000-0005-0000-0000-000097110000}"/>
    <cellStyle name="40% - Énfasis2 17 3 3" xfId="14367" xr:uid="{00000000-0005-0000-0000-000098110000}"/>
    <cellStyle name="40% - Énfasis2 17 3 4" xfId="42426" xr:uid="{00000000-0005-0000-0000-000099110000}"/>
    <cellStyle name="40% - Énfasis2 17 3 5" xfId="47269" xr:uid="{00000000-0005-0000-0000-00009A110000}"/>
    <cellStyle name="40% - Énfasis2 17 4" xfId="6435" xr:uid="{00000000-0005-0000-0000-00009B110000}"/>
    <cellStyle name="40% - Énfasis2 17 4 2" xfId="17218" xr:uid="{00000000-0005-0000-0000-00009C110000}"/>
    <cellStyle name="40% - Énfasis2 17 5" xfId="12062" xr:uid="{00000000-0005-0000-0000-00009D110000}"/>
    <cellStyle name="40% - Énfasis2 17 6" xfId="40154" xr:uid="{00000000-0005-0000-0000-00009E110000}"/>
    <cellStyle name="40% - Énfasis2 17 7" xfId="44997" xr:uid="{00000000-0005-0000-0000-00009F110000}"/>
    <cellStyle name="40% - Énfasis2 18" xfId="1267" xr:uid="{00000000-0005-0000-0000-0000A0110000}"/>
    <cellStyle name="40% - Énfasis2 18 2" xfId="2351" xr:uid="{00000000-0005-0000-0000-0000A1110000}"/>
    <cellStyle name="40% - Énfasis2 18 2 2" xfId="4659" xr:uid="{00000000-0005-0000-0000-0000A2110000}"/>
    <cellStyle name="40% - Énfasis2 18 2 2 2" xfId="9806" xr:uid="{00000000-0005-0000-0000-0000A3110000}"/>
    <cellStyle name="40% - Énfasis2 18 2 2 2 2" xfId="20589" xr:uid="{00000000-0005-0000-0000-0000A4110000}"/>
    <cellStyle name="40% - Énfasis2 18 2 2 3" xfId="15457" xr:uid="{00000000-0005-0000-0000-0000A5110000}"/>
    <cellStyle name="40% - Énfasis2 18 2 2 4" xfId="43516" xr:uid="{00000000-0005-0000-0000-0000A6110000}"/>
    <cellStyle name="40% - Énfasis2 18 2 2 5" xfId="48359" xr:uid="{00000000-0005-0000-0000-0000A7110000}"/>
    <cellStyle name="40% - Énfasis2 18 2 3" xfId="7525" xr:uid="{00000000-0005-0000-0000-0000A8110000}"/>
    <cellStyle name="40% - Énfasis2 18 2 3 2" xfId="18308" xr:uid="{00000000-0005-0000-0000-0000A9110000}"/>
    <cellStyle name="40% - Énfasis2 18 2 4" xfId="13171" xr:uid="{00000000-0005-0000-0000-0000AA110000}"/>
    <cellStyle name="40% - Énfasis2 18 2 5" xfId="41240" xr:uid="{00000000-0005-0000-0000-0000AB110000}"/>
    <cellStyle name="40% - Énfasis2 18 2 6" xfId="46083" xr:uid="{00000000-0005-0000-0000-0000AC110000}"/>
    <cellStyle name="40% - Énfasis2 18 3" xfId="3602" xr:uid="{00000000-0005-0000-0000-0000AD110000}"/>
    <cellStyle name="40% - Énfasis2 18 3 2" xfId="8749" xr:uid="{00000000-0005-0000-0000-0000AE110000}"/>
    <cellStyle name="40% - Énfasis2 18 3 2 2" xfId="19532" xr:uid="{00000000-0005-0000-0000-0000AF110000}"/>
    <cellStyle name="40% - Énfasis2 18 3 3" xfId="14400" xr:uid="{00000000-0005-0000-0000-0000B0110000}"/>
    <cellStyle name="40% - Énfasis2 18 3 4" xfId="42459" xr:uid="{00000000-0005-0000-0000-0000B1110000}"/>
    <cellStyle name="40% - Énfasis2 18 3 5" xfId="47302" xr:uid="{00000000-0005-0000-0000-0000B2110000}"/>
    <cellStyle name="40% - Énfasis2 18 4" xfId="6468" xr:uid="{00000000-0005-0000-0000-0000B3110000}"/>
    <cellStyle name="40% - Énfasis2 18 4 2" xfId="17251" xr:uid="{00000000-0005-0000-0000-0000B4110000}"/>
    <cellStyle name="40% - Énfasis2 18 5" xfId="12095" xr:uid="{00000000-0005-0000-0000-0000B5110000}"/>
    <cellStyle name="40% - Énfasis2 18 6" xfId="40185" xr:uid="{00000000-0005-0000-0000-0000B6110000}"/>
    <cellStyle name="40% - Énfasis2 18 7" xfId="45028" xr:uid="{00000000-0005-0000-0000-0000B7110000}"/>
    <cellStyle name="40% - Énfasis2 19" xfId="1287" xr:uid="{00000000-0005-0000-0000-0000B8110000}"/>
    <cellStyle name="40% - Énfasis2 19 2" xfId="3622" xr:uid="{00000000-0005-0000-0000-0000B9110000}"/>
    <cellStyle name="40% - Énfasis2 19 2 2" xfId="8769" xr:uid="{00000000-0005-0000-0000-0000BA110000}"/>
    <cellStyle name="40% - Énfasis2 19 2 2 2" xfId="19552" xr:uid="{00000000-0005-0000-0000-0000BB110000}"/>
    <cellStyle name="40% - Énfasis2 19 2 3" xfId="14420" xr:uid="{00000000-0005-0000-0000-0000BC110000}"/>
    <cellStyle name="40% - Énfasis2 19 2 4" xfId="42479" xr:uid="{00000000-0005-0000-0000-0000BD110000}"/>
    <cellStyle name="40% - Énfasis2 19 2 5" xfId="47322" xr:uid="{00000000-0005-0000-0000-0000BE110000}"/>
    <cellStyle name="40% - Énfasis2 19 3" xfId="6488" xr:uid="{00000000-0005-0000-0000-0000BF110000}"/>
    <cellStyle name="40% - Énfasis2 19 3 2" xfId="17271" xr:uid="{00000000-0005-0000-0000-0000C0110000}"/>
    <cellStyle name="40% - Énfasis2 19 4" xfId="12115" xr:uid="{00000000-0005-0000-0000-0000C1110000}"/>
    <cellStyle name="40% - Énfasis2 19 5" xfId="40205" xr:uid="{00000000-0005-0000-0000-0000C2110000}"/>
    <cellStyle name="40% - Énfasis2 19 6" xfId="45048" xr:uid="{00000000-0005-0000-0000-0000C3110000}"/>
    <cellStyle name="40% - Énfasis2 2" xfId="141" xr:uid="{00000000-0005-0000-0000-0000C4110000}"/>
    <cellStyle name="40% - Énfasis2 2 10" xfId="44247" xr:uid="{00000000-0005-0000-0000-0000C5110000}"/>
    <cellStyle name="40% - Énfasis2 2 2" xfId="683" xr:uid="{00000000-0005-0000-0000-0000C6110000}"/>
    <cellStyle name="40% - Énfasis2 2 2 2" xfId="1774" xr:uid="{00000000-0005-0000-0000-0000C7110000}"/>
    <cellStyle name="40% - Énfasis2 2 2 2 2" xfId="4083" xr:uid="{00000000-0005-0000-0000-0000C8110000}"/>
    <cellStyle name="40% - Énfasis2 2 2 2 2 2" xfId="9230" xr:uid="{00000000-0005-0000-0000-0000C9110000}"/>
    <cellStyle name="40% - Énfasis2 2 2 2 2 2 2" xfId="20013" xr:uid="{00000000-0005-0000-0000-0000CA110000}"/>
    <cellStyle name="40% - Énfasis2 2 2 2 2 3" xfId="14881" xr:uid="{00000000-0005-0000-0000-0000CB110000}"/>
    <cellStyle name="40% - Énfasis2 2 2 2 2 4" xfId="42940" xr:uid="{00000000-0005-0000-0000-0000CC110000}"/>
    <cellStyle name="40% - Énfasis2 2 2 2 2 5" xfId="47783" xr:uid="{00000000-0005-0000-0000-0000CD110000}"/>
    <cellStyle name="40% - Énfasis2 2 2 2 3" xfId="6949" xr:uid="{00000000-0005-0000-0000-0000CE110000}"/>
    <cellStyle name="40% - Énfasis2 2 2 2 3 2" xfId="17732" xr:uid="{00000000-0005-0000-0000-0000CF110000}"/>
    <cellStyle name="40% - Énfasis2 2 2 2 4" xfId="12594" xr:uid="{00000000-0005-0000-0000-0000D0110000}"/>
    <cellStyle name="40% - Énfasis2 2 2 2 5" xfId="40664" xr:uid="{00000000-0005-0000-0000-0000D1110000}"/>
    <cellStyle name="40% - Énfasis2 2 2 2 6" xfId="45507" xr:uid="{00000000-0005-0000-0000-0000D2110000}"/>
    <cellStyle name="40% - Énfasis2 2 2 3" xfId="3022" xr:uid="{00000000-0005-0000-0000-0000D3110000}"/>
    <cellStyle name="40% - Énfasis2 2 2 3 2" xfId="8176" xr:uid="{00000000-0005-0000-0000-0000D4110000}"/>
    <cellStyle name="40% - Énfasis2 2 2 3 2 2" xfId="18959" xr:uid="{00000000-0005-0000-0000-0000D5110000}"/>
    <cellStyle name="40% - Énfasis2 2 2 3 3" xfId="13827" xr:uid="{00000000-0005-0000-0000-0000D6110000}"/>
    <cellStyle name="40% - Énfasis2 2 2 3 4" xfId="41886" xr:uid="{00000000-0005-0000-0000-0000D7110000}"/>
    <cellStyle name="40% - Énfasis2 2 2 3 5" xfId="46729" xr:uid="{00000000-0005-0000-0000-0000D8110000}"/>
    <cellStyle name="40% - Énfasis2 2 2 4" xfId="5887" xr:uid="{00000000-0005-0000-0000-0000D9110000}"/>
    <cellStyle name="40% - Énfasis2 2 2 4 2" xfId="16676" xr:uid="{00000000-0005-0000-0000-0000DA110000}"/>
    <cellStyle name="40% - Énfasis2 2 2 5" xfId="11512" xr:uid="{00000000-0005-0000-0000-0000DB110000}"/>
    <cellStyle name="40% - Énfasis2 2 2 6" xfId="39617" xr:uid="{00000000-0005-0000-0000-0000DC110000}"/>
    <cellStyle name="40% - Énfasis2 2 2 7" xfId="44463" xr:uid="{00000000-0005-0000-0000-0000DD110000}"/>
    <cellStyle name="40% - Énfasis2 2 3" xfId="1556" xr:uid="{00000000-0005-0000-0000-0000DE110000}"/>
    <cellStyle name="40% - Énfasis2 2 3 2" xfId="3865" xr:uid="{00000000-0005-0000-0000-0000DF110000}"/>
    <cellStyle name="40% - Énfasis2 2 3 2 2" xfId="9012" xr:uid="{00000000-0005-0000-0000-0000E0110000}"/>
    <cellStyle name="40% - Énfasis2 2 3 2 2 2" xfId="19795" xr:uid="{00000000-0005-0000-0000-0000E1110000}"/>
    <cellStyle name="40% - Énfasis2 2 3 2 3" xfId="14663" xr:uid="{00000000-0005-0000-0000-0000E2110000}"/>
    <cellStyle name="40% - Énfasis2 2 3 2 4" xfId="42722" xr:uid="{00000000-0005-0000-0000-0000E3110000}"/>
    <cellStyle name="40% - Énfasis2 2 3 2 5" xfId="47565" xr:uid="{00000000-0005-0000-0000-0000E4110000}"/>
    <cellStyle name="40% - Énfasis2 2 3 3" xfId="6731" xr:uid="{00000000-0005-0000-0000-0000E5110000}"/>
    <cellStyle name="40% - Énfasis2 2 3 3 2" xfId="17514" xr:uid="{00000000-0005-0000-0000-0000E6110000}"/>
    <cellStyle name="40% - Énfasis2 2 3 4" xfId="12376" xr:uid="{00000000-0005-0000-0000-0000E7110000}"/>
    <cellStyle name="40% - Énfasis2 2 3 5" xfId="40446" xr:uid="{00000000-0005-0000-0000-0000E8110000}"/>
    <cellStyle name="40% - Énfasis2 2 3 6" xfId="45289" xr:uid="{00000000-0005-0000-0000-0000E9110000}"/>
    <cellStyle name="40% - Énfasis2 2 4" xfId="2582" xr:uid="{00000000-0005-0000-0000-0000EA110000}"/>
    <cellStyle name="40% - Énfasis2 2 4 2" xfId="7750" xr:uid="{00000000-0005-0000-0000-0000EB110000}"/>
    <cellStyle name="40% - Énfasis2 2 4 2 2" xfId="18533" xr:uid="{00000000-0005-0000-0000-0000EC110000}"/>
    <cellStyle name="40% - Énfasis2 2 4 3" xfId="13397" xr:uid="{00000000-0005-0000-0000-0000ED110000}"/>
    <cellStyle name="40% - Énfasis2 2 4 4" xfId="41462" xr:uid="{00000000-0005-0000-0000-0000EE110000}"/>
    <cellStyle name="40% - Énfasis2 2 4 5" xfId="46305" xr:uid="{00000000-0005-0000-0000-0000EF110000}"/>
    <cellStyle name="40% - Énfasis2 2 5" xfId="4971" xr:uid="{00000000-0005-0000-0000-0000F0110000}"/>
    <cellStyle name="40% - Énfasis2 2 5 2" xfId="10119" xr:uid="{00000000-0005-0000-0000-0000F1110000}"/>
    <cellStyle name="40% - Énfasis2 2 5 2 2" xfId="20902" xr:uid="{00000000-0005-0000-0000-0000F2110000}"/>
    <cellStyle name="40% - Énfasis2 2 5 3" xfId="15769" xr:uid="{00000000-0005-0000-0000-0000F3110000}"/>
    <cellStyle name="40% - Énfasis2 2 5 4" xfId="43825" xr:uid="{00000000-0005-0000-0000-0000F4110000}"/>
    <cellStyle name="40% - Énfasis2 2 5 5" xfId="48668" xr:uid="{00000000-0005-0000-0000-0000F5110000}"/>
    <cellStyle name="40% - Énfasis2 2 6" xfId="5048" xr:uid="{00000000-0005-0000-0000-0000F6110000}"/>
    <cellStyle name="40% - Énfasis2 2 6 2" xfId="10196" xr:uid="{00000000-0005-0000-0000-0000F7110000}"/>
    <cellStyle name="40% - Énfasis2 2 6 2 2" xfId="20979" xr:uid="{00000000-0005-0000-0000-0000F8110000}"/>
    <cellStyle name="40% - Énfasis2 2 6 3" xfId="15845" xr:uid="{00000000-0005-0000-0000-0000F9110000}"/>
    <cellStyle name="40% - Énfasis2 2 7" xfId="5456" xr:uid="{00000000-0005-0000-0000-0000FA110000}"/>
    <cellStyle name="40% - Énfasis2 2 7 2" xfId="16248" xr:uid="{00000000-0005-0000-0000-0000FB110000}"/>
    <cellStyle name="40% - Énfasis2 2 8" xfId="10993" xr:uid="{00000000-0005-0000-0000-0000FC110000}"/>
    <cellStyle name="40% - Énfasis2 2 9" xfId="39401" xr:uid="{00000000-0005-0000-0000-0000FD110000}"/>
    <cellStyle name="40% - Énfasis2 20" xfId="1309" xr:uid="{00000000-0005-0000-0000-0000FE110000}"/>
    <cellStyle name="40% - Énfasis2 20 2" xfId="3643" xr:uid="{00000000-0005-0000-0000-0000FF110000}"/>
    <cellStyle name="40% - Énfasis2 20 2 2" xfId="8790" xr:uid="{00000000-0005-0000-0000-000000120000}"/>
    <cellStyle name="40% - Énfasis2 20 2 2 2" xfId="19573" xr:uid="{00000000-0005-0000-0000-000001120000}"/>
    <cellStyle name="40% - Énfasis2 20 2 3" xfId="14441" xr:uid="{00000000-0005-0000-0000-000002120000}"/>
    <cellStyle name="40% - Énfasis2 20 2 4" xfId="42500" xr:uid="{00000000-0005-0000-0000-000003120000}"/>
    <cellStyle name="40% - Énfasis2 20 2 5" xfId="47343" xr:uid="{00000000-0005-0000-0000-000004120000}"/>
    <cellStyle name="40% - Énfasis2 20 3" xfId="6509" xr:uid="{00000000-0005-0000-0000-000005120000}"/>
    <cellStyle name="40% - Énfasis2 20 3 2" xfId="17292" xr:uid="{00000000-0005-0000-0000-000006120000}"/>
    <cellStyle name="40% - Énfasis2 20 4" xfId="12136" xr:uid="{00000000-0005-0000-0000-000007120000}"/>
    <cellStyle name="40% - Énfasis2 20 5" xfId="40226" xr:uid="{00000000-0005-0000-0000-000008120000}"/>
    <cellStyle name="40% - Énfasis2 20 6" xfId="45069" xr:uid="{00000000-0005-0000-0000-000009120000}"/>
    <cellStyle name="40% - Énfasis2 21" xfId="2405" xr:uid="{00000000-0005-0000-0000-00000A120000}"/>
    <cellStyle name="40% - Énfasis2 21 2" xfId="4707" xr:uid="{00000000-0005-0000-0000-00000B120000}"/>
    <cellStyle name="40% - Énfasis2 21 2 2" xfId="9854" xr:uid="{00000000-0005-0000-0000-00000C120000}"/>
    <cellStyle name="40% - Énfasis2 21 2 2 2" xfId="20637" xr:uid="{00000000-0005-0000-0000-00000D120000}"/>
    <cellStyle name="40% - Énfasis2 21 2 3" xfId="15505" xr:uid="{00000000-0005-0000-0000-00000E120000}"/>
    <cellStyle name="40% - Énfasis2 21 2 4" xfId="43564" xr:uid="{00000000-0005-0000-0000-00000F120000}"/>
    <cellStyle name="40% - Énfasis2 21 2 5" xfId="48407" xr:uid="{00000000-0005-0000-0000-000010120000}"/>
    <cellStyle name="40% - Énfasis2 21 3" xfId="7573" xr:uid="{00000000-0005-0000-0000-000011120000}"/>
    <cellStyle name="40% - Énfasis2 21 3 2" xfId="18356" xr:uid="{00000000-0005-0000-0000-000012120000}"/>
    <cellStyle name="40% - Énfasis2 21 4" xfId="13219" xr:uid="{00000000-0005-0000-0000-000013120000}"/>
    <cellStyle name="40% - Énfasis2 21 5" xfId="41288" xr:uid="{00000000-0005-0000-0000-000014120000}"/>
    <cellStyle name="40% - Énfasis2 21 6" xfId="46131" xr:uid="{00000000-0005-0000-0000-000015120000}"/>
    <cellStyle name="40% - Énfasis2 22" xfId="2441" xr:uid="{00000000-0005-0000-0000-000016120000}"/>
    <cellStyle name="40% - Énfasis2 22 2" xfId="4743" xr:uid="{00000000-0005-0000-0000-000017120000}"/>
    <cellStyle name="40% - Énfasis2 22 2 2" xfId="9890" xr:uid="{00000000-0005-0000-0000-000018120000}"/>
    <cellStyle name="40% - Énfasis2 22 2 2 2" xfId="20673" xr:uid="{00000000-0005-0000-0000-000019120000}"/>
    <cellStyle name="40% - Énfasis2 22 2 3" xfId="15541" xr:uid="{00000000-0005-0000-0000-00001A120000}"/>
    <cellStyle name="40% - Énfasis2 22 2 4" xfId="43600" xr:uid="{00000000-0005-0000-0000-00001B120000}"/>
    <cellStyle name="40% - Énfasis2 22 2 5" xfId="48443" xr:uid="{00000000-0005-0000-0000-00001C120000}"/>
    <cellStyle name="40% - Énfasis2 22 3" xfId="7609" xr:uid="{00000000-0005-0000-0000-00001D120000}"/>
    <cellStyle name="40% - Énfasis2 22 3 2" xfId="18392" xr:uid="{00000000-0005-0000-0000-00001E120000}"/>
    <cellStyle name="40% - Énfasis2 22 4" xfId="13255" xr:uid="{00000000-0005-0000-0000-00001F120000}"/>
    <cellStyle name="40% - Énfasis2 22 5" xfId="41324" xr:uid="{00000000-0005-0000-0000-000020120000}"/>
    <cellStyle name="40% - Énfasis2 22 6" xfId="46167" xr:uid="{00000000-0005-0000-0000-000021120000}"/>
    <cellStyle name="40% - Énfasis2 23" xfId="2456" xr:uid="{00000000-0005-0000-0000-000022120000}"/>
    <cellStyle name="40% - Énfasis2 23 2" xfId="4758" xr:uid="{00000000-0005-0000-0000-000023120000}"/>
    <cellStyle name="40% - Énfasis2 23 2 2" xfId="9905" xr:uid="{00000000-0005-0000-0000-000024120000}"/>
    <cellStyle name="40% - Énfasis2 23 2 2 2" xfId="20688" xr:uid="{00000000-0005-0000-0000-000025120000}"/>
    <cellStyle name="40% - Énfasis2 23 2 3" xfId="15556" xr:uid="{00000000-0005-0000-0000-000026120000}"/>
    <cellStyle name="40% - Énfasis2 23 2 4" xfId="43615" xr:uid="{00000000-0005-0000-0000-000027120000}"/>
    <cellStyle name="40% - Énfasis2 23 2 5" xfId="48458" xr:uid="{00000000-0005-0000-0000-000028120000}"/>
    <cellStyle name="40% - Énfasis2 23 3" xfId="7624" xr:uid="{00000000-0005-0000-0000-000029120000}"/>
    <cellStyle name="40% - Énfasis2 23 3 2" xfId="18407" xr:uid="{00000000-0005-0000-0000-00002A120000}"/>
    <cellStyle name="40% - Énfasis2 23 4" xfId="13270" xr:uid="{00000000-0005-0000-0000-00002B120000}"/>
    <cellStyle name="40% - Énfasis2 23 5" xfId="41339" xr:uid="{00000000-0005-0000-0000-00002C120000}"/>
    <cellStyle name="40% - Énfasis2 23 6" xfId="46182" xr:uid="{00000000-0005-0000-0000-00002D120000}"/>
    <cellStyle name="40% - Énfasis2 24" xfId="2503" xr:uid="{00000000-0005-0000-0000-00002E120000}"/>
    <cellStyle name="40% - Énfasis2 24 2" xfId="4805" xr:uid="{00000000-0005-0000-0000-00002F120000}"/>
    <cellStyle name="40% - Énfasis2 24 2 2" xfId="9952" xr:uid="{00000000-0005-0000-0000-000030120000}"/>
    <cellStyle name="40% - Énfasis2 24 2 2 2" xfId="20735" xr:uid="{00000000-0005-0000-0000-000031120000}"/>
    <cellStyle name="40% - Énfasis2 24 2 3" xfId="15603" xr:uid="{00000000-0005-0000-0000-000032120000}"/>
    <cellStyle name="40% - Énfasis2 24 2 4" xfId="43662" xr:uid="{00000000-0005-0000-0000-000033120000}"/>
    <cellStyle name="40% - Énfasis2 24 2 5" xfId="48505" xr:uid="{00000000-0005-0000-0000-000034120000}"/>
    <cellStyle name="40% - Énfasis2 24 3" xfId="7671" xr:uid="{00000000-0005-0000-0000-000035120000}"/>
    <cellStyle name="40% - Énfasis2 24 3 2" xfId="18454" xr:uid="{00000000-0005-0000-0000-000036120000}"/>
    <cellStyle name="40% - Énfasis2 24 4" xfId="13317" xr:uid="{00000000-0005-0000-0000-000037120000}"/>
    <cellStyle name="40% - Énfasis2 24 5" xfId="41386" xr:uid="{00000000-0005-0000-0000-000038120000}"/>
    <cellStyle name="40% - Énfasis2 24 6" xfId="46229" xr:uid="{00000000-0005-0000-0000-000039120000}"/>
    <cellStyle name="40% - Énfasis2 25" xfId="2522" xr:uid="{00000000-0005-0000-0000-00003A120000}"/>
    <cellStyle name="40% - Énfasis2 25 2" xfId="4824" xr:uid="{00000000-0005-0000-0000-00003B120000}"/>
    <cellStyle name="40% - Énfasis2 25 2 2" xfId="9971" xr:uid="{00000000-0005-0000-0000-00003C120000}"/>
    <cellStyle name="40% - Énfasis2 25 2 2 2" xfId="20754" xr:uid="{00000000-0005-0000-0000-00003D120000}"/>
    <cellStyle name="40% - Énfasis2 25 2 3" xfId="15622" xr:uid="{00000000-0005-0000-0000-00003E120000}"/>
    <cellStyle name="40% - Énfasis2 25 2 4" xfId="43681" xr:uid="{00000000-0005-0000-0000-00003F120000}"/>
    <cellStyle name="40% - Énfasis2 25 2 5" xfId="48524" xr:uid="{00000000-0005-0000-0000-000040120000}"/>
    <cellStyle name="40% - Énfasis2 25 3" xfId="7690" xr:uid="{00000000-0005-0000-0000-000041120000}"/>
    <cellStyle name="40% - Énfasis2 25 3 2" xfId="18473" xr:uid="{00000000-0005-0000-0000-000042120000}"/>
    <cellStyle name="40% - Énfasis2 25 4" xfId="13336" xr:uid="{00000000-0005-0000-0000-000043120000}"/>
    <cellStyle name="40% - Énfasis2 25 5" xfId="41404" xr:uid="{00000000-0005-0000-0000-000044120000}"/>
    <cellStyle name="40% - Énfasis2 25 6" xfId="46247" xr:uid="{00000000-0005-0000-0000-000045120000}"/>
    <cellStyle name="40% - Énfasis2 26" xfId="2553" xr:uid="{00000000-0005-0000-0000-000046120000}"/>
    <cellStyle name="40% - Énfasis2 26 2" xfId="4855" xr:uid="{00000000-0005-0000-0000-000047120000}"/>
    <cellStyle name="40% - Énfasis2 26 2 2" xfId="10002" xr:uid="{00000000-0005-0000-0000-000048120000}"/>
    <cellStyle name="40% - Énfasis2 26 2 2 2" xfId="20785" xr:uid="{00000000-0005-0000-0000-000049120000}"/>
    <cellStyle name="40% - Énfasis2 26 2 3" xfId="15653" xr:uid="{00000000-0005-0000-0000-00004A120000}"/>
    <cellStyle name="40% - Énfasis2 26 2 4" xfId="43712" xr:uid="{00000000-0005-0000-0000-00004B120000}"/>
    <cellStyle name="40% - Énfasis2 26 2 5" xfId="48555" xr:uid="{00000000-0005-0000-0000-00004C120000}"/>
    <cellStyle name="40% - Énfasis2 26 3" xfId="7721" xr:uid="{00000000-0005-0000-0000-00004D120000}"/>
    <cellStyle name="40% - Énfasis2 26 3 2" xfId="18504" xr:uid="{00000000-0005-0000-0000-00004E120000}"/>
    <cellStyle name="40% - Énfasis2 26 4" xfId="13368" xr:uid="{00000000-0005-0000-0000-00004F120000}"/>
    <cellStyle name="40% - Énfasis2 26 5" xfId="41433" xr:uid="{00000000-0005-0000-0000-000050120000}"/>
    <cellStyle name="40% - Énfasis2 26 6" xfId="46276" xr:uid="{00000000-0005-0000-0000-000051120000}"/>
    <cellStyle name="40% - Énfasis2 27" xfId="4912" xr:uid="{00000000-0005-0000-0000-000052120000}"/>
    <cellStyle name="40% - Énfasis2 27 2" xfId="10059" xr:uid="{00000000-0005-0000-0000-000053120000}"/>
    <cellStyle name="40% - Énfasis2 27 2 2" xfId="20842" xr:uid="{00000000-0005-0000-0000-000054120000}"/>
    <cellStyle name="40% - Énfasis2 27 3" xfId="15709" xr:uid="{00000000-0005-0000-0000-000055120000}"/>
    <cellStyle name="40% - Énfasis2 27 4" xfId="43766" xr:uid="{00000000-0005-0000-0000-000056120000}"/>
    <cellStyle name="40% - Énfasis2 27 5" xfId="48609" xr:uid="{00000000-0005-0000-0000-000057120000}"/>
    <cellStyle name="40% - Énfasis2 28" xfId="4942" xr:uid="{00000000-0005-0000-0000-000058120000}"/>
    <cellStyle name="40% - Énfasis2 28 2" xfId="10090" xr:uid="{00000000-0005-0000-0000-000059120000}"/>
    <cellStyle name="40% - Énfasis2 28 2 2" xfId="20873" xr:uid="{00000000-0005-0000-0000-00005A120000}"/>
    <cellStyle name="40% - Énfasis2 28 3" xfId="15740" xr:uid="{00000000-0005-0000-0000-00005B120000}"/>
    <cellStyle name="40% - Énfasis2 28 4" xfId="43796" xr:uid="{00000000-0005-0000-0000-00005C120000}"/>
    <cellStyle name="40% - Énfasis2 28 5" xfId="48639" xr:uid="{00000000-0005-0000-0000-00005D120000}"/>
    <cellStyle name="40% - Énfasis2 29" xfId="5205" xr:uid="{00000000-0005-0000-0000-00005E120000}"/>
    <cellStyle name="40% - Énfasis2 29 2" xfId="10343" xr:uid="{00000000-0005-0000-0000-00005F120000}"/>
    <cellStyle name="40% - Énfasis2 29 2 2" xfId="21126" xr:uid="{00000000-0005-0000-0000-000060120000}"/>
    <cellStyle name="40% - Énfasis2 29 3" xfId="15998" xr:uid="{00000000-0005-0000-0000-000061120000}"/>
    <cellStyle name="40% - Énfasis2 3" xfId="501" xr:uid="{00000000-0005-0000-0000-000062120000}"/>
    <cellStyle name="40% - Énfasis2 3 2" xfId="1593" xr:uid="{00000000-0005-0000-0000-000063120000}"/>
    <cellStyle name="40% - Énfasis2 3 2 2" xfId="3902" xr:uid="{00000000-0005-0000-0000-000064120000}"/>
    <cellStyle name="40% - Énfasis2 3 2 2 2" xfId="9049" xr:uid="{00000000-0005-0000-0000-000065120000}"/>
    <cellStyle name="40% - Énfasis2 3 2 2 2 2" xfId="19832" xr:uid="{00000000-0005-0000-0000-000066120000}"/>
    <cellStyle name="40% - Énfasis2 3 2 2 3" xfId="14700" xr:uid="{00000000-0005-0000-0000-000067120000}"/>
    <cellStyle name="40% - Énfasis2 3 2 2 4" xfId="42759" xr:uid="{00000000-0005-0000-0000-000068120000}"/>
    <cellStyle name="40% - Énfasis2 3 2 2 5" xfId="47602" xr:uid="{00000000-0005-0000-0000-000069120000}"/>
    <cellStyle name="40% - Énfasis2 3 2 3" xfId="6768" xr:uid="{00000000-0005-0000-0000-00006A120000}"/>
    <cellStyle name="40% - Énfasis2 3 2 3 2" xfId="17551" xr:uid="{00000000-0005-0000-0000-00006B120000}"/>
    <cellStyle name="40% - Énfasis2 3 2 4" xfId="12413" xr:uid="{00000000-0005-0000-0000-00006C120000}"/>
    <cellStyle name="40% - Énfasis2 3 2 5" xfId="40483" xr:uid="{00000000-0005-0000-0000-00006D120000}"/>
    <cellStyle name="40% - Énfasis2 3 2 6" xfId="45326" xr:uid="{00000000-0005-0000-0000-00006E120000}"/>
    <cellStyle name="40% - Énfasis2 3 3" xfId="2841" xr:uid="{00000000-0005-0000-0000-00006F120000}"/>
    <cellStyle name="40% - Énfasis2 3 3 2" xfId="7995" xr:uid="{00000000-0005-0000-0000-000070120000}"/>
    <cellStyle name="40% - Énfasis2 3 3 2 2" xfId="18778" xr:uid="{00000000-0005-0000-0000-000071120000}"/>
    <cellStyle name="40% - Énfasis2 3 3 3" xfId="13646" xr:uid="{00000000-0005-0000-0000-000072120000}"/>
    <cellStyle name="40% - Énfasis2 3 3 4" xfId="41705" xr:uid="{00000000-0005-0000-0000-000073120000}"/>
    <cellStyle name="40% - Énfasis2 3 3 5" xfId="46548" xr:uid="{00000000-0005-0000-0000-000074120000}"/>
    <cellStyle name="40% - Énfasis2 3 4" xfId="5706" xr:uid="{00000000-0005-0000-0000-000075120000}"/>
    <cellStyle name="40% - Énfasis2 3 4 2" xfId="16495" xr:uid="{00000000-0005-0000-0000-000076120000}"/>
    <cellStyle name="40% - Énfasis2 3 5" xfId="11329" xr:uid="{00000000-0005-0000-0000-000077120000}"/>
    <cellStyle name="40% - Énfasis2 3 6" xfId="39438" xr:uid="{00000000-0005-0000-0000-000078120000}"/>
    <cellStyle name="40% - Énfasis2 3 7" xfId="44284" xr:uid="{00000000-0005-0000-0000-000079120000}"/>
    <cellStyle name="40% - Énfasis2 30" xfId="5221" xr:uid="{00000000-0005-0000-0000-00007A120000}"/>
    <cellStyle name="40% - Énfasis2 30 2" xfId="10359" xr:uid="{00000000-0005-0000-0000-00007B120000}"/>
    <cellStyle name="40% - Énfasis2 30 2 2" xfId="21142" xr:uid="{00000000-0005-0000-0000-00007C120000}"/>
    <cellStyle name="40% - Énfasis2 30 3" xfId="16014" xr:uid="{00000000-0005-0000-0000-00007D120000}"/>
    <cellStyle name="40% - Énfasis2 31" xfId="5250" xr:uid="{00000000-0005-0000-0000-00007E120000}"/>
    <cellStyle name="40% - Énfasis2 31 2" xfId="10388" xr:uid="{00000000-0005-0000-0000-00007F120000}"/>
    <cellStyle name="40% - Énfasis2 31 2 2" xfId="21171" xr:uid="{00000000-0005-0000-0000-000080120000}"/>
    <cellStyle name="40% - Énfasis2 31 3" xfId="16043" xr:uid="{00000000-0005-0000-0000-000081120000}"/>
    <cellStyle name="40% - Énfasis2 32" xfId="5267" xr:uid="{00000000-0005-0000-0000-000082120000}"/>
    <cellStyle name="40% - Énfasis2 32 2" xfId="10403" xr:uid="{00000000-0005-0000-0000-000083120000}"/>
    <cellStyle name="40% - Énfasis2 32 2 2" xfId="21186" xr:uid="{00000000-0005-0000-0000-000084120000}"/>
    <cellStyle name="40% - Énfasis2 32 3" xfId="16059" xr:uid="{00000000-0005-0000-0000-000085120000}"/>
    <cellStyle name="40% - Énfasis2 33" xfId="5283" xr:uid="{00000000-0005-0000-0000-000086120000}"/>
    <cellStyle name="40% - Énfasis2 33 2" xfId="10419" xr:uid="{00000000-0005-0000-0000-000087120000}"/>
    <cellStyle name="40% - Énfasis2 33 2 2" xfId="21202" xr:uid="{00000000-0005-0000-0000-000088120000}"/>
    <cellStyle name="40% - Énfasis2 33 3" xfId="16075" xr:uid="{00000000-0005-0000-0000-000089120000}"/>
    <cellStyle name="40% - Énfasis2 34" xfId="5303" xr:uid="{00000000-0005-0000-0000-00008A120000}"/>
    <cellStyle name="40% - Énfasis2 34 2" xfId="10439" xr:uid="{00000000-0005-0000-0000-00008B120000}"/>
    <cellStyle name="40% - Énfasis2 34 2 2" xfId="21222" xr:uid="{00000000-0005-0000-0000-00008C120000}"/>
    <cellStyle name="40% - Énfasis2 34 3" xfId="16095" xr:uid="{00000000-0005-0000-0000-00008D120000}"/>
    <cellStyle name="40% - Énfasis2 35" xfId="5319" xr:uid="{00000000-0005-0000-0000-00008E120000}"/>
    <cellStyle name="40% - Énfasis2 35 2" xfId="10455" xr:uid="{00000000-0005-0000-0000-00008F120000}"/>
    <cellStyle name="40% - Énfasis2 35 2 2" xfId="21238" xr:uid="{00000000-0005-0000-0000-000090120000}"/>
    <cellStyle name="40% - Énfasis2 35 3" xfId="16111" xr:uid="{00000000-0005-0000-0000-000091120000}"/>
    <cellStyle name="40% - Énfasis2 36" xfId="5336" xr:uid="{00000000-0005-0000-0000-000092120000}"/>
    <cellStyle name="40% - Énfasis2 36 2" xfId="10472" xr:uid="{00000000-0005-0000-0000-000093120000}"/>
    <cellStyle name="40% - Énfasis2 36 2 2" xfId="21255" xr:uid="{00000000-0005-0000-0000-000094120000}"/>
    <cellStyle name="40% - Énfasis2 36 3" xfId="16128" xr:uid="{00000000-0005-0000-0000-000095120000}"/>
    <cellStyle name="40% - Énfasis2 37" xfId="5384" xr:uid="{00000000-0005-0000-0000-000096120000}"/>
    <cellStyle name="40% - Énfasis2 37 2" xfId="10520" xr:uid="{00000000-0005-0000-0000-000097120000}"/>
    <cellStyle name="40% - Énfasis2 37 2 2" xfId="21303" xr:uid="{00000000-0005-0000-0000-000098120000}"/>
    <cellStyle name="40% - Énfasis2 37 3" xfId="16176" xr:uid="{00000000-0005-0000-0000-000099120000}"/>
    <cellStyle name="40% - Énfasis2 38" xfId="5404" xr:uid="{00000000-0005-0000-0000-00009A120000}"/>
    <cellStyle name="40% - Énfasis2 38 2" xfId="10540" xr:uid="{00000000-0005-0000-0000-00009B120000}"/>
    <cellStyle name="40% - Énfasis2 38 2 2" xfId="21323" xr:uid="{00000000-0005-0000-0000-00009C120000}"/>
    <cellStyle name="40% - Énfasis2 38 3" xfId="16196" xr:uid="{00000000-0005-0000-0000-00009D120000}"/>
    <cellStyle name="40% - Énfasis2 39" xfId="5433" xr:uid="{00000000-0005-0000-0000-00009E120000}"/>
    <cellStyle name="40% - Énfasis2 39 2" xfId="16225" xr:uid="{00000000-0005-0000-0000-00009F120000}"/>
    <cellStyle name="40% - Énfasis2 4" xfId="519" xr:uid="{00000000-0005-0000-0000-0000A0120000}"/>
    <cellStyle name="40% - Énfasis2 4 2" xfId="1612" xr:uid="{00000000-0005-0000-0000-0000A1120000}"/>
    <cellStyle name="40% - Énfasis2 4 2 2" xfId="3921" xr:uid="{00000000-0005-0000-0000-0000A2120000}"/>
    <cellStyle name="40% - Énfasis2 4 2 2 2" xfId="9068" xr:uid="{00000000-0005-0000-0000-0000A3120000}"/>
    <cellStyle name="40% - Énfasis2 4 2 2 2 2" xfId="19851" xr:uid="{00000000-0005-0000-0000-0000A4120000}"/>
    <cellStyle name="40% - Énfasis2 4 2 2 3" xfId="14719" xr:uid="{00000000-0005-0000-0000-0000A5120000}"/>
    <cellStyle name="40% - Énfasis2 4 2 2 4" xfId="42778" xr:uid="{00000000-0005-0000-0000-0000A6120000}"/>
    <cellStyle name="40% - Énfasis2 4 2 2 5" xfId="47621" xr:uid="{00000000-0005-0000-0000-0000A7120000}"/>
    <cellStyle name="40% - Énfasis2 4 2 3" xfId="6787" xr:uid="{00000000-0005-0000-0000-0000A8120000}"/>
    <cellStyle name="40% - Énfasis2 4 2 3 2" xfId="17570" xr:uid="{00000000-0005-0000-0000-0000A9120000}"/>
    <cellStyle name="40% - Énfasis2 4 2 4" xfId="12432" xr:uid="{00000000-0005-0000-0000-0000AA120000}"/>
    <cellStyle name="40% - Énfasis2 4 2 5" xfId="40502" xr:uid="{00000000-0005-0000-0000-0000AB120000}"/>
    <cellStyle name="40% - Énfasis2 4 2 6" xfId="45345" xr:uid="{00000000-0005-0000-0000-0000AC120000}"/>
    <cellStyle name="40% - Énfasis2 4 3" xfId="2860" xr:uid="{00000000-0005-0000-0000-0000AD120000}"/>
    <cellStyle name="40% - Énfasis2 4 3 2" xfId="8014" xr:uid="{00000000-0005-0000-0000-0000AE120000}"/>
    <cellStyle name="40% - Énfasis2 4 3 2 2" xfId="18797" xr:uid="{00000000-0005-0000-0000-0000AF120000}"/>
    <cellStyle name="40% - Énfasis2 4 3 3" xfId="13665" xr:uid="{00000000-0005-0000-0000-0000B0120000}"/>
    <cellStyle name="40% - Énfasis2 4 3 4" xfId="41724" xr:uid="{00000000-0005-0000-0000-0000B1120000}"/>
    <cellStyle name="40% - Énfasis2 4 3 5" xfId="46567" xr:uid="{00000000-0005-0000-0000-0000B2120000}"/>
    <cellStyle name="40% - Énfasis2 4 4" xfId="5725" xr:uid="{00000000-0005-0000-0000-0000B3120000}"/>
    <cellStyle name="40% - Énfasis2 4 4 2" xfId="16514" xr:uid="{00000000-0005-0000-0000-0000B4120000}"/>
    <cellStyle name="40% - Énfasis2 4 5" xfId="11348" xr:uid="{00000000-0005-0000-0000-0000B5120000}"/>
    <cellStyle name="40% - Énfasis2 4 6" xfId="39457" xr:uid="{00000000-0005-0000-0000-0000B6120000}"/>
    <cellStyle name="40% - Énfasis2 4 7" xfId="44303" xr:uid="{00000000-0005-0000-0000-0000B7120000}"/>
    <cellStyle name="40% - Énfasis2 40" xfId="10865" xr:uid="{00000000-0005-0000-0000-0000B8120000}"/>
    <cellStyle name="40% - Énfasis2 40 2" xfId="21648" xr:uid="{00000000-0005-0000-0000-0000B9120000}"/>
    <cellStyle name="40% - Énfasis2 41" xfId="10917" xr:uid="{00000000-0005-0000-0000-0000BA120000}"/>
    <cellStyle name="40% - Énfasis2 41 2" xfId="21700" xr:uid="{00000000-0005-0000-0000-0000BB120000}"/>
    <cellStyle name="40% - Énfasis2 42" xfId="10932" xr:uid="{00000000-0005-0000-0000-0000BC120000}"/>
    <cellStyle name="40% - Énfasis2 42 2" xfId="21715" xr:uid="{00000000-0005-0000-0000-0000BD120000}"/>
    <cellStyle name="40% - Énfasis2 43" xfId="10953" xr:uid="{00000000-0005-0000-0000-0000BE120000}"/>
    <cellStyle name="40% - Énfasis2 43 2" xfId="21736" xr:uid="{00000000-0005-0000-0000-0000BF120000}"/>
    <cellStyle name="40% - Énfasis2 44" xfId="10977" xr:uid="{00000000-0005-0000-0000-0000C0120000}"/>
    <cellStyle name="40% - Énfasis2 45" xfId="38847" xr:uid="{00000000-0005-0000-0000-0000C1120000}"/>
    <cellStyle name="40% - Énfasis2 46" xfId="38861" xr:uid="{00000000-0005-0000-0000-0000C2120000}"/>
    <cellStyle name="40% - Énfasis2 47" xfId="38877" xr:uid="{00000000-0005-0000-0000-0000C3120000}"/>
    <cellStyle name="40% - Énfasis2 48" xfId="38968" xr:uid="{00000000-0005-0000-0000-0000C4120000}"/>
    <cellStyle name="40% - Énfasis2 49" xfId="38984" xr:uid="{00000000-0005-0000-0000-0000C5120000}"/>
    <cellStyle name="40% - Énfasis2 5" xfId="535" xr:uid="{00000000-0005-0000-0000-0000C6120000}"/>
    <cellStyle name="40% - Énfasis2 5 2" xfId="1626" xr:uid="{00000000-0005-0000-0000-0000C7120000}"/>
    <cellStyle name="40% - Énfasis2 5 2 2" xfId="3935" xr:uid="{00000000-0005-0000-0000-0000C8120000}"/>
    <cellStyle name="40% - Énfasis2 5 2 2 2" xfId="9082" xr:uid="{00000000-0005-0000-0000-0000C9120000}"/>
    <cellStyle name="40% - Énfasis2 5 2 2 2 2" xfId="19865" xr:uid="{00000000-0005-0000-0000-0000CA120000}"/>
    <cellStyle name="40% - Énfasis2 5 2 2 3" xfId="14733" xr:uid="{00000000-0005-0000-0000-0000CB120000}"/>
    <cellStyle name="40% - Énfasis2 5 2 2 4" xfId="42792" xr:uid="{00000000-0005-0000-0000-0000CC120000}"/>
    <cellStyle name="40% - Énfasis2 5 2 2 5" xfId="47635" xr:uid="{00000000-0005-0000-0000-0000CD120000}"/>
    <cellStyle name="40% - Énfasis2 5 2 3" xfId="6801" xr:uid="{00000000-0005-0000-0000-0000CE120000}"/>
    <cellStyle name="40% - Énfasis2 5 2 3 2" xfId="17584" xr:uid="{00000000-0005-0000-0000-0000CF120000}"/>
    <cellStyle name="40% - Énfasis2 5 2 4" xfId="12446" xr:uid="{00000000-0005-0000-0000-0000D0120000}"/>
    <cellStyle name="40% - Énfasis2 5 2 5" xfId="40516" xr:uid="{00000000-0005-0000-0000-0000D1120000}"/>
    <cellStyle name="40% - Énfasis2 5 2 6" xfId="45359" xr:uid="{00000000-0005-0000-0000-0000D2120000}"/>
    <cellStyle name="40% - Énfasis2 5 3" xfId="2874" xr:uid="{00000000-0005-0000-0000-0000D3120000}"/>
    <cellStyle name="40% - Énfasis2 5 3 2" xfId="8028" xr:uid="{00000000-0005-0000-0000-0000D4120000}"/>
    <cellStyle name="40% - Énfasis2 5 3 2 2" xfId="18811" xr:uid="{00000000-0005-0000-0000-0000D5120000}"/>
    <cellStyle name="40% - Énfasis2 5 3 3" xfId="13679" xr:uid="{00000000-0005-0000-0000-0000D6120000}"/>
    <cellStyle name="40% - Énfasis2 5 3 4" xfId="41738" xr:uid="{00000000-0005-0000-0000-0000D7120000}"/>
    <cellStyle name="40% - Énfasis2 5 3 5" xfId="46581" xr:uid="{00000000-0005-0000-0000-0000D8120000}"/>
    <cellStyle name="40% - Énfasis2 5 4" xfId="5739" xr:uid="{00000000-0005-0000-0000-0000D9120000}"/>
    <cellStyle name="40% - Énfasis2 5 4 2" xfId="16528" xr:uid="{00000000-0005-0000-0000-0000DA120000}"/>
    <cellStyle name="40% - Énfasis2 5 5" xfId="11363" xr:uid="{00000000-0005-0000-0000-0000DB120000}"/>
    <cellStyle name="40% - Énfasis2 5 6" xfId="39471" xr:uid="{00000000-0005-0000-0000-0000DC120000}"/>
    <cellStyle name="40% - Énfasis2 5 7" xfId="44317" xr:uid="{00000000-0005-0000-0000-0000DD120000}"/>
    <cellStyle name="40% - Énfasis2 50" xfId="39000" xr:uid="{00000000-0005-0000-0000-0000DE120000}"/>
    <cellStyle name="40% - Énfasis2 51" xfId="39031" xr:uid="{00000000-0005-0000-0000-0000DF120000}"/>
    <cellStyle name="40% - Énfasis2 52" xfId="39045" xr:uid="{00000000-0005-0000-0000-0000E0120000}"/>
    <cellStyle name="40% - Énfasis2 53" xfId="39064" xr:uid="{00000000-0005-0000-0000-0000E1120000}"/>
    <cellStyle name="40% - Énfasis2 54" xfId="39084" xr:uid="{00000000-0005-0000-0000-0000E2120000}"/>
    <cellStyle name="40% - Énfasis2 55" xfId="39102" xr:uid="{00000000-0005-0000-0000-0000E3120000}"/>
    <cellStyle name="40% - Énfasis2 56" xfId="43902" xr:uid="{00000000-0005-0000-0000-0000E4120000}"/>
    <cellStyle name="40% - Énfasis2 57" xfId="43928" xr:uid="{00000000-0005-0000-0000-0000E5120000}"/>
    <cellStyle name="40% - Énfasis2 58" xfId="43946" xr:uid="{00000000-0005-0000-0000-0000E6120000}"/>
    <cellStyle name="40% - Énfasis2 59" xfId="43972" xr:uid="{00000000-0005-0000-0000-0000E7120000}"/>
    <cellStyle name="40% - Énfasis2 6" xfId="552" xr:uid="{00000000-0005-0000-0000-0000E8120000}"/>
    <cellStyle name="40% - Énfasis2 6 2" xfId="1643" xr:uid="{00000000-0005-0000-0000-0000E9120000}"/>
    <cellStyle name="40% - Énfasis2 6 2 2" xfId="3952" xr:uid="{00000000-0005-0000-0000-0000EA120000}"/>
    <cellStyle name="40% - Énfasis2 6 2 2 2" xfId="9099" xr:uid="{00000000-0005-0000-0000-0000EB120000}"/>
    <cellStyle name="40% - Énfasis2 6 2 2 2 2" xfId="19882" xr:uid="{00000000-0005-0000-0000-0000EC120000}"/>
    <cellStyle name="40% - Énfasis2 6 2 2 3" xfId="14750" xr:uid="{00000000-0005-0000-0000-0000ED120000}"/>
    <cellStyle name="40% - Énfasis2 6 2 2 4" xfId="42809" xr:uid="{00000000-0005-0000-0000-0000EE120000}"/>
    <cellStyle name="40% - Énfasis2 6 2 2 5" xfId="47652" xr:uid="{00000000-0005-0000-0000-0000EF120000}"/>
    <cellStyle name="40% - Énfasis2 6 2 3" xfId="6818" xr:uid="{00000000-0005-0000-0000-0000F0120000}"/>
    <cellStyle name="40% - Énfasis2 6 2 3 2" xfId="17601" xr:uid="{00000000-0005-0000-0000-0000F1120000}"/>
    <cellStyle name="40% - Énfasis2 6 2 4" xfId="12463" xr:uid="{00000000-0005-0000-0000-0000F2120000}"/>
    <cellStyle name="40% - Énfasis2 6 2 5" xfId="40533" xr:uid="{00000000-0005-0000-0000-0000F3120000}"/>
    <cellStyle name="40% - Énfasis2 6 2 6" xfId="45376" xr:uid="{00000000-0005-0000-0000-0000F4120000}"/>
    <cellStyle name="40% - Énfasis2 6 3" xfId="2891" xr:uid="{00000000-0005-0000-0000-0000F5120000}"/>
    <cellStyle name="40% - Énfasis2 6 3 2" xfId="8045" xr:uid="{00000000-0005-0000-0000-0000F6120000}"/>
    <cellStyle name="40% - Énfasis2 6 3 2 2" xfId="18828" xr:uid="{00000000-0005-0000-0000-0000F7120000}"/>
    <cellStyle name="40% - Énfasis2 6 3 3" xfId="13696" xr:uid="{00000000-0005-0000-0000-0000F8120000}"/>
    <cellStyle name="40% - Énfasis2 6 3 4" xfId="41755" xr:uid="{00000000-0005-0000-0000-0000F9120000}"/>
    <cellStyle name="40% - Énfasis2 6 3 5" xfId="46598" xr:uid="{00000000-0005-0000-0000-0000FA120000}"/>
    <cellStyle name="40% - Énfasis2 6 4" xfId="5756" xr:uid="{00000000-0005-0000-0000-0000FB120000}"/>
    <cellStyle name="40% - Énfasis2 6 4 2" xfId="16545" xr:uid="{00000000-0005-0000-0000-0000FC120000}"/>
    <cellStyle name="40% - Énfasis2 6 5" xfId="11380" xr:uid="{00000000-0005-0000-0000-0000FD120000}"/>
    <cellStyle name="40% - Énfasis2 6 6" xfId="39488" xr:uid="{00000000-0005-0000-0000-0000FE120000}"/>
    <cellStyle name="40% - Énfasis2 6 7" xfId="44334" xr:uid="{00000000-0005-0000-0000-0000FF120000}"/>
    <cellStyle name="40% - Énfasis2 7" xfId="572" xr:uid="{00000000-0005-0000-0000-000000130000}"/>
    <cellStyle name="40% - Énfasis2 7 2" xfId="1663" xr:uid="{00000000-0005-0000-0000-000001130000}"/>
    <cellStyle name="40% - Énfasis2 7 2 2" xfId="3972" xr:uid="{00000000-0005-0000-0000-000002130000}"/>
    <cellStyle name="40% - Énfasis2 7 2 2 2" xfId="9119" xr:uid="{00000000-0005-0000-0000-000003130000}"/>
    <cellStyle name="40% - Énfasis2 7 2 2 2 2" xfId="19902" xr:uid="{00000000-0005-0000-0000-000004130000}"/>
    <cellStyle name="40% - Énfasis2 7 2 2 3" xfId="14770" xr:uid="{00000000-0005-0000-0000-000005130000}"/>
    <cellStyle name="40% - Énfasis2 7 2 2 4" xfId="42829" xr:uid="{00000000-0005-0000-0000-000006130000}"/>
    <cellStyle name="40% - Énfasis2 7 2 2 5" xfId="47672" xr:uid="{00000000-0005-0000-0000-000007130000}"/>
    <cellStyle name="40% - Énfasis2 7 2 3" xfId="6838" xr:uid="{00000000-0005-0000-0000-000008130000}"/>
    <cellStyle name="40% - Énfasis2 7 2 3 2" xfId="17621" xr:uid="{00000000-0005-0000-0000-000009130000}"/>
    <cellStyle name="40% - Énfasis2 7 2 4" xfId="12483" xr:uid="{00000000-0005-0000-0000-00000A130000}"/>
    <cellStyle name="40% - Énfasis2 7 2 5" xfId="40553" xr:uid="{00000000-0005-0000-0000-00000B130000}"/>
    <cellStyle name="40% - Énfasis2 7 2 6" xfId="45396" xr:uid="{00000000-0005-0000-0000-00000C130000}"/>
    <cellStyle name="40% - Énfasis2 7 3" xfId="2911" xr:uid="{00000000-0005-0000-0000-00000D130000}"/>
    <cellStyle name="40% - Énfasis2 7 3 2" xfId="8065" xr:uid="{00000000-0005-0000-0000-00000E130000}"/>
    <cellStyle name="40% - Énfasis2 7 3 2 2" xfId="18848" xr:uid="{00000000-0005-0000-0000-00000F130000}"/>
    <cellStyle name="40% - Énfasis2 7 3 3" xfId="13716" xr:uid="{00000000-0005-0000-0000-000010130000}"/>
    <cellStyle name="40% - Énfasis2 7 3 4" xfId="41775" xr:uid="{00000000-0005-0000-0000-000011130000}"/>
    <cellStyle name="40% - Énfasis2 7 3 5" xfId="46618" xr:uid="{00000000-0005-0000-0000-000012130000}"/>
    <cellStyle name="40% - Énfasis2 7 4" xfId="5776" xr:uid="{00000000-0005-0000-0000-000013130000}"/>
    <cellStyle name="40% - Énfasis2 7 4 2" xfId="16565" xr:uid="{00000000-0005-0000-0000-000014130000}"/>
    <cellStyle name="40% - Énfasis2 7 5" xfId="11400" xr:uid="{00000000-0005-0000-0000-000015130000}"/>
    <cellStyle name="40% - Énfasis2 7 6" xfId="39507" xr:uid="{00000000-0005-0000-0000-000016130000}"/>
    <cellStyle name="40% - Énfasis2 7 7" xfId="44353" xr:uid="{00000000-0005-0000-0000-000017130000}"/>
    <cellStyle name="40% - Énfasis2 8" xfId="587" xr:uid="{00000000-0005-0000-0000-000018130000}"/>
    <cellStyle name="40% - Énfasis2 8 2" xfId="1678" xr:uid="{00000000-0005-0000-0000-000019130000}"/>
    <cellStyle name="40% - Énfasis2 8 2 2" xfId="3987" xr:uid="{00000000-0005-0000-0000-00001A130000}"/>
    <cellStyle name="40% - Énfasis2 8 2 2 2" xfId="9134" xr:uid="{00000000-0005-0000-0000-00001B130000}"/>
    <cellStyle name="40% - Énfasis2 8 2 2 2 2" xfId="19917" xr:uid="{00000000-0005-0000-0000-00001C130000}"/>
    <cellStyle name="40% - Énfasis2 8 2 2 3" xfId="14785" xr:uid="{00000000-0005-0000-0000-00001D130000}"/>
    <cellStyle name="40% - Énfasis2 8 2 2 4" xfId="42844" xr:uid="{00000000-0005-0000-0000-00001E130000}"/>
    <cellStyle name="40% - Énfasis2 8 2 2 5" xfId="47687" xr:uid="{00000000-0005-0000-0000-00001F130000}"/>
    <cellStyle name="40% - Énfasis2 8 2 3" xfId="6853" xr:uid="{00000000-0005-0000-0000-000020130000}"/>
    <cellStyle name="40% - Énfasis2 8 2 3 2" xfId="17636" xr:uid="{00000000-0005-0000-0000-000021130000}"/>
    <cellStyle name="40% - Énfasis2 8 2 4" xfId="12498" xr:uid="{00000000-0005-0000-0000-000022130000}"/>
    <cellStyle name="40% - Énfasis2 8 2 5" xfId="40568" xr:uid="{00000000-0005-0000-0000-000023130000}"/>
    <cellStyle name="40% - Énfasis2 8 2 6" xfId="45411" xr:uid="{00000000-0005-0000-0000-000024130000}"/>
    <cellStyle name="40% - Énfasis2 8 3" xfId="2926" xr:uid="{00000000-0005-0000-0000-000025130000}"/>
    <cellStyle name="40% - Énfasis2 8 3 2" xfId="8080" xr:uid="{00000000-0005-0000-0000-000026130000}"/>
    <cellStyle name="40% - Énfasis2 8 3 2 2" xfId="18863" xr:uid="{00000000-0005-0000-0000-000027130000}"/>
    <cellStyle name="40% - Énfasis2 8 3 3" xfId="13731" xr:uid="{00000000-0005-0000-0000-000028130000}"/>
    <cellStyle name="40% - Énfasis2 8 3 4" xfId="41790" xr:uid="{00000000-0005-0000-0000-000029130000}"/>
    <cellStyle name="40% - Énfasis2 8 3 5" xfId="46633" xr:uid="{00000000-0005-0000-0000-00002A130000}"/>
    <cellStyle name="40% - Énfasis2 8 4" xfId="5791" xr:uid="{00000000-0005-0000-0000-00002B130000}"/>
    <cellStyle name="40% - Énfasis2 8 4 2" xfId="16580" xr:uid="{00000000-0005-0000-0000-00002C130000}"/>
    <cellStyle name="40% - Énfasis2 8 5" xfId="11415" xr:uid="{00000000-0005-0000-0000-00002D130000}"/>
    <cellStyle name="40% - Énfasis2 8 6" xfId="39521" xr:uid="{00000000-0005-0000-0000-00002E130000}"/>
    <cellStyle name="40% - Énfasis2 8 7" xfId="44367" xr:uid="{00000000-0005-0000-0000-00002F130000}"/>
    <cellStyle name="40% - Énfasis2 9" xfId="665" xr:uid="{00000000-0005-0000-0000-000030130000}"/>
    <cellStyle name="40% - Énfasis2 9 2" xfId="1756" xr:uid="{00000000-0005-0000-0000-000031130000}"/>
    <cellStyle name="40% - Énfasis2 9 2 2" xfId="4065" xr:uid="{00000000-0005-0000-0000-000032130000}"/>
    <cellStyle name="40% - Énfasis2 9 2 2 2" xfId="9212" xr:uid="{00000000-0005-0000-0000-000033130000}"/>
    <cellStyle name="40% - Énfasis2 9 2 2 2 2" xfId="19995" xr:uid="{00000000-0005-0000-0000-000034130000}"/>
    <cellStyle name="40% - Énfasis2 9 2 2 3" xfId="14863" xr:uid="{00000000-0005-0000-0000-000035130000}"/>
    <cellStyle name="40% - Énfasis2 9 2 2 4" xfId="42922" xr:uid="{00000000-0005-0000-0000-000036130000}"/>
    <cellStyle name="40% - Énfasis2 9 2 2 5" xfId="47765" xr:uid="{00000000-0005-0000-0000-000037130000}"/>
    <cellStyle name="40% - Énfasis2 9 2 3" xfId="6931" xr:uid="{00000000-0005-0000-0000-000038130000}"/>
    <cellStyle name="40% - Énfasis2 9 2 3 2" xfId="17714" xr:uid="{00000000-0005-0000-0000-000039130000}"/>
    <cellStyle name="40% - Énfasis2 9 2 4" xfId="12576" xr:uid="{00000000-0005-0000-0000-00003A130000}"/>
    <cellStyle name="40% - Énfasis2 9 2 5" xfId="40646" xr:uid="{00000000-0005-0000-0000-00003B130000}"/>
    <cellStyle name="40% - Énfasis2 9 2 6" xfId="45489" xr:uid="{00000000-0005-0000-0000-00003C130000}"/>
    <cellStyle name="40% - Énfasis2 9 3" xfId="3004" xr:uid="{00000000-0005-0000-0000-00003D130000}"/>
    <cellStyle name="40% - Énfasis2 9 3 2" xfId="8158" xr:uid="{00000000-0005-0000-0000-00003E130000}"/>
    <cellStyle name="40% - Énfasis2 9 3 2 2" xfId="18941" xr:uid="{00000000-0005-0000-0000-00003F130000}"/>
    <cellStyle name="40% - Énfasis2 9 3 3" xfId="13809" xr:uid="{00000000-0005-0000-0000-000040130000}"/>
    <cellStyle name="40% - Énfasis2 9 3 4" xfId="41868" xr:uid="{00000000-0005-0000-0000-000041130000}"/>
    <cellStyle name="40% - Énfasis2 9 3 5" xfId="46711" xr:uid="{00000000-0005-0000-0000-000042130000}"/>
    <cellStyle name="40% - Énfasis2 9 4" xfId="5869" xr:uid="{00000000-0005-0000-0000-000043130000}"/>
    <cellStyle name="40% - Énfasis2 9 4 2" xfId="16658" xr:uid="{00000000-0005-0000-0000-000044130000}"/>
    <cellStyle name="40% - Énfasis2 9 5" xfId="11494" xr:uid="{00000000-0005-0000-0000-000045130000}"/>
    <cellStyle name="40% - Énfasis2 9 6" xfId="39599" xr:uid="{00000000-0005-0000-0000-000046130000}"/>
    <cellStyle name="40% - Énfasis2 9 7" xfId="44445" xr:uid="{00000000-0005-0000-0000-000047130000}"/>
    <cellStyle name="40% - Énfasis3" xfId="48756" xr:uid="{00000000-0005-0000-0000-000048130000}"/>
    <cellStyle name="40% - Énfasis3 10" xfId="808" xr:uid="{00000000-0005-0000-0000-000049130000}"/>
    <cellStyle name="40% - Énfasis3 10 2" xfId="1891" xr:uid="{00000000-0005-0000-0000-00004A130000}"/>
    <cellStyle name="40% - Énfasis3 10 2 2" xfId="4200" xr:uid="{00000000-0005-0000-0000-00004B130000}"/>
    <cellStyle name="40% - Énfasis3 10 2 2 2" xfId="9347" xr:uid="{00000000-0005-0000-0000-00004C130000}"/>
    <cellStyle name="40% - Énfasis3 10 2 2 2 2" xfId="20130" xr:uid="{00000000-0005-0000-0000-00004D130000}"/>
    <cellStyle name="40% - Énfasis3 10 2 2 3" xfId="14998" xr:uid="{00000000-0005-0000-0000-00004E130000}"/>
    <cellStyle name="40% - Énfasis3 10 2 2 4" xfId="43057" xr:uid="{00000000-0005-0000-0000-00004F130000}"/>
    <cellStyle name="40% - Énfasis3 10 2 2 5" xfId="47900" xr:uid="{00000000-0005-0000-0000-000050130000}"/>
    <cellStyle name="40% - Énfasis3 10 2 3" xfId="7066" xr:uid="{00000000-0005-0000-0000-000051130000}"/>
    <cellStyle name="40% - Énfasis3 10 2 3 2" xfId="17849" xr:uid="{00000000-0005-0000-0000-000052130000}"/>
    <cellStyle name="40% - Énfasis3 10 2 4" xfId="12711" xr:uid="{00000000-0005-0000-0000-000053130000}"/>
    <cellStyle name="40% - Énfasis3 10 2 5" xfId="40781" xr:uid="{00000000-0005-0000-0000-000054130000}"/>
    <cellStyle name="40% - Énfasis3 10 2 6" xfId="45624" xr:uid="{00000000-0005-0000-0000-000055130000}"/>
    <cellStyle name="40% - Énfasis3 10 3" xfId="3145" xr:uid="{00000000-0005-0000-0000-000056130000}"/>
    <cellStyle name="40% - Énfasis3 10 3 2" xfId="8292" xr:uid="{00000000-0005-0000-0000-000057130000}"/>
    <cellStyle name="40% - Énfasis3 10 3 2 2" xfId="19075" xr:uid="{00000000-0005-0000-0000-000058130000}"/>
    <cellStyle name="40% - Énfasis3 10 3 3" xfId="13943" xr:uid="{00000000-0005-0000-0000-000059130000}"/>
    <cellStyle name="40% - Énfasis3 10 3 4" xfId="42002" xr:uid="{00000000-0005-0000-0000-00005A130000}"/>
    <cellStyle name="40% - Énfasis3 10 3 5" xfId="46845" xr:uid="{00000000-0005-0000-0000-00005B130000}"/>
    <cellStyle name="40% - Énfasis3 10 4" xfId="6009" xr:uid="{00000000-0005-0000-0000-00005C130000}"/>
    <cellStyle name="40% - Énfasis3 10 4 2" xfId="16792" xr:uid="{00000000-0005-0000-0000-00005D130000}"/>
    <cellStyle name="40% - Énfasis3 10 5" xfId="11636" xr:uid="{00000000-0005-0000-0000-00005E130000}"/>
    <cellStyle name="40% - Énfasis3 10 6" xfId="39732" xr:uid="{00000000-0005-0000-0000-00005F130000}"/>
    <cellStyle name="40% - Énfasis3 10 7" xfId="44579" xr:uid="{00000000-0005-0000-0000-000060130000}"/>
    <cellStyle name="40% - Énfasis3 11" xfId="917" xr:uid="{00000000-0005-0000-0000-000061130000}"/>
    <cellStyle name="40% - Énfasis3 11 2" xfId="2000" xr:uid="{00000000-0005-0000-0000-000062130000}"/>
    <cellStyle name="40% - Énfasis3 11 2 2" xfId="4309" xr:uid="{00000000-0005-0000-0000-000063130000}"/>
    <cellStyle name="40% - Énfasis3 11 2 2 2" xfId="9456" xr:uid="{00000000-0005-0000-0000-000064130000}"/>
    <cellStyle name="40% - Énfasis3 11 2 2 2 2" xfId="20239" xr:uid="{00000000-0005-0000-0000-000065130000}"/>
    <cellStyle name="40% - Énfasis3 11 2 2 3" xfId="15107" xr:uid="{00000000-0005-0000-0000-000066130000}"/>
    <cellStyle name="40% - Énfasis3 11 2 2 4" xfId="43166" xr:uid="{00000000-0005-0000-0000-000067130000}"/>
    <cellStyle name="40% - Énfasis3 11 2 2 5" xfId="48009" xr:uid="{00000000-0005-0000-0000-000068130000}"/>
    <cellStyle name="40% - Énfasis3 11 2 3" xfId="7175" xr:uid="{00000000-0005-0000-0000-000069130000}"/>
    <cellStyle name="40% - Énfasis3 11 2 3 2" xfId="17958" xr:uid="{00000000-0005-0000-0000-00006A130000}"/>
    <cellStyle name="40% - Énfasis3 11 2 4" xfId="12820" xr:uid="{00000000-0005-0000-0000-00006B130000}"/>
    <cellStyle name="40% - Énfasis3 11 2 5" xfId="40890" xr:uid="{00000000-0005-0000-0000-00006C130000}"/>
    <cellStyle name="40% - Énfasis3 11 2 6" xfId="45733" xr:uid="{00000000-0005-0000-0000-00006D130000}"/>
    <cellStyle name="40% - Énfasis3 11 3" xfId="3254" xr:uid="{00000000-0005-0000-0000-00006E130000}"/>
    <cellStyle name="40% - Énfasis3 11 3 2" xfId="8401" xr:uid="{00000000-0005-0000-0000-00006F130000}"/>
    <cellStyle name="40% - Énfasis3 11 3 2 2" xfId="19184" xr:uid="{00000000-0005-0000-0000-000070130000}"/>
    <cellStyle name="40% - Énfasis3 11 3 3" xfId="14052" xr:uid="{00000000-0005-0000-0000-000071130000}"/>
    <cellStyle name="40% - Énfasis3 11 3 4" xfId="42111" xr:uid="{00000000-0005-0000-0000-000072130000}"/>
    <cellStyle name="40% - Énfasis3 11 3 5" xfId="46954" xr:uid="{00000000-0005-0000-0000-000073130000}"/>
    <cellStyle name="40% - Énfasis3 11 4" xfId="6118" xr:uid="{00000000-0005-0000-0000-000074130000}"/>
    <cellStyle name="40% - Énfasis3 11 4 2" xfId="16901" xr:uid="{00000000-0005-0000-0000-000075130000}"/>
    <cellStyle name="40% - Énfasis3 11 5" xfId="11745" xr:uid="{00000000-0005-0000-0000-000076130000}"/>
    <cellStyle name="40% - Énfasis3 11 6" xfId="39841" xr:uid="{00000000-0005-0000-0000-000077130000}"/>
    <cellStyle name="40% - Énfasis3 11 7" xfId="44688" xr:uid="{00000000-0005-0000-0000-000078130000}"/>
    <cellStyle name="40% - Énfasis3 12" xfId="992" xr:uid="{00000000-0005-0000-0000-000079130000}"/>
    <cellStyle name="40% - Énfasis3 12 2" xfId="2075" xr:uid="{00000000-0005-0000-0000-00007A130000}"/>
    <cellStyle name="40% - Énfasis3 12 2 2" xfId="4384" xr:uid="{00000000-0005-0000-0000-00007B130000}"/>
    <cellStyle name="40% - Énfasis3 12 2 2 2" xfId="9531" xr:uid="{00000000-0005-0000-0000-00007C130000}"/>
    <cellStyle name="40% - Énfasis3 12 2 2 2 2" xfId="20314" xr:uid="{00000000-0005-0000-0000-00007D130000}"/>
    <cellStyle name="40% - Énfasis3 12 2 2 3" xfId="15182" xr:uid="{00000000-0005-0000-0000-00007E130000}"/>
    <cellStyle name="40% - Énfasis3 12 2 2 4" xfId="43241" xr:uid="{00000000-0005-0000-0000-00007F130000}"/>
    <cellStyle name="40% - Énfasis3 12 2 2 5" xfId="48084" xr:uid="{00000000-0005-0000-0000-000080130000}"/>
    <cellStyle name="40% - Énfasis3 12 2 3" xfId="7250" xr:uid="{00000000-0005-0000-0000-000081130000}"/>
    <cellStyle name="40% - Énfasis3 12 2 3 2" xfId="18033" xr:uid="{00000000-0005-0000-0000-000082130000}"/>
    <cellStyle name="40% - Énfasis3 12 2 4" xfId="12895" xr:uid="{00000000-0005-0000-0000-000083130000}"/>
    <cellStyle name="40% - Énfasis3 12 2 5" xfId="40965" xr:uid="{00000000-0005-0000-0000-000084130000}"/>
    <cellStyle name="40% - Énfasis3 12 2 6" xfId="45808" xr:uid="{00000000-0005-0000-0000-000085130000}"/>
    <cellStyle name="40% - Énfasis3 12 3" xfId="3329" xr:uid="{00000000-0005-0000-0000-000086130000}"/>
    <cellStyle name="40% - Énfasis3 12 3 2" xfId="8476" xr:uid="{00000000-0005-0000-0000-000087130000}"/>
    <cellStyle name="40% - Énfasis3 12 3 2 2" xfId="19259" xr:uid="{00000000-0005-0000-0000-000088130000}"/>
    <cellStyle name="40% - Énfasis3 12 3 3" xfId="14127" xr:uid="{00000000-0005-0000-0000-000089130000}"/>
    <cellStyle name="40% - Énfasis3 12 3 4" xfId="42186" xr:uid="{00000000-0005-0000-0000-00008A130000}"/>
    <cellStyle name="40% - Énfasis3 12 3 5" xfId="47029" xr:uid="{00000000-0005-0000-0000-00008B130000}"/>
    <cellStyle name="40% - Énfasis3 12 4" xfId="6193" xr:uid="{00000000-0005-0000-0000-00008C130000}"/>
    <cellStyle name="40% - Énfasis3 12 4 2" xfId="16976" xr:uid="{00000000-0005-0000-0000-00008D130000}"/>
    <cellStyle name="40% - Énfasis3 12 5" xfId="11820" xr:uid="{00000000-0005-0000-0000-00008E130000}"/>
    <cellStyle name="40% - Énfasis3 12 6" xfId="39916" xr:uid="{00000000-0005-0000-0000-00008F130000}"/>
    <cellStyle name="40% - Énfasis3 12 7" xfId="44763" xr:uid="{00000000-0005-0000-0000-000090130000}"/>
    <cellStyle name="40% - Énfasis3 13" xfId="1040" xr:uid="{00000000-0005-0000-0000-000091130000}"/>
    <cellStyle name="40% - Énfasis3 13 2" xfId="2124" xr:uid="{00000000-0005-0000-0000-000092130000}"/>
    <cellStyle name="40% - Énfasis3 13 2 2" xfId="4432" xr:uid="{00000000-0005-0000-0000-000093130000}"/>
    <cellStyle name="40% - Énfasis3 13 2 2 2" xfId="9579" xr:uid="{00000000-0005-0000-0000-000094130000}"/>
    <cellStyle name="40% - Énfasis3 13 2 2 2 2" xfId="20362" xr:uid="{00000000-0005-0000-0000-000095130000}"/>
    <cellStyle name="40% - Énfasis3 13 2 2 3" xfId="15230" xr:uid="{00000000-0005-0000-0000-000096130000}"/>
    <cellStyle name="40% - Énfasis3 13 2 2 4" xfId="43289" xr:uid="{00000000-0005-0000-0000-000097130000}"/>
    <cellStyle name="40% - Énfasis3 13 2 2 5" xfId="48132" xr:uid="{00000000-0005-0000-0000-000098130000}"/>
    <cellStyle name="40% - Énfasis3 13 2 3" xfId="7298" xr:uid="{00000000-0005-0000-0000-000099130000}"/>
    <cellStyle name="40% - Énfasis3 13 2 3 2" xfId="18081" xr:uid="{00000000-0005-0000-0000-00009A130000}"/>
    <cellStyle name="40% - Énfasis3 13 2 4" xfId="12944" xr:uid="{00000000-0005-0000-0000-00009B130000}"/>
    <cellStyle name="40% - Énfasis3 13 2 5" xfId="41013" xr:uid="{00000000-0005-0000-0000-00009C130000}"/>
    <cellStyle name="40% - Énfasis3 13 2 6" xfId="45856" xr:uid="{00000000-0005-0000-0000-00009D130000}"/>
    <cellStyle name="40% - Énfasis3 13 3" xfId="3377" xr:uid="{00000000-0005-0000-0000-00009E130000}"/>
    <cellStyle name="40% - Énfasis3 13 3 2" xfId="8524" xr:uid="{00000000-0005-0000-0000-00009F130000}"/>
    <cellStyle name="40% - Énfasis3 13 3 2 2" xfId="19307" xr:uid="{00000000-0005-0000-0000-0000A0130000}"/>
    <cellStyle name="40% - Énfasis3 13 3 3" xfId="14175" xr:uid="{00000000-0005-0000-0000-0000A1130000}"/>
    <cellStyle name="40% - Énfasis3 13 3 4" xfId="42234" xr:uid="{00000000-0005-0000-0000-0000A2130000}"/>
    <cellStyle name="40% - Énfasis3 13 3 5" xfId="47077" xr:uid="{00000000-0005-0000-0000-0000A3130000}"/>
    <cellStyle name="40% - Énfasis3 13 4" xfId="6241" xr:uid="{00000000-0005-0000-0000-0000A4130000}"/>
    <cellStyle name="40% - Énfasis3 13 4 2" xfId="17024" xr:uid="{00000000-0005-0000-0000-0000A5130000}"/>
    <cellStyle name="40% - Énfasis3 13 5" xfId="11868" xr:uid="{00000000-0005-0000-0000-0000A6130000}"/>
    <cellStyle name="40% - Énfasis3 13 6" xfId="39965" xr:uid="{00000000-0005-0000-0000-0000A7130000}"/>
    <cellStyle name="40% - Énfasis3 13 7" xfId="44811" xr:uid="{00000000-0005-0000-0000-0000A8130000}"/>
    <cellStyle name="40% - Énfasis3 14" xfId="1114" xr:uid="{00000000-0005-0000-0000-0000A9130000}"/>
    <cellStyle name="40% - Énfasis3 14 2" xfId="2198" xr:uid="{00000000-0005-0000-0000-0000AA130000}"/>
    <cellStyle name="40% - Énfasis3 14 2 2" xfId="4506" xr:uid="{00000000-0005-0000-0000-0000AB130000}"/>
    <cellStyle name="40% - Énfasis3 14 2 2 2" xfId="9653" xr:uid="{00000000-0005-0000-0000-0000AC130000}"/>
    <cellStyle name="40% - Énfasis3 14 2 2 2 2" xfId="20436" xr:uid="{00000000-0005-0000-0000-0000AD130000}"/>
    <cellStyle name="40% - Énfasis3 14 2 2 3" xfId="15304" xr:uid="{00000000-0005-0000-0000-0000AE130000}"/>
    <cellStyle name="40% - Énfasis3 14 2 2 4" xfId="43363" xr:uid="{00000000-0005-0000-0000-0000AF130000}"/>
    <cellStyle name="40% - Énfasis3 14 2 2 5" xfId="48206" xr:uid="{00000000-0005-0000-0000-0000B0130000}"/>
    <cellStyle name="40% - Énfasis3 14 2 3" xfId="7372" xr:uid="{00000000-0005-0000-0000-0000B1130000}"/>
    <cellStyle name="40% - Énfasis3 14 2 3 2" xfId="18155" xr:uid="{00000000-0005-0000-0000-0000B2130000}"/>
    <cellStyle name="40% - Énfasis3 14 2 4" xfId="13018" xr:uid="{00000000-0005-0000-0000-0000B3130000}"/>
    <cellStyle name="40% - Énfasis3 14 2 5" xfId="41087" xr:uid="{00000000-0005-0000-0000-0000B4130000}"/>
    <cellStyle name="40% - Énfasis3 14 2 6" xfId="45930" xr:uid="{00000000-0005-0000-0000-0000B5130000}"/>
    <cellStyle name="40% - Énfasis3 14 3" xfId="3451" xr:uid="{00000000-0005-0000-0000-0000B6130000}"/>
    <cellStyle name="40% - Énfasis3 14 3 2" xfId="8598" xr:uid="{00000000-0005-0000-0000-0000B7130000}"/>
    <cellStyle name="40% - Énfasis3 14 3 2 2" xfId="19381" xr:uid="{00000000-0005-0000-0000-0000B8130000}"/>
    <cellStyle name="40% - Énfasis3 14 3 3" xfId="14249" xr:uid="{00000000-0005-0000-0000-0000B9130000}"/>
    <cellStyle name="40% - Énfasis3 14 3 4" xfId="42308" xr:uid="{00000000-0005-0000-0000-0000BA130000}"/>
    <cellStyle name="40% - Énfasis3 14 3 5" xfId="47151" xr:uid="{00000000-0005-0000-0000-0000BB130000}"/>
    <cellStyle name="40% - Énfasis3 14 4" xfId="6315" xr:uid="{00000000-0005-0000-0000-0000BC130000}"/>
    <cellStyle name="40% - Énfasis3 14 4 2" xfId="17098" xr:uid="{00000000-0005-0000-0000-0000BD130000}"/>
    <cellStyle name="40% - Énfasis3 14 5" xfId="11942" xr:uid="{00000000-0005-0000-0000-0000BE130000}"/>
    <cellStyle name="40% - Énfasis3 14 6" xfId="40039" xr:uid="{00000000-0005-0000-0000-0000BF130000}"/>
    <cellStyle name="40% - Énfasis3 14 7" xfId="44885" xr:uid="{00000000-0005-0000-0000-0000C0130000}"/>
    <cellStyle name="40% - Énfasis3 15" xfId="1181" xr:uid="{00000000-0005-0000-0000-0000C1130000}"/>
    <cellStyle name="40% - Énfasis3 15 2" xfId="2265" xr:uid="{00000000-0005-0000-0000-0000C2130000}"/>
    <cellStyle name="40% - Énfasis3 15 2 2" xfId="4573" xr:uid="{00000000-0005-0000-0000-0000C3130000}"/>
    <cellStyle name="40% - Énfasis3 15 2 2 2" xfId="9720" xr:uid="{00000000-0005-0000-0000-0000C4130000}"/>
    <cellStyle name="40% - Énfasis3 15 2 2 2 2" xfId="20503" xr:uid="{00000000-0005-0000-0000-0000C5130000}"/>
    <cellStyle name="40% - Énfasis3 15 2 2 3" xfId="15371" xr:uid="{00000000-0005-0000-0000-0000C6130000}"/>
    <cellStyle name="40% - Énfasis3 15 2 2 4" xfId="43430" xr:uid="{00000000-0005-0000-0000-0000C7130000}"/>
    <cellStyle name="40% - Énfasis3 15 2 2 5" xfId="48273" xr:uid="{00000000-0005-0000-0000-0000C8130000}"/>
    <cellStyle name="40% - Énfasis3 15 2 3" xfId="7439" xr:uid="{00000000-0005-0000-0000-0000C9130000}"/>
    <cellStyle name="40% - Énfasis3 15 2 3 2" xfId="18222" xr:uid="{00000000-0005-0000-0000-0000CA130000}"/>
    <cellStyle name="40% - Énfasis3 15 2 4" xfId="13085" xr:uid="{00000000-0005-0000-0000-0000CB130000}"/>
    <cellStyle name="40% - Énfasis3 15 2 5" xfId="41154" xr:uid="{00000000-0005-0000-0000-0000CC130000}"/>
    <cellStyle name="40% - Énfasis3 15 2 6" xfId="45997" xr:uid="{00000000-0005-0000-0000-0000CD130000}"/>
    <cellStyle name="40% - Énfasis3 15 3" xfId="3516" xr:uid="{00000000-0005-0000-0000-0000CE130000}"/>
    <cellStyle name="40% - Énfasis3 15 3 2" xfId="8663" xr:uid="{00000000-0005-0000-0000-0000CF130000}"/>
    <cellStyle name="40% - Énfasis3 15 3 2 2" xfId="19446" xr:uid="{00000000-0005-0000-0000-0000D0130000}"/>
    <cellStyle name="40% - Énfasis3 15 3 3" xfId="14314" xr:uid="{00000000-0005-0000-0000-0000D1130000}"/>
    <cellStyle name="40% - Énfasis3 15 3 4" xfId="42373" xr:uid="{00000000-0005-0000-0000-0000D2130000}"/>
    <cellStyle name="40% - Énfasis3 15 3 5" xfId="47216" xr:uid="{00000000-0005-0000-0000-0000D3130000}"/>
    <cellStyle name="40% - Énfasis3 15 4" xfId="6382" xr:uid="{00000000-0005-0000-0000-0000D4130000}"/>
    <cellStyle name="40% - Énfasis3 15 4 2" xfId="17165" xr:uid="{00000000-0005-0000-0000-0000D5130000}"/>
    <cellStyle name="40% - Énfasis3 15 5" xfId="12009" xr:uid="{00000000-0005-0000-0000-0000D6130000}"/>
    <cellStyle name="40% - Énfasis3 15 6" xfId="39182" xr:uid="{00000000-0005-0000-0000-0000D7130000}"/>
    <cellStyle name="40% - Énfasis3 15 7" xfId="44029" xr:uid="{00000000-0005-0000-0000-0000D8130000}"/>
    <cellStyle name="40% - Énfasis3 16" xfId="1214" xr:uid="{00000000-0005-0000-0000-0000D9130000}"/>
    <cellStyle name="40% - Énfasis3 16 2" xfId="2298" xr:uid="{00000000-0005-0000-0000-0000DA130000}"/>
    <cellStyle name="40% - Énfasis3 16 2 2" xfId="4606" xr:uid="{00000000-0005-0000-0000-0000DB130000}"/>
    <cellStyle name="40% - Énfasis3 16 2 2 2" xfId="9753" xr:uid="{00000000-0005-0000-0000-0000DC130000}"/>
    <cellStyle name="40% - Énfasis3 16 2 2 2 2" xfId="20536" xr:uid="{00000000-0005-0000-0000-0000DD130000}"/>
    <cellStyle name="40% - Énfasis3 16 2 2 3" xfId="15404" xr:uid="{00000000-0005-0000-0000-0000DE130000}"/>
    <cellStyle name="40% - Énfasis3 16 2 2 4" xfId="43463" xr:uid="{00000000-0005-0000-0000-0000DF130000}"/>
    <cellStyle name="40% - Énfasis3 16 2 2 5" xfId="48306" xr:uid="{00000000-0005-0000-0000-0000E0130000}"/>
    <cellStyle name="40% - Énfasis3 16 2 3" xfId="7472" xr:uid="{00000000-0005-0000-0000-0000E1130000}"/>
    <cellStyle name="40% - Énfasis3 16 2 3 2" xfId="18255" xr:uid="{00000000-0005-0000-0000-0000E2130000}"/>
    <cellStyle name="40% - Énfasis3 16 2 4" xfId="13118" xr:uid="{00000000-0005-0000-0000-0000E3130000}"/>
    <cellStyle name="40% - Énfasis3 16 2 5" xfId="41187" xr:uid="{00000000-0005-0000-0000-0000E4130000}"/>
    <cellStyle name="40% - Énfasis3 16 2 6" xfId="46030" xr:uid="{00000000-0005-0000-0000-0000E5130000}"/>
    <cellStyle name="40% - Énfasis3 16 3" xfId="3549" xr:uid="{00000000-0005-0000-0000-0000E6130000}"/>
    <cellStyle name="40% - Énfasis3 16 3 2" xfId="8696" xr:uid="{00000000-0005-0000-0000-0000E7130000}"/>
    <cellStyle name="40% - Énfasis3 16 3 2 2" xfId="19479" xr:uid="{00000000-0005-0000-0000-0000E8130000}"/>
    <cellStyle name="40% - Énfasis3 16 3 3" xfId="14347" xr:uid="{00000000-0005-0000-0000-0000E9130000}"/>
    <cellStyle name="40% - Énfasis3 16 3 4" xfId="42406" xr:uid="{00000000-0005-0000-0000-0000EA130000}"/>
    <cellStyle name="40% - Énfasis3 16 3 5" xfId="47249" xr:uid="{00000000-0005-0000-0000-0000EB130000}"/>
    <cellStyle name="40% - Énfasis3 16 4" xfId="6415" xr:uid="{00000000-0005-0000-0000-0000EC130000}"/>
    <cellStyle name="40% - Énfasis3 16 4 2" xfId="17198" xr:uid="{00000000-0005-0000-0000-0000ED130000}"/>
    <cellStyle name="40% - Énfasis3 16 5" xfId="12042" xr:uid="{00000000-0005-0000-0000-0000EE130000}"/>
    <cellStyle name="40% - Énfasis3 16 6" xfId="40134" xr:uid="{00000000-0005-0000-0000-0000EF130000}"/>
    <cellStyle name="40% - Énfasis3 16 7" xfId="44977" xr:uid="{00000000-0005-0000-0000-0000F0130000}"/>
    <cellStyle name="40% - Énfasis3 17" xfId="1235" xr:uid="{00000000-0005-0000-0000-0000F1130000}"/>
    <cellStyle name="40% - Énfasis3 17 2" xfId="2319" xr:uid="{00000000-0005-0000-0000-0000F2130000}"/>
    <cellStyle name="40% - Énfasis3 17 2 2" xfId="4627" xr:uid="{00000000-0005-0000-0000-0000F3130000}"/>
    <cellStyle name="40% - Énfasis3 17 2 2 2" xfId="9774" xr:uid="{00000000-0005-0000-0000-0000F4130000}"/>
    <cellStyle name="40% - Énfasis3 17 2 2 2 2" xfId="20557" xr:uid="{00000000-0005-0000-0000-0000F5130000}"/>
    <cellStyle name="40% - Énfasis3 17 2 2 3" xfId="15425" xr:uid="{00000000-0005-0000-0000-0000F6130000}"/>
    <cellStyle name="40% - Énfasis3 17 2 2 4" xfId="43484" xr:uid="{00000000-0005-0000-0000-0000F7130000}"/>
    <cellStyle name="40% - Énfasis3 17 2 2 5" xfId="48327" xr:uid="{00000000-0005-0000-0000-0000F8130000}"/>
    <cellStyle name="40% - Énfasis3 17 2 3" xfId="7493" xr:uid="{00000000-0005-0000-0000-0000F9130000}"/>
    <cellStyle name="40% - Énfasis3 17 2 3 2" xfId="18276" xr:uid="{00000000-0005-0000-0000-0000FA130000}"/>
    <cellStyle name="40% - Énfasis3 17 2 4" xfId="13139" xr:uid="{00000000-0005-0000-0000-0000FB130000}"/>
    <cellStyle name="40% - Énfasis3 17 2 5" xfId="41208" xr:uid="{00000000-0005-0000-0000-0000FC130000}"/>
    <cellStyle name="40% - Énfasis3 17 2 6" xfId="46051" xr:uid="{00000000-0005-0000-0000-0000FD130000}"/>
    <cellStyle name="40% - Énfasis3 17 3" xfId="3570" xr:uid="{00000000-0005-0000-0000-0000FE130000}"/>
    <cellStyle name="40% - Énfasis3 17 3 2" xfId="8717" xr:uid="{00000000-0005-0000-0000-0000FF130000}"/>
    <cellStyle name="40% - Énfasis3 17 3 2 2" xfId="19500" xr:uid="{00000000-0005-0000-0000-000000140000}"/>
    <cellStyle name="40% - Énfasis3 17 3 3" xfId="14368" xr:uid="{00000000-0005-0000-0000-000001140000}"/>
    <cellStyle name="40% - Énfasis3 17 3 4" xfId="42427" xr:uid="{00000000-0005-0000-0000-000002140000}"/>
    <cellStyle name="40% - Énfasis3 17 3 5" xfId="47270" xr:uid="{00000000-0005-0000-0000-000003140000}"/>
    <cellStyle name="40% - Énfasis3 17 4" xfId="6436" xr:uid="{00000000-0005-0000-0000-000004140000}"/>
    <cellStyle name="40% - Énfasis3 17 4 2" xfId="17219" xr:uid="{00000000-0005-0000-0000-000005140000}"/>
    <cellStyle name="40% - Énfasis3 17 5" xfId="12063" xr:uid="{00000000-0005-0000-0000-000006140000}"/>
    <cellStyle name="40% - Énfasis3 17 6" xfId="40155" xr:uid="{00000000-0005-0000-0000-000007140000}"/>
    <cellStyle name="40% - Énfasis3 17 7" xfId="44998" xr:uid="{00000000-0005-0000-0000-000008140000}"/>
    <cellStyle name="40% - Énfasis3 18" xfId="1268" xr:uid="{00000000-0005-0000-0000-000009140000}"/>
    <cellStyle name="40% - Énfasis3 18 2" xfId="2352" xr:uid="{00000000-0005-0000-0000-00000A140000}"/>
    <cellStyle name="40% - Énfasis3 18 2 2" xfId="4660" xr:uid="{00000000-0005-0000-0000-00000B140000}"/>
    <cellStyle name="40% - Énfasis3 18 2 2 2" xfId="9807" xr:uid="{00000000-0005-0000-0000-00000C140000}"/>
    <cellStyle name="40% - Énfasis3 18 2 2 2 2" xfId="20590" xr:uid="{00000000-0005-0000-0000-00000D140000}"/>
    <cellStyle name="40% - Énfasis3 18 2 2 3" xfId="15458" xr:uid="{00000000-0005-0000-0000-00000E140000}"/>
    <cellStyle name="40% - Énfasis3 18 2 2 4" xfId="43517" xr:uid="{00000000-0005-0000-0000-00000F140000}"/>
    <cellStyle name="40% - Énfasis3 18 2 2 5" xfId="48360" xr:uid="{00000000-0005-0000-0000-000010140000}"/>
    <cellStyle name="40% - Énfasis3 18 2 3" xfId="7526" xr:uid="{00000000-0005-0000-0000-000011140000}"/>
    <cellStyle name="40% - Énfasis3 18 2 3 2" xfId="18309" xr:uid="{00000000-0005-0000-0000-000012140000}"/>
    <cellStyle name="40% - Énfasis3 18 2 4" xfId="13172" xr:uid="{00000000-0005-0000-0000-000013140000}"/>
    <cellStyle name="40% - Énfasis3 18 2 5" xfId="41241" xr:uid="{00000000-0005-0000-0000-000014140000}"/>
    <cellStyle name="40% - Énfasis3 18 2 6" xfId="46084" xr:uid="{00000000-0005-0000-0000-000015140000}"/>
    <cellStyle name="40% - Énfasis3 18 3" xfId="3603" xr:uid="{00000000-0005-0000-0000-000016140000}"/>
    <cellStyle name="40% - Énfasis3 18 3 2" xfId="8750" xr:uid="{00000000-0005-0000-0000-000017140000}"/>
    <cellStyle name="40% - Énfasis3 18 3 2 2" xfId="19533" xr:uid="{00000000-0005-0000-0000-000018140000}"/>
    <cellStyle name="40% - Énfasis3 18 3 3" xfId="14401" xr:uid="{00000000-0005-0000-0000-000019140000}"/>
    <cellStyle name="40% - Énfasis3 18 3 4" xfId="42460" xr:uid="{00000000-0005-0000-0000-00001A140000}"/>
    <cellStyle name="40% - Énfasis3 18 3 5" xfId="47303" xr:uid="{00000000-0005-0000-0000-00001B140000}"/>
    <cellStyle name="40% - Énfasis3 18 4" xfId="6469" xr:uid="{00000000-0005-0000-0000-00001C140000}"/>
    <cellStyle name="40% - Énfasis3 18 4 2" xfId="17252" xr:uid="{00000000-0005-0000-0000-00001D140000}"/>
    <cellStyle name="40% - Énfasis3 18 5" xfId="12096" xr:uid="{00000000-0005-0000-0000-00001E140000}"/>
    <cellStyle name="40% - Énfasis3 18 6" xfId="40186" xr:uid="{00000000-0005-0000-0000-00001F140000}"/>
    <cellStyle name="40% - Énfasis3 18 7" xfId="45029" xr:uid="{00000000-0005-0000-0000-000020140000}"/>
    <cellStyle name="40% - Énfasis3 19" xfId="1288" xr:uid="{00000000-0005-0000-0000-000021140000}"/>
    <cellStyle name="40% - Énfasis3 19 2" xfId="3623" xr:uid="{00000000-0005-0000-0000-000022140000}"/>
    <cellStyle name="40% - Énfasis3 19 2 2" xfId="8770" xr:uid="{00000000-0005-0000-0000-000023140000}"/>
    <cellStyle name="40% - Énfasis3 19 2 2 2" xfId="19553" xr:uid="{00000000-0005-0000-0000-000024140000}"/>
    <cellStyle name="40% - Énfasis3 19 2 3" xfId="14421" xr:uid="{00000000-0005-0000-0000-000025140000}"/>
    <cellStyle name="40% - Énfasis3 19 2 4" xfId="42480" xr:uid="{00000000-0005-0000-0000-000026140000}"/>
    <cellStyle name="40% - Énfasis3 19 2 5" xfId="47323" xr:uid="{00000000-0005-0000-0000-000027140000}"/>
    <cellStyle name="40% - Énfasis3 19 3" xfId="6489" xr:uid="{00000000-0005-0000-0000-000028140000}"/>
    <cellStyle name="40% - Énfasis3 19 3 2" xfId="17272" xr:uid="{00000000-0005-0000-0000-000029140000}"/>
    <cellStyle name="40% - Énfasis3 19 4" xfId="12116" xr:uid="{00000000-0005-0000-0000-00002A140000}"/>
    <cellStyle name="40% - Énfasis3 19 5" xfId="40206" xr:uid="{00000000-0005-0000-0000-00002B140000}"/>
    <cellStyle name="40% - Énfasis3 19 6" xfId="45049" xr:uid="{00000000-0005-0000-0000-00002C140000}"/>
    <cellStyle name="40% - Énfasis3 2" xfId="142" xr:uid="{00000000-0005-0000-0000-00002D140000}"/>
    <cellStyle name="40% - Énfasis3 2 10" xfId="44248" xr:uid="{00000000-0005-0000-0000-00002E140000}"/>
    <cellStyle name="40% - Énfasis3 2 2" xfId="684" xr:uid="{00000000-0005-0000-0000-00002F140000}"/>
    <cellStyle name="40% - Énfasis3 2 2 2" xfId="1775" xr:uid="{00000000-0005-0000-0000-000030140000}"/>
    <cellStyle name="40% - Énfasis3 2 2 2 2" xfId="4084" xr:uid="{00000000-0005-0000-0000-000031140000}"/>
    <cellStyle name="40% - Énfasis3 2 2 2 2 2" xfId="9231" xr:uid="{00000000-0005-0000-0000-000032140000}"/>
    <cellStyle name="40% - Énfasis3 2 2 2 2 2 2" xfId="20014" xr:uid="{00000000-0005-0000-0000-000033140000}"/>
    <cellStyle name="40% - Énfasis3 2 2 2 2 3" xfId="14882" xr:uid="{00000000-0005-0000-0000-000034140000}"/>
    <cellStyle name="40% - Énfasis3 2 2 2 2 4" xfId="42941" xr:uid="{00000000-0005-0000-0000-000035140000}"/>
    <cellStyle name="40% - Énfasis3 2 2 2 2 5" xfId="47784" xr:uid="{00000000-0005-0000-0000-000036140000}"/>
    <cellStyle name="40% - Énfasis3 2 2 2 3" xfId="6950" xr:uid="{00000000-0005-0000-0000-000037140000}"/>
    <cellStyle name="40% - Énfasis3 2 2 2 3 2" xfId="17733" xr:uid="{00000000-0005-0000-0000-000038140000}"/>
    <cellStyle name="40% - Énfasis3 2 2 2 4" xfId="12595" xr:uid="{00000000-0005-0000-0000-000039140000}"/>
    <cellStyle name="40% - Énfasis3 2 2 2 5" xfId="40665" xr:uid="{00000000-0005-0000-0000-00003A140000}"/>
    <cellStyle name="40% - Énfasis3 2 2 2 6" xfId="45508" xr:uid="{00000000-0005-0000-0000-00003B140000}"/>
    <cellStyle name="40% - Énfasis3 2 2 3" xfId="3023" xr:uid="{00000000-0005-0000-0000-00003C140000}"/>
    <cellStyle name="40% - Énfasis3 2 2 3 2" xfId="8177" xr:uid="{00000000-0005-0000-0000-00003D140000}"/>
    <cellStyle name="40% - Énfasis3 2 2 3 2 2" xfId="18960" xr:uid="{00000000-0005-0000-0000-00003E140000}"/>
    <cellStyle name="40% - Énfasis3 2 2 3 3" xfId="13828" xr:uid="{00000000-0005-0000-0000-00003F140000}"/>
    <cellStyle name="40% - Énfasis3 2 2 3 4" xfId="41887" xr:uid="{00000000-0005-0000-0000-000040140000}"/>
    <cellStyle name="40% - Énfasis3 2 2 3 5" xfId="46730" xr:uid="{00000000-0005-0000-0000-000041140000}"/>
    <cellStyle name="40% - Énfasis3 2 2 4" xfId="5888" xr:uid="{00000000-0005-0000-0000-000042140000}"/>
    <cellStyle name="40% - Énfasis3 2 2 4 2" xfId="16677" xr:uid="{00000000-0005-0000-0000-000043140000}"/>
    <cellStyle name="40% - Énfasis3 2 2 5" xfId="11513" xr:uid="{00000000-0005-0000-0000-000044140000}"/>
    <cellStyle name="40% - Énfasis3 2 2 6" xfId="39618" xr:uid="{00000000-0005-0000-0000-000045140000}"/>
    <cellStyle name="40% - Énfasis3 2 2 7" xfId="44464" xr:uid="{00000000-0005-0000-0000-000046140000}"/>
    <cellStyle name="40% - Énfasis3 2 3" xfId="1557" xr:uid="{00000000-0005-0000-0000-000047140000}"/>
    <cellStyle name="40% - Énfasis3 2 3 2" xfId="3866" xr:uid="{00000000-0005-0000-0000-000048140000}"/>
    <cellStyle name="40% - Énfasis3 2 3 2 2" xfId="9013" xr:uid="{00000000-0005-0000-0000-000049140000}"/>
    <cellStyle name="40% - Énfasis3 2 3 2 2 2" xfId="19796" xr:uid="{00000000-0005-0000-0000-00004A140000}"/>
    <cellStyle name="40% - Énfasis3 2 3 2 3" xfId="14664" xr:uid="{00000000-0005-0000-0000-00004B140000}"/>
    <cellStyle name="40% - Énfasis3 2 3 2 4" xfId="42723" xr:uid="{00000000-0005-0000-0000-00004C140000}"/>
    <cellStyle name="40% - Énfasis3 2 3 2 5" xfId="47566" xr:uid="{00000000-0005-0000-0000-00004D140000}"/>
    <cellStyle name="40% - Énfasis3 2 3 3" xfId="6732" xr:uid="{00000000-0005-0000-0000-00004E140000}"/>
    <cellStyle name="40% - Énfasis3 2 3 3 2" xfId="17515" xr:uid="{00000000-0005-0000-0000-00004F140000}"/>
    <cellStyle name="40% - Énfasis3 2 3 4" xfId="12377" xr:uid="{00000000-0005-0000-0000-000050140000}"/>
    <cellStyle name="40% - Énfasis3 2 3 5" xfId="40447" xr:uid="{00000000-0005-0000-0000-000051140000}"/>
    <cellStyle name="40% - Énfasis3 2 3 6" xfId="45290" xr:uid="{00000000-0005-0000-0000-000052140000}"/>
    <cellStyle name="40% - Énfasis3 2 4" xfId="2583" xr:uid="{00000000-0005-0000-0000-000053140000}"/>
    <cellStyle name="40% - Énfasis3 2 4 2" xfId="7751" xr:uid="{00000000-0005-0000-0000-000054140000}"/>
    <cellStyle name="40% - Énfasis3 2 4 2 2" xfId="18534" xr:uid="{00000000-0005-0000-0000-000055140000}"/>
    <cellStyle name="40% - Énfasis3 2 4 3" xfId="13398" xr:uid="{00000000-0005-0000-0000-000056140000}"/>
    <cellStyle name="40% - Énfasis3 2 4 4" xfId="41463" xr:uid="{00000000-0005-0000-0000-000057140000}"/>
    <cellStyle name="40% - Énfasis3 2 4 5" xfId="46306" xr:uid="{00000000-0005-0000-0000-000058140000}"/>
    <cellStyle name="40% - Énfasis3 2 5" xfId="4972" xr:uid="{00000000-0005-0000-0000-000059140000}"/>
    <cellStyle name="40% - Énfasis3 2 5 2" xfId="10120" xr:uid="{00000000-0005-0000-0000-00005A140000}"/>
    <cellStyle name="40% - Énfasis3 2 5 2 2" xfId="20903" xr:uid="{00000000-0005-0000-0000-00005B140000}"/>
    <cellStyle name="40% - Énfasis3 2 5 3" xfId="15770" xr:uid="{00000000-0005-0000-0000-00005C140000}"/>
    <cellStyle name="40% - Énfasis3 2 5 4" xfId="43826" xr:uid="{00000000-0005-0000-0000-00005D140000}"/>
    <cellStyle name="40% - Énfasis3 2 5 5" xfId="48669" xr:uid="{00000000-0005-0000-0000-00005E140000}"/>
    <cellStyle name="40% - Énfasis3 2 6" xfId="5049" xr:uid="{00000000-0005-0000-0000-00005F140000}"/>
    <cellStyle name="40% - Énfasis3 2 6 2" xfId="10197" xr:uid="{00000000-0005-0000-0000-000060140000}"/>
    <cellStyle name="40% - Énfasis3 2 6 2 2" xfId="20980" xr:uid="{00000000-0005-0000-0000-000061140000}"/>
    <cellStyle name="40% - Énfasis3 2 6 3" xfId="15846" xr:uid="{00000000-0005-0000-0000-000062140000}"/>
    <cellStyle name="40% - Énfasis3 2 7" xfId="5457" xr:uid="{00000000-0005-0000-0000-000063140000}"/>
    <cellStyle name="40% - Énfasis3 2 7 2" xfId="16249" xr:uid="{00000000-0005-0000-0000-000064140000}"/>
    <cellStyle name="40% - Énfasis3 2 8" xfId="10994" xr:uid="{00000000-0005-0000-0000-000065140000}"/>
    <cellStyle name="40% - Énfasis3 2 9" xfId="39402" xr:uid="{00000000-0005-0000-0000-000066140000}"/>
    <cellStyle name="40% - Énfasis3 20" xfId="1310" xr:uid="{00000000-0005-0000-0000-000067140000}"/>
    <cellStyle name="40% - Énfasis3 20 2" xfId="3644" xr:uid="{00000000-0005-0000-0000-000068140000}"/>
    <cellStyle name="40% - Énfasis3 20 2 2" xfId="8791" xr:uid="{00000000-0005-0000-0000-000069140000}"/>
    <cellStyle name="40% - Énfasis3 20 2 2 2" xfId="19574" xr:uid="{00000000-0005-0000-0000-00006A140000}"/>
    <cellStyle name="40% - Énfasis3 20 2 3" xfId="14442" xr:uid="{00000000-0005-0000-0000-00006B140000}"/>
    <cellStyle name="40% - Énfasis3 20 2 4" xfId="42501" xr:uid="{00000000-0005-0000-0000-00006C140000}"/>
    <cellStyle name="40% - Énfasis3 20 2 5" xfId="47344" xr:uid="{00000000-0005-0000-0000-00006D140000}"/>
    <cellStyle name="40% - Énfasis3 20 3" xfId="6510" xr:uid="{00000000-0005-0000-0000-00006E140000}"/>
    <cellStyle name="40% - Énfasis3 20 3 2" xfId="17293" xr:uid="{00000000-0005-0000-0000-00006F140000}"/>
    <cellStyle name="40% - Énfasis3 20 4" xfId="12137" xr:uid="{00000000-0005-0000-0000-000070140000}"/>
    <cellStyle name="40% - Énfasis3 20 5" xfId="40227" xr:uid="{00000000-0005-0000-0000-000071140000}"/>
    <cellStyle name="40% - Énfasis3 20 6" xfId="45070" xr:uid="{00000000-0005-0000-0000-000072140000}"/>
    <cellStyle name="40% - Énfasis3 21" xfId="2406" xr:uid="{00000000-0005-0000-0000-000073140000}"/>
    <cellStyle name="40% - Énfasis3 21 2" xfId="4708" xr:uid="{00000000-0005-0000-0000-000074140000}"/>
    <cellStyle name="40% - Énfasis3 21 2 2" xfId="9855" xr:uid="{00000000-0005-0000-0000-000075140000}"/>
    <cellStyle name="40% - Énfasis3 21 2 2 2" xfId="20638" xr:uid="{00000000-0005-0000-0000-000076140000}"/>
    <cellStyle name="40% - Énfasis3 21 2 3" xfId="15506" xr:uid="{00000000-0005-0000-0000-000077140000}"/>
    <cellStyle name="40% - Énfasis3 21 2 4" xfId="43565" xr:uid="{00000000-0005-0000-0000-000078140000}"/>
    <cellStyle name="40% - Énfasis3 21 2 5" xfId="48408" xr:uid="{00000000-0005-0000-0000-000079140000}"/>
    <cellStyle name="40% - Énfasis3 21 3" xfId="7574" xr:uid="{00000000-0005-0000-0000-00007A140000}"/>
    <cellStyle name="40% - Énfasis3 21 3 2" xfId="18357" xr:uid="{00000000-0005-0000-0000-00007B140000}"/>
    <cellStyle name="40% - Énfasis3 21 4" xfId="13220" xr:uid="{00000000-0005-0000-0000-00007C140000}"/>
    <cellStyle name="40% - Énfasis3 21 5" xfId="41289" xr:uid="{00000000-0005-0000-0000-00007D140000}"/>
    <cellStyle name="40% - Énfasis3 21 6" xfId="46132" xr:uid="{00000000-0005-0000-0000-00007E140000}"/>
    <cellStyle name="40% - Énfasis3 22" xfId="2442" xr:uid="{00000000-0005-0000-0000-00007F140000}"/>
    <cellStyle name="40% - Énfasis3 22 2" xfId="4744" xr:uid="{00000000-0005-0000-0000-000080140000}"/>
    <cellStyle name="40% - Énfasis3 22 2 2" xfId="9891" xr:uid="{00000000-0005-0000-0000-000081140000}"/>
    <cellStyle name="40% - Énfasis3 22 2 2 2" xfId="20674" xr:uid="{00000000-0005-0000-0000-000082140000}"/>
    <cellStyle name="40% - Énfasis3 22 2 3" xfId="15542" xr:uid="{00000000-0005-0000-0000-000083140000}"/>
    <cellStyle name="40% - Énfasis3 22 2 4" xfId="43601" xr:uid="{00000000-0005-0000-0000-000084140000}"/>
    <cellStyle name="40% - Énfasis3 22 2 5" xfId="48444" xr:uid="{00000000-0005-0000-0000-000085140000}"/>
    <cellStyle name="40% - Énfasis3 22 3" xfId="7610" xr:uid="{00000000-0005-0000-0000-000086140000}"/>
    <cellStyle name="40% - Énfasis3 22 3 2" xfId="18393" xr:uid="{00000000-0005-0000-0000-000087140000}"/>
    <cellStyle name="40% - Énfasis3 22 4" xfId="13256" xr:uid="{00000000-0005-0000-0000-000088140000}"/>
    <cellStyle name="40% - Énfasis3 22 5" xfId="41325" xr:uid="{00000000-0005-0000-0000-000089140000}"/>
    <cellStyle name="40% - Énfasis3 22 6" xfId="46168" xr:uid="{00000000-0005-0000-0000-00008A140000}"/>
    <cellStyle name="40% - Énfasis3 23" xfId="2457" xr:uid="{00000000-0005-0000-0000-00008B140000}"/>
    <cellStyle name="40% - Énfasis3 23 2" xfId="4759" xr:uid="{00000000-0005-0000-0000-00008C140000}"/>
    <cellStyle name="40% - Énfasis3 23 2 2" xfId="9906" xr:uid="{00000000-0005-0000-0000-00008D140000}"/>
    <cellStyle name="40% - Énfasis3 23 2 2 2" xfId="20689" xr:uid="{00000000-0005-0000-0000-00008E140000}"/>
    <cellStyle name="40% - Énfasis3 23 2 3" xfId="15557" xr:uid="{00000000-0005-0000-0000-00008F140000}"/>
    <cellStyle name="40% - Énfasis3 23 2 4" xfId="43616" xr:uid="{00000000-0005-0000-0000-000090140000}"/>
    <cellStyle name="40% - Énfasis3 23 2 5" xfId="48459" xr:uid="{00000000-0005-0000-0000-000091140000}"/>
    <cellStyle name="40% - Énfasis3 23 3" xfId="7625" xr:uid="{00000000-0005-0000-0000-000092140000}"/>
    <cellStyle name="40% - Énfasis3 23 3 2" xfId="18408" xr:uid="{00000000-0005-0000-0000-000093140000}"/>
    <cellStyle name="40% - Énfasis3 23 4" xfId="13271" xr:uid="{00000000-0005-0000-0000-000094140000}"/>
    <cellStyle name="40% - Énfasis3 23 5" xfId="41340" xr:uid="{00000000-0005-0000-0000-000095140000}"/>
    <cellStyle name="40% - Énfasis3 23 6" xfId="46183" xr:uid="{00000000-0005-0000-0000-000096140000}"/>
    <cellStyle name="40% - Énfasis3 24" xfId="2504" xr:uid="{00000000-0005-0000-0000-000097140000}"/>
    <cellStyle name="40% - Énfasis3 24 2" xfId="4806" xr:uid="{00000000-0005-0000-0000-000098140000}"/>
    <cellStyle name="40% - Énfasis3 24 2 2" xfId="9953" xr:uid="{00000000-0005-0000-0000-000099140000}"/>
    <cellStyle name="40% - Énfasis3 24 2 2 2" xfId="20736" xr:uid="{00000000-0005-0000-0000-00009A140000}"/>
    <cellStyle name="40% - Énfasis3 24 2 3" xfId="15604" xr:uid="{00000000-0005-0000-0000-00009B140000}"/>
    <cellStyle name="40% - Énfasis3 24 2 4" xfId="43663" xr:uid="{00000000-0005-0000-0000-00009C140000}"/>
    <cellStyle name="40% - Énfasis3 24 2 5" xfId="48506" xr:uid="{00000000-0005-0000-0000-00009D140000}"/>
    <cellStyle name="40% - Énfasis3 24 3" xfId="7672" xr:uid="{00000000-0005-0000-0000-00009E140000}"/>
    <cellStyle name="40% - Énfasis3 24 3 2" xfId="18455" xr:uid="{00000000-0005-0000-0000-00009F140000}"/>
    <cellStyle name="40% - Énfasis3 24 4" xfId="13318" xr:uid="{00000000-0005-0000-0000-0000A0140000}"/>
    <cellStyle name="40% - Énfasis3 24 5" xfId="41387" xr:uid="{00000000-0005-0000-0000-0000A1140000}"/>
    <cellStyle name="40% - Énfasis3 24 6" xfId="46230" xr:uid="{00000000-0005-0000-0000-0000A2140000}"/>
    <cellStyle name="40% - Énfasis3 25" xfId="2523" xr:uid="{00000000-0005-0000-0000-0000A3140000}"/>
    <cellStyle name="40% - Énfasis3 25 2" xfId="4825" xr:uid="{00000000-0005-0000-0000-0000A4140000}"/>
    <cellStyle name="40% - Énfasis3 25 2 2" xfId="9972" xr:uid="{00000000-0005-0000-0000-0000A5140000}"/>
    <cellStyle name="40% - Énfasis3 25 2 2 2" xfId="20755" xr:uid="{00000000-0005-0000-0000-0000A6140000}"/>
    <cellStyle name="40% - Énfasis3 25 2 3" xfId="15623" xr:uid="{00000000-0005-0000-0000-0000A7140000}"/>
    <cellStyle name="40% - Énfasis3 25 2 4" xfId="43682" xr:uid="{00000000-0005-0000-0000-0000A8140000}"/>
    <cellStyle name="40% - Énfasis3 25 2 5" xfId="48525" xr:uid="{00000000-0005-0000-0000-0000A9140000}"/>
    <cellStyle name="40% - Énfasis3 25 3" xfId="7691" xr:uid="{00000000-0005-0000-0000-0000AA140000}"/>
    <cellStyle name="40% - Énfasis3 25 3 2" xfId="18474" xr:uid="{00000000-0005-0000-0000-0000AB140000}"/>
    <cellStyle name="40% - Énfasis3 25 4" xfId="13337" xr:uid="{00000000-0005-0000-0000-0000AC140000}"/>
    <cellStyle name="40% - Énfasis3 25 5" xfId="41405" xr:uid="{00000000-0005-0000-0000-0000AD140000}"/>
    <cellStyle name="40% - Énfasis3 25 6" xfId="46248" xr:uid="{00000000-0005-0000-0000-0000AE140000}"/>
    <cellStyle name="40% - Énfasis3 26" xfId="2554" xr:uid="{00000000-0005-0000-0000-0000AF140000}"/>
    <cellStyle name="40% - Énfasis3 26 2" xfId="4856" xr:uid="{00000000-0005-0000-0000-0000B0140000}"/>
    <cellStyle name="40% - Énfasis3 26 2 2" xfId="10003" xr:uid="{00000000-0005-0000-0000-0000B1140000}"/>
    <cellStyle name="40% - Énfasis3 26 2 2 2" xfId="20786" xr:uid="{00000000-0005-0000-0000-0000B2140000}"/>
    <cellStyle name="40% - Énfasis3 26 2 3" xfId="15654" xr:uid="{00000000-0005-0000-0000-0000B3140000}"/>
    <cellStyle name="40% - Énfasis3 26 2 4" xfId="43713" xr:uid="{00000000-0005-0000-0000-0000B4140000}"/>
    <cellStyle name="40% - Énfasis3 26 2 5" xfId="48556" xr:uid="{00000000-0005-0000-0000-0000B5140000}"/>
    <cellStyle name="40% - Énfasis3 26 3" xfId="7722" xr:uid="{00000000-0005-0000-0000-0000B6140000}"/>
    <cellStyle name="40% - Énfasis3 26 3 2" xfId="18505" xr:uid="{00000000-0005-0000-0000-0000B7140000}"/>
    <cellStyle name="40% - Énfasis3 26 4" xfId="13369" xr:uid="{00000000-0005-0000-0000-0000B8140000}"/>
    <cellStyle name="40% - Énfasis3 26 5" xfId="41434" xr:uid="{00000000-0005-0000-0000-0000B9140000}"/>
    <cellStyle name="40% - Énfasis3 26 6" xfId="46277" xr:uid="{00000000-0005-0000-0000-0000BA140000}"/>
    <cellStyle name="40% - Énfasis3 27" xfId="4913" xr:uid="{00000000-0005-0000-0000-0000BB140000}"/>
    <cellStyle name="40% - Énfasis3 27 2" xfId="10060" xr:uid="{00000000-0005-0000-0000-0000BC140000}"/>
    <cellStyle name="40% - Énfasis3 27 2 2" xfId="20843" xr:uid="{00000000-0005-0000-0000-0000BD140000}"/>
    <cellStyle name="40% - Énfasis3 27 3" xfId="15710" xr:uid="{00000000-0005-0000-0000-0000BE140000}"/>
    <cellStyle name="40% - Énfasis3 27 4" xfId="43767" xr:uid="{00000000-0005-0000-0000-0000BF140000}"/>
    <cellStyle name="40% - Énfasis3 27 5" xfId="48610" xr:uid="{00000000-0005-0000-0000-0000C0140000}"/>
    <cellStyle name="40% - Énfasis3 28" xfId="4943" xr:uid="{00000000-0005-0000-0000-0000C1140000}"/>
    <cellStyle name="40% - Énfasis3 28 2" xfId="10091" xr:uid="{00000000-0005-0000-0000-0000C2140000}"/>
    <cellStyle name="40% - Énfasis3 28 2 2" xfId="20874" xr:uid="{00000000-0005-0000-0000-0000C3140000}"/>
    <cellStyle name="40% - Énfasis3 28 3" xfId="15741" xr:uid="{00000000-0005-0000-0000-0000C4140000}"/>
    <cellStyle name="40% - Énfasis3 28 4" xfId="43797" xr:uid="{00000000-0005-0000-0000-0000C5140000}"/>
    <cellStyle name="40% - Énfasis3 28 5" xfId="48640" xr:uid="{00000000-0005-0000-0000-0000C6140000}"/>
    <cellStyle name="40% - Énfasis3 29" xfId="5206" xr:uid="{00000000-0005-0000-0000-0000C7140000}"/>
    <cellStyle name="40% - Énfasis3 29 2" xfId="10344" xr:uid="{00000000-0005-0000-0000-0000C8140000}"/>
    <cellStyle name="40% - Énfasis3 29 2 2" xfId="21127" xr:uid="{00000000-0005-0000-0000-0000C9140000}"/>
    <cellStyle name="40% - Énfasis3 29 3" xfId="15999" xr:uid="{00000000-0005-0000-0000-0000CA140000}"/>
    <cellStyle name="40% - Énfasis3 3" xfId="502" xr:uid="{00000000-0005-0000-0000-0000CB140000}"/>
    <cellStyle name="40% - Énfasis3 3 2" xfId="1594" xr:uid="{00000000-0005-0000-0000-0000CC140000}"/>
    <cellStyle name="40% - Énfasis3 3 2 2" xfId="3903" xr:uid="{00000000-0005-0000-0000-0000CD140000}"/>
    <cellStyle name="40% - Énfasis3 3 2 2 2" xfId="9050" xr:uid="{00000000-0005-0000-0000-0000CE140000}"/>
    <cellStyle name="40% - Énfasis3 3 2 2 2 2" xfId="19833" xr:uid="{00000000-0005-0000-0000-0000CF140000}"/>
    <cellStyle name="40% - Énfasis3 3 2 2 3" xfId="14701" xr:uid="{00000000-0005-0000-0000-0000D0140000}"/>
    <cellStyle name="40% - Énfasis3 3 2 2 4" xfId="42760" xr:uid="{00000000-0005-0000-0000-0000D1140000}"/>
    <cellStyle name="40% - Énfasis3 3 2 2 5" xfId="47603" xr:uid="{00000000-0005-0000-0000-0000D2140000}"/>
    <cellStyle name="40% - Énfasis3 3 2 3" xfId="6769" xr:uid="{00000000-0005-0000-0000-0000D3140000}"/>
    <cellStyle name="40% - Énfasis3 3 2 3 2" xfId="17552" xr:uid="{00000000-0005-0000-0000-0000D4140000}"/>
    <cellStyle name="40% - Énfasis3 3 2 4" xfId="12414" xr:uid="{00000000-0005-0000-0000-0000D5140000}"/>
    <cellStyle name="40% - Énfasis3 3 2 5" xfId="40484" xr:uid="{00000000-0005-0000-0000-0000D6140000}"/>
    <cellStyle name="40% - Énfasis3 3 2 6" xfId="45327" xr:uid="{00000000-0005-0000-0000-0000D7140000}"/>
    <cellStyle name="40% - Énfasis3 3 3" xfId="2842" xr:uid="{00000000-0005-0000-0000-0000D8140000}"/>
    <cellStyle name="40% - Énfasis3 3 3 2" xfId="7996" xr:uid="{00000000-0005-0000-0000-0000D9140000}"/>
    <cellStyle name="40% - Énfasis3 3 3 2 2" xfId="18779" xr:uid="{00000000-0005-0000-0000-0000DA140000}"/>
    <cellStyle name="40% - Énfasis3 3 3 3" xfId="13647" xr:uid="{00000000-0005-0000-0000-0000DB140000}"/>
    <cellStyle name="40% - Énfasis3 3 3 4" xfId="41706" xr:uid="{00000000-0005-0000-0000-0000DC140000}"/>
    <cellStyle name="40% - Énfasis3 3 3 5" xfId="46549" xr:uid="{00000000-0005-0000-0000-0000DD140000}"/>
    <cellStyle name="40% - Énfasis3 3 4" xfId="5707" xr:uid="{00000000-0005-0000-0000-0000DE140000}"/>
    <cellStyle name="40% - Énfasis3 3 4 2" xfId="16496" xr:uid="{00000000-0005-0000-0000-0000DF140000}"/>
    <cellStyle name="40% - Énfasis3 3 5" xfId="11330" xr:uid="{00000000-0005-0000-0000-0000E0140000}"/>
    <cellStyle name="40% - Énfasis3 3 6" xfId="39439" xr:uid="{00000000-0005-0000-0000-0000E1140000}"/>
    <cellStyle name="40% - Énfasis3 3 7" xfId="44285" xr:uid="{00000000-0005-0000-0000-0000E2140000}"/>
    <cellStyle name="40% - Énfasis3 30" xfId="5222" xr:uid="{00000000-0005-0000-0000-0000E3140000}"/>
    <cellStyle name="40% - Énfasis3 30 2" xfId="10360" xr:uid="{00000000-0005-0000-0000-0000E4140000}"/>
    <cellStyle name="40% - Énfasis3 30 2 2" xfId="21143" xr:uid="{00000000-0005-0000-0000-0000E5140000}"/>
    <cellStyle name="40% - Énfasis3 30 3" xfId="16015" xr:uid="{00000000-0005-0000-0000-0000E6140000}"/>
    <cellStyle name="40% - Énfasis3 31" xfId="5251" xr:uid="{00000000-0005-0000-0000-0000E7140000}"/>
    <cellStyle name="40% - Énfasis3 31 2" xfId="10389" xr:uid="{00000000-0005-0000-0000-0000E8140000}"/>
    <cellStyle name="40% - Énfasis3 31 2 2" xfId="21172" xr:uid="{00000000-0005-0000-0000-0000E9140000}"/>
    <cellStyle name="40% - Énfasis3 31 3" xfId="16044" xr:uid="{00000000-0005-0000-0000-0000EA140000}"/>
    <cellStyle name="40% - Énfasis3 32" xfId="5268" xr:uid="{00000000-0005-0000-0000-0000EB140000}"/>
    <cellStyle name="40% - Énfasis3 32 2" xfId="10404" xr:uid="{00000000-0005-0000-0000-0000EC140000}"/>
    <cellStyle name="40% - Énfasis3 32 2 2" xfId="21187" xr:uid="{00000000-0005-0000-0000-0000ED140000}"/>
    <cellStyle name="40% - Énfasis3 32 3" xfId="16060" xr:uid="{00000000-0005-0000-0000-0000EE140000}"/>
    <cellStyle name="40% - Énfasis3 33" xfId="5284" xr:uid="{00000000-0005-0000-0000-0000EF140000}"/>
    <cellStyle name="40% - Énfasis3 33 2" xfId="10420" xr:uid="{00000000-0005-0000-0000-0000F0140000}"/>
    <cellStyle name="40% - Énfasis3 33 2 2" xfId="21203" xr:uid="{00000000-0005-0000-0000-0000F1140000}"/>
    <cellStyle name="40% - Énfasis3 33 3" xfId="16076" xr:uid="{00000000-0005-0000-0000-0000F2140000}"/>
    <cellStyle name="40% - Énfasis3 34" xfId="5304" xr:uid="{00000000-0005-0000-0000-0000F3140000}"/>
    <cellStyle name="40% - Énfasis3 34 2" xfId="10440" xr:uid="{00000000-0005-0000-0000-0000F4140000}"/>
    <cellStyle name="40% - Énfasis3 34 2 2" xfId="21223" xr:uid="{00000000-0005-0000-0000-0000F5140000}"/>
    <cellStyle name="40% - Énfasis3 34 3" xfId="16096" xr:uid="{00000000-0005-0000-0000-0000F6140000}"/>
    <cellStyle name="40% - Énfasis3 35" xfId="5320" xr:uid="{00000000-0005-0000-0000-0000F7140000}"/>
    <cellStyle name="40% - Énfasis3 35 2" xfId="10456" xr:uid="{00000000-0005-0000-0000-0000F8140000}"/>
    <cellStyle name="40% - Énfasis3 35 2 2" xfId="21239" xr:uid="{00000000-0005-0000-0000-0000F9140000}"/>
    <cellStyle name="40% - Énfasis3 35 3" xfId="16112" xr:uid="{00000000-0005-0000-0000-0000FA140000}"/>
    <cellStyle name="40% - Énfasis3 36" xfId="5337" xr:uid="{00000000-0005-0000-0000-0000FB140000}"/>
    <cellStyle name="40% - Énfasis3 36 2" xfId="10473" xr:uid="{00000000-0005-0000-0000-0000FC140000}"/>
    <cellStyle name="40% - Énfasis3 36 2 2" xfId="21256" xr:uid="{00000000-0005-0000-0000-0000FD140000}"/>
    <cellStyle name="40% - Énfasis3 36 3" xfId="16129" xr:uid="{00000000-0005-0000-0000-0000FE140000}"/>
    <cellStyle name="40% - Énfasis3 37" xfId="5385" xr:uid="{00000000-0005-0000-0000-0000FF140000}"/>
    <cellStyle name="40% - Énfasis3 37 2" xfId="10521" xr:uid="{00000000-0005-0000-0000-000000150000}"/>
    <cellStyle name="40% - Énfasis3 37 2 2" xfId="21304" xr:uid="{00000000-0005-0000-0000-000001150000}"/>
    <cellStyle name="40% - Énfasis3 37 3" xfId="16177" xr:uid="{00000000-0005-0000-0000-000002150000}"/>
    <cellStyle name="40% - Énfasis3 38" xfId="5405" xr:uid="{00000000-0005-0000-0000-000003150000}"/>
    <cellStyle name="40% - Énfasis3 38 2" xfId="10541" xr:uid="{00000000-0005-0000-0000-000004150000}"/>
    <cellStyle name="40% - Énfasis3 38 2 2" xfId="21324" xr:uid="{00000000-0005-0000-0000-000005150000}"/>
    <cellStyle name="40% - Énfasis3 38 3" xfId="16197" xr:uid="{00000000-0005-0000-0000-000006150000}"/>
    <cellStyle name="40% - Énfasis3 39" xfId="5434" xr:uid="{00000000-0005-0000-0000-000007150000}"/>
    <cellStyle name="40% - Énfasis3 39 2" xfId="16226" xr:uid="{00000000-0005-0000-0000-000008150000}"/>
    <cellStyle name="40% - Énfasis3 4" xfId="520" xr:uid="{00000000-0005-0000-0000-000009150000}"/>
    <cellStyle name="40% - Énfasis3 4 2" xfId="1613" xr:uid="{00000000-0005-0000-0000-00000A150000}"/>
    <cellStyle name="40% - Énfasis3 4 2 2" xfId="3922" xr:uid="{00000000-0005-0000-0000-00000B150000}"/>
    <cellStyle name="40% - Énfasis3 4 2 2 2" xfId="9069" xr:uid="{00000000-0005-0000-0000-00000C150000}"/>
    <cellStyle name="40% - Énfasis3 4 2 2 2 2" xfId="19852" xr:uid="{00000000-0005-0000-0000-00000D150000}"/>
    <cellStyle name="40% - Énfasis3 4 2 2 3" xfId="14720" xr:uid="{00000000-0005-0000-0000-00000E150000}"/>
    <cellStyle name="40% - Énfasis3 4 2 2 4" xfId="42779" xr:uid="{00000000-0005-0000-0000-00000F150000}"/>
    <cellStyle name="40% - Énfasis3 4 2 2 5" xfId="47622" xr:uid="{00000000-0005-0000-0000-000010150000}"/>
    <cellStyle name="40% - Énfasis3 4 2 3" xfId="6788" xr:uid="{00000000-0005-0000-0000-000011150000}"/>
    <cellStyle name="40% - Énfasis3 4 2 3 2" xfId="17571" xr:uid="{00000000-0005-0000-0000-000012150000}"/>
    <cellStyle name="40% - Énfasis3 4 2 4" xfId="12433" xr:uid="{00000000-0005-0000-0000-000013150000}"/>
    <cellStyle name="40% - Énfasis3 4 2 5" xfId="40503" xr:uid="{00000000-0005-0000-0000-000014150000}"/>
    <cellStyle name="40% - Énfasis3 4 2 6" xfId="45346" xr:uid="{00000000-0005-0000-0000-000015150000}"/>
    <cellStyle name="40% - Énfasis3 4 3" xfId="2861" xr:uid="{00000000-0005-0000-0000-000016150000}"/>
    <cellStyle name="40% - Énfasis3 4 3 2" xfId="8015" xr:uid="{00000000-0005-0000-0000-000017150000}"/>
    <cellStyle name="40% - Énfasis3 4 3 2 2" xfId="18798" xr:uid="{00000000-0005-0000-0000-000018150000}"/>
    <cellStyle name="40% - Énfasis3 4 3 3" xfId="13666" xr:uid="{00000000-0005-0000-0000-000019150000}"/>
    <cellStyle name="40% - Énfasis3 4 3 4" xfId="41725" xr:uid="{00000000-0005-0000-0000-00001A150000}"/>
    <cellStyle name="40% - Énfasis3 4 3 5" xfId="46568" xr:uid="{00000000-0005-0000-0000-00001B150000}"/>
    <cellStyle name="40% - Énfasis3 4 4" xfId="5726" xr:uid="{00000000-0005-0000-0000-00001C150000}"/>
    <cellStyle name="40% - Énfasis3 4 4 2" xfId="16515" xr:uid="{00000000-0005-0000-0000-00001D150000}"/>
    <cellStyle name="40% - Énfasis3 4 5" xfId="11349" xr:uid="{00000000-0005-0000-0000-00001E150000}"/>
    <cellStyle name="40% - Énfasis3 4 6" xfId="39458" xr:uid="{00000000-0005-0000-0000-00001F150000}"/>
    <cellStyle name="40% - Énfasis3 4 7" xfId="44304" xr:uid="{00000000-0005-0000-0000-000020150000}"/>
    <cellStyle name="40% - Énfasis3 40" xfId="10866" xr:uid="{00000000-0005-0000-0000-000021150000}"/>
    <cellStyle name="40% - Énfasis3 40 2" xfId="21649" xr:uid="{00000000-0005-0000-0000-000022150000}"/>
    <cellStyle name="40% - Énfasis3 41" xfId="10918" xr:uid="{00000000-0005-0000-0000-000023150000}"/>
    <cellStyle name="40% - Énfasis3 41 2" xfId="21701" xr:uid="{00000000-0005-0000-0000-000024150000}"/>
    <cellStyle name="40% - Énfasis3 42" xfId="10933" xr:uid="{00000000-0005-0000-0000-000025150000}"/>
    <cellStyle name="40% - Énfasis3 42 2" xfId="21716" xr:uid="{00000000-0005-0000-0000-000026150000}"/>
    <cellStyle name="40% - Énfasis3 43" xfId="10954" xr:uid="{00000000-0005-0000-0000-000027150000}"/>
    <cellStyle name="40% - Énfasis3 43 2" xfId="21737" xr:uid="{00000000-0005-0000-0000-000028150000}"/>
    <cellStyle name="40% - Énfasis3 44" xfId="10978" xr:uid="{00000000-0005-0000-0000-000029150000}"/>
    <cellStyle name="40% - Énfasis3 45" xfId="38848" xr:uid="{00000000-0005-0000-0000-00002A150000}"/>
    <cellStyle name="40% - Énfasis3 46" xfId="38862" xr:uid="{00000000-0005-0000-0000-00002B150000}"/>
    <cellStyle name="40% - Énfasis3 47" xfId="38878" xr:uid="{00000000-0005-0000-0000-00002C150000}"/>
    <cellStyle name="40% - Énfasis3 48" xfId="38969" xr:uid="{00000000-0005-0000-0000-00002D150000}"/>
    <cellStyle name="40% - Énfasis3 49" xfId="38985" xr:uid="{00000000-0005-0000-0000-00002E150000}"/>
    <cellStyle name="40% - Énfasis3 5" xfId="536" xr:uid="{00000000-0005-0000-0000-00002F150000}"/>
    <cellStyle name="40% - Énfasis3 5 2" xfId="1627" xr:uid="{00000000-0005-0000-0000-000030150000}"/>
    <cellStyle name="40% - Énfasis3 5 2 2" xfId="3936" xr:uid="{00000000-0005-0000-0000-000031150000}"/>
    <cellStyle name="40% - Énfasis3 5 2 2 2" xfId="9083" xr:uid="{00000000-0005-0000-0000-000032150000}"/>
    <cellStyle name="40% - Énfasis3 5 2 2 2 2" xfId="19866" xr:uid="{00000000-0005-0000-0000-000033150000}"/>
    <cellStyle name="40% - Énfasis3 5 2 2 3" xfId="14734" xr:uid="{00000000-0005-0000-0000-000034150000}"/>
    <cellStyle name="40% - Énfasis3 5 2 2 4" xfId="42793" xr:uid="{00000000-0005-0000-0000-000035150000}"/>
    <cellStyle name="40% - Énfasis3 5 2 2 5" xfId="47636" xr:uid="{00000000-0005-0000-0000-000036150000}"/>
    <cellStyle name="40% - Énfasis3 5 2 3" xfId="6802" xr:uid="{00000000-0005-0000-0000-000037150000}"/>
    <cellStyle name="40% - Énfasis3 5 2 3 2" xfId="17585" xr:uid="{00000000-0005-0000-0000-000038150000}"/>
    <cellStyle name="40% - Énfasis3 5 2 4" xfId="12447" xr:uid="{00000000-0005-0000-0000-000039150000}"/>
    <cellStyle name="40% - Énfasis3 5 2 5" xfId="40517" xr:uid="{00000000-0005-0000-0000-00003A150000}"/>
    <cellStyle name="40% - Énfasis3 5 2 6" xfId="45360" xr:uid="{00000000-0005-0000-0000-00003B150000}"/>
    <cellStyle name="40% - Énfasis3 5 3" xfId="2875" xr:uid="{00000000-0005-0000-0000-00003C150000}"/>
    <cellStyle name="40% - Énfasis3 5 3 2" xfId="8029" xr:uid="{00000000-0005-0000-0000-00003D150000}"/>
    <cellStyle name="40% - Énfasis3 5 3 2 2" xfId="18812" xr:uid="{00000000-0005-0000-0000-00003E150000}"/>
    <cellStyle name="40% - Énfasis3 5 3 3" xfId="13680" xr:uid="{00000000-0005-0000-0000-00003F150000}"/>
    <cellStyle name="40% - Énfasis3 5 3 4" xfId="41739" xr:uid="{00000000-0005-0000-0000-000040150000}"/>
    <cellStyle name="40% - Énfasis3 5 3 5" xfId="46582" xr:uid="{00000000-0005-0000-0000-000041150000}"/>
    <cellStyle name="40% - Énfasis3 5 4" xfId="5740" xr:uid="{00000000-0005-0000-0000-000042150000}"/>
    <cellStyle name="40% - Énfasis3 5 4 2" xfId="16529" xr:uid="{00000000-0005-0000-0000-000043150000}"/>
    <cellStyle name="40% - Énfasis3 5 5" xfId="11364" xr:uid="{00000000-0005-0000-0000-000044150000}"/>
    <cellStyle name="40% - Énfasis3 5 6" xfId="39472" xr:uid="{00000000-0005-0000-0000-000045150000}"/>
    <cellStyle name="40% - Énfasis3 5 7" xfId="44318" xr:uid="{00000000-0005-0000-0000-000046150000}"/>
    <cellStyle name="40% - Énfasis3 50" xfId="39001" xr:uid="{00000000-0005-0000-0000-000047150000}"/>
    <cellStyle name="40% - Énfasis3 51" xfId="39032" xr:uid="{00000000-0005-0000-0000-000048150000}"/>
    <cellStyle name="40% - Énfasis3 52" xfId="39046" xr:uid="{00000000-0005-0000-0000-000049150000}"/>
    <cellStyle name="40% - Énfasis3 53" xfId="39065" xr:uid="{00000000-0005-0000-0000-00004A150000}"/>
    <cellStyle name="40% - Énfasis3 54" xfId="39085" xr:uid="{00000000-0005-0000-0000-00004B150000}"/>
    <cellStyle name="40% - Énfasis3 55" xfId="39103" xr:uid="{00000000-0005-0000-0000-00004C150000}"/>
    <cellStyle name="40% - Énfasis3 56" xfId="43903" xr:uid="{00000000-0005-0000-0000-00004D150000}"/>
    <cellStyle name="40% - Énfasis3 57" xfId="43929" xr:uid="{00000000-0005-0000-0000-00004E150000}"/>
    <cellStyle name="40% - Énfasis3 58" xfId="43947" xr:uid="{00000000-0005-0000-0000-00004F150000}"/>
    <cellStyle name="40% - Énfasis3 59" xfId="43973" xr:uid="{00000000-0005-0000-0000-000050150000}"/>
    <cellStyle name="40% - Énfasis3 6" xfId="553" xr:uid="{00000000-0005-0000-0000-000051150000}"/>
    <cellStyle name="40% - Énfasis3 6 2" xfId="1644" xr:uid="{00000000-0005-0000-0000-000052150000}"/>
    <cellStyle name="40% - Énfasis3 6 2 2" xfId="3953" xr:uid="{00000000-0005-0000-0000-000053150000}"/>
    <cellStyle name="40% - Énfasis3 6 2 2 2" xfId="9100" xr:uid="{00000000-0005-0000-0000-000054150000}"/>
    <cellStyle name="40% - Énfasis3 6 2 2 2 2" xfId="19883" xr:uid="{00000000-0005-0000-0000-000055150000}"/>
    <cellStyle name="40% - Énfasis3 6 2 2 3" xfId="14751" xr:uid="{00000000-0005-0000-0000-000056150000}"/>
    <cellStyle name="40% - Énfasis3 6 2 2 4" xfId="42810" xr:uid="{00000000-0005-0000-0000-000057150000}"/>
    <cellStyle name="40% - Énfasis3 6 2 2 5" xfId="47653" xr:uid="{00000000-0005-0000-0000-000058150000}"/>
    <cellStyle name="40% - Énfasis3 6 2 3" xfId="6819" xr:uid="{00000000-0005-0000-0000-000059150000}"/>
    <cellStyle name="40% - Énfasis3 6 2 3 2" xfId="17602" xr:uid="{00000000-0005-0000-0000-00005A150000}"/>
    <cellStyle name="40% - Énfasis3 6 2 4" xfId="12464" xr:uid="{00000000-0005-0000-0000-00005B150000}"/>
    <cellStyle name="40% - Énfasis3 6 2 5" xfId="40534" xr:uid="{00000000-0005-0000-0000-00005C150000}"/>
    <cellStyle name="40% - Énfasis3 6 2 6" xfId="45377" xr:uid="{00000000-0005-0000-0000-00005D150000}"/>
    <cellStyle name="40% - Énfasis3 6 3" xfId="2892" xr:uid="{00000000-0005-0000-0000-00005E150000}"/>
    <cellStyle name="40% - Énfasis3 6 3 2" xfId="8046" xr:uid="{00000000-0005-0000-0000-00005F150000}"/>
    <cellStyle name="40% - Énfasis3 6 3 2 2" xfId="18829" xr:uid="{00000000-0005-0000-0000-000060150000}"/>
    <cellStyle name="40% - Énfasis3 6 3 3" xfId="13697" xr:uid="{00000000-0005-0000-0000-000061150000}"/>
    <cellStyle name="40% - Énfasis3 6 3 4" xfId="41756" xr:uid="{00000000-0005-0000-0000-000062150000}"/>
    <cellStyle name="40% - Énfasis3 6 3 5" xfId="46599" xr:uid="{00000000-0005-0000-0000-000063150000}"/>
    <cellStyle name="40% - Énfasis3 6 4" xfId="5757" xr:uid="{00000000-0005-0000-0000-000064150000}"/>
    <cellStyle name="40% - Énfasis3 6 4 2" xfId="16546" xr:uid="{00000000-0005-0000-0000-000065150000}"/>
    <cellStyle name="40% - Énfasis3 6 5" xfId="11381" xr:uid="{00000000-0005-0000-0000-000066150000}"/>
    <cellStyle name="40% - Énfasis3 6 6" xfId="39489" xr:uid="{00000000-0005-0000-0000-000067150000}"/>
    <cellStyle name="40% - Énfasis3 6 7" xfId="44335" xr:uid="{00000000-0005-0000-0000-000068150000}"/>
    <cellStyle name="40% - Énfasis3 7" xfId="573" xr:uid="{00000000-0005-0000-0000-000069150000}"/>
    <cellStyle name="40% - Énfasis3 7 2" xfId="1664" xr:uid="{00000000-0005-0000-0000-00006A150000}"/>
    <cellStyle name="40% - Énfasis3 7 2 2" xfId="3973" xr:uid="{00000000-0005-0000-0000-00006B150000}"/>
    <cellStyle name="40% - Énfasis3 7 2 2 2" xfId="9120" xr:uid="{00000000-0005-0000-0000-00006C150000}"/>
    <cellStyle name="40% - Énfasis3 7 2 2 2 2" xfId="19903" xr:uid="{00000000-0005-0000-0000-00006D150000}"/>
    <cellStyle name="40% - Énfasis3 7 2 2 3" xfId="14771" xr:uid="{00000000-0005-0000-0000-00006E150000}"/>
    <cellStyle name="40% - Énfasis3 7 2 2 4" xfId="42830" xr:uid="{00000000-0005-0000-0000-00006F150000}"/>
    <cellStyle name="40% - Énfasis3 7 2 2 5" xfId="47673" xr:uid="{00000000-0005-0000-0000-000070150000}"/>
    <cellStyle name="40% - Énfasis3 7 2 3" xfId="6839" xr:uid="{00000000-0005-0000-0000-000071150000}"/>
    <cellStyle name="40% - Énfasis3 7 2 3 2" xfId="17622" xr:uid="{00000000-0005-0000-0000-000072150000}"/>
    <cellStyle name="40% - Énfasis3 7 2 4" xfId="12484" xr:uid="{00000000-0005-0000-0000-000073150000}"/>
    <cellStyle name="40% - Énfasis3 7 2 5" xfId="40554" xr:uid="{00000000-0005-0000-0000-000074150000}"/>
    <cellStyle name="40% - Énfasis3 7 2 6" xfId="45397" xr:uid="{00000000-0005-0000-0000-000075150000}"/>
    <cellStyle name="40% - Énfasis3 7 3" xfId="2912" xr:uid="{00000000-0005-0000-0000-000076150000}"/>
    <cellStyle name="40% - Énfasis3 7 3 2" xfId="8066" xr:uid="{00000000-0005-0000-0000-000077150000}"/>
    <cellStyle name="40% - Énfasis3 7 3 2 2" xfId="18849" xr:uid="{00000000-0005-0000-0000-000078150000}"/>
    <cellStyle name="40% - Énfasis3 7 3 3" xfId="13717" xr:uid="{00000000-0005-0000-0000-000079150000}"/>
    <cellStyle name="40% - Énfasis3 7 3 4" xfId="41776" xr:uid="{00000000-0005-0000-0000-00007A150000}"/>
    <cellStyle name="40% - Énfasis3 7 3 5" xfId="46619" xr:uid="{00000000-0005-0000-0000-00007B150000}"/>
    <cellStyle name="40% - Énfasis3 7 4" xfId="5777" xr:uid="{00000000-0005-0000-0000-00007C150000}"/>
    <cellStyle name="40% - Énfasis3 7 4 2" xfId="16566" xr:uid="{00000000-0005-0000-0000-00007D150000}"/>
    <cellStyle name="40% - Énfasis3 7 5" xfId="11401" xr:uid="{00000000-0005-0000-0000-00007E150000}"/>
    <cellStyle name="40% - Énfasis3 7 6" xfId="39508" xr:uid="{00000000-0005-0000-0000-00007F150000}"/>
    <cellStyle name="40% - Énfasis3 7 7" xfId="44354" xr:uid="{00000000-0005-0000-0000-000080150000}"/>
    <cellStyle name="40% - Énfasis3 8" xfId="588" xr:uid="{00000000-0005-0000-0000-000081150000}"/>
    <cellStyle name="40% - Énfasis3 8 2" xfId="1679" xr:uid="{00000000-0005-0000-0000-000082150000}"/>
    <cellStyle name="40% - Énfasis3 8 2 2" xfId="3988" xr:uid="{00000000-0005-0000-0000-000083150000}"/>
    <cellStyle name="40% - Énfasis3 8 2 2 2" xfId="9135" xr:uid="{00000000-0005-0000-0000-000084150000}"/>
    <cellStyle name="40% - Énfasis3 8 2 2 2 2" xfId="19918" xr:uid="{00000000-0005-0000-0000-000085150000}"/>
    <cellStyle name="40% - Énfasis3 8 2 2 3" xfId="14786" xr:uid="{00000000-0005-0000-0000-000086150000}"/>
    <cellStyle name="40% - Énfasis3 8 2 2 4" xfId="42845" xr:uid="{00000000-0005-0000-0000-000087150000}"/>
    <cellStyle name="40% - Énfasis3 8 2 2 5" xfId="47688" xr:uid="{00000000-0005-0000-0000-000088150000}"/>
    <cellStyle name="40% - Énfasis3 8 2 3" xfId="6854" xr:uid="{00000000-0005-0000-0000-000089150000}"/>
    <cellStyle name="40% - Énfasis3 8 2 3 2" xfId="17637" xr:uid="{00000000-0005-0000-0000-00008A150000}"/>
    <cellStyle name="40% - Énfasis3 8 2 4" xfId="12499" xr:uid="{00000000-0005-0000-0000-00008B150000}"/>
    <cellStyle name="40% - Énfasis3 8 2 5" xfId="40569" xr:uid="{00000000-0005-0000-0000-00008C150000}"/>
    <cellStyle name="40% - Énfasis3 8 2 6" xfId="45412" xr:uid="{00000000-0005-0000-0000-00008D150000}"/>
    <cellStyle name="40% - Énfasis3 8 3" xfId="2927" xr:uid="{00000000-0005-0000-0000-00008E150000}"/>
    <cellStyle name="40% - Énfasis3 8 3 2" xfId="8081" xr:uid="{00000000-0005-0000-0000-00008F150000}"/>
    <cellStyle name="40% - Énfasis3 8 3 2 2" xfId="18864" xr:uid="{00000000-0005-0000-0000-000090150000}"/>
    <cellStyle name="40% - Énfasis3 8 3 3" xfId="13732" xr:uid="{00000000-0005-0000-0000-000091150000}"/>
    <cellStyle name="40% - Énfasis3 8 3 4" xfId="41791" xr:uid="{00000000-0005-0000-0000-000092150000}"/>
    <cellStyle name="40% - Énfasis3 8 3 5" xfId="46634" xr:uid="{00000000-0005-0000-0000-000093150000}"/>
    <cellStyle name="40% - Énfasis3 8 4" xfId="5792" xr:uid="{00000000-0005-0000-0000-000094150000}"/>
    <cellStyle name="40% - Énfasis3 8 4 2" xfId="16581" xr:uid="{00000000-0005-0000-0000-000095150000}"/>
    <cellStyle name="40% - Énfasis3 8 5" xfId="11416" xr:uid="{00000000-0005-0000-0000-000096150000}"/>
    <cellStyle name="40% - Énfasis3 8 6" xfId="39522" xr:uid="{00000000-0005-0000-0000-000097150000}"/>
    <cellStyle name="40% - Énfasis3 8 7" xfId="44368" xr:uid="{00000000-0005-0000-0000-000098150000}"/>
    <cellStyle name="40% - Énfasis3 9" xfId="666" xr:uid="{00000000-0005-0000-0000-000099150000}"/>
    <cellStyle name="40% - Énfasis3 9 2" xfId="1757" xr:uid="{00000000-0005-0000-0000-00009A150000}"/>
    <cellStyle name="40% - Énfasis3 9 2 2" xfId="4066" xr:uid="{00000000-0005-0000-0000-00009B150000}"/>
    <cellStyle name="40% - Énfasis3 9 2 2 2" xfId="9213" xr:uid="{00000000-0005-0000-0000-00009C150000}"/>
    <cellStyle name="40% - Énfasis3 9 2 2 2 2" xfId="19996" xr:uid="{00000000-0005-0000-0000-00009D150000}"/>
    <cellStyle name="40% - Énfasis3 9 2 2 3" xfId="14864" xr:uid="{00000000-0005-0000-0000-00009E150000}"/>
    <cellStyle name="40% - Énfasis3 9 2 2 4" xfId="42923" xr:uid="{00000000-0005-0000-0000-00009F150000}"/>
    <cellStyle name="40% - Énfasis3 9 2 2 5" xfId="47766" xr:uid="{00000000-0005-0000-0000-0000A0150000}"/>
    <cellStyle name="40% - Énfasis3 9 2 3" xfId="6932" xr:uid="{00000000-0005-0000-0000-0000A1150000}"/>
    <cellStyle name="40% - Énfasis3 9 2 3 2" xfId="17715" xr:uid="{00000000-0005-0000-0000-0000A2150000}"/>
    <cellStyle name="40% - Énfasis3 9 2 4" xfId="12577" xr:uid="{00000000-0005-0000-0000-0000A3150000}"/>
    <cellStyle name="40% - Énfasis3 9 2 5" xfId="40647" xr:uid="{00000000-0005-0000-0000-0000A4150000}"/>
    <cellStyle name="40% - Énfasis3 9 2 6" xfId="45490" xr:uid="{00000000-0005-0000-0000-0000A5150000}"/>
    <cellStyle name="40% - Énfasis3 9 3" xfId="3005" xr:uid="{00000000-0005-0000-0000-0000A6150000}"/>
    <cellStyle name="40% - Énfasis3 9 3 2" xfId="8159" xr:uid="{00000000-0005-0000-0000-0000A7150000}"/>
    <cellStyle name="40% - Énfasis3 9 3 2 2" xfId="18942" xr:uid="{00000000-0005-0000-0000-0000A8150000}"/>
    <cellStyle name="40% - Énfasis3 9 3 3" xfId="13810" xr:uid="{00000000-0005-0000-0000-0000A9150000}"/>
    <cellStyle name="40% - Énfasis3 9 3 4" xfId="41869" xr:uid="{00000000-0005-0000-0000-0000AA150000}"/>
    <cellStyle name="40% - Énfasis3 9 3 5" xfId="46712" xr:uid="{00000000-0005-0000-0000-0000AB150000}"/>
    <cellStyle name="40% - Énfasis3 9 4" xfId="5870" xr:uid="{00000000-0005-0000-0000-0000AC150000}"/>
    <cellStyle name="40% - Énfasis3 9 4 2" xfId="16659" xr:uid="{00000000-0005-0000-0000-0000AD150000}"/>
    <cellStyle name="40% - Énfasis3 9 5" xfId="11495" xr:uid="{00000000-0005-0000-0000-0000AE150000}"/>
    <cellStyle name="40% - Énfasis3 9 6" xfId="39600" xr:uid="{00000000-0005-0000-0000-0000AF150000}"/>
    <cellStyle name="40% - Énfasis3 9 7" xfId="44446" xr:uid="{00000000-0005-0000-0000-0000B0150000}"/>
    <cellStyle name="40% - Énfasis4" xfId="48757" xr:uid="{00000000-0005-0000-0000-0000B1150000}"/>
    <cellStyle name="40% - Énfasis4 10" xfId="809" xr:uid="{00000000-0005-0000-0000-0000B2150000}"/>
    <cellStyle name="40% - Énfasis4 10 2" xfId="1892" xr:uid="{00000000-0005-0000-0000-0000B3150000}"/>
    <cellStyle name="40% - Énfasis4 10 2 2" xfId="4201" xr:uid="{00000000-0005-0000-0000-0000B4150000}"/>
    <cellStyle name="40% - Énfasis4 10 2 2 2" xfId="9348" xr:uid="{00000000-0005-0000-0000-0000B5150000}"/>
    <cellStyle name="40% - Énfasis4 10 2 2 2 2" xfId="20131" xr:uid="{00000000-0005-0000-0000-0000B6150000}"/>
    <cellStyle name="40% - Énfasis4 10 2 2 3" xfId="14999" xr:uid="{00000000-0005-0000-0000-0000B7150000}"/>
    <cellStyle name="40% - Énfasis4 10 2 2 4" xfId="43058" xr:uid="{00000000-0005-0000-0000-0000B8150000}"/>
    <cellStyle name="40% - Énfasis4 10 2 2 5" xfId="47901" xr:uid="{00000000-0005-0000-0000-0000B9150000}"/>
    <cellStyle name="40% - Énfasis4 10 2 3" xfId="7067" xr:uid="{00000000-0005-0000-0000-0000BA150000}"/>
    <cellStyle name="40% - Énfasis4 10 2 3 2" xfId="17850" xr:uid="{00000000-0005-0000-0000-0000BB150000}"/>
    <cellStyle name="40% - Énfasis4 10 2 4" xfId="12712" xr:uid="{00000000-0005-0000-0000-0000BC150000}"/>
    <cellStyle name="40% - Énfasis4 10 2 5" xfId="40782" xr:uid="{00000000-0005-0000-0000-0000BD150000}"/>
    <cellStyle name="40% - Énfasis4 10 2 6" xfId="45625" xr:uid="{00000000-0005-0000-0000-0000BE150000}"/>
    <cellStyle name="40% - Énfasis4 10 3" xfId="3146" xr:uid="{00000000-0005-0000-0000-0000BF150000}"/>
    <cellStyle name="40% - Énfasis4 10 3 2" xfId="8293" xr:uid="{00000000-0005-0000-0000-0000C0150000}"/>
    <cellStyle name="40% - Énfasis4 10 3 2 2" xfId="19076" xr:uid="{00000000-0005-0000-0000-0000C1150000}"/>
    <cellStyle name="40% - Énfasis4 10 3 3" xfId="13944" xr:uid="{00000000-0005-0000-0000-0000C2150000}"/>
    <cellStyle name="40% - Énfasis4 10 3 4" xfId="42003" xr:uid="{00000000-0005-0000-0000-0000C3150000}"/>
    <cellStyle name="40% - Énfasis4 10 3 5" xfId="46846" xr:uid="{00000000-0005-0000-0000-0000C4150000}"/>
    <cellStyle name="40% - Énfasis4 10 4" xfId="6010" xr:uid="{00000000-0005-0000-0000-0000C5150000}"/>
    <cellStyle name="40% - Énfasis4 10 4 2" xfId="16793" xr:uid="{00000000-0005-0000-0000-0000C6150000}"/>
    <cellStyle name="40% - Énfasis4 10 5" xfId="11637" xr:uid="{00000000-0005-0000-0000-0000C7150000}"/>
    <cellStyle name="40% - Énfasis4 10 6" xfId="39733" xr:uid="{00000000-0005-0000-0000-0000C8150000}"/>
    <cellStyle name="40% - Énfasis4 10 7" xfId="44580" xr:uid="{00000000-0005-0000-0000-0000C9150000}"/>
    <cellStyle name="40% - Énfasis4 11" xfId="918" xr:uid="{00000000-0005-0000-0000-0000CA150000}"/>
    <cellStyle name="40% - Énfasis4 11 2" xfId="2001" xr:uid="{00000000-0005-0000-0000-0000CB150000}"/>
    <cellStyle name="40% - Énfasis4 11 2 2" xfId="4310" xr:uid="{00000000-0005-0000-0000-0000CC150000}"/>
    <cellStyle name="40% - Énfasis4 11 2 2 2" xfId="9457" xr:uid="{00000000-0005-0000-0000-0000CD150000}"/>
    <cellStyle name="40% - Énfasis4 11 2 2 2 2" xfId="20240" xr:uid="{00000000-0005-0000-0000-0000CE150000}"/>
    <cellStyle name="40% - Énfasis4 11 2 2 3" xfId="15108" xr:uid="{00000000-0005-0000-0000-0000CF150000}"/>
    <cellStyle name="40% - Énfasis4 11 2 2 4" xfId="43167" xr:uid="{00000000-0005-0000-0000-0000D0150000}"/>
    <cellStyle name="40% - Énfasis4 11 2 2 5" xfId="48010" xr:uid="{00000000-0005-0000-0000-0000D1150000}"/>
    <cellStyle name="40% - Énfasis4 11 2 3" xfId="7176" xr:uid="{00000000-0005-0000-0000-0000D2150000}"/>
    <cellStyle name="40% - Énfasis4 11 2 3 2" xfId="17959" xr:uid="{00000000-0005-0000-0000-0000D3150000}"/>
    <cellStyle name="40% - Énfasis4 11 2 4" xfId="12821" xr:uid="{00000000-0005-0000-0000-0000D4150000}"/>
    <cellStyle name="40% - Énfasis4 11 2 5" xfId="40891" xr:uid="{00000000-0005-0000-0000-0000D5150000}"/>
    <cellStyle name="40% - Énfasis4 11 2 6" xfId="45734" xr:uid="{00000000-0005-0000-0000-0000D6150000}"/>
    <cellStyle name="40% - Énfasis4 11 3" xfId="3255" xr:uid="{00000000-0005-0000-0000-0000D7150000}"/>
    <cellStyle name="40% - Énfasis4 11 3 2" xfId="8402" xr:uid="{00000000-0005-0000-0000-0000D8150000}"/>
    <cellStyle name="40% - Énfasis4 11 3 2 2" xfId="19185" xr:uid="{00000000-0005-0000-0000-0000D9150000}"/>
    <cellStyle name="40% - Énfasis4 11 3 3" xfId="14053" xr:uid="{00000000-0005-0000-0000-0000DA150000}"/>
    <cellStyle name="40% - Énfasis4 11 3 4" xfId="42112" xr:uid="{00000000-0005-0000-0000-0000DB150000}"/>
    <cellStyle name="40% - Énfasis4 11 3 5" xfId="46955" xr:uid="{00000000-0005-0000-0000-0000DC150000}"/>
    <cellStyle name="40% - Énfasis4 11 4" xfId="6119" xr:uid="{00000000-0005-0000-0000-0000DD150000}"/>
    <cellStyle name="40% - Énfasis4 11 4 2" xfId="16902" xr:uid="{00000000-0005-0000-0000-0000DE150000}"/>
    <cellStyle name="40% - Énfasis4 11 5" xfId="11746" xr:uid="{00000000-0005-0000-0000-0000DF150000}"/>
    <cellStyle name="40% - Énfasis4 11 6" xfId="39842" xr:uid="{00000000-0005-0000-0000-0000E0150000}"/>
    <cellStyle name="40% - Énfasis4 11 7" xfId="44689" xr:uid="{00000000-0005-0000-0000-0000E1150000}"/>
    <cellStyle name="40% - Énfasis4 12" xfId="993" xr:uid="{00000000-0005-0000-0000-0000E2150000}"/>
    <cellStyle name="40% - Énfasis4 12 2" xfId="2076" xr:uid="{00000000-0005-0000-0000-0000E3150000}"/>
    <cellStyle name="40% - Énfasis4 12 2 2" xfId="4385" xr:uid="{00000000-0005-0000-0000-0000E4150000}"/>
    <cellStyle name="40% - Énfasis4 12 2 2 2" xfId="9532" xr:uid="{00000000-0005-0000-0000-0000E5150000}"/>
    <cellStyle name="40% - Énfasis4 12 2 2 2 2" xfId="20315" xr:uid="{00000000-0005-0000-0000-0000E6150000}"/>
    <cellStyle name="40% - Énfasis4 12 2 2 3" xfId="15183" xr:uid="{00000000-0005-0000-0000-0000E7150000}"/>
    <cellStyle name="40% - Énfasis4 12 2 2 4" xfId="43242" xr:uid="{00000000-0005-0000-0000-0000E8150000}"/>
    <cellStyle name="40% - Énfasis4 12 2 2 5" xfId="48085" xr:uid="{00000000-0005-0000-0000-0000E9150000}"/>
    <cellStyle name="40% - Énfasis4 12 2 3" xfId="7251" xr:uid="{00000000-0005-0000-0000-0000EA150000}"/>
    <cellStyle name="40% - Énfasis4 12 2 3 2" xfId="18034" xr:uid="{00000000-0005-0000-0000-0000EB150000}"/>
    <cellStyle name="40% - Énfasis4 12 2 4" xfId="12896" xr:uid="{00000000-0005-0000-0000-0000EC150000}"/>
    <cellStyle name="40% - Énfasis4 12 2 5" xfId="40966" xr:uid="{00000000-0005-0000-0000-0000ED150000}"/>
    <cellStyle name="40% - Énfasis4 12 2 6" xfId="45809" xr:uid="{00000000-0005-0000-0000-0000EE150000}"/>
    <cellStyle name="40% - Énfasis4 12 3" xfId="3330" xr:uid="{00000000-0005-0000-0000-0000EF150000}"/>
    <cellStyle name="40% - Énfasis4 12 3 2" xfId="8477" xr:uid="{00000000-0005-0000-0000-0000F0150000}"/>
    <cellStyle name="40% - Énfasis4 12 3 2 2" xfId="19260" xr:uid="{00000000-0005-0000-0000-0000F1150000}"/>
    <cellStyle name="40% - Énfasis4 12 3 3" xfId="14128" xr:uid="{00000000-0005-0000-0000-0000F2150000}"/>
    <cellStyle name="40% - Énfasis4 12 3 4" xfId="42187" xr:uid="{00000000-0005-0000-0000-0000F3150000}"/>
    <cellStyle name="40% - Énfasis4 12 3 5" xfId="47030" xr:uid="{00000000-0005-0000-0000-0000F4150000}"/>
    <cellStyle name="40% - Énfasis4 12 4" xfId="6194" xr:uid="{00000000-0005-0000-0000-0000F5150000}"/>
    <cellStyle name="40% - Énfasis4 12 4 2" xfId="16977" xr:uid="{00000000-0005-0000-0000-0000F6150000}"/>
    <cellStyle name="40% - Énfasis4 12 5" xfId="11821" xr:uid="{00000000-0005-0000-0000-0000F7150000}"/>
    <cellStyle name="40% - Énfasis4 12 6" xfId="39917" xr:uid="{00000000-0005-0000-0000-0000F8150000}"/>
    <cellStyle name="40% - Énfasis4 12 7" xfId="44764" xr:uid="{00000000-0005-0000-0000-0000F9150000}"/>
    <cellStyle name="40% - Énfasis4 13" xfId="1041" xr:uid="{00000000-0005-0000-0000-0000FA150000}"/>
    <cellStyle name="40% - Énfasis4 13 2" xfId="2125" xr:uid="{00000000-0005-0000-0000-0000FB150000}"/>
    <cellStyle name="40% - Énfasis4 13 2 2" xfId="4433" xr:uid="{00000000-0005-0000-0000-0000FC150000}"/>
    <cellStyle name="40% - Énfasis4 13 2 2 2" xfId="9580" xr:uid="{00000000-0005-0000-0000-0000FD150000}"/>
    <cellStyle name="40% - Énfasis4 13 2 2 2 2" xfId="20363" xr:uid="{00000000-0005-0000-0000-0000FE150000}"/>
    <cellStyle name="40% - Énfasis4 13 2 2 3" xfId="15231" xr:uid="{00000000-0005-0000-0000-0000FF150000}"/>
    <cellStyle name="40% - Énfasis4 13 2 2 4" xfId="43290" xr:uid="{00000000-0005-0000-0000-000000160000}"/>
    <cellStyle name="40% - Énfasis4 13 2 2 5" xfId="48133" xr:uid="{00000000-0005-0000-0000-000001160000}"/>
    <cellStyle name="40% - Énfasis4 13 2 3" xfId="7299" xr:uid="{00000000-0005-0000-0000-000002160000}"/>
    <cellStyle name="40% - Énfasis4 13 2 3 2" xfId="18082" xr:uid="{00000000-0005-0000-0000-000003160000}"/>
    <cellStyle name="40% - Énfasis4 13 2 4" xfId="12945" xr:uid="{00000000-0005-0000-0000-000004160000}"/>
    <cellStyle name="40% - Énfasis4 13 2 5" xfId="41014" xr:uid="{00000000-0005-0000-0000-000005160000}"/>
    <cellStyle name="40% - Énfasis4 13 2 6" xfId="45857" xr:uid="{00000000-0005-0000-0000-000006160000}"/>
    <cellStyle name="40% - Énfasis4 13 3" xfId="3378" xr:uid="{00000000-0005-0000-0000-000007160000}"/>
    <cellStyle name="40% - Énfasis4 13 3 2" xfId="8525" xr:uid="{00000000-0005-0000-0000-000008160000}"/>
    <cellStyle name="40% - Énfasis4 13 3 2 2" xfId="19308" xr:uid="{00000000-0005-0000-0000-000009160000}"/>
    <cellStyle name="40% - Énfasis4 13 3 3" xfId="14176" xr:uid="{00000000-0005-0000-0000-00000A160000}"/>
    <cellStyle name="40% - Énfasis4 13 3 4" xfId="42235" xr:uid="{00000000-0005-0000-0000-00000B160000}"/>
    <cellStyle name="40% - Énfasis4 13 3 5" xfId="47078" xr:uid="{00000000-0005-0000-0000-00000C160000}"/>
    <cellStyle name="40% - Énfasis4 13 4" xfId="6242" xr:uid="{00000000-0005-0000-0000-00000D160000}"/>
    <cellStyle name="40% - Énfasis4 13 4 2" xfId="17025" xr:uid="{00000000-0005-0000-0000-00000E160000}"/>
    <cellStyle name="40% - Énfasis4 13 5" xfId="11869" xr:uid="{00000000-0005-0000-0000-00000F160000}"/>
    <cellStyle name="40% - Énfasis4 13 6" xfId="39966" xr:uid="{00000000-0005-0000-0000-000010160000}"/>
    <cellStyle name="40% - Énfasis4 13 7" xfId="44812" xr:uid="{00000000-0005-0000-0000-000011160000}"/>
    <cellStyle name="40% - Énfasis4 14" xfId="1115" xr:uid="{00000000-0005-0000-0000-000012160000}"/>
    <cellStyle name="40% - Énfasis4 14 2" xfId="2199" xr:uid="{00000000-0005-0000-0000-000013160000}"/>
    <cellStyle name="40% - Énfasis4 14 2 2" xfId="4507" xr:uid="{00000000-0005-0000-0000-000014160000}"/>
    <cellStyle name="40% - Énfasis4 14 2 2 2" xfId="9654" xr:uid="{00000000-0005-0000-0000-000015160000}"/>
    <cellStyle name="40% - Énfasis4 14 2 2 2 2" xfId="20437" xr:uid="{00000000-0005-0000-0000-000016160000}"/>
    <cellStyle name="40% - Énfasis4 14 2 2 3" xfId="15305" xr:uid="{00000000-0005-0000-0000-000017160000}"/>
    <cellStyle name="40% - Énfasis4 14 2 2 4" xfId="43364" xr:uid="{00000000-0005-0000-0000-000018160000}"/>
    <cellStyle name="40% - Énfasis4 14 2 2 5" xfId="48207" xr:uid="{00000000-0005-0000-0000-000019160000}"/>
    <cellStyle name="40% - Énfasis4 14 2 3" xfId="7373" xr:uid="{00000000-0005-0000-0000-00001A160000}"/>
    <cellStyle name="40% - Énfasis4 14 2 3 2" xfId="18156" xr:uid="{00000000-0005-0000-0000-00001B160000}"/>
    <cellStyle name="40% - Énfasis4 14 2 4" xfId="13019" xr:uid="{00000000-0005-0000-0000-00001C160000}"/>
    <cellStyle name="40% - Énfasis4 14 2 5" xfId="41088" xr:uid="{00000000-0005-0000-0000-00001D160000}"/>
    <cellStyle name="40% - Énfasis4 14 2 6" xfId="45931" xr:uid="{00000000-0005-0000-0000-00001E160000}"/>
    <cellStyle name="40% - Énfasis4 14 3" xfId="3452" xr:uid="{00000000-0005-0000-0000-00001F160000}"/>
    <cellStyle name="40% - Énfasis4 14 3 2" xfId="8599" xr:uid="{00000000-0005-0000-0000-000020160000}"/>
    <cellStyle name="40% - Énfasis4 14 3 2 2" xfId="19382" xr:uid="{00000000-0005-0000-0000-000021160000}"/>
    <cellStyle name="40% - Énfasis4 14 3 3" xfId="14250" xr:uid="{00000000-0005-0000-0000-000022160000}"/>
    <cellStyle name="40% - Énfasis4 14 3 4" xfId="42309" xr:uid="{00000000-0005-0000-0000-000023160000}"/>
    <cellStyle name="40% - Énfasis4 14 3 5" xfId="47152" xr:uid="{00000000-0005-0000-0000-000024160000}"/>
    <cellStyle name="40% - Énfasis4 14 4" xfId="6316" xr:uid="{00000000-0005-0000-0000-000025160000}"/>
    <cellStyle name="40% - Énfasis4 14 4 2" xfId="17099" xr:uid="{00000000-0005-0000-0000-000026160000}"/>
    <cellStyle name="40% - Énfasis4 14 5" xfId="11943" xr:uid="{00000000-0005-0000-0000-000027160000}"/>
    <cellStyle name="40% - Énfasis4 14 6" xfId="40040" xr:uid="{00000000-0005-0000-0000-000028160000}"/>
    <cellStyle name="40% - Énfasis4 14 7" xfId="44886" xr:uid="{00000000-0005-0000-0000-000029160000}"/>
    <cellStyle name="40% - Énfasis4 15" xfId="1182" xr:uid="{00000000-0005-0000-0000-00002A160000}"/>
    <cellStyle name="40% - Énfasis4 15 2" xfId="2266" xr:uid="{00000000-0005-0000-0000-00002B160000}"/>
    <cellStyle name="40% - Énfasis4 15 2 2" xfId="4574" xr:uid="{00000000-0005-0000-0000-00002C160000}"/>
    <cellStyle name="40% - Énfasis4 15 2 2 2" xfId="9721" xr:uid="{00000000-0005-0000-0000-00002D160000}"/>
    <cellStyle name="40% - Énfasis4 15 2 2 2 2" xfId="20504" xr:uid="{00000000-0005-0000-0000-00002E160000}"/>
    <cellStyle name="40% - Énfasis4 15 2 2 3" xfId="15372" xr:uid="{00000000-0005-0000-0000-00002F160000}"/>
    <cellStyle name="40% - Énfasis4 15 2 2 4" xfId="43431" xr:uid="{00000000-0005-0000-0000-000030160000}"/>
    <cellStyle name="40% - Énfasis4 15 2 2 5" xfId="48274" xr:uid="{00000000-0005-0000-0000-000031160000}"/>
    <cellStyle name="40% - Énfasis4 15 2 3" xfId="7440" xr:uid="{00000000-0005-0000-0000-000032160000}"/>
    <cellStyle name="40% - Énfasis4 15 2 3 2" xfId="18223" xr:uid="{00000000-0005-0000-0000-000033160000}"/>
    <cellStyle name="40% - Énfasis4 15 2 4" xfId="13086" xr:uid="{00000000-0005-0000-0000-000034160000}"/>
    <cellStyle name="40% - Énfasis4 15 2 5" xfId="41155" xr:uid="{00000000-0005-0000-0000-000035160000}"/>
    <cellStyle name="40% - Énfasis4 15 2 6" xfId="45998" xr:uid="{00000000-0005-0000-0000-000036160000}"/>
    <cellStyle name="40% - Énfasis4 15 3" xfId="3517" xr:uid="{00000000-0005-0000-0000-000037160000}"/>
    <cellStyle name="40% - Énfasis4 15 3 2" xfId="8664" xr:uid="{00000000-0005-0000-0000-000038160000}"/>
    <cellStyle name="40% - Énfasis4 15 3 2 2" xfId="19447" xr:uid="{00000000-0005-0000-0000-000039160000}"/>
    <cellStyle name="40% - Énfasis4 15 3 3" xfId="14315" xr:uid="{00000000-0005-0000-0000-00003A160000}"/>
    <cellStyle name="40% - Énfasis4 15 3 4" xfId="42374" xr:uid="{00000000-0005-0000-0000-00003B160000}"/>
    <cellStyle name="40% - Énfasis4 15 3 5" xfId="47217" xr:uid="{00000000-0005-0000-0000-00003C160000}"/>
    <cellStyle name="40% - Énfasis4 15 4" xfId="6383" xr:uid="{00000000-0005-0000-0000-00003D160000}"/>
    <cellStyle name="40% - Énfasis4 15 4 2" xfId="17166" xr:uid="{00000000-0005-0000-0000-00003E160000}"/>
    <cellStyle name="40% - Énfasis4 15 5" xfId="12010" xr:uid="{00000000-0005-0000-0000-00003F160000}"/>
    <cellStyle name="40% - Énfasis4 15 6" xfId="39183" xr:uid="{00000000-0005-0000-0000-000040160000}"/>
    <cellStyle name="40% - Énfasis4 15 7" xfId="44030" xr:uid="{00000000-0005-0000-0000-000041160000}"/>
    <cellStyle name="40% - Énfasis4 16" xfId="1215" xr:uid="{00000000-0005-0000-0000-000042160000}"/>
    <cellStyle name="40% - Énfasis4 16 2" xfId="2299" xr:uid="{00000000-0005-0000-0000-000043160000}"/>
    <cellStyle name="40% - Énfasis4 16 2 2" xfId="4607" xr:uid="{00000000-0005-0000-0000-000044160000}"/>
    <cellStyle name="40% - Énfasis4 16 2 2 2" xfId="9754" xr:uid="{00000000-0005-0000-0000-000045160000}"/>
    <cellStyle name="40% - Énfasis4 16 2 2 2 2" xfId="20537" xr:uid="{00000000-0005-0000-0000-000046160000}"/>
    <cellStyle name="40% - Énfasis4 16 2 2 3" xfId="15405" xr:uid="{00000000-0005-0000-0000-000047160000}"/>
    <cellStyle name="40% - Énfasis4 16 2 2 4" xfId="43464" xr:uid="{00000000-0005-0000-0000-000048160000}"/>
    <cellStyle name="40% - Énfasis4 16 2 2 5" xfId="48307" xr:uid="{00000000-0005-0000-0000-000049160000}"/>
    <cellStyle name="40% - Énfasis4 16 2 3" xfId="7473" xr:uid="{00000000-0005-0000-0000-00004A160000}"/>
    <cellStyle name="40% - Énfasis4 16 2 3 2" xfId="18256" xr:uid="{00000000-0005-0000-0000-00004B160000}"/>
    <cellStyle name="40% - Énfasis4 16 2 4" xfId="13119" xr:uid="{00000000-0005-0000-0000-00004C160000}"/>
    <cellStyle name="40% - Énfasis4 16 2 5" xfId="41188" xr:uid="{00000000-0005-0000-0000-00004D160000}"/>
    <cellStyle name="40% - Énfasis4 16 2 6" xfId="46031" xr:uid="{00000000-0005-0000-0000-00004E160000}"/>
    <cellStyle name="40% - Énfasis4 16 3" xfId="3550" xr:uid="{00000000-0005-0000-0000-00004F160000}"/>
    <cellStyle name="40% - Énfasis4 16 3 2" xfId="8697" xr:uid="{00000000-0005-0000-0000-000050160000}"/>
    <cellStyle name="40% - Énfasis4 16 3 2 2" xfId="19480" xr:uid="{00000000-0005-0000-0000-000051160000}"/>
    <cellStyle name="40% - Énfasis4 16 3 3" xfId="14348" xr:uid="{00000000-0005-0000-0000-000052160000}"/>
    <cellStyle name="40% - Énfasis4 16 3 4" xfId="42407" xr:uid="{00000000-0005-0000-0000-000053160000}"/>
    <cellStyle name="40% - Énfasis4 16 3 5" xfId="47250" xr:uid="{00000000-0005-0000-0000-000054160000}"/>
    <cellStyle name="40% - Énfasis4 16 4" xfId="6416" xr:uid="{00000000-0005-0000-0000-000055160000}"/>
    <cellStyle name="40% - Énfasis4 16 4 2" xfId="17199" xr:uid="{00000000-0005-0000-0000-000056160000}"/>
    <cellStyle name="40% - Énfasis4 16 5" xfId="12043" xr:uid="{00000000-0005-0000-0000-000057160000}"/>
    <cellStyle name="40% - Énfasis4 16 6" xfId="40135" xr:uid="{00000000-0005-0000-0000-000058160000}"/>
    <cellStyle name="40% - Énfasis4 16 7" xfId="44978" xr:uid="{00000000-0005-0000-0000-000059160000}"/>
    <cellStyle name="40% - Énfasis4 17" xfId="1236" xr:uid="{00000000-0005-0000-0000-00005A160000}"/>
    <cellStyle name="40% - Énfasis4 17 2" xfId="2320" xr:uid="{00000000-0005-0000-0000-00005B160000}"/>
    <cellStyle name="40% - Énfasis4 17 2 2" xfId="4628" xr:uid="{00000000-0005-0000-0000-00005C160000}"/>
    <cellStyle name="40% - Énfasis4 17 2 2 2" xfId="9775" xr:uid="{00000000-0005-0000-0000-00005D160000}"/>
    <cellStyle name="40% - Énfasis4 17 2 2 2 2" xfId="20558" xr:uid="{00000000-0005-0000-0000-00005E160000}"/>
    <cellStyle name="40% - Énfasis4 17 2 2 3" xfId="15426" xr:uid="{00000000-0005-0000-0000-00005F160000}"/>
    <cellStyle name="40% - Énfasis4 17 2 2 4" xfId="43485" xr:uid="{00000000-0005-0000-0000-000060160000}"/>
    <cellStyle name="40% - Énfasis4 17 2 2 5" xfId="48328" xr:uid="{00000000-0005-0000-0000-000061160000}"/>
    <cellStyle name="40% - Énfasis4 17 2 3" xfId="7494" xr:uid="{00000000-0005-0000-0000-000062160000}"/>
    <cellStyle name="40% - Énfasis4 17 2 3 2" xfId="18277" xr:uid="{00000000-0005-0000-0000-000063160000}"/>
    <cellStyle name="40% - Énfasis4 17 2 4" xfId="13140" xr:uid="{00000000-0005-0000-0000-000064160000}"/>
    <cellStyle name="40% - Énfasis4 17 2 5" xfId="41209" xr:uid="{00000000-0005-0000-0000-000065160000}"/>
    <cellStyle name="40% - Énfasis4 17 2 6" xfId="46052" xr:uid="{00000000-0005-0000-0000-000066160000}"/>
    <cellStyle name="40% - Énfasis4 17 3" xfId="3571" xr:uid="{00000000-0005-0000-0000-000067160000}"/>
    <cellStyle name="40% - Énfasis4 17 3 2" xfId="8718" xr:uid="{00000000-0005-0000-0000-000068160000}"/>
    <cellStyle name="40% - Énfasis4 17 3 2 2" xfId="19501" xr:uid="{00000000-0005-0000-0000-000069160000}"/>
    <cellStyle name="40% - Énfasis4 17 3 3" xfId="14369" xr:uid="{00000000-0005-0000-0000-00006A160000}"/>
    <cellStyle name="40% - Énfasis4 17 3 4" xfId="42428" xr:uid="{00000000-0005-0000-0000-00006B160000}"/>
    <cellStyle name="40% - Énfasis4 17 3 5" xfId="47271" xr:uid="{00000000-0005-0000-0000-00006C160000}"/>
    <cellStyle name="40% - Énfasis4 17 4" xfId="6437" xr:uid="{00000000-0005-0000-0000-00006D160000}"/>
    <cellStyle name="40% - Énfasis4 17 4 2" xfId="17220" xr:uid="{00000000-0005-0000-0000-00006E160000}"/>
    <cellStyle name="40% - Énfasis4 17 5" xfId="12064" xr:uid="{00000000-0005-0000-0000-00006F160000}"/>
    <cellStyle name="40% - Énfasis4 17 6" xfId="40156" xr:uid="{00000000-0005-0000-0000-000070160000}"/>
    <cellStyle name="40% - Énfasis4 17 7" xfId="44999" xr:uid="{00000000-0005-0000-0000-000071160000}"/>
    <cellStyle name="40% - Énfasis4 18" xfId="1269" xr:uid="{00000000-0005-0000-0000-000072160000}"/>
    <cellStyle name="40% - Énfasis4 18 2" xfId="2353" xr:uid="{00000000-0005-0000-0000-000073160000}"/>
    <cellStyle name="40% - Énfasis4 18 2 2" xfId="4661" xr:uid="{00000000-0005-0000-0000-000074160000}"/>
    <cellStyle name="40% - Énfasis4 18 2 2 2" xfId="9808" xr:uid="{00000000-0005-0000-0000-000075160000}"/>
    <cellStyle name="40% - Énfasis4 18 2 2 2 2" xfId="20591" xr:uid="{00000000-0005-0000-0000-000076160000}"/>
    <cellStyle name="40% - Énfasis4 18 2 2 3" xfId="15459" xr:uid="{00000000-0005-0000-0000-000077160000}"/>
    <cellStyle name="40% - Énfasis4 18 2 2 4" xfId="43518" xr:uid="{00000000-0005-0000-0000-000078160000}"/>
    <cellStyle name="40% - Énfasis4 18 2 2 5" xfId="48361" xr:uid="{00000000-0005-0000-0000-000079160000}"/>
    <cellStyle name="40% - Énfasis4 18 2 3" xfId="7527" xr:uid="{00000000-0005-0000-0000-00007A160000}"/>
    <cellStyle name="40% - Énfasis4 18 2 3 2" xfId="18310" xr:uid="{00000000-0005-0000-0000-00007B160000}"/>
    <cellStyle name="40% - Énfasis4 18 2 4" xfId="13173" xr:uid="{00000000-0005-0000-0000-00007C160000}"/>
    <cellStyle name="40% - Énfasis4 18 2 5" xfId="41242" xr:uid="{00000000-0005-0000-0000-00007D160000}"/>
    <cellStyle name="40% - Énfasis4 18 2 6" xfId="46085" xr:uid="{00000000-0005-0000-0000-00007E160000}"/>
    <cellStyle name="40% - Énfasis4 18 3" xfId="3604" xr:uid="{00000000-0005-0000-0000-00007F160000}"/>
    <cellStyle name="40% - Énfasis4 18 3 2" xfId="8751" xr:uid="{00000000-0005-0000-0000-000080160000}"/>
    <cellStyle name="40% - Énfasis4 18 3 2 2" xfId="19534" xr:uid="{00000000-0005-0000-0000-000081160000}"/>
    <cellStyle name="40% - Énfasis4 18 3 3" xfId="14402" xr:uid="{00000000-0005-0000-0000-000082160000}"/>
    <cellStyle name="40% - Énfasis4 18 3 4" xfId="42461" xr:uid="{00000000-0005-0000-0000-000083160000}"/>
    <cellStyle name="40% - Énfasis4 18 3 5" xfId="47304" xr:uid="{00000000-0005-0000-0000-000084160000}"/>
    <cellStyle name="40% - Énfasis4 18 4" xfId="6470" xr:uid="{00000000-0005-0000-0000-000085160000}"/>
    <cellStyle name="40% - Énfasis4 18 4 2" xfId="17253" xr:uid="{00000000-0005-0000-0000-000086160000}"/>
    <cellStyle name="40% - Énfasis4 18 5" xfId="12097" xr:uid="{00000000-0005-0000-0000-000087160000}"/>
    <cellStyle name="40% - Énfasis4 18 6" xfId="40187" xr:uid="{00000000-0005-0000-0000-000088160000}"/>
    <cellStyle name="40% - Énfasis4 18 7" xfId="45030" xr:uid="{00000000-0005-0000-0000-000089160000}"/>
    <cellStyle name="40% - Énfasis4 19" xfId="1289" xr:uid="{00000000-0005-0000-0000-00008A160000}"/>
    <cellStyle name="40% - Énfasis4 19 2" xfId="3624" xr:uid="{00000000-0005-0000-0000-00008B160000}"/>
    <cellStyle name="40% - Énfasis4 19 2 2" xfId="8771" xr:uid="{00000000-0005-0000-0000-00008C160000}"/>
    <cellStyle name="40% - Énfasis4 19 2 2 2" xfId="19554" xr:uid="{00000000-0005-0000-0000-00008D160000}"/>
    <cellStyle name="40% - Énfasis4 19 2 3" xfId="14422" xr:uid="{00000000-0005-0000-0000-00008E160000}"/>
    <cellStyle name="40% - Énfasis4 19 2 4" xfId="42481" xr:uid="{00000000-0005-0000-0000-00008F160000}"/>
    <cellStyle name="40% - Énfasis4 19 2 5" xfId="47324" xr:uid="{00000000-0005-0000-0000-000090160000}"/>
    <cellStyle name="40% - Énfasis4 19 3" xfId="6490" xr:uid="{00000000-0005-0000-0000-000091160000}"/>
    <cellStyle name="40% - Énfasis4 19 3 2" xfId="17273" xr:uid="{00000000-0005-0000-0000-000092160000}"/>
    <cellStyle name="40% - Énfasis4 19 4" xfId="12117" xr:uid="{00000000-0005-0000-0000-000093160000}"/>
    <cellStyle name="40% - Énfasis4 19 5" xfId="40207" xr:uid="{00000000-0005-0000-0000-000094160000}"/>
    <cellStyle name="40% - Énfasis4 19 6" xfId="45050" xr:uid="{00000000-0005-0000-0000-000095160000}"/>
    <cellStyle name="40% - Énfasis4 2" xfId="143" xr:uid="{00000000-0005-0000-0000-000096160000}"/>
    <cellStyle name="40% - Énfasis4 2 10" xfId="44249" xr:uid="{00000000-0005-0000-0000-000097160000}"/>
    <cellStyle name="40% - Énfasis4 2 2" xfId="685" xr:uid="{00000000-0005-0000-0000-000098160000}"/>
    <cellStyle name="40% - Énfasis4 2 2 2" xfId="1776" xr:uid="{00000000-0005-0000-0000-000099160000}"/>
    <cellStyle name="40% - Énfasis4 2 2 2 2" xfId="4085" xr:uid="{00000000-0005-0000-0000-00009A160000}"/>
    <cellStyle name="40% - Énfasis4 2 2 2 2 2" xfId="9232" xr:uid="{00000000-0005-0000-0000-00009B160000}"/>
    <cellStyle name="40% - Énfasis4 2 2 2 2 2 2" xfId="20015" xr:uid="{00000000-0005-0000-0000-00009C160000}"/>
    <cellStyle name="40% - Énfasis4 2 2 2 2 3" xfId="14883" xr:uid="{00000000-0005-0000-0000-00009D160000}"/>
    <cellStyle name="40% - Énfasis4 2 2 2 2 4" xfId="42942" xr:uid="{00000000-0005-0000-0000-00009E160000}"/>
    <cellStyle name="40% - Énfasis4 2 2 2 2 5" xfId="47785" xr:uid="{00000000-0005-0000-0000-00009F160000}"/>
    <cellStyle name="40% - Énfasis4 2 2 2 3" xfId="6951" xr:uid="{00000000-0005-0000-0000-0000A0160000}"/>
    <cellStyle name="40% - Énfasis4 2 2 2 3 2" xfId="17734" xr:uid="{00000000-0005-0000-0000-0000A1160000}"/>
    <cellStyle name="40% - Énfasis4 2 2 2 4" xfId="12596" xr:uid="{00000000-0005-0000-0000-0000A2160000}"/>
    <cellStyle name="40% - Énfasis4 2 2 2 5" xfId="40666" xr:uid="{00000000-0005-0000-0000-0000A3160000}"/>
    <cellStyle name="40% - Énfasis4 2 2 2 6" xfId="45509" xr:uid="{00000000-0005-0000-0000-0000A4160000}"/>
    <cellStyle name="40% - Énfasis4 2 2 3" xfId="3024" xr:uid="{00000000-0005-0000-0000-0000A5160000}"/>
    <cellStyle name="40% - Énfasis4 2 2 3 2" xfId="8178" xr:uid="{00000000-0005-0000-0000-0000A6160000}"/>
    <cellStyle name="40% - Énfasis4 2 2 3 2 2" xfId="18961" xr:uid="{00000000-0005-0000-0000-0000A7160000}"/>
    <cellStyle name="40% - Énfasis4 2 2 3 3" xfId="13829" xr:uid="{00000000-0005-0000-0000-0000A8160000}"/>
    <cellStyle name="40% - Énfasis4 2 2 3 4" xfId="41888" xr:uid="{00000000-0005-0000-0000-0000A9160000}"/>
    <cellStyle name="40% - Énfasis4 2 2 3 5" xfId="46731" xr:uid="{00000000-0005-0000-0000-0000AA160000}"/>
    <cellStyle name="40% - Énfasis4 2 2 4" xfId="5889" xr:uid="{00000000-0005-0000-0000-0000AB160000}"/>
    <cellStyle name="40% - Énfasis4 2 2 4 2" xfId="16678" xr:uid="{00000000-0005-0000-0000-0000AC160000}"/>
    <cellStyle name="40% - Énfasis4 2 2 5" xfId="11514" xr:uid="{00000000-0005-0000-0000-0000AD160000}"/>
    <cellStyle name="40% - Énfasis4 2 2 6" xfId="39619" xr:uid="{00000000-0005-0000-0000-0000AE160000}"/>
    <cellStyle name="40% - Énfasis4 2 2 7" xfId="44465" xr:uid="{00000000-0005-0000-0000-0000AF160000}"/>
    <cellStyle name="40% - Énfasis4 2 3" xfId="1558" xr:uid="{00000000-0005-0000-0000-0000B0160000}"/>
    <cellStyle name="40% - Énfasis4 2 3 2" xfId="3867" xr:uid="{00000000-0005-0000-0000-0000B1160000}"/>
    <cellStyle name="40% - Énfasis4 2 3 2 2" xfId="9014" xr:uid="{00000000-0005-0000-0000-0000B2160000}"/>
    <cellStyle name="40% - Énfasis4 2 3 2 2 2" xfId="19797" xr:uid="{00000000-0005-0000-0000-0000B3160000}"/>
    <cellStyle name="40% - Énfasis4 2 3 2 3" xfId="14665" xr:uid="{00000000-0005-0000-0000-0000B4160000}"/>
    <cellStyle name="40% - Énfasis4 2 3 2 4" xfId="42724" xr:uid="{00000000-0005-0000-0000-0000B5160000}"/>
    <cellStyle name="40% - Énfasis4 2 3 2 5" xfId="47567" xr:uid="{00000000-0005-0000-0000-0000B6160000}"/>
    <cellStyle name="40% - Énfasis4 2 3 3" xfId="6733" xr:uid="{00000000-0005-0000-0000-0000B7160000}"/>
    <cellStyle name="40% - Énfasis4 2 3 3 2" xfId="17516" xr:uid="{00000000-0005-0000-0000-0000B8160000}"/>
    <cellStyle name="40% - Énfasis4 2 3 4" xfId="12378" xr:uid="{00000000-0005-0000-0000-0000B9160000}"/>
    <cellStyle name="40% - Énfasis4 2 3 5" xfId="40448" xr:uid="{00000000-0005-0000-0000-0000BA160000}"/>
    <cellStyle name="40% - Énfasis4 2 3 6" xfId="45291" xr:uid="{00000000-0005-0000-0000-0000BB160000}"/>
    <cellStyle name="40% - Énfasis4 2 4" xfId="2584" xr:uid="{00000000-0005-0000-0000-0000BC160000}"/>
    <cellStyle name="40% - Énfasis4 2 4 2" xfId="7752" xr:uid="{00000000-0005-0000-0000-0000BD160000}"/>
    <cellStyle name="40% - Énfasis4 2 4 2 2" xfId="18535" xr:uid="{00000000-0005-0000-0000-0000BE160000}"/>
    <cellStyle name="40% - Énfasis4 2 4 3" xfId="13399" xr:uid="{00000000-0005-0000-0000-0000BF160000}"/>
    <cellStyle name="40% - Énfasis4 2 4 4" xfId="41464" xr:uid="{00000000-0005-0000-0000-0000C0160000}"/>
    <cellStyle name="40% - Énfasis4 2 4 5" xfId="46307" xr:uid="{00000000-0005-0000-0000-0000C1160000}"/>
    <cellStyle name="40% - Énfasis4 2 5" xfId="4973" xr:uid="{00000000-0005-0000-0000-0000C2160000}"/>
    <cellStyle name="40% - Énfasis4 2 5 2" xfId="10121" xr:uid="{00000000-0005-0000-0000-0000C3160000}"/>
    <cellStyle name="40% - Énfasis4 2 5 2 2" xfId="20904" xr:uid="{00000000-0005-0000-0000-0000C4160000}"/>
    <cellStyle name="40% - Énfasis4 2 5 3" xfId="15771" xr:uid="{00000000-0005-0000-0000-0000C5160000}"/>
    <cellStyle name="40% - Énfasis4 2 5 4" xfId="43827" xr:uid="{00000000-0005-0000-0000-0000C6160000}"/>
    <cellStyle name="40% - Énfasis4 2 5 5" xfId="48670" xr:uid="{00000000-0005-0000-0000-0000C7160000}"/>
    <cellStyle name="40% - Énfasis4 2 6" xfId="5050" xr:uid="{00000000-0005-0000-0000-0000C8160000}"/>
    <cellStyle name="40% - Énfasis4 2 6 2" xfId="10198" xr:uid="{00000000-0005-0000-0000-0000C9160000}"/>
    <cellStyle name="40% - Énfasis4 2 6 2 2" xfId="20981" xr:uid="{00000000-0005-0000-0000-0000CA160000}"/>
    <cellStyle name="40% - Énfasis4 2 6 3" xfId="15847" xr:uid="{00000000-0005-0000-0000-0000CB160000}"/>
    <cellStyle name="40% - Énfasis4 2 7" xfId="5458" xr:uid="{00000000-0005-0000-0000-0000CC160000}"/>
    <cellStyle name="40% - Énfasis4 2 7 2" xfId="16250" xr:uid="{00000000-0005-0000-0000-0000CD160000}"/>
    <cellStyle name="40% - Énfasis4 2 8" xfId="10995" xr:uid="{00000000-0005-0000-0000-0000CE160000}"/>
    <cellStyle name="40% - Énfasis4 2 9" xfId="39403" xr:uid="{00000000-0005-0000-0000-0000CF160000}"/>
    <cellStyle name="40% - Énfasis4 20" xfId="1311" xr:uid="{00000000-0005-0000-0000-0000D0160000}"/>
    <cellStyle name="40% - Énfasis4 20 2" xfId="3645" xr:uid="{00000000-0005-0000-0000-0000D1160000}"/>
    <cellStyle name="40% - Énfasis4 20 2 2" xfId="8792" xr:uid="{00000000-0005-0000-0000-0000D2160000}"/>
    <cellStyle name="40% - Énfasis4 20 2 2 2" xfId="19575" xr:uid="{00000000-0005-0000-0000-0000D3160000}"/>
    <cellStyle name="40% - Énfasis4 20 2 3" xfId="14443" xr:uid="{00000000-0005-0000-0000-0000D4160000}"/>
    <cellStyle name="40% - Énfasis4 20 2 4" xfId="42502" xr:uid="{00000000-0005-0000-0000-0000D5160000}"/>
    <cellStyle name="40% - Énfasis4 20 2 5" xfId="47345" xr:uid="{00000000-0005-0000-0000-0000D6160000}"/>
    <cellStyle name="40% - Énfasis4 20 3" xfId="6511" xr:uid="{00000000-0005-0000-0000-0000D7160000}"/>
    <cellStyle name="40% - Énfasis4 20 3 2" xfId="17294" xr:uid="{00000000-0005-0000-0000-0000D8160000}"/>
    <cellStyle name="40% - Énfasis4 20 4" xfId="12138" xr:uid="{00000000-0005-0000-0000-0000D9160000}"/>
    <cellStyle name="40% - Énfasis4 20 5" xfId="40228" xr:uid="{00000000-0005-0000-0000-0000DA160000}"/>
    <cellStyle name="40% - Énfasis4 20 6" xfId="45071" xr:uid="{00000000-0005-0000-0000-0000DB160000}"/>
    <cellStyle name="40% - Énfasis4 21" xfId="2407" xr:uid="{00000000-0005-0000-0000-0000DC160000}"/>
    <cellStyle name="40% - Énfasis4 21 2" xfId="4709" xr:uid="{00000000-0005-0000-0000-0000DD160000}"/>
    <cellStyle name="40% - Énfasis4 21 2 2" xfId="9856" xr:uid="{00000000-0005-0000-0000-0000DE160000}"/>
    <cellStyle name="40% - Énfasis4 21 2 2 2" xfId="20639" xr:uid="{00000000-0005-0000-0000-0000DF160000}"/>
    <cellStyle name="40% - Énfasis4 21 2 3" xfId="15507" xr:uid="{00000000-0005-0000-0000-0000E0160000}"/>
    <cellStyle name="40% - Énfasis4 21 2 4" xfId="43566" xr:uid="{00000000-0005-0000-0000-0000E1160000}"/>
    <cellStyle name="40% - Énfasis4 21 2 5" xfId="48409" xr:uid="{00000000-0005-0000-0000-0000E2160000}"/>
    <cellStyle name="40% - Énfasis4 21 3" xfId="7575" xr:uid="{00000000-0005-0000-0000-0000E3160000}"/>
    <cellStyle name="40% - Énfasis4 21 3 2" xfId="18358" xr:uid="{00000000-0005-0000-0000-0000E4160000}"/>
    <cellStyle name="40% - Énfasis4 21 4" xfId="13221" xr:uid="{00000000-0005-0000-0000-0000E5160000}"/>
    <cellStyle name="40% - Énfasis4 21 5" xfId="41290" xr:uid="{00000000-0005-0000-0000-0000E6160000}"/>
    <cellStyle name="40% - Énfasis4 21 6" xfId="46133" xr:uid="{00000000-0005-0000-0000-0000E7160000}"/>
    <cellStyle name="40% - Énfasis4 22" xfId="2443" xr:uid="{00000000-0005-0000-0000-0000E8160000}"/>
    <cellStyle name="40% - Énfasis4 22 2" xfId="4745" xr:uid="{00000000-0005-0000-0000-0000E9160000}"/>
    <cellStyle name="40% - Énfasis4 22 2 2" xfId="9892" xr:uid="{00000000-0005-0000-0000-0000EA160000}"/>
    <cellStyle name="40% - Énfasis4 22 2 2 2" xfId="20675" xr:uid="{00000000-0005-0000-0000-0000EB160000}"/>
    <cellStyle name="40% - Énfasis4 22 2 3" xfId="15543" xr:uid="{00000000-0005-0000-0000-0000EC160000}"/>
    <cellStyle name="40% - Énfasis4 22 2 4" xfId="43602" xr:uid="{00000000-0005-0000-0000-0000ED160000}"/>
    <cellStyle name="40% - Énfasis4 22 2 5" xfId="48445" xr:uid="{00000000-0005-0000-0000-0000EE160000}"/>
    <cellStyle name="40% - Énfasis4 22 3" xfId="7611" xr:uid="{00000000-0005-0000-0000-0000EF160000}"/>
    <cellStyle name="40% - Énfasis4 22 3 2" xfId="18394" xr:uid="{00000000-0005-0000-0000-0000F0160000}"/>
    <cellStyle name="40% - Énfasis4 22 4" xfId="13257" xr:uid="{00000000-0005-0000-0000-0000F1160000}"/>
    <cellStyle name="40% - Énfasis4 22 5" xfId="41326" xr:uid="{00000000-0005-0000-0000-0000F2160000}"/>
    <cellStyle name="40% - Énfasis4 22 6" xfId="46169" xr:uid="{00000000-0005-0000-0000-0000F3160000}"/>
    <cellStyle name="40% - Énfasis4 23" xfId="2458" xr:uid="{00000000-0005-0000-0000-0000F4160000}"/>
    <cellStyle name="40% - Énfasis4 23 2" xfId="4760" xr:uid="{00000000-0005-0000-0000-0000F5160000}"/>
    <cellStyle name="40% - Énfasis4 23 2 2" xfId="9907" xr:uid="{00000000-0005-0000-0000-0000F6160000}"/>
    <cellStyle name="40% - Énfasis4 23 2 2 2" xfId="20690" xr:uid="{00000000-0005-0000-0000-0000F7160000}"/>
    <cellStyle name="40% - Énfasis4 23 2 3" xfId="15558" xr:uid="{00000000-0005-0000-0000-0000F8160000}"/>
    <cellStyle name="40% - Énfasis4 23 2 4" xfId="43617" xr:uid="{00000000-0005-0000-0000-0000F9160000}"/>
    <cellStyle name="40% - Énfasis4 23 2 5" xfId="48460" xr:uid="{00000000-0005-0000-0000-0000FA160000}"/>
    <cellStyle name="40% - Énfasis4 23 3" xfId="7626" xr:uid="{00000000-0005-0000-0000-0000FB160000}"/>
    <cellStyle name="40% - Énfasis4 23 3 2" xfId="18409" xr:uid="{00000000-0005-0000-0000-0000FC160000}"/>
    <cellStyle name="40% - Énfasis4 23 4" xfId="13272" xr:uid="{00000000-0005-0000-0000-0000FD160000}"/>
    <cellStyle name="40% - Énfasis4 23 5" xfId="41341" xr:uid="{00000000-0005-0000-0000-0000FE160000}"/>
    <cellStyle name="40% - Énfasis4 23 6" xfId="46184" xr:uid="{00000000-0005-0000-0000-0000FF160000}"/>
    <cellStyle name="40% - Énfasis4 24" xfId="2505" xr:uid="{00000000-0005-0000-0000-000000170000}"/>
    <cellStyle name="40% - Énfasis4 24 2" xfId="4807" xr:uid="{00000000-0005-0000-0000-000001170000}"/>
    <cellStyle name="40% - Énfasis4 24 2 2" xfId="9954" xr:uid="{00000000-0005-0000-0000-000002170000}"/>
    <cellStyle name="40% - Énfasis4 24 2 2 2" xfId="20737" xr:uid="{00000000-0005-0000-0000-000003170000}"/>
    <cellStyle name="40% - Énfasis4 24 2 3" xfId="15605" xr:uid="{00000000-0005-0000-0000-000004170000}"/>
    <cellStyle name="40% - Énfasis4 24 2 4" xfId="43664" xr:uid="{00000000-0005-0000-0000-000005170000}"/>
    <cellStyle name="40% - Énfasis4 24 2 5" xfId="48507" xr:uid="{00000000-0005-0000-0000-000006170000}"/>
    <cellStyle name="40% - Énfasis4 24 3" xfId="7673" xr:uid="{00000000-0005-0000-0000-000007170000}"/>
    <cellStyle name="40% - Énfasis4 24 3 2" xfId="18456" xr:uid="{00000000-0005-0000-0000-000008170000}"/>
    <cellStyle name="40% - Énfasis4 24 4" xfId="13319" xr:uid="{00000000-0005-0000-0000-000009170000}"/>
    <cellStyle name="40% - Énfasis4 24 5" xfId="41388" xr:uid="{00000000-0005-0000-0000-00000A170000}"/>
    <cellStyle name="40% - Énfasis4 24 6" xfId="46231" xr:uid="{00000000-0005-0000-0000-00000B170000}"/>
    <cellStyle name="40% - Énfasis4 25" xfId="2524" xr:uid="{00000000-0005-0000-0000-00000C170000}"/>
    <cellStyle name="40% - Énfasis4 25 2" xfId="4826" xr:uid="{00000000-0005-0000-0000-00000D170000}"/>
    <cellStyle name="40% - Énfasis4 25 2 2" xfId="9973" xr:uid="{00000000-0005-0000-0000-00000E170000}"/>
    <cellStyle name="40% - Énfasis4 25 2 2 2" xfId="20756" xr:uid="{00000000-0005-0000-0000-00000F170000}"/>
    <cellStyle name="40% - Énfasis4 25 2 3" xfId="15624" xr:uid="{00000000-0005-0000-0000-000010170000}"/>
    <cellStyle name="40% - Énfasis4 25 2 4" xfId="43683" xr:uid="{00000000-0005-0000-0000-000011170000}"/>
    <cellStyle name="40% - Énfasis4 25 2 5" xfId="48526" xr:uid="{00000000-0005-0000-0000-000012170000}"/>
    <cellStyle name="40% - Énfasis4 25 3" xfId="7692" xr:uid="{00000000-0005-0000-0000-000013170000}"/>
    <cellStyle name="40% - Énfasis4 25 3 2" xfId="18475" xr:uid="{00000000-0005-0000-0000-000014170000}"/>
    <cellStyle name="40% - Énfasis4 25 4" xfId="13338" xr:uid="{00000000-0005-0000-0000-000015170000}"/>
    <cellStyle name="40% - Énfasis4 25 5" xfId="41406" xr:uid="{00000000-0005-0000-0000-000016170000}"/>
    <cellStyle name="40% - Énfasis4 25 6" xfId="46249" xr:uid="{00000000-0005-0000-0000-000017170000}"/>
    <cellStyle name="40% - Énfasis4 26" xfId="2555" xr:uid="{00000000-0005-0000-0000-000018170000}"/>
    <cellStyle name="40% - Énfasis4 26 2" xfId="4857" xr:uid="{00000000-0005-0000-0000-000019170000}"/>
    <cellStyle name="40% - Énfasis4 26 2 2" xfId="10004" xr:uid="{00000000-0005-0000-0000-00001A170000}"/>
    <cellStyle name="40% - Énfasis4 26 2 2 2" xfId="20787" xr:uid="{00000000-0005-0000-0000-00001B170000}"/>
    <cellStyle name="40% - Énfasis4 26 2 3" xfId="15655" xr:uid="{00000000-0005-0000-0000-00001C170000}"/>
    <cellStyle name="40% - Énfasis4 26 2 4" xfId="43714" xr:uid="{00000000-0005-0000-0000-00001D170000}"/>
    <cellStyle name="40% - Énfasis4 26 2 5" xfId="48557" xr:uid="{00000000-0005-0000-0000-00001E170000}"/>
    <cellStyle name="40% - Énfasis4 26 3" xfId="7723" xr:uid="{00000000-0005-0000-0000-00001F170000}"/>
    <cellStyle name="40% - Énfasis4 26 3 2" xfId="18506" xr:uid="{00000000-0005-0000-0000-000020170000}"/>
    <cellStyle name="40% - Énfasis4 26 4" xfId="13370" xr:uid="{00000000-0005-0000-0000-000021170000}"/>
    <cellStyle name="40% - Énfasis4 26 5" xfId="41435" xr:uid="{00000000-0005-0000-0000-000022170000}"/>
    <cellStyle name="40% - Énfasis4 26 6" xfId="46278" xr:uid="{00000000-0005-0000-0000-000023170000}"/>
    <cellStyle name="40% - Énfasis4 27" xfId="4914" xr:uid="{00000000-0005-0000-0000-000024170000}"/>
    <cellStyle name="40% - Énfasis4 27 2" xfId="10061" xr:uid="{00000000-0005-0000-0000-000025170000}"/>
    <cellStyle name="40% - Énfasis4 27 2 2" xfId="20844" xr:uid="{00000000-0005-0000-0000-000026170000}"/>
    <cellStyle name="40% - Énfasis4 27 3" xfId="15711" xr:uid="{00000000-0005-0000-0000-000027170000}"/>
    <cellStyle name="40% - Énfasis4 27 4" xfId="43768" xr:uid="{00000000-0005-0000-0000-000028170000}"/>
    <cellStyle name="40% - Énfasis4 27 5" xfId="48611" xr:uid="{00000000-0005-0000-0000-000029170000}"/>
    <cellStyle name="40% - Énfasis4 28" xfId="4944" xr:uid="{00000000-0005-0000-0000-00002A170000}"/>
    <cellStyle name="40% - Énfasis4 28 2" xfId="10092" xr:uid="{00000000-0005-0000-0000-00002B170000}"/>
    <cellStyle name="40% - Énfasis4 28 2 2" xfId="20875" xr:uid="{00000000-0005-0000-0000-00002C170000}"/>
    <cellStyle name="40% - Énfasis4 28 3" xfId="15742" xr:uid="{00000000-0005-0000-0000-00002D170000}"/>
    <cellStyle name="40% - Énfasis4 28 4" xfId="43798" xr:uid="{00000000-0005-0000-0000-00002E170000}"/>
    <cellStyle name="40% - Énfasis4 28 5" xfId="48641" xr:uid="{00000000-0005-0000-0000-00002F170000}"/>
    <cellStyle name="40% - Énfasis4 29" xfId="5207" xr:uid="{00000000-0005-0000-0000-000030170000}"/>
    <cellStyle name="40% - Énfasis4 29 2" xfId="10345" xr:uid="{00000000-0005-0000-0000-000031170000}"/>
    <cellStyle name="40% - Énfasis4 29 2 2" xfId="21128" xr:uid="{00000000-0005-0000-0000-000032170000}"/>
    <cellStyle name="40% - Énfasis4 29 3" xfId="16000" xr:uid="{00000000-0005-0000-0000-000033170000}"/>
    <cellStyle name="40% - Énfasis4 3" xfId="503" xr:uid="{00000000-0005-0000-0000-000034170000}"/>
    <cellStyle name="40% - Énfasis4 3 2" xfId="1595" xr:uid="{00000000-0005-0000-0000-000035170000}"/>
    <cellStyle name="40% - Énfasis4 3 2 2" xfId="3904" xr:uid="{00000000-0005-0000-0000-000036170000}"/>
    <cellStyle name="40% - Énfasis4 3 2 2 2" xfId="9051" xr:uid="{00000000-0005-0000-0000-000037170000}"/>
    <cellStyle name="40% - Énfasis4 3 2 2 2 2" xfId="19834" xr:uid="{00000000-0005-0000-0000-000038170000}"/>
    <cellStyle name="40% - Énfasis4 3 2 2 3" xfId="14702" xr:uid="{00000000-0005-0000-0000-000039170000}"/>
    <cellStyle name="40% - Énfasis4 3 2 2 4" xfId="42761" xr:uid="{00000000-0005-0000-0000-00003A170000}"/>
    <cellStyle name="40% - Énfasis4 3 2 2 5" xfId="47604" xr:uid="{00000000-0005-0000-0000-00003B170000}"/>
    <cellStyle name="40% - Énfasis4 3 2 3" xfId="6770" xr:uid="{00000000-0005-0000-0000-00003C170000}"/>
    <cellStyle name="40% - Énfasis4 3 2 3 2" xfId="17553" xr:uid="{00000000-0005-0000-0000-00003D170000}"/>
    <cellStyle name="40% - Énfasis4 3 2 4" xfId="12415" xr:uid="{00000000-0005-0000-0000-00003E170000}"/>
    <cellStyle name="40% - Énfasis4 3 2 5" xfId="40485" xr:uid="{00000000-0005-0000-0000-00003F170000}"/>
    <cellStyle name="40% - Énfasis4 3 2 6" xfId="45328" xr:uid="{00000000-0005-0000-0000-000040170000}"/>
    <cellStyle name="40% - Énfasis4 3 3" xfId="2843" xr:uid="{00000000-0005-0000-0000-000041170000}"/>
    <cellStyle name="40% - Énfasis4 3 3 2" xfId="7997" xr:uid="{00000000-0005-0000-0000-000042170000}"/>
    <cellStyle name="40% - Énfasis4 3 3 2 2" xfId="18780" xr:uid="{00000000-0005-0000-0000-000043170000}"/>
    <cellStyle name="40% - Énfasis4 3 3 3" xfId="13648" xr:uid="{00000000-0005-0000-0000-000044170000}"/>
    <cellStyle name="40% - Énfasis4 3 3 4" xfId="41707" xr:uid="{00000000-0005-0000-0000-000045170000}"/>
    <cellStyle name="40% - Énfasis4 3 3 5" xfId="46550" xr:uid="{00000000-0005-0000-0000-000046170000}"/>
    <cellStyle name="40% - Énfasis4 3 4" xfId="5708" xr:uid="{00000000-0005-0000-0000-000047170000}"/>
    <cellStyle name="40% - Énfasis4 3 4 2" xfId="16497" xr:uid="{00000000-0005-0000-0000-000048170000}"/>
    <cellStyle name="40% - Énfasis4 3 5" xfId="11331" xr:uid="{00000000-0005-0000-0000-000049170000}"/>
    <cellStyle name="40% - Énfasis4 3 6" xfId="39440" xr:uid="{00000000-0005-0000-0000-00004A170000}"/>
    <cellStyle name="40% - Énfasis4 3 7" xfId="44286" xr:uid="{00000000-0005-0000-0000-00004B170000}"/>
    <cellStyle name="40% - Énfasis4 30" xfId="5223" xr:uid="{00000000-0005-0000-0000-00004C170000}"/>
    <cellStyle name="40% - Énfasis4 30 2" xfId="10361" xr:uid="{00000000-0005-0000-0000-00004D170000}"/>
    <cellStyle name="40% - Énfasis4 30 2 2" xfId="21144" xr:uid="{00000000-0005-0000-0000-00004E170000}"/>
    <cellStyle name="40% - Énfasis4 30 3" xfId="16016" xr:uid="{00000000-0005-0000-0000-00004F170000}"/>
    <cellStyle name="40% - Énfasis4 31" xfId="5252" xr:uid="{00000000-0005-0000-0000-000050170000}"/>
    <cellStyle name="40% - Énfasis4 31 2" xfId="10390" xr:uid="{00000000-0005-0000-0000-000051170000}"/>
    <cellStyle name="40% - Énfasis4 31 2 2" xfId="21173" xr:uid="{00000000-0005-0000-0000-000052170000}"/>
    <cellStyle name="40% - Énfasis4 31 3" xfId="16045" xr:uid="{00000000-0005-0000-0000-000053170000}"/>
    <cellStyle name="40% - Énfasis4 32" xfId="5269" xr:uid="{00000000-0005-0000-0000-000054170000}"/>
    <cellStyle name="40% - Énfasis4 32 2" xfId="10405" xr:uid="{00000000-0005-0000-0000-000055170000}"/>
    <cellStyle name="40% - Énfasis4 32 2 2" xfId="21188" xr:uid="{00000000-0005-0000-0000-000056170000}"/>
    <cellStyle name="40% - Énfasis4 32 3" xfId="16061" xr:uid="{00000000-0005-0000-0000-000057170000}"/>
    <cellStyle name="40% - Énfasis4 33" xfId="5285" xr:uid="{00000000-0005-0000-0000-000058170000}"/>
    <cellStyle name="40% - Énfasis4 33 2" xfId="10421" xr:uid="{00000000-0005-0000-0000-000059170000}"/>
    <cellStyle name="40% - Énfasis4 33 2 2" xfId="21204" xr:uid="{00000000-0005-0000-0000-00005A170000}"/>
    <cellStyle name="40% - Énfasis4 33 3" xfId="16077" xr:uid="{00000000-0005-0000-0000-00005B170000}"/>
    <cellStyle name="40% - Énfasis4 34" xfId="5305" xr:uid="{00000000-0005-0000-0000-00005C170000}"/>
    <cellStyle name="40% - Énfasis4 34 2" xfId="10441" xr:uid="{00000000-0005-0000-0000-00005D170000}"/>
    <cellStyle name="40% - Énfasis4 34 2 2" xfId="21224" xr:uid="{00000000-0005-0000-0000-00005E170000}"/>
    <cellStyle name="40% - Énfasis4 34 3" xfId="16097" xr:uid="{00000000-0005-0000-0000-00005F170000}"/>
    <cellStyle name="40% - Énfasis4 35" xfId="5321" xr:uid="{00000000-0005-0000-0000-000060170000}"/>
    <cellStyle name="40% - Énfasis4 35 2" xfId="10457" xr:uid="{00000000-0005-0000-0000-000061170000}"/>
    <cellStyle name="40% - Énfasis4 35 2 2" xfId="21240" xr:uid="{00000000-0005-0000-0000-000062170000}"/>
    <cellStyle name="40% - Énfasis4 35 3" xfId="16113" xr:uid="{00000000-0005-0000-0000-000063170000}"/>
    <cellStyle name="40% - Énfasis4 36" xfId="5338" xr:uid="{00000000-0005-0000-0000-000064170000}"/>
    <cellStyle name="40% - Énfasis4 36 2" xfId="10474" xr:uid="{00000000-0005-0000-0000-000065170000}"/>
    <cellStyle name="40% - Énfasis4 36 2 2" xfId="21257" xr:uid="{00000000-0005-0000-0000-000066170000}"/>
    <cellStyle name="40% - Énfasis4 36 3" xfId="16130" xr:uid="{00000000-0005-0000-0000-000067170000}"/>
    <cellStyle name="40% - Énfasis4 37" xfId="5386" xr:uid="{00000000-0005-0000-0000-000068170000}"/>
    <cellStyle name="40% - Énfasis4 37 2" xfId="10522" xr:uid="{00000000-0005-0000-0000-000069170000}"/>
    <cellStyle name="40% - Énfasis4 37 2 2" xfId="21305" xr:uid="{00000000-0005-0000-0000-00006A170000}"/>
    <cellStyle name="40% - Énfasis4 37 3" xfId="16178" xr:uid="{00000000-0005-0000-0000-00006B170000}"/>
    <cellStyle name="40% - Énfasis4 38" xfId="5406" xr:uid="{00000000-0005-0000-0000-00006C170000}"/>
    <cellStyle name="40% - Énfasis4 38 2" xfId="10542" xr:uid="{00000000-0005-0000-0000-00006D170000}"/>
    <cellStyle name="40% - Énfasis4 38 2 2" xfId="21325" xr:uid="{00000000-0005-0000-0000-00006E170000}"/>
    <cellStyle name="40% - Énfasis4 38 3" xfId="16198" xr:uid="{00000000-0005-0000-0000-00006F170000}"/>
    <cellStyle name="40% - Énfasis4 39" xfId="5435" xr:uid="{00000000-0005-0000-0000-000070170000}"/>
    <cellStyle name="40% - Énfasis4 39 2" xfId="16227" xr:uid="{00000000-0005-0000-0000-000071170000}"/>
    <cellStyle name="40% - Énfasis4 4" xfId="521" xr:uid="{00000000-0005-0000-0000-000072170000}"/>
    <cellStyle name="40% - Énfasis4 4 2" xfId="1614" xr:uid="{00000000-0005-0000-0000-000073170000}"/>
    <cellStyle name="40% - Énfasis4 4 2 2" xfId="3923" xr:uid="{00000000-0005-0000-0000-000074170000}"/>
    <cellStyle name="40% - Énfasis4 4 2 2 2" xfId="9070" xr:uid="{00000000-0005-0000-0000-000075170000}"/>
    <cellStyle name="40% - Énfasis4 4 2 2 2 2" xfId="19853" xr:uid="{00000000-0005-0000-0000-000076170000}"/>
    <cellStyle name="40% - Énfasis4 4 2 2 3" xfId="14721" xr:uid="{00000000-0005-0000-0000-000077170000}"/>
    <cellStyle name="40% - Énfasis4 4 2 2 4" xfId="42780" xr:uid="{00000000-0005-0000-0000-000078170000}"/>
    <cellStyle name="40% - Énfasis4 4 2 2 5" xfId="47623" xr:uid="{00000000-0005-0000-0000-000079170000}"/>
    <cellStyle name="40% - Énfasis4 4 2 3" xfId="6789" xr:uid="{00000000-0005-0000-0000-00007A170000}"/>
    <cellStyle name="40% - Énfasis4 4 2 3 2" xfId="17572" xr:uid="{00000000-0005-0000-0000-00007B170000}"/>
    <cellStyle name="40% - Énfasis4 4 2 4" xfId="12434" xr:uid="{00000000-0005-0000-0000-00007C170000}"/>
    <cellStyle name="40% - Énfasis4 4 2 5" xfId="40504" xr:uid="{00000000-0005-0000-0000-00007D170000}"/>
    <cellStyle name="40% - Énfasis4 4 2 6" xfId="45347" xr:uid="{00000000-0005-0000-0000-00007E170000}"/>
    <cellStyle name="40% - Énfasis4 4 3" xfId="2862" xr:uid="{00000000-0005-0000-0000-00007F170000}"/>
    <cellStyle name="40% - Énfasis4 4 3 2" xfId="8016" xr:uid="{00000000-0005-0000-0000-000080170000}"/>
    <cellStyle name="40% - Énfasis4 4 3 2 2" xfId="18799" xr:uid="{00000000-0005-0000-0000-000081170000}"/>
    <cellStyle name="40% - Énfasis4 4 3 3" xfId="13667" xr:uid="{00000000-0005-0000-0000-000082170000}"/>
    <cellStyle name="40% - Énfasis4 4 3 4" xfId="41726" xr:uid="{00000000-0005-0000-0000-000083170000}"/>
    <cellStyle name="40% - Énfasis4 4 3 5" xfId="46569" xr:uid="{00000000-0005-0000-0000-000084170000}"/>
    <cellStyle name="40% - Énfasis4 4 4" xfId="5727" xr:uid="{00000000-0005-0000-0000-000085170000}"/>
    <cellStyle name="40% - Énfasis4 4 4 2" xfId="16516" xr:uid="{00000000-0005-0000-0000-000086170000}"/>
    <cellStyle name="40% - Énfasis4 4 5" xfId="11350" xr:uid="{00000000-0005-0000-0000-000087170000}"/>
    <cellStyle name="40% - Énfasis4 4 6" xfId="39459" xr:uid="{00000000-0005-0000-0000-000088170000}"/>
    <cellStyle name="40% - Énfasis4 4 7" xfId="44305" xr:uid="{00000000-0005-0000-0000-000089170000}"/>
    <cellStyle name="40% - Énfasis4 40" xfId="10867" xr:uid="{00000000-0005-0000-0000-00008A170000}"/>
    <cellStyle name="40% - Énfasis4 40 2" xfId="21650" xr:uid="{00000000-0005-0000-0000-00008B170000}"/>
    <cellStyle name="40% - Énfasis4 41" xfId="10919" xr:uid="{00000000-0005-0000-0000-00008C170000}"/>
    <cellStyle name="40% - Énfasis4 41 2" xfId="21702" xr:uid="{00000000-0005-0000-0000-00008D170000}"/>
    <cellStyle name="40% - Énfasis4 42" xfId="10934" xr:uid="{00000000-0005-0000-0000-00008E170000}"/>
    <cellStyle name="40% - Énfasis4 42 2" xfId="21717" xr:uid="{00000000-0005-0000-0000-00008F170000}"/>
    <cellStyle name="40% - Énfasis4 43" xfId="10955" xr:uid="{00000000-0005-0000-0000-000090170000}"/>
    <cellStyle name="40% - Énfasis4 43 2" xfId="21738" xr:uid="{00000000-0005-0000-0000-000091170000}"/>
    <cellStyle name="40% - Énfasis4 44" xfId="10979" xr:uid="{00000000-0005-0000-0000-000092170000}"/>
    <cellStyle name="40% - Énfasis4 45" xfId="38849" xr:uid="{00000000-0005-0000-0000-000093170000}"/>
    <cellStyle name="40% - Énfasis4 46" xfId="38863" xr:uid="{00000000-0005-0000-0000-000094170000}"/>
    <cellStyle name="40% - Énfasis4 47" xfId="38879" xr:uid="{00000000-0005-0000-0000-000095170000}"/>
    <cellStyle name="40% - Énfasis4 48" xfId="38970" xr:uid="{00000000-0005-0000-0000-000096170000}"/>
    <cellStyle name="40% - Énfasis4 49" xfId="38986" xr:uid="{00000000-0005-0000-0000-000097170000}"/>
    <cellStyle name="40% - Énfasis4 5" xfId="537" xr:uid="{00000000-0005-0000-0000-000098170000}"/>
    <cellStyle name="40% - Énfasis4 5 2" xfId="1628" xr:uid="{00000000-0005-0000-0000-000099170000}"/>
    <cellStyle name="40% - Énfasis4 5 2 2" xfId="3937" xr:uid="{00000000-0005-0000-0000-00009A170000}"/>
    <cellStyle name="40% - Énfasis4 5 2 2 2" xfId="9084" xr:uid="{00000000-0005-0000-0000-00009B170000}"/>
    <cellStyle name="40% - Énfasis4 5 2 2 2 2" xfId="19867" xr:uid="{00000000-0005-0000-0000-00009C170000}"/>
    <cellStyle name="40% - Énfasis4 5 2 2 3" xfId="14735" xr:uid="{00000000-0005-0000-0000-00009D170000}"/>
    <cellStyle name="40% - Énfasis4 5 2 2 4" xfId="42794" xr:uid="{00000000-0005-0000-0000-00009E170000}"/>
    <cellStyle name="40% - Énfasis4 5 2 2 5" xfId="47637" xr:uid="{00000000-0005-0000-0000-00009F170000}"/>
    <cellStyle name="40% - Énfasis4 5 2 3" xfId="6803" xr:uid="{00000000-0005-0000-0000-0000A0170000}"/>
    <cellStyle name="40% - Énfasis4 5 2 3 2" xfId="17586" xr:uid="{00000000-0005-0000-0000-0000A1170000}"/>
    <cellStyle name="40% - Énfasis4 5 2 4" xfId="12448" xr:uid="{00000000-0005-0000-0000-0000A2170000}"/>
    <cellStyle name="40% - Énfasis4 5 2 5" xfId="40518" xr:uid="{00000000-0005-0000-0000-0000A3170000}"/>
    <cellStyle name="40% - Énfasis4 5 2 6" xfId="45361" xr:uid="{00000000-0005-0000-0000-0000A4170000}"/>
    <cellStyle name="40% - Énfasis4 5 3" xfId="2876" xr:uid="{00000000-0005-0000-0000-0000A5170000}"/>
    <cellStyle name="40% - Énfasis4 5 3 2" xfId="8030" xr:uid="{00000000-0005-0000-0000-0000A6170000}"/>
    <cellStyle name="40% - Énfasis4 5 3 2 2" xfId="18813" xr:uid="{00000000-0005-0000-0000-0000A7170000}"/>
    <cellStyle name="40% - Énfasis4 5 3 3" xfId="13681" xr:uid="{00000000-0005-0000-0000-0000A8170000}"/>
    <cellStyle name="40% - Énfasis4 5 3 4" xfId="41740" xr:uid="{00000000-0005-0000-0000-0000A9170000}"/>
    <cellStyle name="40% - Énfasis4 5 3 5" xfId="46583" xr:uid="{00000000-0005-0000-0000-0000AA170000}"/>
    <cellStyle name="40% - Énfasis4 5 4" xfId="5741" xr:uid="{00000000-0005-0000-0000-0000AB170000}"/>
    <cellStyle name="40% - Énfasis4 5 4 2" xfId="16530" xr:uid="{00000000-0005-0000-0000-0000AC170000}"/>
    <cellStyle name="40% - Énfasis4 5 5" xfId="11365" xr:uid="{00000000-0005-0000-0000-0000AD170000}"/>
    <cellStyle name="40% - Énfasis4 5 6" xfId="39473" xr:uid="{00000000-0005-0000-0000-0000AE170000}"/>
    <cellStyle name="40% - Énfasis4 5 7" xfId="44319" xr:uid="{00000000-0005-0000-0000-0000AF170000}"/>
    <cellStyle name="40% - Énfasis4 50" xfId="39002" xr:uid="{00000000-0005-0000-0000-0000B0170000}"/>
    <cellStyle name="40% - Énfasis4 51" xfId="39033" xr:uid="{00000000-0005-0000-0000-0000B1170000}"/>
    <cellStyle name="40% - Énfasis4 52" xfId="39047" xr:uid="{00000000-0005-0000-0000-0000B2170000}"/>
    <cellStyle name="40% - Énfasis4 53" xfId="39066" xr:uid="{00000000-0005-0000-0000-0000B3170000}"/>
    <cellStyle name="40% - Énfasis4 54" xfId="39086" xr:uid="{00000000-0005-0000-0000-0000B4170000}"/>
    <cellStyle name="40% - Énfasis4 55" xfId="39104" xr:uid="{00000000-0005-0000-0000-0000B5170000}"/>
    <cellStyle name="40% - Énfasis4 56" xfId="43904" xr:uid="{00000000-0005-0000-0000-0000B6170000}"/>
    <cellStyle name="40% - Énfasis4 57" xfId="43930" xr:uid="{00000000-0005-0000-0000-0000B7170000}"/>
    <cellStyle name="40% - Énfasis4 58" xfId="43948" xr:uid="{00000000-0005-0000-0000-0000B8170000}"/>
    <cellStyle name="40% - Énfasis4 59" xfId="43974" xr:uid="{00000000-0005-0000-0000-0000B9170000}"/>
    <cellStyle name="40% - Énfasis4 6" xfId="554" xr:uid="{00000000-0005-0000-0000-0000BA170000}"/>
    <cellStyle name="40% - Énfasis4 6 2" xfId="1645" xr:uid="{00000000-0005-0000-0000-0000BB170000}"/>
    <cellStyle name="40% - Énfasis4 6 2 2" xfId="3954" xr:uid="{00000000-0005-0000-0000-0000BC170000}"/>
    <cellStyle name="40% - Énfasis4 6 2 2 2" xfId="9101" xr:uid="{00000000-0005-0000-0000-0000BD170000}"/>
    <cellStyle name="40% - Énfasis4 6 2 2 2 2" xfId="19884" xr:uid="{00000000-0005-0000-0000-0000BE170000}"/>
    <cellStyle name="40% - Énfasis4 6 2 2 3" xfId="14752" xr:uid="{00000000-0005-0000-0000-0000BF170000}"/>
    <cellStyle name="40% - Énfasis4 6 2 2 4" xfId="42811" xr:uid="{00000000-0005-0000-0000-0000C0170000}"/>
    <cellStyle name="40% - Énfasis4 6 2 2 5" xfId="47654" xr:uid="{00000000-0005-0000-0000-0000C1170000}"/>
    <cellStyle name="40% - Énfasis4 6 2 3" xfId="6820" xr:uid="{00000000-0005-0000-0000-0000C2170000}"/>
    <cellStyle name="40% - Énfasis4 6 2 3 2" xfId="17603" xr:uid="{00000000-0005-0000-0000-0000C3170000}"/>
    <cellStyle name="40% - Énfasis4 6 2 4" xfId="12465" xr:uid="{00000000-0005-0000-0000-0000C4170000}"/>
    <cellStyle name="40% - Énfasis4 6 2 5" xfId="40535" xr:uid="{00000000-0005-0000-0000-0000C5170000}"/>
    <cellStyle name="40% - Énfasis4 6 2 6" xfId="45378" xr:uid="{00000000-0005-0000-0000-0000C6170000}"/>
    <cellStyle name="40% - Énfasis4 6 3" xfId="2893" xr:uid="{00000000-0005-0000-0000-0000C7170000}"/>
    <cellStyle name="40% - Énfasis4 6 3 2" xfId="8047" xr:uid="{00000000-0005-0000-0000-0000C8170000}"/>
    <cellStyle name="40% - Énfasis4 6 3 2 2" xfId="18830" xr:uid="{00000000-0005-0000-0000-0000C9170000}"/>
    <cellStyle name="40% - Énfasis4 6 3 3" xfId="13698" xr:uid="{00000000-0005-0000-0000-0000CA170000}"/>
    <cellStyle name="40% - Énfasis4 6 3 4" xfId="41757" xr:uid="{00000000-0005-0000-0000-0000CB170000}"/>
    <cellStyle name="40% - Énfasis4 6 3 5" xfId="46600" xr:uid="{00000000-0005-0000-0000-0000CC170000}"/>
    <cellStyle name="40% - Énfasis4 6 4" xfId="5758" xr:uid="{00000000-0005-0000-0000-0000CD170000}"/>
    <cellStyle name="40% - Énfasis4 6 4 2" xfId="16547" xr:uid="{00000000-0005-0000-0000-0000CE170000}"/>
    <cellStyle name="40% - Énfasis4 6 5" xfId="11382" xr:uid="{00000000-0005-0000-0000-0000CF170000}"/>
    <cellStyle name="40% - Énfasis4 6 6" xfId="39490" xr:uid="{00000000-0005-0000-0000-0000D0170000}"/>
    <cellStyle name="40% - Énfasis4 6 7" xfId="44336" xr:uid="{00000000-0005-0000-0000-0000D1170000}"/>
    <cellStyle name="40% - Énfasis4 7" xfId="574" xr:uid="{00000000-0005-0000-0000-0000D2170000}"/>
    <cellStyle name="40% - Énfasis4 7 2" xfId="1665" xr:uid="{00000000-0005-0000-0000-0000D3170000}"/>
    <cellStyle name="40% - Énfasis4 7 2 2" xfId="3974" xr:uid="{00000000-0005-0000-0000-0000D4170000}"/>
    <cellStyle name="40% - Énfasis4 7 2 2 2" xfId="9121" xr:uid="{00000000-0005-0000-0000-0000D5170000}"/>
    <cellStyle name="40% - Énfasis4 7 2 2 2 2" xfId="19904" xr:uid="{00000000-0005-0000-0000-0000D6170000}"/>
    <cellStyle name="40% - Énfasis4 7 2 2 3" xfId="14772" xr:uid="{00000000-0005-0000-0000-0000D7170000}"/>
    <cellStyle name="40% - Énfasis4 7 2 2 4" xfId="42831" xr:uid="{00000000-0005-0000-0000-0000D8170000}"/>
    <cellStyle name="40% - Énfasis4 7 2 2 5" xfId="47674" xr:uid="{00000000-0005-0000-0000-0000D9170000}"/>
    <cellStyle name="40% - Énfasis4 7 2 3" xfId="6840" xr:uid="{00000000-0005-0000-0000-0000DA170000}"/>
    <cellStyle name="40% - Énfasis4 7 2 3 2" xfId="17623" xr:uid="{00000000-0005-0000-0000-0000DB170000}"/>
    <cellStyle name="40% - Énfasis4 7 2 4" xfId="12485" xr:uid="{00000000-0005-0000-0000-0000DC170000}"/>
    <cellStyle name="40% - Énfasis4 7 2 5" xfId="40555" xr:uid="{00000000-0005-0000-0000-0000DD170000}"/>
    <cellStyle name="40% - Énfasis4 7 2 6" xfId="45398" xr:uid="{00000000-0005-0000-0000-0000DE170000}"/>
    <cellStyle name="40% - Énfasis4 7 3" xfId="2913" xr:uid="{00000000-0005-0000-0000-0000DF170000}"/>
    <cellStyle name="40% - Énfasis4 7 3 2" xfId="8067" xr:uid="{00000000-0005-0000-0000-0000E0170000}"/>
    <cellStyle name="40% - Énfasis4 7 3 2 2" xfId="18850" xr:uid="{00000000-0005-0000-0000-0000E1170000}"/>
    <cellStyle name="40% - Énfasis4 7 3 3" xfId="13718" xr:uid="{00000000-0005-0000-0000-0000E2170000}"/>
    <cellStyle name="40% - Énfasis4 7 3 4" xfId="41777" xr:uid="{00000000-0005-0000-0000-0000E3170000}"/>
    <cellStyle name="40% - Énfasis4 7 3 5" xfId="46620" xr:uid="{00000000-0005-0000-0000-0000E4170000}"/>
    <cellStyle name="40% - Énfasis4 7 4" xfId="5778" xr:uid="{00000000-0005-0000-0000-0000E5170000}"/>
    <cellStyle name="40% - Énfasis4 7 4 2" xfId="16567" xr:uid="{00000000-0005-0000-0000-0000E6170000}"/>
    <cellStyle name="40% - Énfasis4 7 5" xfId="11402" xr:uid="{00000000-0005-0000-0000-0000E7170000}"/>
    <cellStyle name="40% - Énfasis4 7 6" xfId="39509" xr:uid="{00000000-0005-0000-0000-0000E8170000}"/>
    <cellStyle name="40% - Énfasis4 7 7" xfId="44355" xr:uid="{00000000-0005-0000-0000-0000E9170000}"/>
    <cellStyle name="40% - Énfasis4 8" xfId="589" xr:uid="{00000000-0005-0000-0000-0000EA170000}"/>
    <cellStyle name="40% - Énfasis4 8 2" xfId="1680" xr:uid="{00000000-0005-0000-0000-0000EB170000}"/>
    <cellStyle name="40% - Énfasis4 8 2 2" xfId="3989" xr:uid="{00000000-0005-0000-0000-0000EC170000}"/>
    <cellStyle name="40% - Énfasis4 8 2 2 2" xfId="9136" xr:uid="{00000000-0005-0000-0000-0000ED170000}"/>
    <cellStyle name="40% - Énfasis4 8 2 2 2 2" xfId="19919" xr:uid="{00000000-0005-0000-0000-0000EE170000}"/>
    <cellStyle name="40% - Énfasis4 8 2 2 3" xfId="14787" xr:uid="{00000000-0005-0000-0000-0000EF170000}"/>
    <cellStyle name="40% - Énfasis4 8 2 2 4" xfId="42846" xr:uid="{00000000-0005-0000-0000-0000F0170000}"/>
    <cellStyle name="40% - Énfasis4 8 2 2 5" xfId="47689" xr:uid="{00000000-0005-0000-0000-0000F1170000}"/>
    <cellStyle name="40% - Énfasis4 8 2 3" xfId="6855" xr:uid="{00000000-0005-0000-0000-0000F2170000}"/>
    <cellStyle name="40% - Énfasis4 8 2 3 2" xfId="17638" xr:uid="{00000000-0005-0000-0000-0000F3170000}"/>
    <cellStyle name="40% - Énfasis4 8 2 4" xfId="12500" xr:uid="{00000000-0005-0000-0000-0000F4170000}"/>
    <cellStyle name="40% - Énfasis4 8 2 5" xfId="40570" xr:uid="{00000000-0005-0000-0000-0000F5170000}"/>
    <cellStyle name="40% - Énfasis4 8 2 6" xfId="45413" xr:uid="{00000000-0005-0000-0000-0000F6170000}"/>
    <cellStyle name="40% - Énfasis4 8 3" xfId="2928" xr:uid="{00000000-0005-0000-0000-0000F7170000}"/>
    <cellStyle name="40% - Énfasis4 8 3 2" xfId="8082" xr:uid="{00000000-0005-0000-0000-0000F8170000}"/>
    <cellStyle name="40% - Énfasis4 8 3 2 2" xfId="18865" xr:uid="{00000000-0005-0000-0000-0000F9170000}"/>
    <cellStyle name="40% - Énfasis4 8 3 3" xfId="13733" xr:uid="{00000000-0005-0000-0000-0000FA170000}"/>
    <cellStyle name="40% - Énfasis4 8 3 4" xfId="41792" xr:uid="{00000000-0005-0000-0000-0000FB170000}"/>
    <cellStyle name="40% - Énfasis4 8 3 5" xfId="46635" xr:uid="{00000000-0005-0000-0000-0000FC170000}"/>
    <cellStyle name="40% - Énfasis4 8 4" xfId="5793" xr:uid="{00000000-0005-0000-0000-0000FD170000}"/>
    <cellStyle name="40% - Énfasis4 8 4 2" xfId="16582" xr:uid="{00000000-0005-0000-0000-0000FE170000}"/>
    <cellStyle name="40% - Énfasis4 8 5" xfId="11417" xr:uid="{00000000-0005-0000-0000-0000FF170000}"/>
    <cellStyle name="40% - Énfasis4 8 6" xfId="39523" xr:uid="{00000000-0005-0000-0000-000000180000}"/>
    <cellStyle name="40% - Énfasis4 8 7" xfId="44369" xr:uid="{00000000-0005-0000-0000-000001180000}"/>
    <cellStyle name="40% - Énfasis4 9" xfId="667" xr:uid="{00000000-0005-0000-0000-000002180000}"/>
    <cellStyle name="40% - Énfasis4 9 2" xfId="1758" xr:uid="{00000000-0005-0000-0000-000003180000}"/>
    <cellStyle name="40% - Énfasis4 9 2 2" xfId="4067" xr:uid="{00000000-0005-0000-0000-000004180000}"/>
    <cellStyle name="40% - Énfasis4 9 2 2 2" xfId="9214" xr:uid="{00000000-0005-0000-0000-000005180000}"/>
    <cellStyle name="40% - Énfasis4 9 2 2 2 2" xfId="19997" xr:uid="{00000000-0005-0000-0000-000006180000}"/>
    <cellStyle name="40% - Énfasis4 9 2 2 3" xfId="14865" xr:uid="{00000000-0005-0000-0000-000007180000}"/>
    <cellStyle name="40% - Énfasis4 9 2 2 4" xfId="42924" xr:uid="{00000000-0005-0000-0000-000008180000}"/>
    <cellStyle name="40% - Énfasis4 9 2 2 5" xfId="47767" xr:uid="{00000000-0005-0000-0000-000009180000}"/>
    <cellStyle name="40% - Énfasis4 9 2 3" xfId="6933" xr:uid="{00000000-0005-0000-0000-00000A180000}"/>
    <cellStyle name="40% - Énfasis4 9 2 3 2" xfId="17716" xr:uid="{00000000-0005-0000-0000-00000B180000}"/>
    <cellStyle name="40% - Énfasis4 9 2 4" xfId="12578" xr:uid="{00000000-0005-0000-0000-00000C180000}"/>
    <cellStyle name="40% - Énfasis4 9 2 5" xfId="40648" xr:uid="{00000000-0005-0000-0000-00000D180000}"/>
    <cellStyle name="40% - Énfasis4 9 2 6" xfId="45491" xr:uid="{00000000-0005-0000-0000-00000E180000}"/>
    <cellStyle name="40% - Énfasis4 9 3" xfId="3006" xr:uid="{00000000-0005-0000-0000-00000F180000}"/>
    <cellStyle name="40% - Énfasis4 9 3 2" xfId="8160" xr:uid="{00000000-0005-0000-0000-000010180000}"/>
    <cellStyle name="40% - Énfasis4 9 3 2 2" xfId="18943" xr:uid="{00000000-0005-0000-0000-000011180000}"/>
    <cellStyle name="40% - Énfasis4 9 3 3" xfId="13811" xr:uid="{00000000-0005-0000-0000-000012180000}"/>
    <cellStyle name="40% - Énfasis4 9 3 4" xfId="41870" xr:uid="{00000000-0005-0000-0000-000013180000}"/>
    <cellStyle name="40% - Énfasis4 9 3 5" xfId="46713" xr:uid="{00000000-0005-0000-0000-000014180000}"/>
    <cellStyle name="40% - Énfasis4 9 4" xfId="5871" xr:uid="{00000000-0005-0000-0000-000015180000}"/>
    <cellStyle name="40% - Énfasis4 9 4 2" xfId="16660" xr:uid="{00000000-0005-0000-0000-000016180000}"/>
    <cellStyle name="40% - Énfasis4 9 5" xfId="11496" xr:uid="{00000000-0005-0000-0000-000017180000}"/>
    <cellStyle name="40% - Énfasis4 9 6" xfId="39601" xr:uid="{00000000-0005-0000-0000-000018180000}"/>
    <cellStyle name="40% - Énfasis4 9 7" xfId="44447" xr:uid="{00000000-0005-0000-0000-000019180000}"/>
    <cellStyle name="40% - Énfasis5" xfId="48758" xr:uid="{00000000-0005-0000-0000-00001A180000}"/>
    <cellStyle name="40% - Énfasis5 10" xfId="810" xr:uid="{00000000-0005-0000-0000-00001B180000}"/>
    <cellStyle name="40% - Énfasis5 10 2" xfId="1893" xr:uid="{00000000-0005-0000-0000-00001C180000}"/>
    <cellStyle name="40% - Énfasis5 10 2 2" xfId="4202" xr:uid="{00000000-0005-0000-0000-00001D180000}"/>
    <cellStyle name="40% - Énfasis5 10 2 2 2" xfId="9349" xr:uid="{00000000-0005-0000-0000-00001E180000}"/>
    <cellStyle name="40% - Énfasis5 10 2 2 2 2" xfId="20132" xr:uid="{00000000-0005-0000-0000-00001F180000}"/>
    <cellStyle name="40% - Énfasis5 10 2 2 3" xfId="15000" xr:uid="{00000000-0005-0000-0000-000020180000}"/>
    <cellStyle name="40% - Énfasis5 10 2 2 4" xfId="43059" xr:uid="{00000000-0005-0000-0000-000021180000}"/>
    <cellStyle name="40% - Énfasis5 10 2 2 5" xfId="47902" xr:uid="{00000000-0005-0000-0000-000022180000}"/>
    <cellStyle name="40% - Énfasis5 10 2 3" xfId="7068" xr:uid="{00000000-0005-0000-0000-000023180000}"/>
    <cellStyle name="40% - Énfasis5 10 2 3 2" xfId="17851" xr:uid="{00000000-0005-0000-0000-000024180000}"/>
    <cellStyle name="40% - Énfasis5 10 2 4" xfId="12713" xr:uid="{00000000-0005-0000-0000-000025180000}"/>
    <cellStyle name="40% - Énfasis5 10 2 5" xfId="40783" xr:uid="{00000000-0005-0000-0000-000026180000}"/>
    <cellStyle name="40% - Énfasis5 10 2 6" xfId="45626" xr:uid="{00000000-0005-0000-0000-000027180000}"/>
    <cellStyle name="40% - Énfasis5 10 3" xfId="3147" xr:uid="{00000000-0005-0000-0000-000028180000}"/>
    <cellStyle name="40% - Énfasis5 10 3 2" xfId="8294" xr:uid="{00000000-0005-0000-0000-000029180000}"/>
    <cellStyle name="40% - Énfasis5 10 3 2 2" xfId="19077" xr:uid="{00000000-0005-0000-0000-00002A180000}"/>
    <cellStyle name="40% - Énfasis5 10 3 3" xfId="13945" xr:uid="{00000000-0005-0000-0000-00002B180000}"/>
    <cellStyle name="40% - Énfasis5 10 3 4" xfId="42004" xr:uid="{00000000-0005-0000-0000-00002C180000}"/>
    <cellStyle name="40% - Énfasis5 10 3 5" xfId="46847" xr:uid="{00000000-0005-0000-0000-00002D180000}"/>
    <cellStyle name="40% - Énfasis5 10 4" xfId="6011" xr:uid="{00000000-0005-0000-0000-00002E180000}"/>
    <cellStyle name="40% - Énfasis5 10 4 2" xfId="16794" xr:uid="{00000000-0005-0000-0000-00002F180000}"/>
    <cellStyle name="40% - Énfasis5 10 5" xfId="11638" xr:uid="{00000000-0005-0000-0000-000030180000}"/>
    <cellStyle name="40% - Énfasis5 10 6" xfId="39734" xr:uid="{00000000-0005-0000-0000-000031180000}"/>
    <cellStyle name="40% - Énfasis5 10 7" xfId="44581" xr:uid="{00000000-0005-0000-0000-000032180000}"/>
    <cellStyle name="40% - Énfasis5 11" xfId="919" xr:uid="{00000000-0005-0000-0000-000033180000}"/>
    <cellStyle name="40% - Énfasis5 11 2" xfId="2002" xr:uid="{00000000-0005-0000-0000-000034180000}"/>
    <cellStyle name="40% - Énfasis5 11 2 2" xfId="4311" xr:uid="{00000000-0005-0000-0000-000035180000}"/>
    <cellStyle name="40% - Énfasis5 11 2 2 2" xfId="9458" xr:uid="{00000000-0005-0000-0000-000036180000}"/>
    <cellStyle name="40% - Énfasis5 11 2 2 2 2" xfId="20241" xr:uid="{00000000-0005-0000-0000-000037180000}"/>
    <cellStyle name="40% - Énfasis5 11 2 2 3" xfId="15109" xr:uid="{00000000-0005-0000-0000-000038180000}"/>
    <cellStyle name="40% - Énfasis5 11 2 2 4" xfId="43168" xr:uid="{00000000-0005-0000-0000-000039180000}"/>
    <cellStyle name="40% - Énfasis5 11 2 2 5" xfId="48011" xr:uid="{00000000-0005-0000-0000-00003A180000}"/>
    <cellStyle name="40% - Énfasis5 11 2 3" xfId="7177" xr:uid="{00000000-0005-0000-0000-00003B180000}"/>
    <cellStyle name="40% - Énfasis5 11 2 3 2" xfId="17960" xr:uid="{00000000-0005-0000-0000-00003C180000}"/>
    <cellStyle name="40% - Énfasis5 11 2 4" xfId="12822" xr:uid="{00000000-0005-0000-0000-00003D180000}"/>
    <cellStyle name="40% - Énfasis5 11 2 5" xfId="40892" xr:uid="{00000000-0005-0000-0000-00003E180000}"/>
    <cellStyle name="40% - Énfasis5 11 2 6" xfId="45735" xr:uid="{00000000-0005-0000-0000-00003F180000}"/>
    <cellStyle name="40% - Énfasis5 11 3" xfId="3256" xr:uid="{00000000-0005-0000-0000-000040180000}"/>
    <cellStyle name="40% - Énfasis5 11 3 2" xfId="8403" xr:uid="{00000000-0005-0000-0000-000041180000}"/>
    <cellStyle name="40% - Énfasis5 11 3 2 2" xfId="19186" xr:uid="{00000000-0005-0000-0000-000042180000}"/>
    <cellStyle name="40% - Énfasis5 11 3 3" xfId="14054" xr:uid="{00000000-0005-0000-0000-000043180000}"/>
    <cellStyle name="40% - Énfasis5 11 3 4" xfId="42113" xr:uid="{00000000-0005-0000-0000-000044180000}"/>
    <cellStyle name="40% - Énfasis5 11 3 5" xfId="46956" xr:uid="{00000000-0005-0000-0000-000045180000}"/>
    <cellStyle name="40% - Énfasis5 11 4" xfId="6120" xr:uid="{00000000-0005-0000-0000-000046180000}"/>
    <cellStyle name="40% - Énfasis5 11 4 2" xfId="16903" xr:uid="{00000000-0005-0000-0000-000047180000}"/>
    <cellStyle name="40% - Énfasis5 11 5" xfId="11747" xr:uid="{00000000-0005-0000-0000-000048180000}"/>
    <cellStyle name="40% - Énfasis5 11 6" xfId="39843" xr:uid="{00000000-0005-0000-0000-000049180000}"/>
    <cellStyle name="40% - Énfasis5 11 7" xfId="44690" xr:uid="{00000000-0005-0000-0000-00004A180000}"/>
    <cellStyle name="40% - Énfasis5 12" xfId="994" xr:uid="{00000000-0005-0000-0000-00004B180000}"/>
    <cellStyle name="40% - Énfasis5 12 2" xfId="2077" xr:uid="{00000000-0005-0000-0000-00004C180000}"/>
    <cellStyle name="40% - Énfasis5 12 2 2" xfId="4386" xr:uid="{00000000-0005-0000-0000-00004D180000}"/>
    <cellStyle name="40% - Énfasis5 12 2 2 2" xfId="9533" xr:uid="{00000000-0005-0000-0000-00004E180000}"/>
    <cellStyle name="40% - Énfasis5 12 2 2 2 2" xfId="20316" xr:uid="{00000000-0005-0000-0000-00004F180000}"/>
    <cellStyle name="40% - Énfasis5 12 2 2 3" xfId="15184" xr:uid="{00000000-0005-0000-0000-000050180000}"/>
    <cellStyle name="40% - Énfasis5 12 2 2 4" xfId="43243" xr:uid="{00000000-0005-0000-0000-000051180000}"/>
    <cellStyle name="40% - Énfasis5 12 2 2 5" xfId="48086" xr:uid="{00000000-0005-0000-0000-000052180000}"/>
    <cellStyle name="40% - Énfasis5 12 2 3" xfId="7252" xr:uid="{00000000-0005-0000-0000-000053180000}"/>
    <cellStyle name="40% - Énfasis5 12 2 3 2" xfId="18035" xr:uid="{00000000-0005-0000-0000-000054180000}"/>
    <cellStyle name="40% - Énfasis5 12 2 4" xfId="12897" xr:uid="{00000000-0005-0000-0000-000055180000}"/>
    <cellStyle name="40% - Énfasis5 12 2 5" xfId="40967" xr:uid="{00000000-0005-0000-0000-000056180000}"/>
    <cellStyle name="40% - Énfasis5 12 2 6" xfId="45810" xr:uid="{00000000-0005-0000-0000-000057180000}"/>
    <cellStyle name="40% - Énfasis5 12 3" xfId="3331" xr:uid="{00000000-0005-0000-0000-000058180000}"/>
    <cellStyle name="40% - Énfasis5 12 3 2" xfId="8478" xr:uid="{00000000-0005-0000-0000-000059180000}"/>
    <cellStyle name="40% - Énfasis5 12 3 2 2" xfId="19261" xr:uid="{00000000-0005-0000-0000-00005A180000}"/>
    <cellStyle name="40% - Énfasis5 12 3 3" xfId="14129" xr:uid="{00000000-0005-0000-0000-00005B180000}"/>
    <cellStyle name="40% - Énfasis5 12 3 4" xfId="42188" xr:uid="{00000000-0005-0000-0000-00005C180000}"/>
    <cellStyle name="40% - Énfasis5 12 3 5" xfId="47031" xr:uid="{00000000-0005-0000-0000-00005D180000}"/>
    <cellStyle name="40% - Énfasis5 12 4" xfId="6195" xr:uid="{00000000-0005-0000-0000-00005E180000}"/>
    <cellStyle name="40% - Énfasis5 12 4 2" xfId="16978" xr:uid="{00000000-0005-0000-0000-00005F180000}"/>
    <cellStyle name="40% - Énfasis5 12 5" xfId="11822" xr:uid="{00000000-0005-0000-0000-000060180000}"/>
    <cellStyle name="40% - Énfasis5 12 6" xfId="39918" xr:uid="{00000000-0005-0000-0000-000061180000}"/>
    <cellStyle name="40% - Énfasis5 12 7" xfId="44765" xr:uid="{00000000-0005-0000-0000-000062180000}"/>
    <cellStyle name="40% - Énfasis5 13" xfId="1042" xr:uid="{00000000-0005-0000-0000-000063180000}"/>
    <cellStyle name="40% - Énfasis5 13 2" xfId="2126" xr:uid="{00000000-0005-0000-0000-000064180000}"/>
    <cellStyle name="40% - Énfasis5 13 2 2" xfId="4434" xr:uid="{00000000-0005-0000-0000-000065180000}"/>
    <cellStyle name="40% - Énfasis5 13 2 2 2" xfId="9581" xr:uid="{00000000-0005-0000-0000-000066180000}"/>
    <cellStyle name="40% - Énfasis5 13 2 2 2 2" xfId="20364" xr:uid="{00000000-0005-0000-0000-000067180000}"/>
    <cellStyle name="40% - Énfasis5 13 2 2 3" xfId="15232" xr:uid="{00000000-0005-0000-0000-000068180000}"/>
    <cellStyle name="40% - Énfasis5 13 2 2 4" xfId="43291" xr:uid="{00000000-0005-0000-0000-000069180000}"/>
    <cellStyle name="40% - Énfasis5 13 2 2 5" xfId="48134" xr:uid="{00000000-0005-0000-0000-00006A180000}"/>
    <cellStyle name="40% - Énfasis5 13 2 3" xfId="7300" xr:uid="{00000000-0005-0000-0000-00006B180000}"/>
    <cellStyle name="40% - Énfasis5 13 2 3 2" xfId="18083" xr:uid="{00000000-0005-0000-0000-00006C180000}"/>
    <cellStyle name="40% - Énfasis5 13 2 4" xfId="12946" xr:uid="{00000000-0005-0000-0000-00006D180000}"/>
    <cellStyle name="40% - Énfasis5 13 2 5" xfId="41015" xr:uid="{00000000-0005-0000-0000-00006E180000}"/>
    <cellStyle name="40% - Énfasis5 13 2 6" xfId="45858" xr:uid="{00000000-0005-0000-0000-00006F180000}"/>
    <cellStyle name="40% - Énfasis5 13 3" xfId="3379" xr:uid="{00000000-0005-0000-0000-000070180000}"/>
    <cellStyle name="40% - Énfasis5 13 3 2" xfId="8526" xr:uid="{00000000-0005-0000-0000-000071180000}"/>
    <cellStyle name="40% - Énfasis5 13 3 2 2" xfId="19309" xr:uid="{00000000-0005-0000-0000-000072180000}"/>
    <cellStyle name="40% - Énfasis5 13 3 3" xfId="14177" xr:uid="{00000000-0005-0000-0000-000073180000}"/>
    <cellStyle name="40% - Énfasis5 13 3 4" xfId="42236" xr:uid="{00000000-0005-0000-0000-000074180000}"/>
    <cellStyle name="40% - Énfasis5 13 3 5" xfId="47079" xr:uid="{00000000-0005-0000-0000-000075180000}"/>
    <cellStyle name="40% - Énfasis5 13 4" xfId="6243" xr:uid="{00000000-0005-0000-0000-000076180000}"/>
    <cellStyle name="40% - Énfasis5 13 4 2" xfId="17026" xr:uid="{00000000-0005-0000-0000-000077180000}"/>
    <cellStyle name="40% - Énfasis5 13 5" xfId="11870" xr:uid="{00000000-0005-0000-0000-000078180000}"/>
    <cellStyle name="40% - Énfasis5 13 6" xfId="39967" xr:uid="{00000000-0005-0000-0000-000079180000}"/>
    <cellStyle name="40% - Énfasis5 13 7" xfId="44813" xr:uid="{00000000-0005-0000-0000-00007A180000}"/>
    <cellStyle name="40% - Énfasis5 14" xfId="1116" xr:uid="{00000000-0005-0000-0000-00007B180000}"/>
    <cellStyle name="40% - Énfasis5 14 2" xfId="2200" xr:uid="{00000000-0005-0000-0000-00007C180000}"/>
    <cellStyle name="40% - Énfasis5 14 2 2" xfId="4508" xr:uid="{00000000-0005-0000-0000-00007D180000}"/>
    <cellStyle name="40% - Énfasis5 14 2 2 2" xfId="9655" xr:uid="{00000000-0005-0000-0000-00007E180000}"/>
    <cellStyle name="40% - Énfasis5 14 2 2 2 2" xfId="20438" xr:uid="{00000000-0005-0000-0000-00007F180000}"/>
    <cellStyle name="40% - Énfasis5 14 2 2 3" xfId="15306" xr:uid="{00000000-0005-0000-0000-000080180000}"/>
    <cellStyle name="40% - Énfasis5 14 2 2 4" xfId="43365" xr:uid="{00000000-0005-0000-0000-000081180000}"/>
    <cellStyle name="40% - Énfasis5 14 2 2 5" xfId="48208" xr:uid="{00000000-0005-0000-0000-000082180000}"/>
    <cellStyle name="40% - Énfasis5 14 2 3" xfId="7374" xr:uid="{00000000-0005-0000-0000-000083180000}"/>
    <cellStyle name="40% - Énfasis5 14 2 3 2" xfId="18157" xr:uid="{00000000-0005-0000-0000-000084180000}"/>
    <cellStyle name="40% - Énfasis5 14 2 4" xfId="13020" xr:uid="{00000000-0005-0000-0000-000085180000}"/>
    <cellStyle name="40% - Énfasis5 14 2 5" xfId="41089" xr:uid="{00000000-0005-0000-0000-000086180000}"/>
    <cellStyle name="40% - Énfasis5 14 2 6" xfId="45932" xr:uid="{00000000-0005-0000-0000-000087180000}"/>
    <cellStyle name="40% - Énfasis5 14 3" xfId="3453" xr:uid="{00000000-0005-0000-0000-000088180000}"/>
    <cellStyle name="40% - Énfasis5 14 3 2" xfId="8600" xr:uid="{00000000-0005-0000-0000-000089180000}"/>
    <cellStyle name="40% - Énfasis5 14 3 2 2" xfId="19383" xr:uid="{00000000-0005-0000-0000-00008A180000}"/>
    <cellStyle name="40% - Énfasis5 14 3 3" xfId="14251" xr:uid="{00000000-0005-0000-0000-00008B180000}"/>
    <cellStyle name="40% - Énfasis5 14 3 4" xfId="42310" xr:uid="{00000000-0005-0000-0000-00008C180000}"/>
    <cellStyle name="40% - Énfasis5 14 3 5" xfId="47153" xr:uid="{00000000-0005-0000-0000-00008D180000}"/>
    <cellStyle name="40% - Énfasis5 14 4" xfId="6317" xr:uid="{00000000-0005-0000-0000-00008E180000}"/>
    <cellStyle name="40% - Énfasis5 14 4 2" xfId="17100" xr:uid="{00000000-0005-0000-0000-00008F180000}"/>
    <cellStyle name="40% - Énfasis5 14 5" xfId="11944" xr:uid="{00000000-0005-0000-0000-000090180000}"/>
    <cellStyle name="40% - Énfasis5 14 6" xfId="40041" xr:uid="{00000000-0005-0000-0000-000091180000}"/>
    <cellStyle name="40% - Énfasis5 14 7" xfId="44887" xr:uid="{00000000-0005-0000-0000-000092180000}"/>
    <cellStyle name="40% - Énfasis5 15" xfId="1183" xr:uid="{00000000-0005-0000-0000-000093180000}"/>
    <cellStyle name="40% - Énfasis5 15 2" xfId="2267" xr:uid="{00000000-0005-0000-0000-000094180000}"/>
    <cellStyle name="40% - Énfasis5 15 2 2" xfId="4575" xr:uid="{00000000-0005-0000-0000-000095180000}"/>
    <cellStyle name="40% - Énfasis5 15 2 2 2" xfId="9722" xr:uid="{00000000-0005-0000-0000-000096180000}"/>
    <cellStyle name="40% - Énfasis5 15 2 2 2 2" xfId="20505" xr:uid="{00000000-0005-0000-0000-000097180000}"/>
    <cellStyle name="40% - Énfasis5 15 2 2 3" xfId="15373" xr:uid="{00000000-0005-0000-0000-000098180000}"/>
    <cellStyle name="40% - Énfasis5 15 2 2 4" xfId="43432" xr:uid="{00000000-0005-0000-0000-000099180000}"/>
    <cellStyle name="40% - Énfasis5 15 2 2 5" xfId="48275" xr:uid="{00000000-0005-0000-0000-00009A180000}"/>
    <cellStyle name="40% - Énfasis5 15 2 3" xfId="7441" xr:uid="{00000000-0005-0000-0000-00009B180000}"/>
    <cellStyle name="40% - Énfasis5 15 2 3 2" xfId="18224" xr:uid="{00000000-0005-0000-0000-00009C180000}"/>
    <cellStyle name="40% - Énfasis5 15 2 4" xfId="13087" xr:uid="{00000000-0005-0000-0000-00009D180000}"/>
    <cellStyle name="40% - Énfasis5 15 2 5" xfId="41156" xr:uid="{00000000-0005-0000-0000-00009E180000}"/>
    <cellStyle name="40% - Énfasis5 15 2 6" xfId="45999" xr:uid="{00000000-0005-0000-0000-00009F180000}"/>
    <cellStyle name="40% - Énfasis5 15 3" xfId="3518" xr:uid="{00000000-0005-0000-0000-0000A0180000}"/>
    <cellStyle name="40% - Énfasis5 15 3 2" xfId="8665" xr:uid="{00000000-0005-0000-0000-0000A1180000}"/>
    <cellStyle name="40% - Énfasis5 15 3 2 2" xfId="19448" xr:uid="{00000000-0005-0000-0000-0000A2180000}"/>
    <cellStyle name="40% - Énfasis5 15 3 3" xfId="14316" xr:uid="{00000000-0005-0000-0000-0000A3180000}"/>
    <cellStyle name="40% - Énfasis5 15 3 4" xfId="42375" xr:uid="{00000000-0005-0000-0000-0000A4180000}"/>
    <cellStyle name="40% - Énfasis5 15 3 5" xfId="47218" xr:uid="{00000000-0005-0000-0000-0000A5180000}"/>
    <cellStyle name="40% - Énfasis5 15 4" xfId="6384" xr:uid="{00000000-0005-0000-0000-0000A6180000}"/>
    <cellStyle name="40% - Énfasis5 15 4 2" xfId="17167" xr:uid="{00000000-0005-0000-0000-0000A7180000}"/>
    <cellStyle name="40% - Énfasis5 15 5" xfId="12011" xr:uid="{00000000-0005-0000-0000-0000A8180000}"/>
    <cellStyle name="40% - Énfasis5 15 6" xfId="39184" xr:uid="{00000000-0005-0000-0000-0000A9180000}"/>
    <cellStyle name="40% - Énfasis5 15 7" xfId="44031" xr:uid="{00000000-0005-0000-0000-0000AA180000}"/>
    <cellStyle name="40% - Énfasis5 16" xfId="1216" xr:uid="{00000000-0005-0000-0000-0000AB180000}"/>
    <cellStyle name="40% - Énfasis5 16 2" xfId="2300" xr:uid="{00000000-0005-0000-0000-0000AC180000}"/>
    <cellStyle name="40% - Énfasis5 16 2 2" xfId="4608" xr:uid="{00000000-0005-0000-0000-0000AD180000}"/>
    <cellStyle name="40% - Énfasis5 16 2 2 2" xfId="9755" xr:uid="{00000000-0005-0000-0000-0000AE180000}"/>
    <cellStyle name="40% - Énfasis5 16 2 2 2 2" xfId="20538" xr:uid="{00000000-0005-0000-0000-0000AF180000}"/>
    <cellStyle name="40% - Énfasis5 16 2 2 3" xfId="15406" xr:uid="{00000000-0005-0000-0000-0000B0180000}"/>
    <cellStyle name="40% - Énfasis5 16 2 2 4" xfId="43465" xr:uid="{00000000-0005-0000-0000-0000B1180000}"/>
    <cellStyle name="40% - Énfasis5 16 2 2 5" xfId="48308" xr:uid="{00000000-0005-0000-0000-0000B2180000}"/>
    <cellStyle name="40% - Énfasis5 16 2 3" xfId="7474" xr:uid="{00000000-0005-0000-0000-0000B3180000}"/>
    <cellStyle name="40% - Énfasis5 16 2 3 2" xfId="18257" xr:uid="{00000000-0005-0000-0000-0000B4180000}"/>
    <cellStyle name="40% - Énfasis5 16 2 4" xfId="13120" xr:uid="{00000000-0005-0000-0000-0000B5180000}"/>
    <cellStyle name="40% - Énfasis5 16 2 5" xfId="41189" xr:uid="{00000000-0005-0000-0000-0000B6180000}"/>
    <cellStyle name="40% - Énfasis5 16 2 6" xfId="46032" xr:uid="{00000000-0005-0000-0000-0000B7180000}"/>
    <cellStyle name="40% - Énfasis5 16 3" xfId="3551" xr:uid="{00000000-0005-0000-0000-0000B8180000}"/>
    <cellStyle name="40% - Énfasis5 16 3 2" xfId="8698" xr:uid="{00000000-0005-0000-0000-0000B9180000}"/>
    <cellStyle name="40% - Énfasis5 16 3 2 2" xfId="19481" xr:uid="{00000000-0005-0000-0000-0000BA180000}"/>
    <cellStyle name="40% - Énfasis5 16 3 3" xfId="14349" xr:uid="{00000000-0005-0000-0000-0000BB180000}"/>
    <cellStyle name="40% - Énfasis5 16 3 4" xfId="42408" xr:uid="{00000000-0005-0000-0000-0000BC180000}"/>
    <cellStyle name="40% - Énfasis5 16 3 5" xfId="47251" xr:uid="{00000000-0005-0000-0000-0000BD180000}"/>
    <cellStyle name="40% - Énfasis5 16 4" xfId="6417" xr:uid="{00000000-0005-0000-0000-0000BE180000}"/>
    <cellStyle name="40% - Énfasis5 16 4 2" xfId="17200" xr:uid="{00000000-0005-0000-0000-0000BF180000}"/>
    <cellStyle name="40% - Énfasis5 16 5" xfId="12044" xr:uid="{00000000-0005-0000-0000-0000C0180000}"/>
    <cellStyle name="40% - Énfasis5 16 6" xfId="40136" xr:uid="{00000000-0005-0000-0000-0000C1180000}"/>
    <cellStyle name="40% - Énfasis5 16 7" xfId="44979" xr:uid="{00000000-0005-0000-0000-0000C2180000}"/>
    <cellStyle name="40% - Énfasis5 17" xfId="1237" xr:uid="{00000000-0005-0000-0000-0000C3180000}"/>
    <cellStyle name="40% - Énfasis5 17 2" xfId="2321" xr:uid="{00000000-0005-0000-0000-0000C4180000}"/>
    <cellStyle name="40% - Énfasis5 17 2 2" xfId="4629" xr:uid="{00000000-0005-0000-0000-0000C5180000}"/>
    <cellStyle name="40% - Énfasis5 17 2 2 2" xfId="9776" xr:uid="{00000000-0005-0000-0000-0000C6180000}"/>
    <cellStyle name="40% - Énfasis5 17 2 2 2 2" xfId="20559" xr:uid="{00000000-0005-0000-0000-0000C7180000}"/>
    <cellStyle name="40% - Énfasis5 17 2 2 3" xfId="15427" xr:uid="{00000000-0005-0000-0000-0000C8180000}"/>
    <cellStyle name="40% - Énfasis5 17 2 2 4" xfId="43486" xr:uid="{00000000-0005-0000-0000-0000C9180000}"/>
    <cellStyle name="40% - Énfasis5 17 2 2 5" xfId="48329" xr:uid="{00000000-0005-0000-0000-0000CA180000}"/>
    <cellStyle name="40% - Énfasis5 17 2 3" xfId="7495" xr:uid="{00000000-0005-0000-0000-0000CB180000}"/>
    <cellStyle name="40% - Énfasis5 17 2 3 2" xfId="18278" xr:uid="{00000000-0005-0000-0000-0000CC180000}"/>
    <cellStyle name="40% - Énfasis5 17 2 4" xfId="13141" xr:uid="{00000000-0005-0000-0000-0000CD180000}"/>
    <cellStyle name="40% - Énfasis5 17 2 5" xfId="41210" xr:uid="{00000000-0005-0000-0000-0000CE180000}"/>
    <cellStyle name="40% - Énfasis5 17 2 6" xfId="46053" xr:uid="{00000000-0005-0000-0000-0000CF180000}"/>
    <cellStyle name="40% - Énfasis5 17 3" xfId="3572" xr:uid="{00000000-0005-0000-0000-0000D0180000}"/>
    <cellStyle name="40% - Énfasis5 17 3 2" xfId="8719" xr:uid="{00000000-0005-0000-0000-0000D1180000}"/>
    <cellStyle name="40% - Énfasis5 17 3 2 2" xfId="19502" xr:uid="{00000000-0005-0000-0000-0000D2180000}"/>
    <cellStyle name="40% - Énfasis5 17 3 3" xfId="14370" xr:uid="{00000000-0005-0000-0000-0000D3180000}"/>
    <cellStyle name="40% - Énfasis5 17 3 4" xfId="42429" xr:uid="{00000000-0005-0000-0000-0000D4180000}"/>
    <cellStyle name="40% - Énfasis5 17 3 5" xfId="47272" xr:uid="{00000000-0005-0000-0000-0000D5180000}"/>
    <cellStyle name="40% - Énfasis5 17 4" xfId="6438" xr:uid="{00000000-0005-0000-0000-0000D6180000}"/>
    <cellStyle name="40% - Énfasis5 17 4 2" xfId="17221" xr:uid="{00000000-0005-0000-0000-0000D7180000}"/>
    <cellStyle name="40% - Énfasis5 17 5" xfId="12065" xr:uid="{00000000-0005-0000-0000-0000D8180000}"/>
    <cellStyle name="40% - Énfasis5 17 6" xfId="40157" xr:uid="{00000000-0005-0000-0000-0000D9180000}"/>
    <cellStyle name="40% - Énfasis5 17 7" xfId="45000" xr:uid="{00000000-0005-0000-0000-0000DA180000}"/>
    <cellStyle name="40% - Énfasis5 18" xfId="1270" xr:uid="{00000000-0005-0000-0000-0000DB180000}"/>
    <cellStyle name="40% - Énfasis5 18 2" xfId="2354" xr:uid="{00000000-0005-0000-0000-0000DC180000}"/>
    <cellStyle name="40% - Énfasis5 18 2 2" xfId="4662" xr:uid="{00000000-0005-0000-0000-0000DD180000}"/>
    <cellStyle name="40% - Énfasis5 18 2 2 2" xfId="9809" xr:uid="{00000000-0005-0000-0000-0000DE180000}"/>
    <cellStyle name="40% - Énfasis5 18 2 2 2 2" xfId="20592" xr:uid="{00000000-0005-0000-0000-0000DF180000}"/>
    <cellStyle name="40% - Énfasis5 18 2 2 3" xfId="15460" xr:uid="{00000000-0005-0000-0000-0000E0180000}"/>
    <cellStyle name="40% - Énfasis5 18 2 2 4" xfId="43519" xr:uid="{00000000-0005-0000-0000-0000E1180000}"/>
    <cellStyle name="40% - Énfasis5 18 2 2 5" xfId="48362" xr:uid="{00000000-0005-0000-0000-0000E2180000}"/>
    <cellStyle name="40% - Énfasis5 18 2 3" xfId="7528" xr:uid="{00000000-0005-0000-0000-0000E3180000}"/>
    <cellStyle name="40% - Énfasis5 18 2 3 2" xfId="18311" xr:uid="{00000000-0005-0000-0000-0000E4180000}"/>
    <cellStyle name="40% - Énfasis5 18 2 4" xfId="13174" xr:uid="{00000000-0005-0000-0000-0000E5180000}"/>
    <cellStyle name="40% - Énfasis5 18 2 5" xfId="41243" xr:uid="{00000000-0005-0000-0000-0000E6180000}"/>
    <cellStyle name="40% - Énfasis5 18 2 6" xfId="46086" xr:uid="{00000000-0005-0000-0000-0000E7180000}"/>
    <cellStyle name="40% - Énfasis5 18 3" xfId="3605" xr:uid="{00000000-0005-0000-0000-0000E8180000}"/>
    <cellStyle name="40% - Énfasis5 18 3 2" xfId="8752" xr:uid="{00000000-0005-0000-0000-0000E9180000}"/>
    <cellStyle name="40% - Énfasis5 18 3 2 2" xfId="19535" xr:uid="{00000000-0005-0000-0000-0000EA180000}"/>
    <cellStyle name="40% - Énfasis5 18 3 3" xfId="14403" xr:uid="{00000000-0005-0000-0000-0000EB180000}"/>
    <cellStyle name="40% - Énfasis5 18 3 4" xfId="42462" xr:uid="{00000000-0005-0000-0000-0000EC180000}"/>
    <cellStyle name="40% - Énfasis5 18 3 5" xfId="47305" xr:uid="{00000000-0005-0000-0000-0000ED180000}"/>
    <cellStyle name="40% - Énfasis5 18 4" xfId="6471" xr:uid="{00000000-0005-0000-0000-0000EE180000}"/>
    <cellStyle name="40% - Énfasis5 18 4 2" xfId="17254" xr:uid="{00000000-0005-0000-0000-0000EF180000}"/>
    <cellStyle name="40% - Énfasis5 18 5" xfId="12098" xr:uid="{00000000-0005-0000-0000-0000F0180000}"/>
    <cellStyle name="40% - Énfasis5 18 6" xfId="40188" xr:uid="{00000000-0005-0000-0000-0000F1180000}"/>
    <cellStyle name="40% - Énfasis5 18 7" xfId="45031" xr:uid="{00000000-0005-0000-0000-0000F2180000}"/>
    <cellStyle name="40% - Énfasis5 19" xfId="1290" xr:uid="{00000000-0005-0000-0000-0000F3180000}"/>
    <cellStyle name="40% - Énfasis5 19 2" xfId="3625" xr:uid="{00000000-0005-0000-0000-0000F4180000}"/>
    <cellStyle name="40% - Énfasis5 19 2 2" xfId="8772" xr:uid="{00000000-0005-0000-0000-0000F5180000}"/>
    <cellStyle name="40% - Énfasis5 19 2 2 2" xfId="19555" xr:uid="{00000000-0005-0000-0000-0000F6180000}"/>
    <cellStyle name="40% - Énfasis5 19 2 3" xfId="14423" xr:uid="{00000000-0005-0000-0000-0000F7180000}"/>
    <cellStyle name="40% - Énfasis5 19 2 4" xfId="42482" xr:uid="{00000000-0005-0000-0000-0000F8180000}"/>
    <cellStyle name="40% - Énfasis5 19 2 5" xfId="47325" xr:uid="{00000000-0005-0000-0000-0000F9180000}"/>
    <cellStyle name="40% - Énfasis5 19 3" xfId="6491" xr:uid="{00000000-0005-0000-0000-0000FA180000}"/>
    <cellStyle name="40% - Énfasis5 19 3 2" xfId="17274" xr:uid="{00000000-0005-0000-0000-0000FB180000}"/>
    <cellStyle name="40% - Énfasis5 19 4" xfId="12118" xr:uid="{00000000-0005-0000-0000-0000FC180000}"/>
    <cellStyle name="40% - Énfasis5 19 5" xfId="40208" xr:uid="{00000000-0005-0000-0000-0000FD180000}"/>
    <cellStyle name="40% - Énfasis5 19 6" xfId="45051" xr:uid="{00000000-0005-0000-0000-0000FE180000}"/>
    <cellStyle name="40% - Énfasis5 2" xfId="144" xr:uid="{00000000-0005-0000-0000-0000FF180000}"/>
    <cellStyle name="40% - Énfasis5 2 10" xfId="44250" xr:uid="{00000000-0005-0000-0000-000000190000}"/>
    <cellStyle name="40% - Énfasis5 2 2" xfId="686" xr:uid="{00000000-0005-0000-0000-000001190000}"/>
    <cellStyle name="40% - Énfasis5 2 2 2" xfId="1777" xr:uid="{00000000-0005-0000-0000-000002190000}"/>
    <cellStyle name="40% - Énfasis5 2 2 2 2" xfId="4086" xr:uid="{00000000-0005-0000-0000-000003190000}"/>
    <cellStyle name="40% - Énfasis5 2 2 2 2 2" xfId="9233" xr:uid="{00000000-0005-0000-0000-000004190000}"/>
    <cellStyle name="40% - Énfasis5 2 2 2 2 2 2" xfId="20016" xr:uid="{00000000-0005-0000-0000-000005190000}"/>
    <cellStyle name="40% - Énfasis5 2 2 2 2 3" xfId="14884" xr:uid="{00000000-0005-0000-0000-000006190000}"/>
    <cellStyle name="40% - Énfasis5 2 2 2 2 4" xfId="42943" xr:uid="{00000000-0005-0000-0000-000007190000}"/>
    <cellStyle name="40% - Énfasis5 2 2 2 2 5" xfId="47786" xr:uid="{00000000-0005-0000-0000-000008190000}"/>
    <cellStyle name="40% - Énfasis5 2 2 2 3" xfId="6952" xr:uid="{00000000-0005-0000-0000-000009190000}"/>
    <cellStyle name="40% - Énfasis5 2 2 2 3 2" xfId="17735" xr:uid="{00000000-0005-0000-0000-00000A190000}"/>
    <cellStyle name="40% - Énfasis5 2 2 2 4" xfId="12597" xr:uid="{00000000-0005-0000-0000-00000B190000}"/>
    <cellStyle name="40% - Énfasis5 2 2 2 5" xfId="40667" xr:uid="{00000000-0005-0000-0000-00000C190000}"/>
    <cellStyle name="40% - Énfasis5 2 2 2 6" xfId="45510" xr:uid="{00000000-0005-0000-0000-00000D190000}"/>
    <cellStyle name="40% - Énfasis5 2 2 3" xfId="3025" xr:uid="{00000000-0005-0000-0000-00000E190000}"/>
    <cellStyle name="40% - Énfasis5 2 2 3 2" xfId="8179" xr:uid="{00000000-0005-0000-0000-00000F190000}"/>
    <cellStyle name="40% - Énfasis5 2 2 3 2 2" xfId="18962" xr:uid="{00000000-0005-0000-0000-000010190000}"/>
    <cellStyle name="40% - Énfasis5 2 2 3 3" xfId="13830" xr:uid="{00000000-0005-0000-0000-000011190000}"/>
    <cellStyle name="40% - Énfasis5 2 2 3 4" xfId="41889" xr:uid="{00000000-0005-0000-0000-000012190000}"/>
    <cellStyle name="40% - Énfasis5 2 2 3 5" xfId="46732" xr:uid="{00000000-0005-0000-0000-000013190000}"/>
    <cellStyle name="40% - Énfasis5 2 2 4" xfId="5890" xr:uid="{00000000-0005-0000-0000-000014190000}"/>
    <cellStyle name="40% - Énfasis5 2 2 4 2" xfId="16679" xr:uid="{00000000-0005-0000-0000-000015190000}"/>
    <cellStyle name="40% - Énfasis5 2 2 5" xfId="11515" xr:uid="{00000000-0005-0000-0000-000016190000}"/>
    <cellStyle name="40% - Énfasis5 2 2 6" xfId="39620" xr:uid="{00000000-0005-0000-0000-000017190000}"/>
    <cellStyle name="40% - Énfasis5 2 2 7" xfId="44466" xr:uid="{00000000-0005-0000-0000-000018190000}"/>
    <cellStyle name="40% - Énfasis5 2 3" xfId="1559" xr:uid="{00000000-0005-0000-0000-000019190000}"/>
    <cellStyle name="40% - Énfasis5 2 3 2" xfId="3868" xr:uid="{00000000-0005-0000-0000-00001A190000}"/>
    <cellStyle name="40% - Énfasis5 2 3 2 2" xfId="9015" xr:uid="{00000000-0005-0000-0000-00001B190000}"/>
    <cellStyle name="40% - Énfasis5 2 3 2 2 2" xfId="19798" xr:uid="{00000000-0005-0000-0000-00001C190000}"/>
    <cellStyle name="40% - Énfasis5 2 3 2 3" xfId="14666" xr:uid="{00000000-0005-0000-0000-00001D190000}"/>
    <cellStyle name="40% - Énfasis5 2 3 2 4" xfId="42725" xr:uid="{00000000-0005-0000-0000-00001E190000}"/>
    <cellStyle name="40% - Énfasis5 2 3 2 5" xfId="47568" xr:uid="{00000000-0005-0000-0000-00001F190000}"/>
    <cellStyle name="40% - Énfasis5 2 3 3" xfId="6734" xr:uid="{00000000-0005-0000-0000-000020190000}"/>
    <cellStyle name="40% - Énfasis5 2 3 3 2" xfId="17517" xr:uid="{00000000-0005-0000-0000-000021190000}"/>
    <cellStyle name="40% - Énfasis5 2 3 4" xfId="12379" xr:uid="{00000000-0005-0000-0000-000022190000}"/>
    <cellStyle name="40% - Énfasis5 2 3 5" xfId="40449" xr:uid="{00000000-0005-0000-0000-000023190000}"/>
    <cellStyle name="40% - Énfasis5 2 3 6" xfId="45292" xr:uid="{00000000-0005-0000-0000-000024190000}"/>
    <cellStyle name="40% - Énfasis5 2 4" xfId="2585" xr:uid="{00000000-0005-0000-0000-000025190000}"/>
    <cellStyle name="40% - Énfasis5 2 4 2" xfId="7753" xr:uid="{00000000-0005-0000-0000-000026190000}"/>
    <cellStyle name="40% - Énfasis5 2 4 2 2" xfId="18536" xr:uid="{00000000-0005-0000-0000-000027190000}"/>
    <cellStyle name="40% - Énfasis5 2 4 3" xfId="13400" xr:uid="{00000000-0005-0000-0000-000028190000}"/>
    <cellStyle name="40% - Énfasis5 2 4 4" xfId="41465" xr:uid="{00000000-0005-0000-0000-000029190000}"/>
    <cellStyle name="40% - Énfasis5 2 4 5" xfId="46308" xr:uid="{00000000-0005-0000-0000-00002A190000}"/>
    <cellStyle name="40% - Énfasis5 2 5" xfId="4974" xr:uid="{00000000-0005-0000-0000-00002B190000}"/>
    <cellStyle name="40% - Énfasis5 2 5 2" xfId="10122" xr:uid="{00000000-0005-0000-0000-00002C190000}"/>
    <cellStyle name="40% - Énfasis5 2 5 2 2" xfId="20905" xr:uid="{00000000-0005-0000-0000-00002D190000}"/>
    <cellStyle name="40% - Énfasis5 2 5 3" xfId="15772" xr:uid="{00000000-0005-0000-0000-00002E190000}"/>
    <cellStyle name="40% - Énfasis5 2 5 4" xfId="43828" xr:uid="{00000000-0005-0000-0000-00002F190000}"/>
    <cellStyle name="40% - Énfasis5 2 5 5" xfId="48671" xr:uid="{00000000-0005-0000-0000-000030190000}"/>
    <cellStyle name="40% - Énfasis5 2 6" xfId="5051" xr:uid="{00000000-0005-0000-0000-000031190000}"/>
    <cellStyle name="40% - Énfasis5 2 6 2" xfId="10199" xr:uid="{00000000-0005-0000-0000-000032190000}"/>
    <cellStyle name="40% - Énfasis5 2 6 2 2" xfId="20982" xr:uid="{00000000-0005-0000-0000-000033190000}"/>
    <cellStyle name="40% - Énfasis5 2 6 3" xfId="15848" xr:uid="{00000000-0005-0000-0000-000034190000}"/>
    <cellStyle name="40% - Énfasis5 2 7" xfId="5459" xr:uid="{00000000-0005-0000-0000-000035190000}"/>
    <cellStyle name="40% - Énfasis5 2 7 2" xfId="16251" xr:uid="{00000000-0005-0000-0000-000036190000}"/>
    <cellStyle name="40% - Énfasis5 2 8" xfId="10996" xr:uid="{00000000-0005-0000-0000-000037190000}"/>
    <cellStyle name="40% - Énfasis5 2 9" xfId="39404" xr:uid="{00000000-0005-0000-0000-000038190000}"/>
    <cellStyle name="40% - Énfasis5 20" xfId="1312" xr:uid="{00000000-0005-0000-0000-000039190000}"/>
    <cellStyle name="40% - Énfasis5 20 2" xfId="3646" xr:uid="{00000000-0005-0000-0000-00003A190000}"/>
    <cellStyle name="40% - Énfasis5 20 2 2" xfId="8793" xr:uid="{00000000-0005-0000-0000-00003B190000}"/>
    <cellStyle name="40% - Énfasis5 20 2 2 2" xfId="19576" xr:uid="{00000000-0005-0000-0000-00003C190000}"/>
    <cellStyle name="40% - Énfasis5 20 2 3" xfId="14444" xr:uid="{00000000-0005-0000-0000-00003D190000}"/>
    <cellStyle name="40% - Énfasis5 20 2 4" xfId="42503" xr:uid="{00000000-0005-0000-0000-00003E190000}"/>
    <cellStyle name="40% - Énfasis5 20 2 5" xfId="47346" xr:uid="{00000000-0005-0000-0000-00003F190000}"/>
    <cellStyle name="40% - Énfasis5 20 3" xfId="6512" xr:uid="{00000000-0005-0000-0000-000040190000}"/>
    <cellStyle name="40% - Énfasis5 20 3 2" xfId="17295" xr:uid="{00000000-0005-0000-0000-000041190000}"/>
    <cellStyle name="40% - Énfasis5 20 4" xfId="12139" xr:uid="{00000000-0005-0000-0000-000042190000}"/>
    <cellStyle name="40% - Énfasis5 20 5" xfId="40229" xr:uid="{00000000-0005-0000-0000-000043190000}"/>
    <cellStyle name="40% - Énfasis5 20 6" xfId="45072" xr:uid="{00000000-0005-0000-0000-000044190000}"/>
    <cellStyle name="40% - Énfasis5 21" xfId="2408" xr:uid="{00000000-0005-0000-0000-000045190000}"/>
    <cellStyle name="40% - Énfasis5 21 2" xfId="4710" xr:uid="{00000000-0005-0000-0000-000046190000}"/>
    <cellStyle name="40% - Énfasis5 21 2 2" xfId="9857" xr:uid="{00000000-0005-0000-0000-000047190000}"/>
    <cellStyle name="40% - Énfasis5 21 2 2 2" xfId="20640" xr:uid="{00000000-0005-0000-0000-000048190000}"/>
    <cellStyle name="40% - Énfasis5 21 2 3" xfId="15508" xr:uid="{00000000-0005-0000-0000-000049190000}"/>
    <cellStyle name="40% - Énfasis5 21 2 4" xfId="43567" xr:uid="{00000000-0005-0000-0000-00004A190000}"/>
    <cellStyle name="40% - Énfasis5 21 2 5" xfId="48410" xr:uid="{00000000-0005-0000-0000-00004B190000}"/>
    <cellStyle name="40% - Énfasis5 21 3" xfId="7576" xr:uid="{00000000-0005-0000-0000-00004C190000}"/>
    <cellStyle name="40% - Énfasis5 21 3 2" xfId="18359" xr:uid="{00000000-0005-0000-0000-00004D190000}"/>
    <cellStyle name="40% - Énfasis5 21 4" xfId="13222" xr:uid="{00000000-0005-0000-0000-00004E190000}"/>
    <cellStyle name="40% - Énfasis5 21 5" xfId="41291" xr:uid="{00000000-0005-0000-0000-00004F190000}"/>
    <cellStyle name="40% - Énfasis5 21 6" xfId="46134" xr:uid="{00000000-0005-0000-0000-000050190000}"/>
    <cellStyle name="40% - Énfasis5 22" xfId="2444" xr:uid="{00000000-0005-0000-0000-000051190000}"/>
    <cellStyle name="40% - Énfasis5 22 2" xfId="4746" xr:uid="{00000000-0005-0000-0000-000052190000}"/>
    <cellStyle name="40% - Énfasis5 22 2 2" xfId="9893" xr:uid="{00000000-0005-0000-0000-000053190000}"/>
    <cellStyle name="40% - Énfasis5 22 2 2 2" xfId="20676" xr:uid="{00000000-0005-0000-0000-000054190000}"/>
    <cellStyle name="40% - Énfasis5 22 2 3" xfId="15544" xr:uid="{00000000-0005-0000-0000-000055190000}"/>
    <cellStyle name="40% - Énfasis5 22 2 4" xfId="43603" xr:uid="{00000000-0005-0000-0000-000056190000}"/>
    <cellStyle name="40% - Énfasis5 22 2 5" xfId="48446" xr:uid="{00000000-0005-0000-0000-000057190000}"/>
    <cellStyle name="40% - Énfasis5 22 3" xfId="7612" xr:uid="{00000000-0005-0000-0000-000058190000}"/>
    <cellStyle name="40% - Énfasis5 22 3 2" xfId="18395" xr:uid="{00000000-0005-0000-0000-000059190000}"/>
    <cellStyle name="40% - Énfasis5 22 4" xfId="13258" xr:uid="{00000000-0005-0000-0000-00005A190000}"/>
    <cellStyle name="40% - Énfasis5 22 5" xfId="41327" xr:uid="{00000000-0005-0000-0000-00005B190000}"/>
    <cellStyle name="40% - Énfasis5 22 6" xfId="46170" xr:uid="{00000000-0005-0000-0000-00005C190000}"/>
    <cellStyle name="40% - Énfasis5 23" xfId="2459" xr:uid="{00000000-0005-0000-0000-00005D190000}"/>
    <cellStyle name="40% - Énfasis5 23 2" xfId="4761" xr:uid="{00000000-0005-0000-0000-00005E190000}"/>
    <cellStyle name="40% - Énfasis5 23 2 2" xfId="9908" xr:uid="{00000000-0005-0000-0000-00005F190000}"/>
    <cellStyle name="40% - Énfasis5 23 2 2 2" xfId="20691" xr:uid="{00000000-0005-0000-0000-000060190000}"/>
    <cellStyle name="40% - Énfasis5 23 2 3" xfId="15559" xr:uid="{00000000-0005-0000-0000-000061190000}"/>
    <cellStyle name="40% - Énfasis5 23 2 4" xfId="43618" xr:uid="{00000000-0005-0000-0000-000062190000}"/>
    <cellStyle name="40% - Énfasis5 23 2 5" xfId="48461" xr:uid="{00000000-0005-0000-0000-000063190000}"/>
    <cellStyle name="40% - Énfasis5 23 3" xfId="7627" xr:uid="{00000000-0005-0000-0000-000064190000}"/>
    <cellStyle name="40% - Énfasis5 23 3 2" xfId="18410" xr:uid="{00000000-0005-0000-0000-000065190000}"/>
    <cellStyle name="40% - Énfasis5 23 4" xfId="13273" xr:uid="{00000000-0005-0000-0000-000066190000}"/>
    <cellStyle name="40% - Énfasis5 23 5" xfId="41342" xr:uid="{00000000-0005-0000-0000-000067190000}"/>
    <cellStyle name="40% - Énfasis5 23 6" xfId="46185" xr:uid="{00000000-0005-0000-0000-000068190000}"/>
    <cellStyle name="40% - Énfasis5 24" xfId="2506" xr:uid="{00000000-0005-0000-0000-000069190000}"/>
    <cellStyle name="40% - Énfasis5 24 2" xfId="4808" xr:uid="{00000000-0005-0000-0000-00006A190000}"/>
    <cellStyle name="40% - Énfasis5 24 2 2" xfId="9955" xr:uid="{00000000-0005-0000-0000-00006B190000}"/>
    <cellStyle name="40% - Énfasis5 24 2 2 2" xfId="20738" xr:uid="{00000000-0005-0000-0000-00006C190000}"/>
    <cellStyle name="40% - Énfasis5 24 2 3" xfId="15606" xr:uid="{00000000-0005-0000-0000-00006D190000}"/>
    <cellStyle name="40% - Énfasis5 24 2 4" xfId="43665" xr:uid="{00000000-0005-0000-0000-00006E190000}"/>
    <cellStyle name="40% - Énfasis5 24 2 5" xfId="48508" xr:uid="{00000000-0005-0000-0000-00006F190000}"/>
    <cellStyle name="40% - Énfasis5 24 3" xfId="7674" xr:uid="{00000000-0005-0000-0000-000070190000}"/>
    <cellStyle name="40% - Énfasis5 24 3 2" xfId="18457" xr:uid="{00000000-0005-0000-0000-000071190000}"/>
    <cellStyle name="40% - Énfasis5 24 4" xfId="13320" xr:uid="{00000000-0005-0000-0000-000072190000}"/>
    <cellStyle name="40% - Énfasis5 24 5" xfId="41389" xr:uid="{00000000-0005-0000-0000-000073190000}"/>
    <cellStyle name="40% - Énfasis5 24 6" xfId="46232" xr:uid="{00000000-0005-0000-0000-000074190000}"/>
    <cellStyle name="40% - Énfasis5 25" xfId="2525" xr:uid="{00000000-0005-0000-0000-000075190000}"/>
    <cellStyle name="40% - Énfasis5 25 2" xfId="4827" xr:uid="{00000000-0005-0000-0000-000076190000}"/>
    <cellStyle name="40% - Énfasis5 25 2 2" xfId="9974" xr:uid="{00000000-0005-0000-0000-000077190000}"/>
    <cellStyle name="40% - Énfasis5 25 2 2 2" xfId="20757" xr:uid="{00000000-0005-0000-0000-000078190000}"/>
    <cellStyle name="40% - Énfasis5 25 2 3" xfId="15625" xr:uid="{00000000-0005-0000-0000-000079190000}"/>
    <cellStyle name="40% - Énfasis5 25 2 4" xfId="43684" xr:uid="{00000000-0005-0000-0000-00007A190000}"/>
    <cellStyle name="40% - Énfasis5 25 2 5" xfId="48527" xr:uid="{00000000-0005-0000-0000-00007B190000}"/>
    <cellStyle name="40% - Énfasis5 25 3" xfId="7693" xr:uid="{00000000-0005-0000-0000-00007C190000}"/>
    <cellStyle name="40% - Énfasis5 25 3 2" xfId="18476" xr:uid="{00000000-0005-0000-0000-00007D190000}"/>
    <cellStyle name="40% - Énfasis5 25 4" xfId="13339" xr:uid="{00000000-0005-0000-0000-00007E190000}"/>
    <cellStyle name="40% - Énfasis5 25 5" xfId="41407" xr:uid="{00000000-0005-0000-0000-00007F190000}"/>
    <cellStyle name="40% - Énfasis5 25 6" xfId="46250" xr:uid="{00000000-0005-0000-0000-000080190000}"/>
    <cellStyle name="40% - Énfasis5 26" xfId="2556" xr:uid="{00000000-0005-0000-0000-000081190000}"/>
    <cellStyle name="40% - Énfasis5 26 2" xfId="4858" xr:uid="{00000000-0005-0000-0000-000082190000}"/>
    <cellStyle name="40% - Énfasis5 26 2 2" xfId="10005" xr:uid="{00000000-0005-0000-0000-000083190000}"/>
    <cellStyle name="40% - Énfasis5 26 2 2 2" xfId="20788" xr:uid="{00000000-0005-0000-0000-000084190000}"/>
    <cellStyle name="40% - Énfasis5 26 2 3" xfId="15656" xr:uid="{00000000-0005-0000-0000-000085190000}"/>
    <cellStyle name="40% - Énfasis5 26 2 4" xfId="43715" xr:uid="{00000000-0005-0000-0000-000086190000}"/>
    <cellStyle name="40% - Énfasis5 26 2 5" xfId="48558" xr:uid="{00000000-0005-0000-0000-000087190000}"/>
    <cellStyle name="40% - Énfasis5 26 3" xfId="7724" xr:uid="{00000000-0005-0000-0000-000088190000}"/>
    <cellStyle name="40% - Énfasis5 26 3 2" xfId="18507" xr:uid="{00000000-0005-0000-0000-000089190000}"/>
    <cellStyle name="40% - Énfasis5 26 4" xfId="13371" xr:uid="{00000000-0005-0000-0000-00008A190000}"/>
    <cellStyle name="40% - Énfasis5 26 5" xfId="41436" xr:uid="{00000000-0005-0000-0000-00008B190000}"/>
    <cellStyle name="40% - Énfasis5 26 6" xfId="46279" xr:uid="{00000000-0005-0000-0000-00008C190000}"/>
    <cellStyle name="40% - Énfasis5 27" xfId="4915" xr:uid="{00000000-0005-0000-0000-00008D190000}"/>
    <cellStyle name="40% - Énfasis5 27 2" xfId="10062" xr:uid="{00000000-0005-0000-0000-00008E190000}"/>
    <cellStyle name="40% - Énfasis5 27 2 2" xfId="20845" xr:uid="{00000000-0005-0000-0000-00008F190000}"/>
    <cellStyle name="40% - Énfasis5 27 3" xfId="15712" xr:uid="{00000000-0005-0000-0000-000090190000}"/>
    <cellStyle name="40% - Énfasis5 27 4" xfId="43769" xr:uid="{00000000-0005-0000-0000-000091190000}"/>
    <cellStyle name="40% - Énfasis5 27 5" xfId="48612" xr:uid="{00000000-0005-0000-0000-000092190000}"/>
    <cellStyle name="40% - Énfasis5 28" xfId="4945" xr:uid="{00000000-0005-0000-0000-000093190000}"/>
    <cellStyle name="40% - Énfasis5 28 2" xfId="10093" xr:uid="{00000000-0005-0000-0000-000094190000}"/>
    <cellStyle name="40% - Énfasis5 28 2 2" xfId="20876" xr:uid="{00000000-0005-0000-0000-000095190000}"/>
    <cellStyle name="40% - Énfasis5 28 3" xfId="15743" xr:uid="{00000000-0005-0000-0000-000096190000}"/>
    <cellStyle name="40% - Énfasis5 28 4" xfId="43799" xr:uid="{00000000-0005-0000-0000-000097190000}"/>
    <cellStyle name="40% - Énfasis5 28 5" xfId="48642" xr:uid="{00000000-0005-0000-0000-000098190000}"/>
    <cellStyle name="40% - Énfasis5 29" xfId="5208" xr:uid="{00000000-0005-0000-0000-000099190000}"/>
    <cellStyle name="40% - Énfasis5 29 2" xfId="10346" xr:uid="{00000000-0005-0000-0000-00009A190000}"/>
    <cellStyle name="40% - Énfasis5 29 2 2" xfId="21129" xr:uid="{00000000-0005-0000-0000-00009B190000}"/>
    <cellStyle name="40% - Énfasis5 29 3" xfId="16001" xr:uid="{00000000-0005-0000-0000-00009C190000}"/>
    <cellStyle name="40% - Énfasis5 3" xfId="504" xr:uid="{00000000-0005-0000-0000-00009D190000}"/>
    <cellStyle name="40% - Énfasis5 3 2" xfId="1596" xr:uid="{00000000-0005-0000-0000-00009E190000}"/>
    <cellStyle name="40% - Énfasis5 3 2 2" xfId="3905" xr:uid="{00000000-0005-0000-0000-00009F190000}"/>
    <cellStyle name="40% - Énfasis5 3 2 2 2" xfId="9052" xr:uid="{00000000-0005-0000-0000-0000A0190000}"/>
    <cellStyle name="40% - Énfasis5 3 2 2 2 2" xfId="19835" xr:uid="{00000000-0005-0000-0000-0000A1190000}"/>
    <cellStyle name="40% - Énfasis5 3 2 2 3" xfId="14703" xr:uid="{00000000-0005-0000-0000-0000A2190000}"/>
    <cellStyle name="40% - Énfasis5 3 2 2 4" xfId="42762" xr:uid="{00000000-0005-0000-0000-0000A3190000}"/>
    <cellStyle name="40% - Énfasis5 3 2 2 5" xfId="47605" xr:uid="{00000000-0005-0000-0000-0000A4190000}"/>
    <cellStyle name="40% - Énfasis5 3 2 3" xfId="6771" xr:uid="{00000000-0005-0000-0000-0000A5190000}"/>
    <cellStyle name="40% - Énfasis5 3 2 3 2" xfId="17554" xr:uid="{00000000-0005-0000-0000-0000A6190000}"/>
    <cellStyle name="40% - Énfasis5 3 2 4" xfId="12416" xr:uid="{00000000-0005-0000-0000-0000A7190000}"/>
    <cellStyle name="40% - Énfasis5 3 2 5" xfId="40486" xr:uid="{00000000-0005-0000-0000-0000A8190000}"/>
    <cellStyle name="40% - Énfasis5 3 2 6" xfId="45329" xr:uid="{00000000-0005-0000-0000-0000A9190000}"/>
    <cellStyle name="40% - Énfasis5 3 3" xfId="2844" xr:uid="{00000000-0005-0000-0000-0000AA190000}"/>
    <cellStyle name="40% - Énfasis5 3 3 2" xfId="7998" xr:uid="{00000000-0005-0000-0000-0000AB190000}"/>
    <cellStyle name="40% - Énfasis5 3 3 2 2" xfId="18781" xr:uid="{00000000-0005-0000-0000-0000AC190000}"/>
    <cellStyle name="40% - Énfasis5 3 3 3" xfId="13649" xr:uid="{00000000-0005-0000-0000-0000AD190000}"/>
    <cellStyle name="40% - Énfasis5 3 3 4" xfId="41708" xr:uid="{00000000-0005-0000-0000-0000AE190000}"/>
    <cellStyle name="40% - Énfasis5 3 3 5" xfId="46551" xr:uid="{00000000-0005-0000-0000-0000AF190000}"/>
    <cellStyle name="40% - Énfasis5 3 4" xfId="5709" xr:uid="{00000000-0005-0000-0000-0000B0190000}"/>
    <cellStyle name="40% - Énfasis5 3 4 2" xfId="16498" xr:uid="{00000000-0005-0000-0000-0000B1190000}"/>
    <cellStyle name="40% - Énfasis5 3 5" xfId="11332" xr:uid="{00000000-0005-0000-0000-0000B2190000}"/>
    <cellStyle name="40% - Énfasis5 3 6" xfId="39441" xr:uid="{00000000-0005-0000-0000-0000B3190000}"/>
    <cellStyle name="40% - Énfasis5 3 7" xfId="44287" xr:uid="{00000000-0005-0000-0000-0000B4190000}"/>
    <cellStyle name="40% - Énfasis5 30" xfId="5224" xr:uid="{00000000-0005-0000-0000-0000B5190000}"/>
    <cellStyle name="40% - Énfasis5 30 2" xfId="10362" xr:uid="{00000000-0005-0000-0000-0000B6190000}"/>
    <cellStyle name="40% - Énfasis5 30 2 2" xfId="21145" xr:uid="{00000000-0005-0000-0000-0000B7190000}"/>
    <cellStyle name="40% - Énfasis5 30 3" xfId="16017" xr:uid="{00000000-0005-0000-0000-0000B8190000}"/>
    <cellStyle name="40% - Énfasis5 31" xfId="5253" xr:uid="{00000000-0005-0000-0000-0000B9190000}"/>
    <cellStyle name="40% - Énfasis5 31 2" xfId="10391" xr:uid="{00000000-0005-0000-0000-0000BA190000}"/>
    <cellStyle name="40% - Énfasis5 31 2 2" xfId="21174" xr:uid="{00000000-0005-0000-0000-0000BB190000}"/>
    <cellStyle name="40% - Énfasis5 31 3" xfId="16046" xr:uid="{00000000-0005-0000-0000-0000BC190000}"/>
    <cellStyle name="40% - Énfasis5 32" xfId="5270" xr:uid="{00000000-0005-0000-0000-0000BD190000}"/>
    <cellStyle name="40% - Énfasis5 32 2" xfId="10406" xr:uid="{00000000-0005-0000-0000-0000BE190000}"/>
    <cellStyle name="40% - Énfasis5 32 2 2" xfId="21189" xr:uid="{00000000-0005-0000-0000-0000BF190000}"/>
    <cellStyle name="40% - Énfasis5 32 3" xfId="16062" xr:uid="{00000000-0005-0000-0000-0000C0190000}"/>
    <cellStyle name="40% - Énfasis5 33" xfId="5286" xr:uid="{00000000-0005-0000-0000-0000C1190000}"/>
    <cellStyle name="40% - Énfasis5 33 2" xfId="10422" xr:uid="{00000000-0005-0000-0000-0000C2190000}"/>
    <cellStyle name="40% - Énfasis5 33 2 2" xfId="21205" xr:uid="{00000000-0005-0000-0000-0000C3190000}"/>
    <cellStyle name="40% - Énfasis5 33 3" xfId="16078" xr:uid="{00000000-0005-0000-0000-0000C4190000}"/>
    <cellStyle name="40% - Énfasis5 34" xfId="5306" xr:uid="{00000000-0005-0000-0000-0000C5190000}"/>
    <cellStyle name="40% - Énfasis5 34 2" xfId="10442" xr:uid="{00000000-0005-0000-0000-0000C6190000}"/>
    <cellStyle name="40% - Énfasis5 34 2 2" xfId="21225" xr:uid="{00000000-0005-0000-0000-0000C7190000}"/>
    <cellStyle name="40% - Énfasis5 34 3" xfId="16098" xr:uid="{00000000-0005-0000-0000-0000C8190000}"/>
    <cellStyle name="40% - Énfasis5 35" xfId="5322" xr:uid="{00000000-0005-0000-0000-0000C9190000}"/>
    <cellStyle name="40% - Énfasis5 35 2" xfId="10458" xr:uid="{00000000-0005-0000-0000-0000CA190000}"/>
    <cellStyle name="40% - Énfasis5 35 2 2" xfId="21241" xr:uid="{00000000-0005-0000-0000-0000CB190000}"/>
    <cellStyle name="40% - Énfasis5 35 3" xfId="16114" xr:uid="{00000000-0005-0000-0000-0000CC190000}"/>
    <cellStyle name="40% - Énfasis5 36" xfId="5339" xr:uid="{00000000-0005-0000-0000-0000CD190000}"/>
    <cellStyle name="40% - Énfasis5 36 2" xfId="10475" xr:uid="{00000000-0005-0000-0000-0000CE190000}"/>
    <cellStyle name="40% - Énfasis5 36 2 2" xfId="21258" xr:uid="{00000000-0005-0000-0000-0000CF190000}"/>
    <cellStyle name="40% - Énfasis5 36 3" xfId="16131" xr:uid="{00000000-0005-0000-0000-0000D0190000}"/>
    <cellStyle name="40% - Énfasis5 37" xfId="5387" xr:uid="{00000000-0005-0000-0000-0000D1190000}"/>
    <cellStyle name="40% - Énfasis5 37 2" xfId="10523" xr:uid="{00000000-0005-0000-0000-0000D2190000}"/>
    <cellStyle name="40% - Énfasis5 37 2 2" xfId="21306" xr:uid="{00000000-0005-0000-0000-0000D3190000}"/>
    <cellStyle name="40% - Énfasis5 37 3" xfId="16179" xr:uid="{00000000-0005-0000-0000-0000D4190000}"/>
    <cellStyle name="40% - Énfasis5 38" xfId="5407" xr:uid="{00000000-0005-0000-0000-0000D5190000}"/>
    <cellStyle name="40% - Énfasis5 38 2" xfId="10543" xr:uid="{00000000-0005-0000-0000-0000D6190000}"/>
    <cellStyle name="40% - Énfasis5 38 2 2" xfId="21326" xr:uid="{00000000-0005-0000-0000-0000D7190000}"/>
    <cellStyle name="40% - Énfasis5 38 3" xfId="16199" xr:uid="{00000000-0005-0000-0000-0000D8190000}"/>
    <cellStyle name="40% - Énfasis5 39" xfId="5436" xr:uid="{00000000-0005-0000-0000-0000D9190000}"/>
    <cellStyle name="40% - Énfasis5 39 2" xfId="16228" xr:uid="{00000000-0005-0000-0000-0000DA190000}"/>
    <cellStyle name="40% - Énfasis5 4" xfId="522" xr:uid="{00000000-0005-0000-0000-0000DB190000}"/>
    <cellStyle name="40% - Énfasis5 4 2" xfId="1615" xr:uid="{00000000-0005-0000-0000-0000DC190000}"/>
    <cellStyle name="40% - Énfasis5 4 2 2" xfId="3924" xr:uid="{00000000-0005-0000-0000-0000DD190000}"/>
    <cellStyle name="40% - Énfasis5 4 2 2 2" xfId="9071" xr:uid="{00000000-0005-0000-0000-0000DE190000}"/>
    <cellStyle name="40% - Énfasis5 4 2 2 2 2" xfId="19854" xr:uid="{00000000-0005-0000-0000-0000DF190000}"/>
    <cellStyle name="40% - Énfasis5 4 2 2 3" xfId="14722" xr:uid="{00000000-0005-0000-0000-0000E0190000}"/>
    <cellStyle name="40% - Énfasis5 4 2 2 4" xfId="42781" xr:uid="{00000000-0005-0000-0000-0000E1190000}"/>
    <cellStyle name="40% - Énfasis5 4 2 2 5" xfId="47624" xr:uid="{00000000-0005-0000-0000-0000E2190000}"/>
    <cellStyle name="40% - Énfasis5 4 2 3" xfId="6790" xr:uid="{00000000-0005-0000-0000-0000E3190000}"/>
    <cellStyle name="40% - Énfasis5 4 2 3 2" xfId="17573" xr:uid="{00000000-0005-0000-0000-0000E4190000}"/>
    <cellStyle name="40% - Énfasis5 4 2 4" xfId="12435" xr:uid="{00000000-0005-0000-0000-0000E5190000}"/>
    <cellStyle name="40% - Énfasis5 4 2 5" xfId="40505" xr:uid="{00000000-0005-0000-0000-0000E6190000}"/>
    <cellStyle name="40% - Énfasis5 4 2 6" xfId="45348" xr:uid="{00000000-0005-0000-0000-0000E7190000}"/>
    <cellStyle name="40% - Énfasis5 4 3" xfId="2863" xr:uid="{00000000-0005-0000-0000-0000E8190000}"/>
    <cellStyle name="40% - Énfasis5 4 3 2" xfId="8017" xr:uid="{00000000-0005-0000-0000-0000E9190000}"/>
    <cellStyle name="40% - Énfasis5 4 3 2 2" xfId="18800" xr:uid="{00000000-0005-0000-0000-0000EA190000}"/>
    <cellStyle name="40% - Énfasis5 4 3 3" xfId="13668" xr:uid="{00000000-0005-0000-0000-0000EB190000}"/>
    <cellStyle name="40% - Énfasis5 4 3 4" xfId="41727" xr:uid="{00000000-0005-0000-0000-0000EC190000}"/>
    <cellStyle name="40% - Énfasis5 4 3 5" xfId="46570" xr:uid="{00000000-0005-0000-0000-0000ED190000}"/>
    <cellStyle name="40% - Énfasis5 4 4" xfId="5728" xr:uid="{00000000-0005-0000-0000-0000EE190000}"/>
    <cellStyle name="40% - Énfasis5 4 4 2" xfId="16517" xr:uid="{00000000-0005-0000-0000-0000EF190000}"/>
    <cellStyle name="40% - Énfasis5 4 5" xfId="11351" xr:uid="{00000000-0005-0000-0000-0000F0190000}"/>
    <cellStyle name="40% - Énfasis5 4 6" xfId="39460" xr:uid="{00000000-0005-0000-0000-0000F1190000}"/>
    <cellStyle name="40% - Énfasis5 4 7" xfId="44306" xr:uid="{00000000-0005-0000-0000-0000F2190000}"/>
    <cellStyle name="40% - Énfasis5 40" xfId="10868" xr:uid="{00000000-0005-0000-0000-0000F3190000}"/>
    <cellStyle name="40% - Énfasis5 40 2" xfId="21651" xr:uid="{00000000-0005-0000-0000-0000F4190000}"/>
    <cellStyle name="40% - Énfasis5 41" xfId="10920" xr:uid="{00000000-0005-0000-0000-0000F5190000}"/>
    <cellStyle name="40% - Énfasis5 41 2" xfId="21703" xr:uid="{00000000-0005-0000-0000-0000F6190000}"/>
    <cellStyle name="40% - Énfasis5 42" xfId="10935" xr:uid="{00000000-0005-0000-0000-0000F7190000}"/>
    <cellStyle name="40% - Énfasis5 42 2" xfId="21718" xr:uid="{00000000-0005-0000-0000-0000F8190000}"/>
    <cellStyle name="40% - Énfasis5 43" xfId="10956" xr:uid="{00000000-0005-0000-0000-0000F9190000}"/>
    <cellStyle name="40% - Énfasis5 43 2" xfId="21739" xr:uid="{00000000-0005-0000-0000-0000FA190000}"/>
    <cellStyle name="40% - Énfasis5 44" xfId="10980" xr:uid="{00000000-0005-0000-0000-0000FB190000}"/>
    <cellStyle name="40% - Énfasis5 45" xfId="38850" xr:uid="{00000000-0005-0000-0000-0000FC190000}"/>
    <cellStyle name="40% - Énfasis5 46" xfId="38864" xr:uid="{00000000-0005-0000-0000-0000FD190000}"/>
    <cellStyle name="40% - Énfasis5 47" xfId="38880" xr:uid="{00000000-0005-0000-0000-0000FE190000}"/>
    <cellStyle name="40% - Énfasis5 48" xfId="38971" xr:uid="{00000000-0005-0000-0000-0000FF190000}"/>
    <cellStyle name="40% - Énfasis5 49" xfId="38987" xr:uid="{00000000-0005-0000-0000-0000001A0000}"/>
    <cellStyle name="40% - Énfasis5 5" xfId="538" xr:uid="{00000000-0005-0000-0000-0000011A0000}"/>
    <cellStyle name="40% - Énfasis5 5 2" xfId="1629" xr:uid="{00000000-0005-0000-0000-0000021A0000}"/>
    <cellStyle name="40% - Énfasis5 5 2 2" xfId="3938" xr:uid="{00000000-0005-0000-0000-0000031A0000}"/>
    <cellStyle name="40% - Énfasis5 5 2 2 2" xfId="9085" xr:uid="{00000000-0005-0000-0000-0000041A0000}"/>
    <cellStyle name="40% - Énfasis5 5 2 2 2 2" xfId="19868" xr:uid="{00000000-0005-0000-0000-0000051A0000}"/>
    <cellStyle name="40% - Énfasis5 5 2 2 3" xfId="14736" xr:uid="{00000000-0005-0000-0000-0000061A0000}"/>
    <cellStyle name="40% - Énfasis5 5 2 2 4" xfId="42795" xr:uid="{00000000-0005-0000-0000-0000071A0000}"/>
    <cellStyle name="40% - Énfasis5 5 2 2 5" xfId="47638" xr:uid="{00000000-0005-0000-0000-0000081A0000}"/>
    <cellStyle name="40% - Énfasis5 5 2 3" xfId="6804" xr:uid="{00000000-0005-0000-0000-0000091A0000}"/>
    <cellStyle name="40% - Énfasis5 5 2 3 2" xfId="17587" xr:uid="{00000000-0005-0000-0000-00000A1A0000}"/>
    <cellStyle name="40% - Énfasis5 5 2 4" xfId="12449" xr:uid="{00000000-0005-0000-0000-00000B1A0000}"/>
    <cellStyle name="40% - Énfasis5 5 2 5" xfId="40519" xr:uid="{00000000-0005-0000-0000-00000C1A0000}"/>
    <cellStyle name="40% - Énfasis5 5 2 6" xfId="45362" xr:uid="{00000000-0005-0000-0000-00000D1A0000}"/>
    <cellStyle name="40% - Énfasis5 5 3" xfId="2877" xr:uid="{00000000-0005-0000-0000-00000E1A0000}"/>
    <cellStyle name="40% - Énfasis5 5 3 2" xfId="8031" xr:uid="{00000000-0005-0000-0000-00000F1A0000}"/>
    <cellStyle name="40% - Énfasis5 5 3 2 2" xfId="18814" xr:uid="{00000000-0005-0000-0000-0000101A0000}"/>
    <cellStyle name="40% - Énfasis5 5 3 3" xfId="13682" xr:uid="{00000000-0005-0000-0000-0000111A0000}"/>
    <cellStyle name="40% - Énfasis5 5 3 4" xfId="41741" xr:uid="{00000000-0005-0000-0000-0000121A0000}"/>
    <cellStyle name="40% - Énfasis5 5 3 5" xfId="46584" xr:uid="{00000000-0005-0000-0000-0000131A0000}"/>
    <cellStyle name="40% - Énfasis5 5 4" xfId="5742" xr:uid="{00000000-0005-0000-0000-0000141A0000}"/>
    <cellStyle name="40% - Énfasis5 5 4 2" xfId="16531" xr:uid="{00000000-0005-0000-0000-0000151A0000}"/>
    <cellStyle name="40% - Énfasis5 5 5" xfId="11366" xr:uid="{00000000-0005-0000-0000-0000161A0000}"/>
    <cellStyle name="40% - Énfasis5 5 6" xfId="39474" xr:uid="{00000000-0005-0000-0000-0000171A0000}"/>
    <cellStyle name="40% - Énfasis5 5 7" xfId="44320" xr:uid="{00000000-0005-0000-0000-0000181A0000}"/>
    <cellStyle name="40% - Énfasis5 50" xfId="39003" xr:uid="{00000000-0005-0000-0000-0000191A0000}"/>
    <cellStyle name="40% - Énfasis5 51" xfId="39034" xr:uid="{00000000-0005-0000-0000-00001A1A0000}"/>
    <cellStyle name="40% - Énfasis5 52" xfId="39048" xr:uid="{00000000-0005-0000-0000-00001B1A0000}"/>
    <cellStyle name="40% - Énfasis5 53" xfId="39067" xr:uid="{00000000-0005-0000-0000-00001C1A0000}"/>
    <cellStyle name="40% - Énfasis5 54" xfId="39087" xr:uid="{00000000-0005-0000-0000-00001D1A0000}"/>
    <cellStyle name="40% - Énfasis5 55" xfId="39105" xr:uid="{00000000-0005-0000-0000-00001E1A0000}"/>
    <cellStyle name="40% - Énfasis5 56" xfId="43905" xr:uid="{00000000-0005-0000-0000-00001F1A0000}"/>
    <cellStyle name="40% - Énfasis5 57" xfId="43931" xr:uid="{00000000-0005-0000-0000-0000201A0000}"/>
    <cellStyle name="40% - Énfasis5 58" xfId="43949" xr:uid="{00000000-0005-0000-0000-0000211A0000}"/>
    <cellStyle name="40% - Énfasis5 59" xfId="43975" xr:uid="{00000000-0005-0000-0000-0000221A0000}"/>
    <cellStyle name="40% - Énfasis5 6" xfId="555" xr:uid="{00000000-0005-0000-0000-0000231A0000}"/>
    <cellStyle name="40% - Énfasis5 6 2" xfId="1646" xr:uid="{00000000-0005-0000-0000-0000241A0000}"/>
    <cellStyle name="40% - Énfasis5 6 2 2" xfId="3955" xr:uid="{00000000-0005-0000-0000-0000251A0000}"/>
    <cellStyle name="40% - Énfasis5 6 2 2 2" xfId="9102" xr:uid="{00000000-0005-0000-0000-0000261A0000}"/>
    <cellStyle name="40% - Énfasis5 6 2 2 2 2" xfId="19885" xr:uid="{00000000-0005-0000-0000-0000271A0000}"/>
    <cellStyle name="40% - Énfasis5 6 2 2 3" xfId="14753" xr:uid="{00000000-0005-0000-0000-0000281A0000}"/>
    <cellStyle name="40% - Énfasis5 6 2 2 4" xfId="42812" xr:uid="{00000000-0005-0000-0000-0000291A0000}"/>
    <cellStyle name="40% - Énfasis5 6 2 2 5" xfId="47655" xr:uid="{00000000-0005-0000-0000-00002A1A0000}"/>
    <cellStyle name="40% - Énfasis5 6 2 3" xfId="6821" xr:uid="{00000000-0005-0000-0000-00002B1A0000}"/>
    <cellStyle name="40% - Énfasis5 6 2 3 2" xfId="17604" xr:uid="{00000000-0005-0000-0000-00002C1A0000}"/>
    <cellStyle name="40% - Énfasis5 6 2 4" xfId="12466" xr:uid="{00000000-0005-0000-0000-00002D1A0000}"/>
    <cellStyle name="40% - Énfasis5 6 2 5" xfId="40536" xr:uid="{00000000-0005-0000-0000-00002E1A0000}"/>
    <cellStyle name="40% - Énfasis5 6 2 6" xfId="45379" xr:uid="{00000000-0005-0000-0000-00002F1A0000}"/>
    <cellStyle name="40% - Énfasis5 6 3" xfId="2894" xr:uid="{00000000-0005-0000-0000-0000301A0000}"/>
    <cellStyle name="40% - Énfasis5 6 3 2" xfId="8048" xr:uid="{00000000-0005-0000-0000-0000311A0000}"/>
    <cellStyle name="40% - Énfasis5 6 3 2 2" xfId="18831" xr:uid="{00000000-0005-0000-0000-0000321A0000}"/>
    <cellStyle name="40% - Énfasis5 6 3 3" xfId="13699" xr:uid="{00000000-0005-0000-0000-0000331A0000}"/>
    <cellStyle name="40% - Énfasis5 6 3 4" xfId="41758" xr:uid="{00000000-0005-0000-0000-0000341A0000}"/>
    <cellStyle name="40% - Énfasis5 6 3 5" xfId="46601" xr:uid="{00000000-0005-0000-0000-0000351A0000}"/>
    <cellStyle name="40% - Énfasis5 6 4" xfId="5759" xr:uid="{00000000-0005-0000-0000-0000361A0000}"/>
    <cellStyle name="40% - Énfasis5 6 4 2" xfId="16548" xr:uid="{00000000-0005-0000-0000-0000371A0000}"/>
    <cellStyle name="40% - Énfasis5 6 5" xfId="11383" xr:uid="{00000000-0005-0000-0000-0000381A0000}"/>
    <cellStyle name="40% - Énfasis5 6 6" xfId="39491" xr:uid="{00000000-0005-0000-0000-0000391A0000}"/>
    <cellStyle name="40% - Énfasis5 6 7" xfId="44337" xr:uid="{00000000-0005-0000-0000-00003A1A0000}"/>
    <cellStyle name="40% - Énfasis5 7" xfId="575" xr:uid="{00000000-0005-0000-0000-00003B1A0000}"/>
    <cellStyle name="40% - Énfasis5 7 2" xfId="1666" xr:uid="{00000000-0005-0000-0000-00003C1A0000}"/>
    <cellStyle name="40% - Énfasis5 7 2 2" xfId="3975" xr:uid="{00000000-0005-0000-0000-00003D1A0000}"/>
    <cellStyle name="40% - Énfasis5 7 2 2 2" xfId="9122" xr:uid="{00000000-0005-0000-0000-00003E1A0000}"/>
    <cellStyle name="40% - Énfasis5 7 2 2 2 2" xfId="19905" xr:uid="{00000000-0005-0000-0000-00003F1A0000}"/>
    <cellStyle name="40% - Énfasis5 7 2 2 3" xfId="14773" xr:uid="{00000000-0005-0000-0000-0000401A0000}"/>
    <cellStyle name="40% - Énfasis5 7 2 2 4" xfId="42832" xr:uid="{00000000-0005-0000-0000-0000411A0000}"/>
    <cellStyle name="40% - Énfasis5 7 2 2 5" xfId="47675" xr:uid="{00000000-0005-0000-0000-0000421A0000}"/>
    <cellStyle name="40% - Énfasis5 7 2 3" xfId="6841" xr:uid="{00000000-0005-0000-0000-0000431A0000}"/>
    <cellStyle name="40% - Énfasis5 7 2 3 2" xfId="17624" xr:uid="{00000000-0005-0000-0000-0000441A0000}"/>
    <cellStyle name="40% - Énfasis5 7 2 4" xfId="12486" xr:uid="{00000000-0005-0000-0000-0000451A0000}"/>
    <cellStyle name="40% - Énfasis5 7 2 5" xfId="40556" xr:uid="{00000000-0005-0000-0000-0000461A0000}"/>
    <cellStyle name="40% - Énfasis5 7 2 6" xfId="45399" xr:uid="{00000000-0005-0000-0000-0000471A0000}"/>
    <cellStyle name="40% - Énfasis5 7 3" xfId="2914" xr:uid="{00000000-0005-0000-0000-0000481A0000}"/>
    <cellStyle name="40% - Énfasis5 7 3 2" xfId="8068" xr:uid="{00000000-0005-0000-0000-0000491A0000}"/>
    <cellStyle name="40% - Énfasis5 7 3 2 2" xfId="18851" xr:uid="{00000000-0005-0000-0000-00004A1A0000}"/>
    <cellStyle name="40% - Énfasis5 7 3 3" xfId="13719" xr:uid="{00000000-0005-0000-0000-00004B1A0000}"/>
    <cellStyle name="40% - Énfasis5 7 3 4" xfId="41778" xr:uid="{00000000-0005-0000-0000-00004C1A0000}"/>
    <cellStyle name="40% - Énfasis5 7 3 5" xfId="46621" xr:uid="{00000000-0005-0000-0000-00004D1A0000}"/>
    <cellStyle name="40% - Énfasis5 7 4" xfId="5779" xr:uid="{00000000-0005-0000-0000-00004E1A0000}"/>
    <cellStyle name="40% - Énfasis5 7 4 2" xfId="16568" xr:uid="{00000000-0005-0000-0000-00004F1A0000}"/>
    <cellStyle name="40% - Énfasis5 7 5" xfId="11403" xr:uid="{00000000-0005-0000-0000-0000501A0000}"/>
    <cellStyle name="40% - Énfasis5 7 6" xfId="39510" xr:uid="{00000000-0005-0000-0000-0000511A0000}"/>
    <cellStyle name="40% - Énfasis5 7 7" xfId="44356" xr:uid="{00000000-0005-0000-0000-0000521A0000}"/>
    <cellStyle name="40% - Énfasis5 8" xfId="590" xr:uid="{00000000-0005-0000-0000-0000531A0000}"/>
    <cellStyle name="40% - Énfasis5 8 2" xfId="1681" xr:uid="{00000000-0005-0000-0000-0000541A0000}"/>
    <cellStyle name="40% - Énfasis5 8 2 2" xfId="3990" xr:uid="{00000000-0005-0000-0000-0000551A0000}"/>
    <cellStyle name="40% - Énfasis5 8 2 2 2" xfId="9137" xr:uid="{00000000-0005-0000-0000-0000561A0000}"/>
    <cellStyle name="40% - Énfasis5 8 2 2 2 2" xfId="19920" xr:uid="{00000000-0005-0000-0000-0000571A0000}"/>
    <cellStyle name="40% - Énfasis5 8 2 2 3" xfId="14788" xr:uid="{00000000-0005-0000-0000-0000581A0000}"/>
    <cellStyle name="40% - Énfasis5 8 2 2 4" xfId="42847" xr:uid="{00000000-0005-0000-0000-0000591A0000}"/>
    <cellStyle name="40% - Énfasis5 8 2 2 5" xfId="47690" xr:uid="{00000000-0005-0000-0000-00005A1A0000}"/>
    <cellStyle name="40% - Énfasis5 8 2 3" xfId="6856" xr:uid="{00000000-0005-0000-0000-00005B1A0000}"/>
    <cellStyle name="40% - Énfasis5 8 2 3 2" xfId="17639" xr:uid="{00000000-0005-0000-0000-00005C1A0000}"/>
    <cellStyle name="40% - Énfasis5 8 2 4" xfId="12501" xr:uid="{00000000-0005-0000-0000-00005D1A0000}"/>
    <cellStyle name="40% - Énfasis5 8 2 5" xfId="40571" xr:uid="{00000000-0005-0000-0000-00005E1A0000}"/>
    <cellStyle name="40% - Énfasis5 8 2 6" xfId="45414" xr:uid="{00000000-0005-0000-0000-00005F1A0000}"/>
    <cellStyle name="40% - Énfasis5 8 3" xfId="2929" xr:uid="{00000000-0005-0000-0000-0000601A0000}"/>
    <cellStyle name="40% - Énfasis5 8 3 2" xfId="8083" xr:uid="{00000000-0005-0000-0000-0000611A0000}"/>
    <cellStyle name="40% - Énfasis5 8 3 2 2" xfId="18866" xr:uid="{00000000-0005-0000-0000-0000621A0000}"/>
    <cellStyle name="40% - Énfasis5 8 3 3" xfId="13734" xr:uid="{00000000-0005-0000-0000-0000631A0000}"/>
    <cellStyle name="40% - Énfasis5 8 3 4" xfId="41793" xr:uid="{00000000-0005-0000-0000-0000641A0000}"/>
    <cellStyle name="40% - Énfasis5 8 3 5" xfId="46636" xr:uid="{00000000-0005-0000-0000-0000651A0000}"/>
    <cellStyle name="40% - Énfasis5 8 4" xfId="5794" xr:uid="{00000000-0005-0000-0000-0000661A0000}"/>
    <cellStyle name="40% - Énfasis5 8 4 2" xfId="16583" xr:uid="{00000000-0005-0000-0000-0000671A0000}"/>
    <cellStyle name="40% - Énfasis5 8 5" xfId="11418" xr:uid="{00000000-0005-0000-0000-0000681A0000}"/>
    <cellStyle name="40% - Énfasis5 8 6" xfId="39524" xr:uid="{00000000-0005-0000-0000-0000691A0000}"/>
    <cellStyle name="40% - Énfasis5 8 7" xfId="44370" xr:uid="{00000000-0005-0000-0000-00006A1A0000}"/>
    <cellStyle name="40% - Énfasis5 9" xfId="668" xr:uid="{00000000-0005-0000-0000-00006B1A0000}"/>
    <cellStyle name="40% - Énfasis5 9 2" xfId="1759" xr:uid="{00000000-0005-0000-0000-00006C1A0000}"/>
    <cellStyle name="40% - Énfasis5 9 2 2" xfId="4068" xr:uid="{00000000-0005-0000-0000-00006D1A0000}"/>
    <cellStyle name="40% - Énfasis5 9 2 2 2" xfId="9215" xr:uid="{00000000-0005-0000-0000-00006E1A0000}"/>
    <cellStyle name="40% - Énfasis5 9 2 2 2 2" xfId="19998" xr:uid="{00000000-0005-0000-0000-00006F1A0000}"/>
    <cellStyle name="40% - Énfasis5 9 2 2 3" xfId="14866" xr:uid="{00000000-0005-0000-0000-0000701A0000}"/>
    <cellStyle name="40% - Énfasis5 9 2 2 4" xfId="42925" xr:uid="{00000000-0005-0000-0000-0000711A0000}"/>
    <cellStyle name="40% - Énfasis5 9 2 2 5" xfId="47768" xr:uid="{00000000-0005-0000-0000-0000721A0000}"/>
    <cellStyle name="40% - Énfasis5 9 2 3" xfId="6934" xr:uid="{00000000-0005-0000-0000-0000731A0000}"/>
    <cellStyle name="40% - Énfasis5 9 2 3 2" xfId="17717" xr:uid="{00000000-0005-0000-0000-0000741A0000}"/>
    <cellStyle name="40% - Énfasis5 9 2 4" xfId="12579" xr:uid="{00000000-0005-0000-0000-0000751A0000}"/>
    <cellStyle name="40% - Énfasis5 9 2 5" xfId="40649" xr:uid="{00000000-0005-0000-0000-0000761A0000}"/>
    <cellStyle name="40% - Énfasis5 9 2 6" xfId="45492" xr:uid="{00000000-0005-0000-0000-0000771A0000}"/>
    <cellStyle name="40% - Énfasis5 9 3" xfId="3007" xr:uid="{00000000-0005-0000-0000-0000781A0000}"/>
    <cellStyle name="40% - Énfasis5 9 3 2" xfId="8161" xr:uid="{00000000-0005-0000-0000-0000791A0000}"/>
    <cellStyle name="40% - Énfasis5 9 3 2 2" xfId="18944" xr:uid="{00000000-0005-0000-0000-00007A1A0000}"/>
    <cellStyle name="40% - Énfasis5 9 3 3" xfId="13812" xr:uid="{00000000-0005-0000-0000-00007B1A0000}"/>
    <cellStyle name="40% - Énfasis5 9 3 4" xfId="41871" xr:uid="{00000000-0005-0000-0000-00007C1A0000}"/>
    <cellStyle name="40% - Énfasis5 9 3 5" xfId="46714" xr:uid="{00000000-0005-0000-0000-00007D1A0000}"/>
    <cellStyle name="40% - Énfasis5 9 4" xfId="5872" xr:uid="{00000000-0005-0000-0000-00007E1A0000}"/>
    <cellStyle name="40% - Énfasis5 9 4 2" xfId="16661" xr:uid="{00000000-0005-0000-0000-00007F1A0000}"/>
    <cellStyle name="40% - Énfasis5 9 5" xfId="11497" xr:uid="{00000000-0005-0000-0000-0000801A0000}"/>
    <cellStyle name="40% - Énfasis5 9 6" xfId="39602" xr:uid="{00000000-0005-0000-0000-0000811A0000}"/>
    <cellStyle name="40% - Énfasis5 9 7" xfId="44448" xr:uid="{00000000-0005-0000-0000-0000821A0000}"/>
    <cellStyle name="40% - Énfasis6" xfId="48759" xr:uid="{00000000-0005-0000-0000-0000831A0000}"/>
    <cellStyle name="40% - Énfasis6 10" xfId="811" xr:uid="{00000000-0005-0000-0000-0000841A0000}"/>
    <cellStyle name="40% - Énfasis6 10 2" xfId="1894" xr:uid="{00000000-0005-0000-0000-0000851A0000}"/>
    <cellStyle name="40% - Énfasis6 10 2 2" xfId="4203" xr:uid="{00000000-0005-0000-0000-0000861A0000}"/>
    <cellStyle name="40% - Énfasis6 10 2 2 2" xfId="9350" xr:uid="{00000000-0005-0000-0000-0000871A0000}"/>
    <cellStyle name="40% - Énfasis6 10 2 2 2 2" xfId="20133" xr:uid="{00000000-0005-0000-0000-0000881A0000}"/>
    <cellStyle name="40% - Énfasis6 10 2 2 3" xfId="15001" xr:uid="{00000000-0005-0000-0000-0000891A0000}"/>
    <cellStyle name="40% - Énfasis6 10 2 2 4" xfId="43060" xr:uid="{00000000-0005-0000-0000-00008A1A0000}"/>
    <cellStyle name="40% - Énfasis6 10 2 2 5" xfId="47903" xr:uid="{00000000-0005-0000-0000-00008B1A0000}"/>
    <cellStyle name="40% - Énfasis6 10 2 3" xfId="7069" xr:uid="{00000000-0005-0000-0000-00008C1A0000}"/>
    <cellStyle name="40% - Énfasis6 10 2 3 2" xfId="17852" xr:uid="{00000000-0005-0000-0000-00008D1A0000}"/>
    <cellStyle name="40% - Énfasis6 10 2 4" xfId="12714" xr:uid="{00000000-0005-0000-0000-00008E1A0000}"/>
    <cellStyle name="40% - Énfasis6 10 2 5" xfId="40784" xr:uid="{00000000-0005-0000-0000-00008F1A0000}"/>
    <cellStyle name="40% - Énfasis6 10 2 6" xfId="45627" xr:uid="{00000000-0005-0000-0000-0000901A0000}"/>
    <cellStyle name="40% - Énfasis6 10 3" xfId="3148" xr:uid="{00000000-0005-0000-0000-0000911A0000}"/>
    <cellStyle name="40% - Énfasis6 10 3 2" xfId="8295" xr:uid="{00000000-0005-0000-0000-0000921A0000}"/>
    <cellStyle name="40% - Énfasis6 10 3 2 2" xfId="19078" xr:uid="{00000000-0005-0000-0000-0000931A0000}"/>
    <cellStyle name="40% - Énfasis6 10 3 3" xfId="13946" xr:uid="{00000000-0005-0000-0000-0000941A0000}"/>
    <cellStyle name="40% - Énfasis6 10 3 4" xfId="42005" xr:uid="{00000000-0005-0000-0000-0000951A0000}"/>
    <cellStyle name="40% - Énfasis6 10 3 5" xfId="46848" xr:uid="{00000000-0005-0000-0000-0000961A0000}"/>
    <cellStyle name="40% - Énfasis6 10 4" xfId="6012" xr:uid="{00000000-0005-0000-0000-0000971A0000}"/>
    <cellStyle name="40% - Énfasis6 10 4 2" xfId="16795" xr:uid="{00000000-0005-0000-0000-0000981A0000}"/>
    <cellStyle name="40% - Énfasis6 10 5" xfId="11639" xr:uid="{00000000-0005-0000-0000-0000991A0000}"/>
    <cellStyle name="40% - Énfasis6 10 6" xfId="39735" xr:uid="{00000000-0005-0000-0000-00009A1A0000}"/>
    <cellStyle name="40% - Énfasis6 10 7" xfId="44582" xr:uid="{00000000-0005-0000-0000-00009B1A0000}"/>
    <cellStyle name="40% - Énfasis6 11" xfId="920" xr:uid="{00000000-0005-0000-0000-00009C1A0000}"/>
    <cellStyle name="40% - Énfasis6 11 2" xfId="2003" xr:uid="{00000000-0005-0000-0000-00009D1A0000}"/>
    <cellStyle name="40% - Énfasis6 11 2 2" xfId="4312" xr:uid="{00000000-0005-0000-0000-00009E1A0000}"/>
    <cellStyle name="40% - Énfasis6 11 2 2 2" xfId="9459" xr:uid="{00000000-0005-0000-0000-00009F1A0000}"/>
    <cellStyle name="40% - Énfasis6 11 2 2 2 2" xfId="20242" xr:uid="{00000000-0005-0000-0000-0000A01A0000}"/>
    <cellStyle name="40% - Énfasis6 11 2 2 3" xfId="15110" xr:uid="{00000000-0005-0000-0000-0000A11A0000}"/>
    <cellStyle name="40% - Énfasis6 11 2 2 4" xfId="43169" xr:uid="{00000000-0005-0000-0000-0000A21A0000}"/>
    <cellStyle name="40% - Énfasis6 11 2 2 5" xfId="48012" xr:uid="{00000000-0005-0000-0000-0000A31A0000}"/>
    <cellStyle name="40% - Énfasis6 11 2 3" xfId="7178" xr:uid="{00000000-0005-0000-0000-0000A41A0000}"/>
    <cellStyle name="40% - Énfasis6 11 2 3 2" xfId="17961" xr:uid="{00000000-0005-0000-0000-0000A51A0000}"/>
    <cellStyle name="40% - Énfasis6 11 2 4" xfId="12823" xr:uid="{00000000-0005-0000-0000-0000A61A0000}"/>
    <cellStyle name="40% - Énfasis6 11 2 5" xfId="40893" xr:uid="{00000000-0005-0000-0000-0000A71A0000}"/>
    <cellStyle name="40% - Énfasis6 11 2 6" xfId="45736" xr:uid="{00000000-0005-0000-0000-0000A81A0000}"/>
    <cellStyle name="40% - Énfasis6 11 3" xfId="3257" xr:uid="{00000000-0005-0000-0000-0000A91A0000}"/>
    <cellStyle name="40% - Énfasis6 11 3 2" xfId="8404" xr:uid="{00000000-0005-0000-0000-0000AA1A0000}"/>
    <cellStyle name="40% - Énfasis6 11 3 2 2" xfId="19187" xr:uid="{00000000-0005-0000-0000-0000AB1A0000}"/>
    <cellStyle name="40% - Énfasis6 11 3 3" xfId="14055" xr:uid="{00000000-0005-0000-0000-0000AC1A0000}"/>
    <cellStyle name="40% - Énfasis6 11 3 4" xfId="42114" xr:uid="{00000000-0005-0000-0000-0000AD1A0000}"/>
    <cellStyle name="40% - Énfasis6 11 3 5" xfId="46957" xr:uid="{00000000-0005-0000-0000-0000AE1A0000}"/>
    <cellStyle name="40% - Énfasis6 11 4" xfId="6121" xr:uid="{00000000-0005-0000-0000-0000AF1A0000}"/>
    <cellStyle name="40% - Énfasis6 11 4 2" xfId="16904" xr:uid="{00000000-0005-0000-0000-0000B01A0000}"/>
    <cellStyle name="40% - Énfasis6 11 5" xfId="11748" xr:uid="{00000000-0005-0000-0000-0000B11A0000}"/>
    <cellStyle name="40% - Énfasis6 11 6" xfId="39844" xr:uid="{00000000-0005-0000-0000-0000B21A0000}"/>
    <cellStyle name="40% - Énfasis6 11 7" xfId="44691" xr:uid="{00000000-0005-0000-0000-0000B31A0000}"/>
    <cellStyle name="40% - Énfasis6 12" xfId="995" xr:uid="{00000000-0005-0000-0000-0000B41A0000}"/>
    <cellStyle name="40% - Énfasis6 12 2" xfId="2078" xr:uid="{00000000-0005-0000-0000-0000B51A0000}"/>
    <cellStyle name="40% - Énfasis6 12 2 2" xfId="4387" xr:uid="{00000000-0005-0000-0000-0000B61A0000}"/>
    <cellStyle name="40% - Énfasis6 12 2 2 2" xfId="9534" xr:uid="{00000000-0005-0000-0000-0000B71A0000}"/>
    <cellStyle name="40% - Énfasis6 12 2 2 2 2" xfId="20317" xr:uid="{00000000-0005-0000-0000-0000B81A0000}"/>
    <cellStyle name="40% - Énfasis6 12 2 2 3" xfId="15185" xr:uid="{00000000-0005-0000-0000-0000B91A0000}"/>
    <cellStyle name="40% - Énfasis6 12 2 2 4" xfId="43244" xr:uid="{00000000-0005-0000-0000-0000BA1A0000}"/>
    <cellStyle name="40% - Énfasis6 12 2 2 5" xfId="48087" xr:uid="{00000000-0005-0000-0000-0000BB1A0000}"/>
    <cellStyle name="40% - Énfasis6 12 2 3" xfId="7253" xr:uid="{00000000-0005-0000-0000-0000BC1A0000}"/>
    <cellStyle name="40% - Énfasis6 12 2 3 2" xfId="18036" xr:uid="{00000000-0005-0000-0000-0000BD1A0000}"/>
    <cellStyle name="40% - Énfasis6 12 2 4" xfId="12898" xr:uid="{00000000-0005-0000-0000-0000BE1A0000}"/>
    <cellStyle name="40% - Énfasis6 12 2 5" xfId="40968" xr:uid="{00000000-0005-0000-0000-0000BF1A0000}"/>
    <cellStyle name="40% - Énfasis6 12 2 6" xfId="45811" xr:uid="{00000000-0005-0000-0000-0000C01A0000}"/>
    <cellStyle name="40% - Énfasis6 12 3" xfId="3332" xr:uid="{00000000-0005-0000-0000-0000C11A0000}"/>
    <cellStyle name="40% - Énfasis6 12 3 2" xfId="8479" xr:uid="{00000000-0005-0000-0000-0000C21A0000}"/>
    <cellStyle name="40% - Énfasis6 12 3 2 2" xfId="19262" xr:uid="{00000000-0005-0000-0000-0000C31A0000}"/>
    <cellStyle name="40% - Énfasis6 12 3 3" xfId="14130" xr:uid="{00000000-0005-0000-0000-0000C41A0000}"/>
    <cellStyle name="40% - Énfasis6 12 3 4" xfId="42189" xr:uid="{00000000-0005-0000-0000-0000C51A0000}"/>
    <cellStyle name="40% - Énfasis6 12 3 5" xfId="47032" xr:uid="{00000000-0005-0000-0000-0000C61A0000}"/>
    <cellStyle name="40% - Énfasis6 12 4" xfId="6196" xr:uid="{00000000-0005-0000-0000-0000C71A0000}"/>
    <cellStyle name="40% - Énfasis6 12 4 2" xfId="16979" xr:uid="{00000000-0005-0000-0000-0000C81A0000}"/>
    <cellStyle name="40% - Énfasis6 12 5" xfId="11823" xr:uid="{00000000-0005-0000-0000-0000C91A0000}"/>
    <cellStyle name="40% - Énfasis6 12 6" xfId="39919" xr:uid="{00000000-0005-0000-0000-0000CA1A0000}"/>
    <cellStyle name="40% - Énfasis6 12 7" xfId="44766" xr:uid="{00000000-0005-0000-0000-0000CB1A0000}"/>
    <cellStyle name="40% - Énfasis6 13" xfId="1043" xr:uid="{00000000-0005-0000-0000-0000CC1A0000}"/>
    <cellStyle name="40% - Énfasis6 13 2" xfId="2127" xr:uid="{00000000-0005-0000-0000-0000CD1A0000}"/>
    <cellStyle name="40% - Énfasis6 13 2 2" xfId="4435" xr:uid="{00000000-0005-0000-0000-0000CE1A0000}"/>
    <cellStyle name="40% - Énfasis6 13 2 2 2" xfId="9582" xr:uid="{00000000-0005-0000-0000-0000CF1A0000}"/>
    <cellStyle name="40% - Énfasis6 13 2 2 2 2" xfId="20365" xr:uid="{00000000-0005-0000-0000-0000D01A0000}"/>
    <cellStyle name="40% - Énfasis6 13 2 2 3" xfId="15233" xr:uid="{00000000-0005-0000-0000-0000D11A0000}"/>
    <cellStyle name="40% - Énfasis6 13 2 2 4" xfId="43292" xr:uid="{00000000-0005-0000-0000-0000D21A0000}"/>
    <cellStyle name="40% - Énfasis6 13 2 2 5" xfId="48135" xr:uid="{00000000-0005-0000-0000-0000D31A0000}"/>
    <cellStyle name="40% - Énfasis6 13 2 3" xfId="7301" xr:uid="{00000000-0005-0000-0000-0000D41A0000}"/>
    <cellStyle name="40% - Énfasis6 13 2 3 2" xfId="18084" xr:uid="{00000000-0005-0000-0000-0000D51A0000}"/>
    <cellStyle name="40% - Énfasis6 13 2 4" xfId="12947" xr:uid="{00000000-0005-0000-0000-0000D61A0000}"/>
    <cellStyle name="40% - Énfasis6 13 2 5" xfId="41016" xr:uid="{00000000-0005-0000-0000-0000D71A0000}"/>
    <cellStyle name="40% - Énfasis6 13 2 6" xfId="45859" xr:uid="{00000000-0005-0000-0000-0000D81A0000}"/>
    <cellStyle name="40% - Énfasis6 13 3" xfId="3380" xr:uid="{00000000-0005-0000-0000-0000D91A0000}"/>
    <cellStyle name="40% - Énfasis6 13 3 2" xfId="8527" xr:uid="{00000000-0005-0000-0000-0000DA1A0000}"/>
    <cellStyle name="40% - Énfasis6 13 3 2 2" xfId="19310" xr:uid="{00000000-0005-0000-0000-0000DB1A0000}"/>
    <cellStyle name="40% - Énfasis6 13 3 3" xfId="14178" xr:uid="{00000000-0005-0000-0000-0000DC1A0000}"/>
    <cellStyle name="40% - Énfasis6 13 3 4" xfId="42237" xr:uid="{00000000-0005-0000-0000-0000DD1A0000}"/>
    <cellStyle name="40% - Énfasis6 13 3 5" xfId="47080" xr:uid="{00000000-0005-0000-0000-0000DE1A0000}"/>
    <cellStyle name="40% - Énfasis6 13 4" xfId="6244" xr:uid="{00000000-0005-0000-0000-0000DF1A0000}"/>
    <cellStyle name="40% - Énfasis6 13 4 2" xfId="17027" xr:uid="{00000000-0005-0000-0000-0000E01A0000}"/>
    <cellStyle name="40% - Énfasis6 13 5" xfId="11871" xr:uid="{00000000-0005-0000-0000-0000E11A0000}"/>
    <cellStyle name="40% - Énfasis6 13 6" xfId="39968" xr:uid="{00000000-0005-0000-0000-0000E21A0000}"/>
    <cellStyle name="40% - Énfasis6 13 7" xfId="44814" xr:uid="{00000000-0005-0000-0000-0000E31A0000}"/>
    <cellStyle name="40% - Énfasis6 14" xfId="1117" xr:uid="{00000000-0005-0000-0000-0000E41A0000}"/>
    <cellStyle name="40% - Énfasis6 14 2" xfId="2201" xr:uid="{00000000-0005-0000-0000-0000E51A0000}"/>
    <cellStyle name="40% - Énfasis6 14 2 2" xfId="4509" xr:uid="{00000000-0005-0000-0000-0000E61A0000}"/>
    <cellStyle name="40% - Énfasis6 14 2 2 2" xfId="9656" xr:uid="{00000000-0005-0000-0000-0000E71A0000}"/>
    <cellStyle name="40% - Énfasis6 14 2 2 2 2" xfId="20439" xr:uid="{00000000-0005-0000-0000-0000E81A0000}"/>
    <cellStyle name="40% - Énfasis6 14 2 2 3" xfId="15307" xr:uid="{00000000-0005-0000-0000-0000E91A0000}"/>
    <cellStyle name="40% - Énfasis6 14 2 2 4" xfId="43366" xr:uid="{00000000-0005-0000-0000-0000EA1A0000}"/>
    <cellStyle name="40% - Énfasis6 14 2 2 5" xfId="48209" xr:uid="{00000000-0005-0000-0000-0000EB1A0000}"/>
    <cellStyle name="40% - Énfasis6 14 2 3" xfId="7375" xr:uid="{00000000-0005-0000-0000-0000EC1A0000}"/>
    <cellStyle name="40% - Énfasis6 14 2 3 2" xfId="18158" xr:uid="{00000000-0005-0000-0000-0000ED1A0000}"/>
    <cellStyle name="40% - Énfasis6 14 2 4" xfId="13021" xr:uid="{00000000-0005-0000-0000-0000EE1A0000}"/>
    <cellStyle name="40% - Énfasis6 14 2 5" xfId="41090" xr:uid="{00000000-0005-0000-0000-0000EF1A0000}"/>
    <cellStyle name="40% - Énfasis6 14 2 6" xfId="45933" xr:uid="{00000000-0005-0000-0000-0000F01A0000}"/>
    <cellStyle name="40% - Énfasis6 14 3" xfId="3454" xr:uid="{00000000-0005-0000-0000-0000F11A0000}"/>
    <cellStyle name="40% - Énfasis6 14 3 2" xfId="8601" xr:uid="{00000000-0005-0000-0000-0000F21A0000}"/>
    <cellStyle name="40% - Énfasis6 14 3 2 2" xfId="19384" xr:uid="{00000000-0005-0000-0000-0000F31A0000}"/>
    <cellStyle name="40% - Énfasis6 14 3 3" xfId="14252" xr:uid="{00000000-0005-0000-0000-0000F41A0000}"/>
    <cellStyle name="40% - Énfasis6 14 3 4" xfId="42311" xr:uid="{00000000-0005-0000-0000-0000F51A0000}"/>
    <cellStyle name="40% - Énfasis6 14 3 5" xfId="47154" xr:uid="{00000000-0005-0000-0000-0000F61A0000}"/>
    <cellStyle name="40% - Énfasis6 14 4" xfId="6318" xr:uid="{00000000-0005-0000-0000-0000F71A0000}"/>
    <cellStyle name="40% - Énfasis6 14 4 2" xfId="17101" xr:uid="{00000000-0005-0000-0000-0000F81A0000}"/>
    <cellStyle name="40% - Énfasis6 14 5" xfId="11945" xr:uid="{00000000-0005-0000-0000-0000F91A0000}"/>
    <cellStyle name="40% - Énfasis6 14 6" xfId="40042" xr:uid="{00000000-0005-0000-0000-0000FA1A0000}"/>
    <cellStyle name="40% - Énfasis6 14 7" xfId="44888" xr:uid="{00000000-0005-0000-0000-0000FB1A0000}"/>
    <cellStyle name="40% - Énfasis6 15" xfId="1184" xr:uid="{00000000-0005-0000-0000-0000FC1A0000}"/>
    <cellStyle name="40% - Énfasis6 15 2" xfId="2268" xr:uid="{00000000-0005-0000-0000-0000FD1A0000}"/>
    <cellStyle name="40% - Énfasis6 15 2 2" xfId="4576" xr:uid="{00000000-0005-0000-0000-0000FE1A0000}"/>
    <cellStyle name="40% - Énfasis6 15 2 2 2" xfId="9723" xr:uid="{00000000-0005-0000-0000-0000FF1A0000}"/>
    <cellStyle name="40% - Énfasis6 15 2 2 2 2" xfId="20506" xr:uid="{00000000-0005-0000-0000-0000001B0000}"/>
    <cellStyle name="40% - Énfasis6 15 2 2 3" xfId="15374" xr:uid="{00000000-0005-0000-0000-0000011B0000}"/>
    <cellStyle name="40% - Énfasis6 15 2 2 4" xfId="43433" xr:uid="{00000000-0005-0000-0000-0000021B0000}"/>
    <cellStyle name="40% - Énfasis6 15 2 2 5" xfId="48276" xr:uid="{00000000-0005-0000-0000-0000031B0000}"/>
    <cellStyle name="40% - Énfasis6 15 2 3" xfId="7442" xr:uid="{00000000-0005-0000-0000-0000041B0000}"/>
    <cellStyle name="40% - Énfasis6 15 2 3 2" xfId="18225" xr:uid="{00000000-0005-0000-0000-0000051B0000}"/>
    <cellStyle name="40% - Énfasis6 15 2 4" xfId="13088" xr:uid="{00000000-0005-0000-0000-0000061B0000}"/>
    <cellStyle name="40% - Énfasis6 15 2 5" xfId="41157" xr:uid="{00000000-0005-0000-0000-0000071B0000}"/>
    <cellStyle name="40% - Énfasis6 15 2 6" xfId="46000" xr:uid="{00000000-0005-0000-0000-0000081B0000}"/>
    <cellStyle name="40% - Énfasis6 15 3" xfId="3519" xr:uid="{00000000-0005-0000-0000-0000091B0000}"/>
    <cellStyle name="40% - Énfasis6 15 3 2" xfId="8666" xr:uid="{00000000-0005-0000-0000-00000A1B0000}"/>
    <cellStyle name="40% - Énfasis6 15 3 2 2" xfId="19449" xr:uid="{00000000-0005-0000-0000-00000B1B0000}"/>
    <cellStyle name="40% - Énfasis6 15 3 3" xfId="14317" xr:uid="{00000000-0005-0000-0000-00000C1B0000}"/>
    <cellStyle name="40% - Énfasis6 15 3 4" xfId="42376" xr:uid="{00000000-0005-0000-0000-00000D1B0000}"/>
    <cellStyle name="40% - Énfasis6 15 3 5" xfId="47219" xr:uid="{00000000-0005-0000-0000-00000E1B0000}"/>
    <cellStyle name="40% - Énfasis6 15 4" xfId="6385" xr:uid="{00000000-0005-0000-0000-00000F1B0000}"/>
    <cellStyle name="40% - Énfasis6 15 4 2" xfId="17168" xr:uid="{00000000-0005-0000-0000-0000101B0000}"/>
    <cellStyle name="40% - Énfasis6 15 5" xfId="12012" xr:uid="{00000000-0005-0000-0000-0000111B0000}"/>
    <cellStyle name="40% - Énfasis6 15 6" xfId="39185" xr:uid="{00000000-0005-0000-0000-0000121B0000}"/>
    <cellStyle name="40% - Énfasis6 15 7" xfId="44032" xr:uid="{00000000-0005-0000-0000-0000131B0000}"/>
    <cellStyle name="40% - Énfasis6 16" xfId="1217" xr:uid="{00000000-0005-0000-0000-0000141B0000}"/>
    <cellStyle name="40% - Énfasis6 16 2" xfId="2301" xr:uid="{00000000-0005-0000-0000-0000151B0000}"/>
    <cellStyle name="40% - Énfasis6 16 2 2" xfId="4609" xr:uid="{00000000-0005-0000-0000-0000161B0000}"/>
    <cellStyle name="40% - Énfasis6 16 2 2 2" xfId="9756" xr:uid="{00000000-0005-0000-0000-0000171B0000}"/>
    <cellStyle name="40% - Énfasis6 16 2 2 2 2" xfId="20539" xr:uid="{00000000-0005-0000-0000-0000181B0000}"/>
    <cellStyle name="40% - Énfasis6 16 2 2 3" xfId="15407" xr:uid="{00000000-0005-0000-0000-0000191B0000}"/>
    <cellStyle name="40% - Énfasis6 16 2 2 4" xfId="43466" xr:uid="{00000000-0005-0000-0000-00001A1B0000}"/>
    <cellStyle name="40% - Énfasis6 16 2 2 5" xfId="48309" xr:uid="{00000000-0005-0000-0000-00001B1B0000}"/>
    <cellStyle name="40% - Énfasis6 16 2 3" xfId="7475" xr:uid="{00000000-0005-0000-0000-00001C1B0000}"/>
    <cellStyle name="40% - Énfasis6 16 2 3 2" xfId="18258" xr:uid="{00000000-0005-0000-0000-00001D1B0000}"/>
    <cellStyle name="40% - Énfasis6 16 2 4" xfId="13121" xr:uid="{00000000-0005-0000-0000-00001E1B0000}"/>
    <cellStyle name="40% - Énfasis6 16 2 5" xfId="41190" xr:uid="{00000000-0005-0000-0000-00001F1B0000}"/>
    <cellStyle name="40% - Énfasis6 16 2 6" xfId="46033" xr:uid="{00000000-0005-0000-0000-0000201B0000}"/>
    <cellStyle name="40% - Énfasis6 16 3" xfId="3552" xr:uid="{00000000-0005-0000-0000-0000211B0000}"/>
    <cellStyle name="40% - Énfasis6 16 3 2" xfId="8699" xr:uid="{00000000-0005-0000-0000-0000221B0000}"/>
    <cellStyle name="40% - Énfasis6 16 3 2 2" xfId="19482" xr:uid="{00000000-0005-0000-0000-0000231B0000}"/>
    <cellStyle name="40% - Énfasis6 16 3 3" xfId="14350" xr:uid="{00000000-0005-0000-0000-0000241B0000}"/>
    <cellStyle name="40% - Énfasis6 16 3 4" xfId="42409" xr:uid="{00000000-0005-0000-0000-0000251B0000}"/>
    <cellStyle name="40% - Énfasis6 16 3 5" xfId="47252" xr:uid="{00000000-0005-0000-0000-0000261B0000}"/>
    <cellStyle name="40% - Énfasis6 16 4" xfId="6418" xr:uid="{00000000-0005-0000-0000-0000271B0000}"/>
    <cellStyle name="40% - Énfasis6 16 4 2" xfId="17201" xr:uid="{00000000-0005-0000-0000-0000281B0000}"/>
    <cellStyle name="40% - Énfasis6 16 5" xfId="12045" xr:uid="{00000000-0005-0000-0000-0000291B0000}"/>
    <cellStyle name="40% - Énfasis6 16 6" xfId="40137" xr:uid="{00000000-0005-0000-0000-00002A1B0000}"/>
    <cellStyle name="40% - Énfasis6 16 7" xfId="44980" xr:uid="{00000000-0005-0000-0000-00002B1B0000}"/>
    <cellStyle name="40% - Énfasis6 17" xfId="1238" xr:uid="{00000000-0005-0000-0000-00002C1B0000}"/>
    <cellStyle name="40% - Énfasis6 17 2" xfId="2322" xr:uid="{00000000-0005-0000-0000-00002D1B0000}"/>
    <cellStyle name="40% - Énfasis6 17 2 2" xfId="4630" xr:uid="{00000000-0005-0000-0000-00002E1B0000}"/>
    <cellStyle name="40% - Énfasis6 17 2 2 2" xfId="9777" xr:uid="{00000000-0005-0000-0000-00002F1B0000}"/>
    <cellStyle name="40% - Énfasis6 17 2 2 2 2" xfId="20560" xr:uid="{00000000-0005-0000-0000-0000301B0000}"/>
    <cellStyle name="40% - Énfasis6 17 2 2 3" xfId="15428" xr:uid="{00000000-0005-0000-0000-0000311B0000}"/>
    <cellStyle name="40% - Énfasis6 17 2 2 4" xfId="43487" xr:uid="{00000000-0005-0000-0000-0000321B0000}"/>
    <cellStyle name="40% - Énfasis6 17 2 2 5" xfId="48330" xr:uid="{00000000-0005-0000-0000-0000331B0000}"/>
    <cellStyle name="40% - Énfasis6 17 2 3" xfId="7496" xr:uid="{00000000-0005-0000-0000-0000341B0000}"/>
    <cellStyle name="40% - Énfasis6 17 2 3 2" xfId="18279" xr:uid="{00000000-0005-0000-0000-0000351B0000}"/>
    <cellStyle name="40% - Énfasis6 17 2 4" xfId="13142" xr:uid="{00000000-0005-0000-0000-0000361B0000}"/>
    <cellStyle name="40% - Énfasis6 17 2 5" xfId="41211" xr:uid="{00000000-0005-0000-0000-0000371B0000}"/>
    <cellStyle name="40% - Énfasis6 17 2 6" xfId="46054" xr:uid="{00000000-0005-0000-0000-0000381B0000}"/>
    <cellStyle name="40% - Énfasis6 17 3" xfId="3573" xr:uid="{00000000-0005-0000-0000-0000391B0000}"/>
    <cellStyle name="40% - Énfasis6 17 3 2" xfId="8720" xr:uid="{00000000-0005-0000-0000-00003A1B0000}"/>
    <cellStyle name="40% - Énfasis6 17 3 2 2" xfId="19503" xr:uid="{00000000-0005-0000-0000-00003B1B0000}"/>
    <cellStyle name="40% - Énfasis6 17 3 3" xfId="14371" xr:uid="{00000000-0005-0000-0000-00003C1B0000}"/>
    <cellStyle name="40% - Énfasis6 17 3 4" xfId="42430" xr:uid="{00000000-0005-0000-0000-00003D1B0000}"/>
    <cellStyle name="40% - Énfasis6 17 3 5" xfId="47273" xr:uid="{00000000-0005-0000-0000-00003E1B0000}"/>
    <cellStyle name="40% - Énfasis6 17 4" xfId="6439" xr:uid="{00000000-0005-0000-0000-00003F1B0000}"/>
    <cellStyle name="40% - Énfasis6 17 4 2" xfId="17222" xr:uid="{00000000-0005-0000-0000-0000401B0000}"/>
    <cellStyle name="40% - Énfasis6 17 5" xfId="12066" xr:uid="{00000000-0005-0000-0000-0000411B0000}"/>
    <cellStyle name="40% - Énfasis6 17 6" xfId="40158" xr:uid="{00000000-0005-0000-0000-0000421B0000}"/>
    <cellStyle name="40% - Énfasis6 17 7" xfId="45001" xr:uid="{00000000-0005-0000-0000-0000431B0000}"/>
    <cellStyle name="40% - Énfasis6 18" xfId="1271" xr:uid="{00000000-0005-0000-0000-0000441B0000}"/>
    <cellStyle name="40% - Énfasis6 18 2" xfId="2355" xr:uid="{00000000-0005-0000-0000-0000451B0000}"/>
    <cellStyle name="40% - Énfasis6 18 2 2" xfId="4663" xr:uid="{00000000-0005-0000-0000-0000461B0000}"/>
    <cellStyle name="40% - Énfasis6 18 2 2 2" xfId="9810" xr:uid="{00000000-0005-0000-0000-0000471B0000}"/>
    <cellStyle name="40% - Énfasis6 18 2 2 2 2" xfId="20593" xr:uid="{00000000-0005-0000-0000-0000481B0000}"/>
    <cellStyle name="40% - Énfasis6 18 2 2 3" xfId="15461" xr:uid="{00000000-0005-0000-0000-0000491B0000}"/>
    <cellStyle name="40% - Énfasis6 18 2 2 4" xfId="43520" xr:uid="{00000000-0005-0000-0000-00004A1B0000}"/>
    <cellStyle name="40% - Énfasis6 18 2 2 5" xfId="48363" xr:uid="{00000000-0005-0000-0000-00004B1B0000}"/>
    <cellStyle name="40% - Énfasis6 18 2 3" xfId="7529" xr:uid="{00000000-0005-0000-0000-00004C1B0000}"/>
    <cellStyle name="40% - Énfasis6 18 2 3 2" xfId="18312" xr:uid="{00000000-0005-0000-0000-00004D1B0000}"/>
    <cellStyle name="40% - Énfasis6 18 2 4" xfId="13175" xr:uid="{00000000-0005-0000-0000-00004E1B0000}"/>
    <cellStyle name="40% - Énfasis6 18 2 5" xfId="41244" xr:uid="{00000000-0005-0000-0000-00004F1B0000}"/>
    <cellStyle name="40% - Énfasis6 18 2 6" xfId="46087" xr:uid="{00000000-0005-0000-0000-0000501B0000}"/>
    <cellStyle name="40% - Énfasis6 18 3" xfId="3606" xr:uid="{00000000-0005-0000-0000-0000511B0000}"/>
    <cellStyle name="40% - Énfasis6 18 3 2" xfId="8753" xr:uid="{00000000-0005-0000-0000-0000521B0000}"/>
    <cellStyle name="40% - Énfasis6 18 3 2 2" xfId="19536" xr:uid="{00000000-0005-0000-0000-0000531B0000}"/>
    <cellStyle name="40% - Énfasis6 18 3 3" xfId="14404" xr:uid="{00000000-0005-0000-0000-0000541B0000}"/>
    <cellStyle name="40% - Énfasis6 18 3 4" xfId="42463" xr:uid="{00000000-0005-0000-0000-0000551B0000}"/>
    <cellStyle name="40% - Énfasis6 18 3 5" xfId="47306" xr:uid="{00000000-0005-0000-0000-0000561B0000}"/>
    <cellStyle name="40% - Énfasis6 18 4" xfId="6472" xr:uid="{00000000-0005-0000-0000-0000571B0000}"/>
    <cellStyle name="40% - Énfasis6 18 4 2" xfId="17255" xr:uid="{00000000-0005-0000-0000-0000581B0000}"/>
    <cellStyle name="40% - Énfasis6 18 5" xfId="12099" xr:uid="{00000000-0005-0000-0000-0000591B0000}"/>
    <cellStyle name="40% - Énfasis6 18 6" xfId="40189" xr:uid="{00000000-0005-0000-0000-00005A1B0000}"/>
    <cellStyle name="40% - Énfasis6 18 7" xfId="45032" xr:uid="{00000000-0005-0000-0000-00005B1B0000}"/>
    <cellStyle name="40% - Énfasis6 19" xfId="1291" xr:uid="{00000000-0005-0000-0000-00005C1B0000}"/>
    <cellStyle name="40% - Énfasis6 19 2" xfId="3626" xr:uid="{00000000-0005-0000-0000-00005D1B0000}"/>
    <cellStyle name="40% - Énfasis6 19 2 2" xfId="8773" xr:uid="{00000000-0005-0000-0000-00005E1B0000}"/>
    <cellStyle name="40% - Énfasis6 19 2 2 2" xfId="19556" xr:uid="{00000000-0005-0000-0000-00005F1B0000}"/>
    <cellStyle name="40% - Énfasis6 19 2 3" xfId="14424" xr:uid="{00000000-0005-0000-0000-0000601B0000}"/>
    <cellStyle name="40% - Énfasis6 19 2 4" xfId="42483" xr:uid="{00000000-0005-0000-0000-0000611B0000}"/>
    <cellStyle name="40% - Énfasis6 19 2 5" xfId="47326" xr:uid="{00000000-0005-0000-0000-0000621B0000}"/>
    <cellStyle name="40% - Énfasis6 19 3" xfId="6492" xr:uid="{00000000-0005-0000-0000-0000631B0000}"/>
    <cellStyle name="40% - Énfasis6 19 3 2" xfId="17275" xr:uid="{00000000-0005-0000-0000-0000641B0000}"/>
    <cellStyle name="40% - Énfasis6 19 4" xfId="12119" xr:uid="{00000000-0005-0000-0000-0000651B0000}"/>
    <cellStyle name="40% - Énfasis6 19 5" xfId="40209" xr:uid="{00000000-0005-0000-0000-0000661B0000}"/>
    <cellStyle name="40% - Énfasis6 19 6" xfId="45052" xr:uid="{00000000-0005-0000-0000-0000671B0000}"/>
    <cellStyle name="40% - Énfasis6 2" xfId="145" xr:uid="{00000000-0005-0000-0000-0000681B0000}"/>
    <cellStyle name="40% - Énfasis6 2 10" xfId="44251" xr:uid="{00000000-0005-0000-0000-0000691B0000}"/>
    <cellStyle name="40% - Énfasis6 2 2" xfId="687" xr:uid="{00000000-0005-0000-0000-00006A1B0000}"/>
    <cellStyle name="40% - Énfasis6 2 2 2" xfId="1778" xr:uid="{00000000-0005-0000-0000-00006B1B0000}"/>
    <cellStyle name="40% - Énfasis6 2 2 2 2" xfId="4087" xr:uid="{00000000-0005-0000-0000-00006C1B0000}"/>
    <cellStyle name="40% - Énfasis6 2 2 2 2 2" xfId="9234" xr:uid="{00000000-0005-0000-0000-00006D1B0000}"/>
    <cellStyle name="40% - Énfasis6 2 2 2 2 2 2" xfId="20017" xr:uid="{00000000-0005-0000-0000-00006E1B0000}"/>
    <cellStyle name="40% - Énfasis6 2 2 2 2 3" xfId="14885" xr:uid="{00000000-0005-0000-0000-00006F1B0000}"/>
    <cellStyle name="40% - Énfasis6 2 2 2 2 4" xfId="42944" xr:uid="{00000000-0005-0000-0000-0000701B0000}"/>
    <cellStyle name="40% - Énfasis6 2 2 2 2 5" xfId="47787" xr:uid="{00000000-0005-0000-0000-0000711B0000}"/>
    <cellStyle name="40% - Énfasis6 2 2 2 3" xfId="6953" xr:uid="{00000000-0005-0000-0000-0000721B0000}"/>
    <cellStyle name="40% - Énfasis6 2 2 2 3 2" xfId="17736" xr:uid="{00000000-0005-0000-0000-0000731B0000}"/>
    <cellStyle name="40% - Énfasis6 2 2 2 4" xfId="12598" xr:uid="{00000000-0005-0000-0000-0000741B0000}"/>
    <cellStyle name="40% - Énfasis6 2 2 2 5" xfId="40668" xr:uid="{00000000-0005-0000-0000-0000751B0000}"/>
    <cellStyle name="40% - Énfasis6 2 2 2 6" xfId="45511" xr:uid="{00000000-0005-0000-0000-0000761B0000}"/>
    <cellStyle name="40% - Énfasis6 2 2 3" xfId="3026" xr:uid="{00000000-0005-0000-0000-0000771B0000}"/>
    <cellStyle name="40% - Énfasis6 2 2 3 2" xfId="8180" xr:uid="{00000000-0005-0000-0000-0000781B0000}"/>
    <cellStyle name="40% - Énfasis6 2 2 3 2 2" xfId="18963" xr:uid="{00000000-0005-0000-0000-0000791B0000}"/>
    <cellStyle name="40% - Énfasis6 2 2 3 3" xfId="13831" xr:uid="{00000000-0005-0000-0000-00007A1B0000}"/>
    <cellStyle name="40% - Énfasis6 2 2 3 4" xfId="41890" xr:uid="{00000000-0005-0000-0000-00007B1B0000}"/>
    <cellStyle name="40% - Énfasis6 2 2 3 5" xfId="46733" xr:uid="{00000000-0005-0000-0000-00007C1B0000}"/>
    <cellStyle name="40% - Énfasis6 2 2 4" xfId="5891" xr:uid="{00000000-0005-0000-0000-00007D1B0000}"/>
    <cellStyle name="40% - Énfasis6 2 2 4 2" xfId="16680" xr:uid="{00000000-0005-0000-0000-00007E1B0000}"/>
    <cellStyle name="40% - Énfasis6 2 2 5" xfId="11516" xr:uid="{00000000-0005-0000-0000-00007F1B0000}"/>
    <cellStyle name="40% - Énfasis6 2 2 6" xfId="39621" xr:uid="{00000000-0005-0000-0000-0000801B0000}"/>
    <cellStyle name="40% - Énfasis6 2 2 7" xfId="44467" xr:uid="{00000000-0005-0000-0000-0000811B0000}"/>
    <cellStyle name="40% - Énfasis6 2 3" xfId="1560" xr:uid="{00000000-0005-0000-0000-0000821B0000}"/>
    <cellStyle name="40% - Énfasis6 2 3 2" xfId="3869" xr:uid="{00000000-0005-0000-0000-0000831B0000}"/>
    <cellStyle name="40% - Énfasis6 2 3 2 2" xfId="9016" xr:uid="{00000000-0005-0000-0000-0000841B0000}"/>
    <cellStyle name="40% - Énfasis6 2 3 2 2 2" xfId="19799" xr:uid="{00000000-0005-0000-0000-0000851B0000}"/>
    <cellStyle name="40% - Énfasis6 2 3 2 3" xfId="14667" xr:uid="{00000000-0005-0000-0000-0000861B0000}"/>
    <cellStyle name="40% - Énfasis6 2 3 2 4" xfId="42726" xr:uid="{00000000-0005-0000-0000-0000871B0000}"/>
    <cellStyle name="40% - Énfasis6 2 3 2 5" xfId="47569" xr:uid="{00000000-0005-0000-0000-0000881B0000}"/>
    <cellStyle name="40% - Énfasis6 2 3 3" xfId="6735" xr:uid="{00000000-0005-0000-0000-0000891B0000}"/>
    <cellStyle name="40% - Énfasis6 2 3 3 2" xfId="17518" xr:uid="{00000000-0005-0000-0000-00008A1B0000}"/>
    <cellStyle name="40% - Énfasis6 2 3 4" xfId="12380" xr:uid="{00000000-0005-0000-0000-00008B1B0000}"/>
    <cellStyle name="40% - Énfasis6 2 3 5" xfId="40450" xr:uid="{00000000-0005-0000-0000-00008C1B0000}"/>
    <cellStyle name="40% - Énfasis6 2 3 6" xfId="45293" xr:uid="{00000000-0005-0000-0000-00008D1B0000}"/>
    <cellStyle name="40% - Énfasis6 2 4" xfId="2586" xr:uid="{00000000-0005-0000-0000-00008E1B0000}"/>
    <cellStyle name="40% - Énfasis6 2 4 2" xfId="7754" xr:uid="{00000000-0005-0000-0000-00008F1B0000}"/>
    <cellStyle name="40% - Énfasis6 2 4 2 2" xfId="18537" xr:uid="{00000000-0005-0000-0000-0000901B0000}"/>
    <cellStyle name="40% - Énfasis6 2 4 3" xfId="13401" xr:uid="{00000000-0005-0000-0000-0000911B0000}"/>
    <cellStyle name="40% - Énfasis6 2 4 4" xfId="41466" xr:uid="{00000000-0005-0000-0000-0000921B0000}"/>
    <cellStyle name="40% - Énfasis6 2 4 5" xfId="46309" xr:uid="{00000000-0005-0000-0000-0000931B0000}"/>
    <cellStyle name="40% - Énfasis6 2 5" xfId="4975" xr:uid="{00000000-0005-0000-0000-0000941B0000}"/>
    <cellStyle name="40% - Énfasis6 2 5 2" xfId="10123" xr:uid="{00000000-0005-0000-0000-0000951B0000}"/>
    <cellStyle name="40% - Énfasis6 2 5 2 2" xfId="20906" xr:uid="{00000000-0005-0000-0000-0000961B0000}"/>
    <cellStyle name="40% - Énfasis6 2 5 3" xfId="15773" xr:uid="{00000000-0005-0000-0000-0000971B0000}"/>
    <cellStyle name="40% - Énfasis6 2 5 4" xfId="43829" xr:uid="{00000000-0005-0000-0000-0000981B0000}"/>
    <cellStyle name="40% - Énfasis6 2 5 5" xfId="48672" xr:uid="{00000000-0005-0000-0000-0000991B0000}"/>
    <cellStyle name="40% - Énfasis6 2 6" xfId="5052" xr:uid="{00000000-0005-0000-0000-00009A1B0000}"/>
    <cellStyle name="40% - Énfasis6 2 6 2" xfId="10200" xr:uid="{00000000-0005-0000-0000-00009B1B0000}"/>
    <cellStyle name="40% - Énfasis6 2 6 2 2" xfId="20983" xr:uid="{00000000-0005-0000-0000-00009C1B0000}"/>
    <cellStyle name="40% - Énfasis6 2 6 3" xfId="15849" xr:uid="{00000000-0005-0000-0000-00009D1B0000}"/>
    <cellStyle name="40% - Énfasis6 2 7" xfId="5460" xr:uid="{00000000-0005-0000-0000-00009E1B0000}"/>
    <cellStyle name="40% - Énfasis6 2 7 2" xfId="16252" xr:uid="{00000000-0005-0000-0000-00009F1B0000}"/>
    <cellStyle name="40% - Énfasis6 2 8" xfId="10997" xr:uid="{00000000-0005-0000-0000-0000A01B0000}"/>
    <cellStyle name="40% - Énfasis6 2 9" xfId="39405" xr:uid="{00000000-0005-0000-0000-0000A11B0000}"/>
    <cellStyle name="40% - Énfasis6 20" xfId="1313" xr:uid="{00000000-0005-0000-0000-0000A21B0000}"/>
    <cellStyle name="40% - Énfasis6 20 2" xfId="3647" xr:uid="{00000000-0005-0000-0000-0000A31B0000}"/>
    <cellStyle name="40% - Énfasis6 20 2 2" xfId="8794" xr:uid="{00000000-0005-0000-0000-0000A41B0000}"/>
    <cellStyle name="40% - Énfasis6 20 2 2 2" xfId="19577" xr:uid="{00000000-0005-0000-0000-0000A51B0000}"/>
    <cellStyle name="40% - Énfasis6 20 2 3" xfId="14445" xr:uid="{00000000-0005-0000-0000-0000A61B0000}"/>
    <cellStyle name="40% - Énfasis6 20 2 4" xfId="42504" xr:uid="{00000000-0005-0000-0000-0000A71B0000}"/>
    <cellStyle name="40% - Énfasis6 20 2 5" xfId="47347" xr:uid="{00000000-0005-0000-0000-0000A81B0000}"/>
    <cellStyle name="40% - Énfasis6 20 3" xfId="6513" xr:uid="{00000000-0005-0000-0000-0000A91B0000}"/>
    <cellStyle name="40% - Énfasis6 20 3 2" xfId="17296" xr:uid="{00000000-0005-0000-0000-0000AA1B0000}"/>
    <cellStyle name="40% - Énfasis6 20 4" xfId="12140" xr:uid="{00000000-0005-0000-0000-0000AB1B0000}"/>
    <cellStyle name="40% - Énfasis6 20 5" xfId="40230" xr:uid="{00000000-0005-0000-0000-0000AC1B0000}"/>
    <cellStyle name="40% - Énfasis6 20 6" xfId="45073" xr:uid="{00000000-0005-0000-0000-0000AD1B0000}"/>
    <cellStyle name="40% - Énfasis6 21" xfId="2409" xr:uid="{00000000-0005-0000-0000-0000AE1B0000}"/>
    <cellStyle name="40% - Énfasis6 21 2" xfId="4711" xr:uid="{00000000-0005-0000-0000-0000AF1B0000}"/>
    <cellStyle name="40% - Énfasis6 21 2 2" xfId="9858" xr:uid="{00000000-0005-0000-0000-0000B01B0000}"/>
    <cellStyle name="40% - Énfasis6 21 2 2 2" xfId="20641" xr:uid="{00000000-0005-0000-0000-0000B11B0000}"/>
    <cellStyle name="40% - Énfasis6 21 2 3" xfId="15509" xr:uid="{00000000-0005-0000-0000-0000B21B0000}"/>
    <cellStyle name="40% - Énfasis6 21 2 4" xfId="43568" xr:uid="{00000000-0005-0000-0000-0000B31B0000}"/>
    <cellStyle name="40% - Énfasis6 21 2 5" xfId="48411" xr:uid="{00000000-0005-0000-0000-0000B41B0000}"/>
    <cellStyle name="40% - Énfasis6 21 3" xfId="7577" xr:uid="{00000000-0005-0000-0000-0000B51B0000}"/>
    <cellStyle name="40% - Énfasis6 21 3 2" xfId="18360" xr:uid="{00000000-0005-0000-0000-0000B61B0000}"/>
    <cellStyle name="40% - Énfasis6 21 4" xfId="13223" xr:uid="{00000000-0005-0000-0000-0000B71B0000}"/>
    <cellStyle name="40% - Énfasis6 21 5" xfId="41292" xr:uid="{00000000-0005-0000-0000-0000B81B0000}"/>
    <cellStyle name="40% - Énfasis6 21 6" xfId="46135" xr:uid="{00000000-0005-0000-0000-0000B91B0000}"/>
    <cellStyle name="40% - Énfasis6 22" xfId="2445" xr:uid="{00000000-0005-0000-0000-0000BA1B0000}"/>
    <cellStyle name="40% - Énfasis6 22 2" xfId="4747" xr:uid="{00000000-0005-0000-0000-0000BB1B0000}"/>
    <cellStyle name="40% - Énfasis6 22 2 2" xfId="9894" xr:uid="{00000000-0005-0000-0000-0000BC1B0000}"/>
    <cellStyle name="40% - Énfasis6 22 2 2 2" xfId="20677" xr:uid="{00000000-0005-0000-0000-0000BD1B0000}"/>
    <cellStyle name="40% - Énfasis6 22 2 3" xfId="15545" xr:uid="{00000000-0005-0000-0000-0000BE1B0000}"/>
    <cellStyle name="40% - Énfasis6 22 2 4" xfId="43604" xr:uid="{00000000-0005-0000-0000-0000BF1B0000}"/>
    <cellStyle name="40% - Énfasis6 22 2 5" xfId="48447" xr:uid="{00000000-0005-0000-0000-0000C01B0000}"/>
    <cellStyle name="40% - Énfasis6 22 3" xfId="7613" xr:uid="{00000000-0005-0000-0000-0000C11B0000}"/>
    <cellStyle name="40% - Énfasis6 22 3 2" xfId="18396" xr:uid="{00000000-0005-0000-0000-0000C21B0000}"/>
    <cellStyle name="40% - Énfasis6 22 4" xfId="13259" xr:uid="{00000000-0005-0000-0000-0000C31B0000}"/>
    <cellStyle name="40% - Énfasis6 22 5" xfId="41328" xr:uid="{00000000-0005-0000-0000-0000C41B0000}"/>
    <cellStyle name="40% - Énfasis6 22 6" xfId="46171" xr:uid="{00000000-0005-0000-0000-0000C51B0000}"/>
    <cellStyle name="40% - Énfasis6 23" xfId="2460" xr:uid="{00000000-0005-0000-0000-0000C61B0000}"/>
    <cellStyle name="40% - Énfasis6 23 2" xfId="4762" xr:uid="{00000000-0005-0000-0000-0000C71B0000}"/>
    <cellStyle name="40% - Énfasis6 23 2 2" xfId="9909" xr:uid="{00000000-0005-0000-0000-0000C81B0000}"/>
    <cellStyle name="40% - Énfasis6 23 2 2 2" xfId="20692" xr:uid="{00000000-0005-0000-0000-0000C91B0000}"/>
    <cellStyle name="40% - Énfasis6 23 2 3" xfId="15560" xr:uid="{00000000-0005-0000-0000-0000CA1B0000}"/>
    <cellStyle name="40% - Énfasis6 23 2 4" xfId="43619" xr:uid="{00000000-0005-0000-0000-0000CB1B0000}"/>
    <cellStyle name="40% - Énfasis6 23 2 5" xfId="48462" xr:uid="{00000000-0005-0000-0000-0000CC1B0000}"/>
    <cellStyle name="40% - Énfasis6 23 3" xfId="7628" xr:uid="{00000000-0005-0000-0000-0000CD1B0000}"/>
    <cellStyle name="40% - Énfasis6 23 3 2" xfId="18411" xr:uid="{00000000-0005-0000-0000-0000CE1B0000}"/>
    <cellStyle name="40% - Énfasis6 23 4" xfId="13274" xr:uid="{00000000-0005-0000-0000-0000CF1B0000}"/>
    <cellStyle name="40% - Énfasis6 23 5" xfId="41343" xr:uid="{00000000-0005-0000-0000-0000D01B0000}"/>
    <cellStyle name="40% - Énfasis6 23 6" xfId="46186" xr:uid="{00000000-0005-0000-0000-0000D11B0000}"/>
    <cellStyle name="40% - Énfasis6 24" xfId="2507" xr:uid="{00000000-0005-0000-0000-0000D21B0000}"/>
    <cellStyle name="40% - Énfasis6 24 2" xfId="4809" xr:uid="{00000000-0005-0000-0000-0000D31B0000}"/>
    <cellStyle name="40% - Énfasis6 24 2 2" xfId="9956" xr:uid="{00000000-0005-0000-0000-0000D41B0000}"/>
    <cellStyle name="40% - Énfasis6 24 2 2 2" xfId="20739" xr:uid="{00000000-0005-0000-0000-0000D51B0000}"/>
    <cellStyle name="40% - Énfasis6 24 2 3" xfId="15607" xr:uid="{00000000-0005-0000-0000-0000D61B0000}"/>
    <cellStyle name="40% - Énfasis6 24 2 4" xfId="43666" xr:uid="{00000000-0005-0000-0000-0000D71B0000}"/>
    <cellStyle name="40% - Énfasis6 24 2 5" xfId="48509" xr:uid="{00000000-0005-0000-0000-0000D81B0000}"/>
    <cellStyle name="40% - Énfasis6 24 3" xfId="7675" xr:uid="{00000000-0005-0000-0000-0000D91B0000}"/>
    <cellStyle name="40% - Énfasis6 24 3 2" xfId="18458" xr:uid="{00000000-0005-0000-0000-0000DA1B0000}"/>
    <cellStyle name="40% - Énfasis6 24 4" xfId="13321" xr:uid="{00000000-0005-0000-0000-0000DB1B0000}"/>
    <cellStyle name="40% - Énfasis6 24 5" xfId="41390" xr:uid="{00000000-0005-0000-0000-0000DC1B0000}"/>
    <cellStyle name="40% - Énfasis6 24 6" xfId="46233" xr:uid="{00000000-0005-0000-0000-0000DD1B0000}"/>
    <cellStyle name="40% - Énfasis6 25" xfId="2526" xr:uid="{00000000-0005-0000-0000-0000DE1B0000}"/>
    <cellStyle name="40% - Énfasis6 25 2" xfId="4828" xr:uid="{00000000-0005-0000-0000-0000DF1B0000}"/>
    <cellStyle name="40% - Énfasis6 25 2 2" xfId="9975" xr:uid="{00000000-0005-0000-0000-0000E01B0000}"/>
    <cellStyle name="40% - Énfasis6 25 2 2 2" xfId="20758" xr:uid="{00000000-0005-0000-0000-0000E11B0000}"/>
    <cellStyle name="40% - Énfasis6 25 2 3" xfId="15626" xr:uid="{00000000-0005-0000-0000-0000E21B0000}"/>
    <cellStyle name="40% - Énfasis6 25 2 4" xfId="43685" xr:uid="{00000000-0005-0000-0000-0000E31B0000}"/>
    <cellStyle name="40% - Énfasis6 25 2 5" xfId="48528" xr:uid="{00000000-0005-0000-0000-0000E41B0000}"/>
    <cellStyle name="40% - Énfasis6 25 3" xfId="7694" xr:uid="{00000000-0005-0000-0000-0000E51B0000}"/>
    <cellStyle name="40% - Énfasis6 25 3 2" xfId="18477" xr:uid="{00000000-0005-0000-0000-0000E61B0000}"/>
    <cellStyle name="40% - Énfasis6 25 4" xfId="13340" xr:uid="{00000000-0005-0000-0000-0000E71B0000}"/>
    <cellStyle name="40% - Énfasis6 25 5" xfId="41408" xr:uid="{00000000-0005-0000-0000-0000E81B0000}"/>
    <cellStyle name="40% - Énfasis6 25 6" xfId="46251" xr:uid="{00000000-0005-0000-0000-0000E91B0000}"/>
    <cellStyle name="40% - Énfasis6 26" xfId="2557" xr:uid="{00000000-0005-0000-0000-0000EA1B0000}"/>
    <cellStyle name="40% - Énfasis6 26 2" xfId="4859" xr:uid="{00000000-0005-0000-0000-0000EB1B0000}"/>
    <cellStyle name="40% - Énfasis6 26 2 2" xfId="10006" xr:uid="{00000000-0005-0000-0000-0000EC1B0000}"/>
    <cellStyle name="40% - Énfasis6 26 2 2 2" xfId="20789" xr:uid="{00000000-0005-0000-0000-0000ED1B0000}"/>
    <cellStyle name="40% - Énfasis6 26 2 3" xfId="15657" xr:uid="{00000000-0005-0000-0000-0000EE1B0000}"/>
    <cellStyle name="40% - Énfasis6 26 2 4" xfId="43716" xr:uid="{00000000-0005-0000-0000-0000EF1B0000}"/>
    <cellStyle name="40% - Énfasis6 26 2 5" xfId="48559" xr:uid="{00000000-0005-0000-0000-0000F01B0000}"/>
    <cellStyle name="40% - Énfasis6 26 3" xfId="7725" xr:uid="{00000000-0005-0000-0000-0000F11B0000}"/>
    <cellStyle name="40% - Énfasis6 26 3 2" xfId="18508" xr:uid="{00000000-0005-0000-0000-0000F21B0000}"/>
    <cellStyle name="40% - Énfasis6 26 4" xfId="13372" xr:uid="{00000000-0005-0000-0000-0000F31B0000}"/>
    <cellStyle name="40% - Énfasis6 26 5" xfId="41437" xr:uid="{00000000-0005-0000-0000-0000F41B0000}"/>
    <cellStyle name="40% - Énfasis6 26 6" xfId="46280" xr:uid="{00000000-0005-0000-0000-0000F51B0000}"/>
    <cellStyle name="40% - Énfasis6 27" xfId="4916" xr:uid="{00000000-0005-0000-0000-0000F61B0000}"/>
    <cellStyle name="40% - Énfasis6 27 2" xfId="10063" xr:uid="{00000000-0005-0000-0000-0000F71B0000}"/>
    <cellStyle name="40% - Énfasis6 27 2 2" xfId="20846" xr:uid="{00000000-0005-0000-0000-0000F81B0000}"/>
    <cellStyle name="40% - Énfasis6 27 3" xfId="15713" xr:uid="{00000000-0005-0000-0000-0000F91B0000}"/>
    <cellStyle name="40% - Énfasis6 27 4" xfId="43770" xr:uid="{00000000-0005-0000-0000-0000FA1B0000}"/>
    <cellStyle name="40% - Énfasis6 27 5" xfId="48613" xr:uid="{00000000-0005-0000-0000-0000FB1B0000}"/>
    <cellStyle name="40% - Énfasis6 28" xfId="4946" xr:uid="{00000000-0005-0000-0000-0000FC1B0000}"/>
    <cellStyle name="40% - Énfasis6 28 2" xfId="10094" xr:uid="{00000000-0005-0000-0000-0000FD1B0000}"/>
    <cellStyle name="40% - Énfasis6 28 2 2" xfId="20877" xr:uid="{00000000-0005-0000-0000-0000FE1B0000}"/>
    <cellStyle name="40% - Énfasis6 28 3" xfId="15744" xr:uid="{00000000-0005-0000-0000-0000FF1B0000}"/>
    <cellStyle name="40% - Énfasis6 28 4" xfId="43800" xr:uid="{00000000-0005-0000-0000-0000001C0000}"/>
    <cellStyle name="40% - Énfasis6 28 5" xfId="48643" xr:uid="{00000000-0005-0000-0000-0000011C0000}"/>
    <cellStyle name="40% - Énfasis6 29" xfId="5209" xr:uid="{00000000-0005-0000-0000-0000021C0000}"/>
    <cellStyle name="40% - Énfasis6 29 2" xfId="10347" xr:uid="{00000000-0005-0000-0000-0000031C0000}"/>
    <cellStyle name="40% - Énfasis6 29 2 2" xfId="21130" xr:uid="{00000000-0005-0000-0000-0000041C0000}"/>
    <cellStyle name="40% - Énfasis6 29 3" xfId="16002" xr:uid="{00000000-0005-0000-0000-0000051C0000}"/>
    <cellStyle name="40% - Énfasis6 3" xfId="505" xr:uid="{00000000-0005-0000-0000-0000061C0000}"/>
    <cellStyle name="40% - Énfasis6 3 2" xfId="1597" xr:uid="{00000000-0005-0000-0000-0000071C0000}"/>
    <cellStyle name="40% - Énfasis6 3 2 2" xfId="3906" xr:uid="{00000000-0005-0000-0000-0000081C0000}"/>
    <cellStyle name="40% - Énfasis6 3 2 2 2" xfId="9053" xr:uid="{00000000-0005-0000-0000-0000091C0000}"/>
    <cellStyle name="40% - Énfasis6 3 2 2 2 2" xfId="19836" xr:uid="{00000000-0005-0000-0000-00000A1C0000}"/>
    <cellStyle name="40% - Énfasis6 3 2 2 3" xfId="14704" xr:uid="{00000000-0005-0000-0000-00000B1C0000}"/>
    <cellStyle name="40% - Énfasis6 3 2 2 4" xfId="42763" xr:uid="{00000000-0005-0000-0000-00000C1C0000}"/>
    <cellStyle name="40% - Énfasis6 3 2 2 5" xfId="47606" xr:uid="{00000000-0005-0000-0000-00000D1C0000}"/>
    <cellStyle name="40% - Énfasis6 3 2 3" xfId="6772" xr:uid="{00000000-0005-0000-0000-00000E1C0000}"/>
    <cellStyle name="40% - Énfasis6 3 2 3 2" xfId="17555" xr:uid="{00000000-0005-0000-0000-00000F1C0000}"/>
    <cellStyle name="40% - Énfasis6 3 2 4" xfId="12417" xr:uid="{00000000-0005-0000-0000-0000101C0000}"/>
    <cellStyle name="40% - Énfasis6 3 2 5" xfId="40487" xr:uid="{00000000-0005-0000-0000-0000111C0000}"/>
    <cellStyle name="40% - Énfasis6 3 2 6" xfId="45330" xr:uid="{00000000-0005-0000-0000-0000121C0000}"/>
    <cellStyle name="40% - Énfasis6 3 3" xfId="2845" xr:uid="{00000000-0005-0000-0000-0000131C0000}"/>
    <cellStyle name="40% - Énfasis6 3 3 2" xfId="7999" xr:uid="{00000000-0005-0000-0000-0000141C0000}"/>
    <cellStyle name="40% - Énfasis6 3 3 2 2" xfId="18782" xr:uid="{00000000-0005-0000-0000-0000151C0000}"/>
    <cellStyle name="40% - Énfasis6 3 3 3" xfId="13650" xr:uid="{00000000-0005-0000-0000-0000161C0000}"/>
    <cellStyle name="40% - Énfasis6 3 3 4" xfId="41709" xr:uid="{00000000-0005-0000-0000-0000171C0000}"/>
    <cellStyle name="40% - Énfasis6 3 3 5" xfId="46552" xr:uid="{00000000-0005-0000-0000-0000181C0000}"/>
    <cellStyle name="40% - Énfasis6 3 4" xfId="5710" xr:uid="{00000000-0005-0000-0000-0000191C0000}"/>
    <cellStyle name="40% - Énfasis6 3 4 2" xfId="16499" xr:uid="{00000000-0005-0000-0000-00001A1C0000}"/>
    <cellStyle name="40% - Énfasis6 3 5" xfId="11333" xr:uid="{00000000-0005-0000-0000-00001B1C0000}"/>
    <cellStyle name="40% - Énfasis6 3 6" xfId="39442" xr:uid="{00000000-0005-0000-0000-00001C1C0000}"/>
    <cellStyle name="40% - Énfasis6 3 7" xfId="44288" xr:uid="{00000000-0005-0000-0000-00001D1C0000}"/>
    <cellStyle name="40% - Énfasis6 30" xfId="5225" xr:uid="{00000000-0005-0000-0000-00001E1C0000}"/>
    <cellStyle name="40% - Énfasis6 30 2" xfId="10363" xr:uid="{00000000-0005-0000-0000-00001F1C0000}"/>
    <cellStyle name="40% - Énfasis6 30 2 2" xfId="21146" xr:uid="{00000000-0005-0000-0000-0000201C0000}"/>
    <cellStyle name="40% - Énfasis6 30 3" xfId="16018" xr:uid="{00000000-0005-0000-0000-0000211C0000}"/>
    <cellStyle name="40% - Énfasis6 31" xfId="5254" xr:uid="{00000000-0005-0000-0000-0000221C0000}"/>
    <cellStyle name="40% - Énfasis6 31 2" xfId="10392" xr:uid="{00000000-0005-0000-0000-0000231C0000}"/>
    <cellStyle name="40% - Énfasis6 31 2 2" xfId="21175" xr:uid="{00000000-0005-0000-0000-0000241C0000}"/>
    <cellStyle name="40% - Énfasis6 31 3" xfId="16047" xr:uid="{00000000-0005-0000-0000-0000251C0000}"/>
    <cellStyle name="40% - Énfasis6 32" xfId="5271" xr:uid="{00000000-0005-0000-0000-0000261C0000}"/>
    <cellStyle name="40% - Énfasis6 32 2" xfId="10407" xr:uid="{00000000-0005-0000-0000-0000271C0000}"/>
    <cellStyle name="40% - Énfasis6 32 2 2" xfId="21190" xr:uid="{00000000-0005-0000-0000-0000281C0000}"/>
    <cellStyle name="40% - Énfasis6 32 3" xfId="16063" xr:uid="{00000000-0005-0000-0000-0000291C0000}"/>
    <cellStyle name="40% - Énfasis6 33" xfId="5287" xr:uid="{00000000-0005-0000-0000-00002A1C0000}"/>
    <cellStyle name="40% - Énfasis6 33 2" xfId="10423" xr:uid="{00000000-0005-0000-0000-00002B1C0000}"/>
    <cellStyle name="40% - Énfasis6 33 2 2" xfId="21206" xr:uid="{00000000-0005-0000-0000-00002C1C0000}"/>
    <cellStyle name="40% - Énfasis6 33 3" xfId="16079" xr:uid="{00000000-0005-0000-0000-00002D1C0000}"/>
    <cellStyle name="40% - Énfasis6 34" xfId="5307" xr:uid="{00000000-0005-0000-0000-00002E1C0000}"/>
    <cellStyle name="40% - Énfasis6 34 2" xfId="10443" xr:uid="{00000000-0005-0000-0000-00002F1C0000}"/>
    <cellStyle name="40% - Énfasis6 34 2 2" xfId="21226" xr:uid="{00000000-0005-0000-0000-0000301C0000}"/>
    <cellStyle name="40% - Énfasis6 34 3" xfId="16099" xr:uid="{00000000-0005-0000-0000-0000311C0000}"/>
    <cellStyle name="40% - Énfasis6 35" xfId="5323" xr:uid="{00000000-0005-0000-0000-0000321C0000}"/>
    <cellStyle name="40% - Énfasis6 35 2" xfId="10459" xr:uid="{00000000-0005-0000-0000-0000331C0000}"/>
    <cellStyle name="40% - Énfasis6 35 2 2" xfId="21242" xr:uid="{00000000-0005-0000-0000-0000341C0000}"/>
    <cellStyle name="40% - Énfasis6 35 3" xfId="16115" xr:uid="{00000000-0005-0000-0000-0000351C0000}"/>
    <cellStyle name="40% - Énfasis6 36" xfId="5340" xr:uid="{00000000-0005-0000-0000-0000361C0000}"/>
    <cellStyle name="40% - Énfasis6 36 2" xfId="10476" xr:uid="{00000000-0005-0000-0000-0000371C0000}"/>
    <cellStyle name="40% - Énfasis6 36 2 2" xfId="21259" xr:uid="{00000000-0005-0000-0000-0000381C0000}"/>
    <cellStyle name="40% - Énfasis6 36 3" xfId="16132" xr:uid="{00000000-0005-0000-0000-0000391C0000}"/>
    <cellStyle name="40% - Énfasis6 37" xfId="5388" xr:uid="{00000000-0005-0000-0000-00003A1C0000}"/>
    <cellStyle name="40% - Énfasis6 37 2" xfId="10524" xr:uid="{00000000-0005-0000-0000-00003B1C0000}"/>
    <cellStyle name="40% - Énfasis6 37 2 2" xfId="21307" xr:uid="{00000000-0005-0000-0000-00003C1C0000}"/>
    <cellStyle name="40% - Énfasis6 37 3" xfId="16180" xr:uid="{00000000-0005-0000-0000-00003D1C0000}"/>
    <cellStyle name="40% - Énfasis6 38" xfId="5408" xr:uid="{00000000-0005-0000-0000-00003E1C0000}"/>
    <cellStyle name="40% - Énfasis6 38 2" xfId="10544" xr:uid="{00000000-0005-0000-0000-00003F1C0000}"/>
    <cellStyle name="40% - Énfasis6 38 2 2" xfId="21327" xr:uid="{00000000-0005-0000-0000-0000401C0000}"/>
    <cellStyle name="40% - Énfasis6 38 3" xfId="16200" xr:uid="{00000000-0005-0000-0000-0000411C0000}"/>
    <cellStyle name="40% - Énfasis6 39" xfId="5437" xr:uid="{00000000-0005-0000-0000-0000421C0000}"/>
    <cellStyle name="40% - Énfasis6 39 2" xfId="16229" xr:uid="{00000000-0005-0000-0000-0000431C0000}"/>
    <cellStyle name="40% - Énfasis6 4" xfId="523" xr:uid="{00000000-0005-0000-0000-0000441C0000}"/>
    <cellStyle name="40% - Énfasis6 4 2" xfId="1616" xr:uid="{00000000-0005-0000-0000-0000451C0000}"/>
    <cellStyle name="40% - Énfasis6 4 2 2" xfId="3925" xr:uid="{00000000-0005-0000-0000-0000461C0000}"/>
    <cellStyle name="40% - Énfasis6 4 2 2 2" xfId="9072" xr:uid="{00000000-0005-0000-0000-0000471C0000}"/>
    <cellStyle name="40% - Énfasis6 4 2 2 2 2" xfId="19855" xr:uid="{00000000-0005-0000-0000-0000481C0000}"/>
    <cellStyle name="40% - Énfasis6 4 2 2 3" xfId="14723" xr:uid="{00000000-0005-0000-0000-0000491C0000}"/>
    <cellStyle name="40% - Énfasis6 4 2 2 4" xfId="42782" xr:uid="{00000000-0005-0000-0000-00004A1C0000}"/>
    <cellStyle name="40% - Énfasis6 4 2 2 5" xfId="47625" xr:uid="{00000000-0005-0000-0000-00004B1C0000}"/>
    <cellStyle name="40% - Énfasis6 4 2 3" xfId="6791" xr:uid="{00000000-0005-0000-0000-00004C1C0000}"/>
    <cellStyle name="40% - Énfasis6 4 2 3 2" xfId="17574" xr:uid="{00000000-0005-0000-0000-00004D1C0000}"/>
    <cellStyle name="40% - Énfasis6 4 2 4" xfId="12436" xr:uid="{00000000-0005-0000-0000-00004E1C0000}"/>
    <cellStyle name="40% - Énfasis6 4 2 5" xfId="40506" xr:uid="{00000000-0005-0000-0000-00004F1C0000}"/>
    <cellStyle name="40% - Énfasis6 4 2 6" xfId="45349" xr:uid="{00000000-0005-0000-0000-0000501C0000}"/>
    <cellStyle name="40% - Énfasis6 4 3" xfId="2864" xr:uid="{00000000-0005-0000-0000-0000511C0000}"/>
    <cellStyle name="40% - Énfasis6 4 3 2" xfId="8018" xr:uid="{00000000-0005-0000-0000-0000521C0000}"/>
    <cellStyle name="40% - Énfasis6 4 3 2 2" xfId="18801" xr:uid="{00000000-0005-0000-0000-0000531C0000}"/>
    <cellStyle name="40% - Énfasis6 4 3 3" xfId="13669" xr:uid="{00000000-0005-0000-0000-0000541C0000}"/>
    <cellStyle name="40% - Énfasis6 4 3 4" xfId="41728" xr:uid="{00000000-0005-0000-0000-0000551C0000}"/>
    <cellStyle name="40% - Énfasis6 4 3 5" xfId="46571" xr:uid="{00000000-0005-0000-0000-0000561C0000}"/>
    <cellStyle name="40% - Énfasis6 4 4" xfId="5729" xr:uid="{00000000-0005-0000-0000-0000571C0000}"/>
    <cellStyle name="40% - Énfasis6 4 4 2" xfId="16518" xr:uid="{00000000-0005-0000-0000-0000581C0000}"/>
    <cellStyle name="40% - Énfasis6 4 5" xfId="11352" xr:uid="{00000000-0005-0000-0000-0000591C0000}"/>
    <cellStyle name="40% - Énfasis6 4 6" xfId="39461" xr:uid="{00000000-0005-0000-0000-00005A1C0000}"/>
    <cellStyle name="40% - Énfasis6 4 7" xfId="44307" xr:uid="{00000000-0005-0000-0000-00005B1C0000}"/>
    <cellStyle name="40% - Énfasis6 40" xfId="10869" xr:uid="{00000000-0005-0000-0000-00005C1C0000}"/>
    <cellStyle name="40% - Énfasis6 40 2" xfId="21652" xr:uid="{00000000-0005-0000-0000-00005D1C0000}"/>
    <cellStyle name="40% - Énfasis6 41" xfId="10921" xr:uid="{00000000-0005-0000-0000-00005E1C0000}"/>
    <cellStyle name="40% - Énfasis6 41 2" xfId="21704" xr:uid="{00000000-0005-0000-0000-00005F1C0000}"/>
    <cellStyle name="40% - Énfasis6 42" xfId="10936" xr:uid="{00000000-0005-0000-0000-0000601C0000}"/>
    <cellStyle name="40% - Énfasis6 42 2" xfId="21719" xr:uid="{00000000-0005-0000-0000-0000611C0000}"/>
    <cellStyle name="40% - Énfasis6 43" xfId="10957" xr:uid="{00000000-0005-0000-0000-0000621C0000}"/>
    <cellStyle name="40% - Énfasis6 43 2" xfId="21740" xr:uid="{00000000-0005-0000-0000-0000631C0000}"/>
    <cellStyle name="40% - Énfasis6 44" xfId="10981" xr:uid="{00000000-0005-0000-0000-0000641C0000}"/>
    <cellStyle name="40% - Énfasis6 45" xfId="38851" xr:uid="{00000000-0005-0000-0000-0000651C0000}"/>
    <cellStyle name="40% - Énfasis6 46" xfId="38865" xr:uid="{00000000-0005-0000-0000-0000661C0000}"/>
    <cellStyle name="40% - Énfasis6 47" xfId="38881" xr:uid="{00000000-0005-0000-0000-0000671C0000}"/>
    <cellStyle name="40% - Énfasis6 48" xfId="38972" xr:uid="{00000000-0005-0000-0000-0000681C0000}"/>
    <cellStyle name="40% - Énfasis6 49" xfId="38988" xr:uid="{00000000-0005-0000-0000-0000691C0000}"/>
    <cellStyle name="40% - Énfasis6 5" xfId="539" xr:uid="{00000000-0005-0000-0000-00006A1C0000}"/>
    <cellStyle name="40% - Énfasis6 5 2" xfId="1630" xr:uid="{00000000-0005-0000-0000-00006B1C0000}"/>
    <cellStyle name="40% - Énfasis6 5 2 2" xfId="3939" xr:uid="{00000000-0005-0000-0000-00006C1C0000}"/>
    <cellStyle name="40% - Énfasis6 5 2 2 2" xfId="9086" xr:uid="{00000000-0005-0000-0000-00006D1C0000}"/>
    <cellStyle name="40% - Énfasis6 5 2 2 2 2" xfId="19869" xr:uid="{00000000-0005-0000-0000-00006E1C0000}"/>
    <cellStyle name="40% - Énfasis6 5 2 2 3" xfId="14737" xr:uid="{00000000-0005-0000-0000-00006F1C0000}"/>
    <cellStyle name="40% - Énfasis6 5 2 2 4" xfId="42796" xr:uid="{00000000-0005-0000-0000-0000701C0000}"/>
    <cellStyle name="40% - Énfasis6 5 2 2 5" xfId="47639" xr:uid="{00000000-0005-0000-0000-0000711C0000}"/>
    <cellStyle name="40% - Énfasis6 5 2 3" xfId="6805" xr:uid="{00000000-0005-0000-0000-0000721C0000}"/>
    <cellStyle name="40% - Énfasis6 5 2 3 2" xfId="17588" xr:uid="{00000000-0005-0000-0000-0000731C0000}"/>
    <cellStyle name="40% - Énfasis6 5 2 4" xfId="12450" xr:uid="{00000000-0005-0000-0000-0000741C0000}"/>
    <cellStyle name="40% - Énfasis6 5 2 5" xfId="40520" xr:uid="{00000000-0005-0000-0000-0000751C0000}"/>
    <cellStyle name="40% - Énfasis6 5 2 6" xfId="45363" xr:uid="{00000000-0005-0000-0000-0000761C0000}"/>
    <cellStyle name="40% - Énfasis6 5 3" xfId="2878" xr:uid="{00000000-0005-0000-0000-0000771C0000}"/>
    <cellStyle name="40% - Énfasis6 5 3 2" xfId="8032" xr:uid="{00000000-0005-0000-0000-0000781C0000}"/>
    <cellStyle name="40% - Énfasis6 5 3 2 2" xfId="18815" xr:uid="{00000000-0005-0000-0000-0000791C0000}"/>
    <cellStyle name="40% - Énfasis6 5 3 3" xfId="13683" xr:uid="{00000000-0005-0000-0000-00007A1C0000}"/>
    <cellStyle name="40% - Énfasis6 5 3 4" xfId="41742" xr:uid="{00000000-0005-0000-0000-00007B1C0000}"/>
    <cellStyle name="40% - Énfasis6 5 3 5" xfId="46585" xr:uid="{00000000-0005-0000-0000-00007C1C0000}"/>
    <cellStyle name="40% - Énfasis6 5 4" xfId="5743" xr:uid="{00000000-0005-0000-0000-00007D1C0000}"/>
    <cellStyle name="40% - Énfasis6 5 4 2" xfId="16532" xr:uid="{00000000-0005-0000-0000-00007E1C0000}"/>
    <cellStyle name="40% - Énfasis6 5 5" xfId="11367" xr:uid="{00000000-0005-0000-0000-00007F1C0000}"/>
    <cellStyle name="40% - Énfasis6 5 6" xfId="39475" xr:uid="{00000000-0005-0000-0000-0000801C0000}"/>
    <cellStyle name="40% - Énfasis6 5 7" xfId="44321" xr:uid="{00000000-0005-0000-0000-0000811C0000}"/>
    <cellStyle name="40% - Énfasis6 50" xfId="39004" xr:uid="{00000000-0005-0000-0000-0000821C0000}"/>
    <cellStyle name="40% - Énfasis6 51" xfId="39035" xr:uid="{00000000-0005-0000-0000-0000831C0000}"/>
    <cellStyle name="40% - Énfasis6 52" xfId="39049" xr:uid="{00000000-0005-0000-0000-0000841C0000}"/>
    <cellStyle name="40% - Énfasis6 53" xfId="39068" xr:uid="{00000000-0005-0000-0000-0000851C0000}"/>
    <cellStyle name="40% - Énfasis6 54" xfId="39088" xr:uid="{00000000-0005-0000-0000-0000861C0000}"/>
    <cellStyle name="40% - Énfasis6 55" xfId="39106" xr:uid="{00000000-0005-0000-0000-0000871C0000}"/>
    <cellStyle name="40% - Énfasis6 56" xfId="43906" xr:uid="{00000000-0005-0000-0000-0000881C0000}"/>
    <cellStyle name="40% - Énfasis6 57" xfId="43932" xr:uid="{00000000-0005-0000-0000-0000891C0000}"/>
    <cellStyle name="40% - Énfasis6 58" xfId="43950" xr:uid="{00000000-0005-0000-0000-00008A1C0000}"/>
    <cellStyle name="40% - Énfasis6 59" xfId="43976" xr:uid="{00000000-0005-0000-0000-00008B1C0000}"/>
    <cellStyle name="40% - Énfasis6 6" xfId="556" xr:uid="{00000000-0005-0000-0000-00008C1C0000}"/>
    <cellStyle name="40% - Énfasis6 6 2" xfId="1647" xr:uid="{00000000-0005-0000-0000-00008D1C0000}"/>
    <cellStyle name="40% - Énfasis6 6 2 2" xfId="3956" xr:uid="{00000000-0005-0000-0000-00008E1C0000}"/>
    <cellStyle name="40% - Énfasis6 6 2 2 2" xfId="9103" xr:uid="{00000000-0005-0000-0000-00008F1C0000}"/>
    <cellStyle name="40% - Énfasis6 6 2 2 2 2" xfId="19886" xr:uid="{00000000-0005-0000-0000-0000901C0000}"/>
    <cellStyle name="40% - Énfasis6 6 2 2 3" xfId="14754" xr:uid="{00000000-0005-0000-0000-0000911C0000}"/>
    <cellStyle name="40% - Énfasis6 6 2 2 4" xfId="42813" xr:uid="{00000000-0005-0000-0000-0000921C0000}"/>
    <cellStyle name="40% - Énfasis6 6 2 2 5" xfId="47656" xr:uid="{00000000-0005-0000-0000-0000931C0000}"/>
    <cellStyle name="40% - Énfasis6 6 2 3" xfId="6822" xr:uid="{00000000-0005-0000-0000-0000941C0000}"/>
    <cellStyle name="40% - Énfasis6 6 2 3 2" xfId="17605" xr:uid="{00000000-0005-0000-0000-0000951C0000}"/>
    <cellStyle name="40% - Énfasis6 6 2 4" xfId="12467" xr:uid="{00000000-0005-0000-0000-0000961C0000}"/>
    <cellStyle name="40% - Énfasis6 6 2 5" xfId="40537" xr:uid="{00000000-0005-0000-0000-0000971C0000}"/>
    <cellStyle name="40% - Énfasis6 6 2 6" xfId="45380" xr:uid="{00000000-0005-0000-0000-0000981C0000}"/>
    <cellStyle name="40% - Énfasis6 6 3" xfId="2895" xr:uid="{00000000-0005-0000-0000-0000991C0000}"/>
    <cellStyle name="40% - Énfasis6 6 3 2" xfId="8049" xr:uid="{00000000-0005-0000-0000-00009A1C0000}"/>
    <cellStyle name="40% - Énfasis6 6 3 2 2" xfId="18832" xr:uid="{00000000-0005-0000-0000-00009B1C0000}"/>
    <cellStyle name="40% - Énfasis6 6 3 3" xfId="13700" xr:uid="{00000000-0005-0000-0000-00009C1C0000}"/>
    <cellStyle name="40% - Énfasis6 6 3 4" xfId="41759" xr:uid="{00000000-0005-0000-0000-00009D1C0000}"/>
    <cellStyle name="40% - Énfasis6 6 3 5" xfId="46602" xr:uid="{00000000-0005-0000-0000-00009E1C0000}"/>
    <cellStyle name="40% - Énfasis6 6 4" xfId="5760" xr:uid="{00000000-0005-0000-0000-00009F1C0000}"/>
    <cellStyle name="40% - Énfasis6 6 4 2" xfId="16549" xr:uid="{00000000-0005-0000-0000-0000A01C0000}"/>
    <cellStyle name="40% - Énfasis6 6 5" xfId="11384" xr:uid="{00000000-0005-0000-0000-0000A11C0000}"/>
    <cellStyle name="40% - Énfasis6 6 6" xfId="39492" xr:uid="{00000000-0005-0000-0000-0000A21C0000}"/>
    <cellStyle name="40% - Énfasis6 6 7" xfId="44338" xr:uid="{00000000-0005-0000-0000-0000A31C0000}"/>
    <cellStyle name="40% - Énfasis6 7" xfId="576" xr:uid="{00000000-0005-0000-0000-0000A41C0000}"/>
    <cellStyle name="40% - Énfasis6 7 2" xfId="1667" xr:uid="{00000000-0005-0000-0000-0000A51C0000}"/>
    <cellStyle name="40% - Énfasis6 7 2 2" xfId="3976" xr:uid="{00000000-0005-0000-0000-0000A61C0000}"/>
    <cellStyle name="40% - Énfasis6 7 2 2 2" xfId="9123" xr:uid="{00000000-0005-0000-0000-0000A71C0000}"/>
    <cellStyle name="40% - Énfasis6 7 2 2 2 2" xfId="19906" xr:uid="{00000000-0005-0000-0000-0000A81C0000}"/>
    <cellStyle name="40% - Énfasis6 7 2 2 3" xfId="14774" xr:uid="{00000000-0005-0000-0000-0000A91C0000}"/>
    <cellStyle name="40% - Énfasis6 7 2 2 4" xfId="42833" xr:uid="{00000000-0005-0000-0000-0000AA1C0000}"/>
    <cellStyle name="40% - Énfasis6 7 2 2 5" xfId="47676" xr:uid="{00000000-0005-0000-0000-0000AB1C0000}"/>
    <cellStyle name="40% - Énfasis6 7 2 3" xfId="6842" xr:uid="{00000000-0005-0000-0000-0000AC1C0000}"/>
    <cellStyle name="40% - Énfasis6 7 2 3 2" xfId="17625" xr:uid="{00000000-0005-0000-0000-0000AD1C0000}"/>
    <cellStyle name="40% - Énfasis6 7 2 4" xfId="12487" xr:uid="{00000000-0005-0000-0000-0000AE1C0000}"/>
    <cellStyle name="40% - Énfasis6 7 2 5" xfId="40557" xr:uid="{00000000-0005-0000-0000-0000AF1C0000}"/>
    <cellStyle name="40% - Énfasis6 7 2 6" xfId="45400" xr:uid="{00000000-0005-0000-0000-0000B01C0000}"/>
    <cellStyle name="40% - Énfasis6 7 3" xfId="2915" xr:uid="{00000000-0005-0000-0000-0000B11C0000}"/>
    <cellStyle name="40% - Énfasis6 7 3 2" xfId="8069" xr:uid="{00000000-0005-0000-0000-0000B21C0000}"/>
    <cellStyle name="40% - Énfasis6 7 3 2 2" xfId="18852" xr:uid="{00000000-0005-0000-0000-0000B31C0000}"/>
    <cellStyle name="40% - Énfasis6 7 3 3" xfId="13720" xr:uid="{00000000-0005-0000-0000-0000B41C0000}"/>
    <cellStyle name="40% - Énfasis6 7 3 4" xfId="41779" xr:uid="{00000000-0005-0000-0000-0000B51C0000}"/>
    <cellStyle name="40% - Énfasis6 7 3 5" xfId="46622" xr:uid="{00000000-0005-0000-0000-0000B61C0000}"/>
    <cellStyle name="40% - Énfasis6 7 4" xfId="5780" xr:uid="{00000000-0005-0000-0000-0000B71C0000}"/>
    <cellStyle name="40% - Énfasis6 7 4 2" xfId="16569" xr:uid="{00000000-0005-0000-0000-0000B81C0000}"/>
    <cellStyle name="40% - Énfasis6 7 5" xfId="11404" xr:uid="{00000000-0005-0000-0000-0000B91C0000}"/>
    <cellStyle name="40% - Énfasis6 7 6" xfId="39511" xr:uid="{00000000-0005-0000-0000-0000BA1C0000}"/>
    <cellStyle name="40% - Énfasis6 7 7" xfId="44357" xr:uid="{00000000-0005-0000-0000-0000BB1C0000}"/>
    <cellStyle name="40% - Énfasis6 8" xfId="591" xr:uid="{00000000-0005-0000-0000-0000BC1C0000}"/>
    <cellStyle name="40% - Énfasis6 8 2" xfId="1682" xr:uid="{00000000-0005-0000-0000-0000BD1C0000}"/>
    <cellStyle name="40% - Énfasis6 8 2 2" xfId="3991" xr:uid="{00000000-0005-0000-0000-0000BE1C0000}"/>
    <cellStyle name="40% - Énfasis6 8 2 2 2" xfId="9138" xr:uid="{00000000-0005-0000-0000-0000BF1C0000}"/>
    <cellStyle name="40% - Énfasis6 8 2 2 2 2" xfId="19921" xr:uid="{00000000-0005-0000-0000-0000C01C0000}"/>
    <cellStyle name="40% - Énfasis6 8 2 2 3" xfId="14789" xr:uid="{00000000-0005-0000-0000-0000C11C0000}"/>
    <cellStyle name="40% - Énfasis6 8 2 2 4" xfId="42848" xr:uid="{00000000-0005-0000-0000-0000C21C0000}"/>
    <cellStyle name="40% - Énfasis6 8 2 2 5" xfId="47691" xr:uid="{00000000-0005-0000-0000-0000C31C0000}"/>
    <cellStyle name="40% - Énfasis6 8 2 3" xfId="6857" xr:uid="{00000000-0005-0000-0000-0000C41C0000}"/>
    <cellStyle name="40% - Énfasis6 8 2 3 2" xfId="17640" xr:uid="{00000000-0005-0000-0000-0000C51C0000}"/>
    <cellStyle name="40% - Énfasis6 8 2 4" xfId="12502" xr:uid="{00000000-0005-0000-0000-0000C61C0000}"/>
    <cellStyle name="40% - Énfasis6 8 2 5" xfId="40572" xr:uid="{00000000-0005-0000-0000-0000C71C0000}"/>
    <cellStyle name="40% - Énfasis6 8 2 6" xfId="45415" xr:uid="{00000000-0005-0000-0000-0000C81C0000}"/>
    <cellStyle name="40% - Énfasis6 8 3" xfId="2930" xr:uid="{00000000-0005-0000-0000-0000C91C0000}"/>
    <cellStyle name="40% - Énfasis6 8 3 2" xfId="8084" xr:uid="{00000000-0005-0000-0000-0000CA1C0000}"/>
    <cellStyle name="40% - Énfasis6 8 3 2 2" xfId="18867" xr:uid="{00000000-0005-0000-0000-0000CB1C0000}"/>
    <cellStyle name="40% - Énfasis6 8 3 3" xfId="13735" xr:uid="{00000000-0005-0000-0000-0000CC1C0000}"/>
    <cellStyle name="40% - Énfasis6 8 3 4" xfId="41794" xr:uid="{00000000-0005-0000-0000-0000CD1C0000}"/>
    <cellStyle name="40% - Énfasis6 8 3 5" xfId="46637" xr:uid="{00000000-0005-0000-0000-0000CE1C0000}"/>
    <cellStyle name="40% - Énfasis6 8 4" xfId="5795" xr:uid="{00000000-0005-0000-0000-0000CF1C0000}"/>
    <cellStyle name="40% - Énfasis6 8 4 2" xfId="16584" xr:uid="{00000000-0005-0000-0000-0000D01C0000}"/>
    <cellStyle name="40% - Énfasis6 8 5" xfId="11419" xr:uid="{00000000-0005-0000-0000-0000D11C0000}"/>
    <cellStyle name="40% - Énfasis6 8 6" xfId="39525" xr:uid="{00000000-0005-0000-0000-0000D21C0000}"/>
    <cellStyle name="40% - Énfasis6 8 7" xfId="44371" xr:uid="{00000000-0005-0000-0000-0000D31C0000}"/>
    <cellStyle name="40% - Énfasis6 9" xfId="669" xr:uid="{00000000-0005-0000-0000-0000D41C0000}"/>
    <cellStyle name="40% - Énfasis6 9 2" xfId="1760" xr:uid="{00000000-0005-0000-0000-0000D51C0000}"/>
    <cellStyle name="40% - Énfasis6 9 2 2" xfId="4069" xr:uid="{00000000-0005-0000-0000-0000D61C0000}"/>
    <cellStyle name="40% - Énfasis6 9 2 2 2" xfId="9216" xr:uid="{00000000-0005-0000-0000-0000D71C0000}"/>
    <cellStyle name="40% - Énfasis6 9 2 2 2 2" xfId="19999" xr:uid="{00000000-0005-0000-0000-0000D81C0000}"/>
    <cellStyle name="40% - Énfasis6 9 2 2 3" xfId="14867" xr:uid="{00000000-0005-0000-0000-0000D91C0000}"/>
    <cellStyle name="40% - Énfasis6 9 2 2 4" xfId="42926" xr:uid="{00000000-0005-0000-0000-0000DA1C0000}"/>
    <cellStyle name="40% - Énfasis6 9 2 2 5" xfId="47769" xr:uid="{00000000-0005-0000-0000-0000DB1C0000}"/>
    <cellStyle name="40% - Énfasis6 9 2 3" xfId="6935" xr:uid="{00000000-0005-0000-0000-0000DC1C0000}"/>
    <cellStyle name="40% - Énfasis6 9 2 3 2" xfId="17718" xr:uid="{00000000-0005-0000-0000-0000DD1C0000}"/>
    <cellStyle name="40% - Énfasis6 9 2 4" xfId="12580" xr:uid="{00000000-0005-0000-0000-0000DE1C0000}"/>
    <cellStyle name="40% - Énfasis6 9 2 5" xfId="40650" xr:uid="{00000000-0005-0000-0000-0000DF1C0000}"/>
    <cellStyle name="40% - Énfasis6 9 2 6" xfId="45493" xr:uid="{00000000-0005-0000-0000-0000E01C0000}"/>
    <cellStyle name="40% - Énfasis6 9 3" xfId="3008" xr:uid="{00000000-0005-0000-0000-0000E11C0000}"/>
    <cellStyle name="40% - Énfasis6 9 3 2" xfId="8162" xr:uid="{00000000-0005-0000-0000-0000E21C0000}"/>
    <cellStyle name="40% - Énfasis6 9 3 2 2" xfId="18945" xr:uid="{00000000-0005-0000-0000-0000E31C0000}"/>
    <cellStyle name="40% - Énfasis6 9 3 3" xfId="13813" xr:uid="{00000000-0005-0000-0000-0000E41C0000}"/>
    <cellStyle name="40% - Énfasis6 9 3 4" xfId="41872" xr:uid="{00000000-0005-0000-0000-0000E51C0000}"/>
    <cellStyle name="40% - Énfasis6 9 3 5" xfId="46715" xr:uid="{00000000-0005-0000-0000-0000E61C0000}"/>
    <cellStyle name="40% - Énfasis6 9 4" xfId="5873" xr:uid="{00000000-0005-0000-0000-0000E71C0000}"/>
    <cellStyle name="40% - Énfasis6 9 4 2" xfId="16662" xr:uid="{00000000-0005-0000-0000-0000E81C0000}"/>
    <cellStyle name="40% - Énfasis6 9 5" xfId="11498" xr:uid="{00000000-0005-0000-0000-0000E91C0000}"/>
    <cellStyle name="40% - Énfasis6 9 6" xfId="39603" xr:uid="{00000000-0005-0000-0000-0000EA1C0000}"/>
    <cellStyle name="40% - Énfasis6 9 7" xfId="44449" xr:uid="{00000000-0005-0000-0000-0000EB1C0000}"/>
    <cellStyle name="60% - Énfasis1" xfId="48760" xr:uid="{00000000-0005-0000-0000-0000EC1C0000}"/>
    <cellStyle name="60% - Énfasis1 2" xfId="146" xr:uid="{00000000-0005-0000-0000-0000ED1C0000}"/>
    <cellStyle name="60% - Énfasis1 2 2" xfId="3027" xr:uid="{00000000-0005-0000-0000-0000EE1C0000}"/>
    <cellStyle name="60% - Énfasis1 2 3" xfId="2587" xr:uid="{00000000-0005-0000-0000-0000EF1C0000}"/>
    <cellStyle name="60% - Énfasis1 2 4" xfId="5892" xr:uid="{00000000-0005-0000-0000-0000F01C0000}"/>
    <cellStyle name="60% - Énfasis1 2 5" xfId="11517" xr:uid="{00000000-0005-0000-0000-0000F11C0000}"/>
    <cellStyle name="60% - Énfasis1 2 6" xfId="688" xr:uid="{00000000-0005-0000-0000-0000F21C0000}"/>
    <cellStyle name="60% - Énfasis1 3" xfId="1314" xr:uid="{00000000-0005-0000-0000-0000F31C0000}"/>
    <cellStyle name="60% - Énfasis2" xfId="48761" xr:uid="{00000000-0005-0000-0000-0000F41C0000}"/>
    <cellStyle name="60% - Énfasis2 2" xfId="147" xr:uid="{00000000-0005-0000-0000-0000F51C0000}"/>
    <cellStyle name="60% - Énfasis2 2 2" xfId="3028" xr:uid="{00000000-0005-0000-0000-0000F61C0000}"/>
    <cellStyle name="60% - Énfasis2 2 3" xfId="2588" xr:uid="{00000000-0005-0000-0000-0000F71C0000}"/>
    <cellStyle name="60% - Énfasis2 2 4" xfId="5893" xr:uid="{00000000-0005-0000-0000-0000F81C0000}"/>
    <cellStyle name="60% - Énfasis2 2 5" xfId="11518" xr:uid="{00000000-0005-0000-0000-0000F91C0000}"/>
    <cellStyle name="60% - Énfasis2 2 6" xfId="689" xr:uid="{00000000-0005-0000-0000-0000FA1C0000}"/>
    <cellStyle name="60% - Énfasis2 3" xfId="1315" xr:uid="{00000000-0005-0000-0000-0000FB1C0000}"/>
    <cellStyle name="60% - Énfasis3" xfId="48762" xr:uid="{00000000-0005-0000-0000-0000FC1C0000}"/>
    <cellStyle name="60% - Énfasis3 2" xfId="148" xr:uid="{00000000-0005-0000-0000-0000FD1C0000}"/>
    <cellStyle name="60% - Énfasis3 2 2" xfId="3029" xr:uid="{00000000-0005-0000-0000-0000FE1C0000}"/>
    <cellStyle name="60% - Énfasis3 2 3" xfId="2589" xr:uid="{00000000-0005-0000-0000-0000FF1C0000}"/>
    <cellStyle name="60% - Énfasis3 2 4" xfId="5894" xr:uid="{00000000-0005-0000-0000-0000001D0000}"/>
    <cellStyle name="60% - Énfasis3 2 5" xfId="11519" xr:uid="{00000000-0005-0000-0000-0000011D0000}"/>
    <cellStyle name="60% - Énfasis3 2 6" xfId="690" xr:uid="{00000000-0005-0000-0000-0000021D0000}"/>
    <cellStyle name="60% - Énfasis3 3" xfId="1316" xr:uid="{00000000-0005-0000-0000-0000031D0000}"/>
    <cellStyle name="60% - Énfasis4" xfId="48763" xr:uid="{00000000-0005-0000-0000-0000041D0000}"/>
    <cellStyle name="60% - Énfasis4 2" xfId="149" xr:uid="{00000000-0005-0000-0000-0000051D0000}"/>
    <cellStyle name="60% - Énfasis4 2 2" xfId="3030" xr:uid="{00000000-0005-0000-0000-0000061D0000}"/>
    <cellStyle name="60% - Énfasis4 2 3" xfId="2590" xr:uid="{00000000-0005-0000-0000-0000071D0000}"/>
    <cellStyle name="60% - Énfasis4 2 4" xfId="5895" xr:uid="{00000000-0005-0000-0000-0000081D0000}"/>
    <cellStyle name="60% - Énfasis4 2 5" xfId="11520" xr:uid="{00000000-0005-0000-0000-0000091D0000}"/>
    <cellStyle name="60% - Énfasis4 2 6" xfId="691" xr:uid="{00000000-0005-0000-0000-00000A1D0000}"/>
    <cellStyle name="60% - Énfasis4 3" xfId="1317" xr:uid="{00000000-0005-0000-0000-00000B1D0000}"/>
    <cellStyle name="60% - Énfasis5" xfId="48764" xr:uid="{00000000-0005-0000-0000-00000C1D0000}"/>
    <cellStyle name="60% - Énfasis5 2" xfId="150" xr:uid="{00000000-0005-0000-0000-00000D1D0000}"/>
    <cellStyle name="60% - Énfasis5 2 2" xfId="3031" xr:uid="{00000000-0005-0000-0000-00000E1D0000}"/>
    <cellStyle name="60% - Énfasis5 2 3" xfId="2591" xr:uid="{00000000-0005-0000-0000-00000F1D0000}"/>
    <cellStyle name="60% - Énfasis5 2 4" xfId="5896" xr:uid="{00000000-0005-0000-0000-0000101D0000}"/>
    <cellStyle name="60% - Énfasis5 2 5" xfId="11521" xr:uid="{00000000-0005-0000-0000-0000111D0000}"/>
    <cellStyle name="60% - Énfasis5 2 6" xfId="692" xr:uid="{00000000-0005-0000-0000-0000121D0000}"/>
    <cellStyle name="60% - Énfasis5 3" xfId="1318" xr:uid="{00000000-0005-0000-0000-0000131D0000}"/>
    <cellStyle name="60% - Énfasis6" xfId="48765" xr:uid="{00000000-0005-0000-0000-0000141D0000}"/>
    <cellStyle name="60% - Énfasis6 2" xfId="151" xr:uid="{00000000-0005-0000-0000-0000151D0000}"/>
    <cellStyle name="60% - Énfasis6 2 2" xfId="3032" xr:uid="{00000000-0005-0000-0000-0000161D0000}"/>
    <cellStyle name="60% - Énfasis6 2 3" xfId="2592" xr:uid="{00000000-0005-0000-0000-0000171D0000}"/>
    <cellStyle name="60% - Énfasis6 2 4" xfId="5897" xr:uid="{00000000-0005-0000-0000-0000181D0000}"/>
    <cellStyle name="60% - Énfasis6 2 5" xfId="11522" xr:uid="{00000000-0005-0000-0000-0000191D0000}"/>
    <cellStyle name="60% - Énfasis6 2 6" xfId="693" xr:uid="{00000000-0005-0000-0000-00001A1D0000}"/>
    <cellStyle name="60% - Énfasis6 3" xfId="1319" xr:uid="{00000000-0005-0000-0000-00001B1D0000}"/>
    <cellStyle name="Body" xfId="181" xr:uid="{00000000-0005-0000-0000-00001C1D0000}"/>
    <cellStyle name="Buena" xfId="152" xr:uid="{00000000-0005-0000-0000-00001D1D0000}"/>
    <cellStyle name="Buena 2" xfId="694" hidden="1" xr:uid="{00000000-0005-0000-0000-00001E1D0000}"/>
    <cellStyle name="Buena 2" xfId="5075" hidden="1" xr:uid="{00000000-0005-0000-0000-00001F1D0000}"/>
    <cellStyle name="Buena 2" xfId="5094" hidden="1" xr:uid="{00000000-0005-0000-0000-0000201D0000}"/>
    <cellStyle name="Buena 2" xfId="5072" hidden="1" xr:uid="{00000000-0005-0000-0000-0000211D0000}"/>
    <cellStyle name="Buena 2" xfId="5106" hidden="1" xr:uid="{00000000-0005-0000-0000-0000221D0000}"/>
    <cellStyle name="Buena 2" xfId="5067" hidden="1" xr:uid="{00000000-0005-0000-0000-0000231D0000}"/>
    <cellStyle name="Buena 2" xfId="5118" hidden="1" xr:uid="{00000000-0005-0000-0000-0000241D0000}"/>
    <cellStyle name="Buena 2" xfId="5063" hidden="1" xr:uid="{00000000-0005-0000-0000-0000251D0000}"/>
    <cellStyle name="Buena 2" xfId="5129" hidden="1" xr:uid="{00000000-0005-0000-0000-0000261D0000}"/>
    <cellStyle name="Buena 2" xfId="5059" hidden="1" xr:uid="{00000000-0005-0000-0000-0000271D0000}"/>
    <cellStyle name="Buena 2" xfId="5141" hidden="1" xr:uid="{00000000-0005-0000-0000-0000281D0000}"/>
    <cellStyle name="Buena 2" xfId="5092" hidden="1" xr:uid="{00000000-0005-0000-0000-0000291D0000}"/>
    <cellStyle name="Buena 2" xfId="5161" hidden="1" xr:uid="{00000000-0005-0000-0000-00002A1D0000}"/>
    <cellStyle name="Buena 2" xfId="5091" hidden="1" xr:uid="{00000000-0005-0000-0000-00002B1D0000}"/>
    <cellStyle name="Buena 2" xfId="5172" hidden="1" xr:uid="{00000000-0005-0000-0000-00002C1D0000}"/>
    <cellStyle name="Buena 2" xfId="5081" hidden="1" xr:uid="{00000000-0005-0000-0000-00002D1D0000}"/>
    <cellStyle name="Buena 2" xfId="5183" hidden="1" xr:uid="{00000000-0005-0000-0000-00002E1D0000}"/>
    <cellStyle name="Buena 2" xfId="5084" hidden="1" xr:uid="{00000000-0005-0000-0000-00002F1D0000}"/>
    <cellStyle name="Buena 2" xfId="5191" hidden="1" xr:uid="{00000000-0005-0000-0000-0000301D0000}"/>
    <cellStyle name="Buena 2" xfId="5180" hidden="1" xr:uid="{00000000-0005-0000-0000-0000311D0000}"/>
    <cellStyle name="Buena 2" xfId="10223" hidden="1" xr:uid="{00000000-0005-0000-0000-0000321D0000}"/>
    <cellStyle name="Buena 2" xfId="10238" hidden="1" xr:uid="{00000000-0005-0000-0000-0000331D0000}"/>
    <cellStyle name="Buena 2" xfId="10220" hidden="1" xr:uid="{00000000-0005-0000-0000-0000341D0000}"/>
    <cellStyle name="Buena 2" xfId="10250" hidden="1" xr:uid="{00000000-0005-0000-0000-0000351D0000}"/>
    <cellStyle name="Buena 2" xfId="10215" hidden="1" xr:uid="{00000000-0005-0000-0000-0000361D0000}"/>
    <cellStyle name="Buena 2" xfId="10262" hidden="1" xr:uid="{00000000-0005-0000-0000-0000371D0000}"/>
    <cellStyle name="Buena 2" xfId="10211" hidden="1" xr:uid="{00000000-0005-0000-0000-0000381D0000}"/>
    <cellStyle name="Buena 2" xfId="10273" hidden="1" xr:uid="{00000000-0005-0000-0000-0000391D0000}"/>
    <cellStyle name="Buena 2" xfId="10207" hidden="1" xr:uid="{00000000-0005-0000-0000-00003A1D0000}"/>
    <cellStyle name="Buena 2" xfId="10285" hidden="1" xr:uid="{00000000-0005-0000-0000-00003B1D0000}"/>
    <cellStyle name="Buena 2" xfId="10236" hidden="1" xr:uid="{00000000-0005-0000-0000-00003C1D0000}"/>
    <cellStyle name="Buena 2" xfId="10299" hidden="1" xr:uid="{00000000-0005-0000-0000-00003D1D0000}"/>
    <cellStyle name="Buena 2" xfId="10235" hidden="1" xr:uid="{00000000-0005-0000-0000-00003E1D0000}"/>
    <cellStyle name="Buena 2" xfId="10310" hidden="1" xr:uid="{00000000-0005-0000-0000-00003F1D0000}"/>
    <cellStyle name="Buena 2" xfId="10225" hidden="1" xr:uid="{00000000-0005-0000-0000-0000401D0000}"/>
    <cellStyle name="Buena 2" xfId="10321" hidden="1" xr:uid="{00000000-0005-0000-0000-0000411D0000}"/>
    <cellStyle name="Buena 2" xfId="10228" hidden="1" xr:uid="{00000000-0005-0000-0000-0000421D0000}"/>
    <cellStyle name="Buena 2" xfId="10329" hidden="1" xr:uid="{00000000-0005-0000-0000-0000431D0000}"/>
    <cellStyle name="Buena 2" xfId="10318" hidden="1" xr:uid="{00000000-0005-0000-0000-0000441D0000}"/>
    <cellStyle name="Buena 2" xfId="10752" hidden="1" xr:uid="{00000000-0005-0000-0000-0000451D0000}"/>
    <cellStyle name="Buena 2" xfId="10763" hidden="1" xr:uid="{00000000-0005-0000-0000-0000461D0000}"/>
    <cellStyle name="Buena 2" xfId="10750" hidden="1" xr:uid="{00000000-0005-0000-0000-0000471D0000}"/>
    <cellStyle name="Buena 2" xfId="10772" hidden="1" xr:uid="{00000000-0005-0000-0000-0000481D0000}"/>
    <cellStyle name="Buena 2" xfId="10748" hidden="1" xr:uid="{00000000-0005-0000-0000-0000491D0000}"/>
    <cellStyle name="Buena 2" xfId="10781" hidden="1" xr:uid="{00000000-0005-0000-0000-00004A1D0000}"/>
    <cellStyle name="Buena 2" xfId="10746" hidden="1" xr:uid="{00000000-0005-0000-0000-00004B1D0000}"/>
    <cellStyle name="Buena 2" xfId="10789" hidden="1" xr:uid="{00000000-0005-0000-0000-00004C1D0000}"/>
    <cellStyle name="Buena 2" xfId="10744" hidden="1" xr:uid="{00000000-0005-0000-0000-00004D1D0000}"/>
    <cellStyle name="Buena 2" xfId="10799" hidden="1" xr:uid="{00000000-0005-0000-0000-00004E1D0000}"/>
    <cellStyle name="Buena 2" xfId="10761" hidden="1" xr:uid="{00000000-0005-0000-0000-00004F1D0000}"/>
    <cellStyle name="Buena 2" xfId="10809" hidden="1" xr:uid="{00000000-0005-0000-0000-0000501D0000}"/>
    <cellStyle name="Buena 2" xfId="10760" hidden="1" xr:uid="{00000000-0005-0000-0000-0000511D0000}"/>
    <cellStyle name="Buena 2" xfId="10816" hidden="1" xr:uid="{00000000-0005-0000-0000-0000521D0000}"/>
    <cellStyle name="Buena 2" xfId="10754" hidden="1" xr:uid="{00000000-0005-0000-0000-0000531D0000}"/>
    <cellStyle name="Buena 2" xfId="10826" hidden="1" xr:uid="{00000000-0005-0000-0000-0000541D0000}"/>
    <cellStyle name="Buena 2" xfId="10757" hidden="1" xr:uid="{00000000-0005-0000-0000-0000551D0000}"/>
    <cellStyle name="Buena 2" xfId="10832" hidden="1" xr:uid="{00000000-0005-0000-0000-0000561D0000}"/>
    <cellStyle name="Buena 2" xfId="10823" hidden="1" xr:uid="{00000000-0005-0000-0000-0000571D0000}"/>
    <cellStyle name="Buena 2" xfId="10607" hidden="1" xr:uid="{00000000-0005-0000-0000-0000581D0000}"/>
    <cellStyle name="Buena 2" xfId="10739" hidden="1" xr:uid="{00000000-0005-0000-0000-0000591D0000}"/>
    <cellStyle name="Buena 2" xfId="10839" hidden="1" xr:uid="{00000000-0005-0000-0000-00005A1D0000}"/>
    <cellStyle name="Buena 2" xfId="10685" hidden="1" xr:uid="{00000000-0005-0000-0000-00005B1D0000}"/>
    <cellStyle name="Buena 2" xfId="10847" hidden="1" xr:uid="{00000000-0005-0000-0000-00005C1D0000}"/>
    <cellStyle name="Buena 2" xfId="10680" hidden="1" xr:uid="{00000000-0005-0000-0000-00005D1D0000}"/>
    <cellStyle name="Buena 2" xfId="10853" hidden="1" xr:uid="{00000000-0005-0000-0000-00005E1D0000}"/>
    <cellStyle name="Buena 2" xfId="10589" hidden="1" xr:uid="{00000000-0005-0000-0000-00005F1D0000}"/>
    <cellStyle name="Buena 2" xfId="10658" hidden="1" xr:uid="{00000000-0005-0000-0000-0000601D0000}"/>
    <cellStyle name="Buena 2" xfId="10582" hidden="1" xr:uid="{00000000-0005-0000-0000-0000611D0000}"/>
    <cellStyle name="Buena 2" xfId="10689" hidden="1" xr:uid="{00000000-0005-0000-0000-0000621D0000}"/>
    <cellStyle name="Buena 2" xfId="10569" hidden="1" xr:uid="{00000000-0005-0000-0000-0000631D0000}"/>
    <cellStyle name="Buena 2" xfId="10639" hidden="1" xr:uid="{00000000-0005-0000-0000-0000641D0000}"/>
    <cellStyle name="Buena 2" xfId="10844" hidden="1" xr:uid="{00000000-0005-0000-0000-0000651D0000}"/>
    <cellStyle name="Buena 2" xfId="10647" hidden="1" xr:uid="{00000000-0005-0000-0000-0000661D0000}"/>
    <cellStyle name="Buena 2" xfId="10731" hidden="1" xr:uid="{00000000-0005-0000-0000-0000671D0000}"/>
    <cellStyle name="Buena 2" xfId="10728" hidden="1" xr:uid="{00000000-0005-0000-0000-0000681D0000}"/>
    <cellStyle name="Buena 2" xfId="10724" hidden="1" xr:uid="{00000000-0005-0000-0000-0000691D0000}"/>
    <cellStyle name="Buena 2" xfId="10837" hidden="1" xr:uid="{00000000-0005-0000-0000-00006A1D0000}"/>
    <cellStyle name="Buena 2" xfId="10623" hidden="1" xr:uid="{00000000-0005-0000-0000-00006B1D0000}"/>
    <cellStyle name="Buena 2" xfId="10664" hidden="1" xr:uid="{00000000-0005-0000-0000-00006C1D0000}"/>
    <cellStyle name="Buena 2" xfId="10595" hidden="1" xr:uid="{00000000-0005-0000-0000-00006D1D0000}"/>
    <cellStyle name="Buena 2" xfId="10625" hidden="1" xr:uid="{00000000-0005-0000-0000-00006E1D0000}"/>
    <cellStyle name="Buena 2" xfId="10634" hidden="1" xr:uid="{00000000-0005-0000-0000-00006F1D0000}"/>
    <cellStyle name="Buena 2" xfId="10681" hidden="1" xr:uid="{00000000-0005-0000-0000-0000701D0000}"/>
    <cellStyle name="Buena 2" xfId="10855" hidden="1" xr:uid="{00000000-0005-0000-0000-0000711D0000}"/>
    <cellStyle name="Buena 2" xfId="10718" hidden="1" xr:uid="{00000000-0005-0000-0000-0000721D0000}"/>
    <cellStyle name="Buena 2" xfId="6514" hidden="1" xr:uid="{00000000-0005-0000-0000-0000731D0000}"/>
    <cellStyle name="Buena 2" xfId="10726" hidden="1" xr:uid="{00000000-0005-0000-0000-0000741D0000}"/>
    <cellStyle name="Buena 2" xfId="10590" hidden="1" xr:uid="{00000000-0005-0000-0000-0000751D0000}"/>
    <cellStyle name="Buena 2" xfId="10653" hidden="1" xr:uid="{00000000-0005-0000-0000-0000761D0000}"/>
    <cellStyle name="Buena 2" xfId="10576" hidden="1" xr:uid="{00000000-0005-0000-0000-0000771D0000}"/>
    <cellStyle name="Buena 2" xfId="10840" hidden="1" xr:uid="{00000000-0005-0000-0000-0000781D0000}"/>
    <cellStyle name="Buena 2" xfId="10562" hidden="1" xr:uid="{00000000-0005-0000-0000-0000791D0000}"/>
    <cellStyle name="Buena 2" xfId="10612" hidden="1" xr:uid="{00000000-0005-0000-0000-00007A1D0000}"/>
    <cellStyle name="Buena 2" xfId="10721" hidden="1" xr:uid="{00000000-0005-0000-0000-00007B1D0000}"/>
    <cellStyle name="Buena 2" xfId="10700" hidden="1" xr:uid="{00000000-0005-0000-0000-00007C1D0000}"/>
    <cellStyle name="Buena 2" xfId="10648" hidden="1" xr:uid="{00000000-0005-0000-0000-00007D1D0000}"/>
    <cellStyle name="Buena 2" xfId="15872" hidden="1" xr:uid="{00000000-0005-0000-0000-00007E1D0000}"/>
    <cellStyle name="Buena 2" xfId="15889" hidden="1" xr:uid="{00000000-0005-0000-0000-00007F1D0000}"/>
    <cellStyle name="Buena 2" xfId="15869" hidden="1" xr:uid="{00000000-0005-0000-0000-0000801D0000}"/>
    <cellStyle name="Buena 2" xfId="15901" hidden="1" xr:uid="{00000000-0005-0000-0000-0000811D0000}"/>
    <cellStyle name="Buena 2" xfId="15864" hidden="1" xr:uid="{00000000-0005-0000-0000-0000821D0000}"/>
    <cellStyle name="Buena 2" xfId="15913" hidden="1" xr:uid="{00000000-0005-0000-0000-0000831D0000}"/>
    <cellStyle name="Buena 2" xfId="15860" hidden="1" xr:uid="{00000000-0005-0000-0000-0000841D0000}"/>
    <cellStyle name="Buena 2" xfId="15924" hidden="1" xr:uid="{00000000-0005-0000-0000-0000851D0000}"/>
    <cellStyle name="Buena 2" xfId="15856" hidden="1" xr:uid="{00000000-0005-0000-0000-0000861D0000}"/>
    <cellStyle name="Buena 2" xfId="15936" hidden="1" xr:uid="{00000000-0005-0000-0000-0000871D0000}"/>
    <cellStyle name="Buena 2" xfId="15887" hidden="1" xr:uid="{00000000-0005-0000-0000-0000881D0000}"/>
    <cellStyle name="Buena 2" xfId="15954" hidden="1" xr:uid="{00000000-0005-0000-0000-0000891D0000}"/>
    <cellStyle name="Buena 2" xfId="15886" hidden="1" xr:uid="{00000000-0005-0000-0000-00008A1D0000}"/>
    <cellStyle name="Buena 2" xfId="15965" hidden="1" xr:uid="{00000000-0005-0000-0000-00008B1D0000}"/>
    <cellStyle name="Buena 2" xfId="15876" hidden="1" xr:uid="{00000000-0005-0000-0000-00008C1D0000}"/>
    <cellStyle name="Buena 2" xfId="15976" hidden="1" xr:uid="{00000000-0005-0000-0000-00008D1D0000}"/>
    <cellStyle name="Buena 2" xfId="15879" hidden="1" xr:uid="{00000000-0005-0000-0000-00008E1D0000}"/>
    <cellStyle name="Buena 2" xfId="15984" hidden="1" xr:uid="{00000000-0005-0000-0000-00008F1D0000}"/>
    <cellStyle name="Buena 2" xfId="15973" hidden="1" xr:uid="{00000000-0005-0000-0000-0000901D0000}"/>
    <cellStyle name="Buena 2" xfId="21006" hidden="1" xr:uid="{00000000-0005-0000-0000-0000911D0000}"/>
    <cellStyle name="Buena 2" xfId="21021" hidden="1" xr:uid="{00000000-0005-0000-0000-0000921D0000}"/>
    <cellStyle name="Buena 2" xfId="21003" hidden="1" xr:uid="{00000000-0005-0000-0000-0000931D0000}"/>
    <cellStyle name="Buena 2" xfId="21033" hidden="1" xr:uid="{00000000-0005-0000-0000-0000941D0000}"/>
    <cellStyle name="Buena 2" xfId="20998" hidden="1" xr:uid="{00000000-0005-0000-0000-0000951D0000}"/>
    <cellStyle name="Buena 2" xfId="21045" hidden="1" xr:uid="{00000000-0005-0000-0000-0000961D0000}"/>
    <cellStyle name="Buena 2" xfId="20994" hidden="1" xr:uid="{00000000-0005-0000-0000-0000971D0000}"/>
    <cellStyle name="Buena 2" xfId="21056" hidden="1" xr:uid="{00000000-0005-0000-0000-0000981D0000}"/>
    <cellStyle name="Buena 2" xfId="20990" hidden="1" xr:uid="{00000000-0005-0000-0000-0000991D0000}"/>
    <cellStyle name="Buena 2" xfId="21068" hidden="1" xr:uid="{00000000-0005-0000-0000-00009A1D0000}"/>
    <cellStyle name="Buena 2" xfId="21019" hidden="1" xr:uid="{00000000-0005-0000-0000-00009B1D0000}"/>
    <cellStyle name="Buena 2" xfId="21082" hidden="1" xr:uid="{00000000-0005-0000-0000-00009C1D0000}"/>
    <cellStyle name="Buena 2" xfId="21018" hidden="1" xr:uid="{00000000-0005-0000-0000-00009D1D0000}"/>
    <cellStyle name="Buena 2" xfId="21093" hidden="1" xr:uid="{00000000-0005-0000-0000-00009E1D0000}"/>
    <cellStyle name="Buena 2" xfId="21008" hidden="1" xr:uid="{00000000-0005-0000-0000-00009F1D0000}"/>
    <cellStyle name="Buena 2" xfId="21104" hidden="1" xr:uid="{00000000-0005-0000-0000-0000A01D0000}"/>
    <cellStyle name="Buena 2" xfId="21011" hidden="1" xr:uid="{00000000-0005-0000-0000-0000A11D0000}"/>
    <cellStyle name="Buena 2" xfId="21112" hidden="1" xr:uid="{00000000-0005-0000-0000-0000A21D0000}"/>
    <cellStyle name="Buena 2" xfId="21101" hidden="1" xr:uid="{00000000-0005-0000-0000-0000A31D0000}"/>
    <cellStyle name="Buena 2" xfId="21535" hidden="1" xr:uid="{00000000-0005-0000-0000-0000A41D0000}"/>
    <cellStyle name="Buena 2" xfId="21546" hidden="1" xr:uid="{00000000-0005-0000-0000-0000A51D0000}"/>
    <cellStyle name="Buena 2" xfId="21533" hidden="1" xr:uid="{00000000-0005-0000-0000-0000A61D0000}"/>
    <cellStyle name="Buena 2" xfId="21555" hidden="1" xr:uid="{00000000-0005-0000-0000-0000A71D0000}"/>
    <cellStyle name="Buena 2" xfId="21531" hidden="1" xr:uid="{00000000-0005-0000-0000-0000A81D0000}"/>
    <cellStyle name="Buena 2" xfId="21564" hidden="1" xr:uid="{00000000-0005-0000-0000-0000A91D0000}"/>
    <cellStyle name="Buena 2" xfId="21529" hidden="1" xr:uid="{00000000-0005-0000-0000-0000AA1D0000}"/>
    <cellStyle name="Buena 2" xfId="21572" hidden="1" xr:uid="{00000000-0005-0000-0000-0000AB1D0000}"/>
    <cellStyle name="Buena 2" xfId="21527" hidden="1" xr:uid="{00000000-0005-0000-0000-0000AC1D0000}"/>
    <cellStyle name="Buena 2" xfId="21582" hidden="1" xr:uid="{00000000-0005-0000-0000-0000AD1D0000}"/>
    <cellStyle name="Buena 2" xfId="21544" hidden="1" xr:uid="{00000000-0005-0000-0000-0000AE1D0000}"/>
    <cellStyle name="Buena 2" xfId="21592" hidden="1" xr:uid="{00000000-0005-0000-0000-0000AF1D0000}"/>
    <cellStyle name="Buena 2" xfId="21543" hidden="1" xr:uid="{00000000-0005-0000-0000-0000B01D0000}"/>
    <cellStyle name="Buena 2" xfId="21599" hidden="1" xr:uid="{00000000-0005-0000-0000-0000B11D0000}"/>
    <cellStyle name="Buena 2" xfId="21537" hidden="1" xr:uid="{00000000-0005-0000-0000-0000B21D0000}"/>
    <cellStyle name="Buena 2" xfId="21609" hidden="1" xr:uid="{00000000-0005-0000-0000-0000B31D0000}"/>
    <cellStyle name="Buena 2" xfId="21540" hidden="1" xr:uid="{00000000-0005-0000-0000-0000B41D0000}"/>
    <cellStyle name="Buena 2" xfId="21615" hidden="1" xr:uid="{00000000-0005-0000-0000-0000B51D0000}"/>
    <cellStyle name="Buena 2" xfId="21606" hidden="1" xr:uid="{00000000-0005-0000-0000-0000B61D0000}"/>
    <cellStyle name="Buena 2" xfId="21390" hidden="1" xr:uid="{00000000-0005-0000-0000-0000B71D0000}"/>
    <cellStyle name="Buena 2" xfId="21522" hidden="1" xr:uid="{00000000-0005-0000-0000-0000B81D0000}"/>
    <cellStyle name="Buena 2" xfId="21622" hidden="1" xr:uid="{00000000-0005-0000-0000-0000B91D0000}"/>
    <cellStyle name="Buena 2" xfId="21468" hidden="1" xr:uid="{00000000-0005-0000-0000-0000BA1D0000}"/>
    <cellStyle name="Buena 2" xfId="21630" hidden="1" xr:uid="{00000000-0005-0000-0000-0000BB1D0000}"/>
    <cellStyle name="Buena 2" xfId="21463" hidden="1" xr:uid="{00000000-0005-0000-0000-0000BC1D0000}"/>
    <cellStyle name="Buena 2" xfId="21636" hidden="1" xr:uid="{00000000-0005-0000-0000-0000BD1D0000}"/>
    <cellStyle name="Buena 2" xfId="21372" hidden="1" xr:uid="{00000000-0005-0000-0000-0000BE1D0000}"/>
    <cellStyle name="Buena 2" xfId="21441" hidden="1" xr:uid="{00000000-0005-0000-0000-0000BF1D0000}"/>
    <cellStyle name="Buena 2" xfId="21365" hidden="1" xr:uid="{00000000-0005-0000-0000-0000C01D0000}"/>
    <cellStyle name="Buena 2" xfId="21472" hidden="1" xr:uid="{00000000-0005-0000-0000-0000C11D0000}"/>
    <cellStyle name="Buena 2" xfId="21352" hidden="1" xr:uid="{00000000-0005-0000-0000-0000C21D0000}"/>
    <cellStyle name="Buena 2" xfId="21422" hidden="1" xr:uid="{00000000-0005-0000-0000-0000C31D0000}"/>
    <cellStyle name="Buena 2" xfId="21627" hidden="1" xr:uid="{00000000-0005-0000-0000-0000C41D0000}"/>
    <cellStyle name="Buena 2" xfId="21430" hidden="1" xr:uid="{00000000-0005-0000-0000-0000C51D0000}"/>
    <cellStyle name="Buena 2" xfId="21514" hidden="1" xr:uid="{00000000-0005-0000-0000-0000C61D0000}"/>
    <cellStyle name="Buena 2" xfId="21511" hidden="1" xr:uid="{00000000-0005-0000-0000-0000C71D0000}"/>
    <cellStyle name="Buena 2" xfId="21507" hidden="1" xr:uid="{00000000-0005-0000-0000-0000C81D0000}"/>
    <cellStyle name="Buena 2" xfId="21620" hidden="1" xr:uid="{00000000-0005-0000-0000-0000C91D0000}"/>
    <cellStyle name="Buena 2" xfId="21406" hidden="1" xr:uid="{00000000-0005-0000-0000-0000CA1D0000}"/>
    <cellStyle name="Buena 2" xfId="21447" hidden="1" xr:uid="{00000000-0005-0000-0000-0000CB1D0000}"/>
    <cellStyle name="Buena 2" xfId="21378" hidden="1" xr:uid="{00000000-0005-0000-0000-0000CC1D0000}"/>
    <cellStyle name="Buena 2" xfId="21408" hidden="1" xr:uid="{00000000-0005-0000-0000-0000CD1D0000}"/>
    <cellStyle name="Buena 2" xfId="21417" hidden="1" xr:uid="{00000000-0005-0000-0000-0000CE1D0000}"/>
    <cellStyle name="Buena 2" xfId="21464" hidden="1" xr:uid="{00000000-0005-0000-0000-0000CF1D0000}"/>
    <cellStyle name="Buena 2" xfId="21638" hidden="1" xr:uid="{00000000-0005-0000-0000-0000D01D0000}"/>
    <cellStyle name="Buena 2" xfId="21501" hidden="1" xr:uid="{00000000-0005-0000-0000-0000D11D0000}"/>
    <cellStyle name="Buena 2" xfId="17297" hidden="1" xr:uid="{00000000-0005-0000-0000-0000D21D0000}"/>
    <cellStyle name="Buena 2" xfId="21509" hidden="1" xr:uid="{00000000-0005-0000-0000-0000D31D0000}"/>
    <cellStyle name="Buena 2" xfId="21373" hidden="1" xr:uid="{00000000-0005-0000-0000-0000D41D0000}"/>
    <cellStyle name="Buena 2" xfId="21436" hidden="1" xr:uid="{00000000-0005-0000-0000-0000D51D0000}"/>
    <cellStyle name="Buena 2" xfId="21359" hidden="1" xr:uid="{00000000-0005-0000-0000-0000D61D0000}"/>
    <cellStyle name="Buena 2" xfId="21623" hidden="1" xr:uid="{00000000-0005-0000-0000-0000D71D0000}"/>
    <cellStyle name="Buena 2" xfId="21345" hidden="1" xr:uid="{00000000-0005-0000-0000-0000D81D0000}"/>
    <cellStyle name="Buena 2" xfId="21395" hidden="1" xr:uid="{00000000-0005-0000-0000-0000D91D0000}"/>
    <cellStyle name="Buena 2" xfId="21504" hidden="1" xr:uid="{00000000-0005-0000-0000-0000DA1D0000}"/>
    <cellStyle name="Buena 2" xfId="21483" hidden="1" xr:uid="{00000000-0005-0000-0000-0000DB1D0000}"/>
    <cellStyle name="Buena 2" xfId="21431" hidden="1" xr:uid="{00000000-0005-0000-0000-0000DC1D0000}"/>
    <cellStyle name="Buena 2" xfId="22819" hidden="1" xr:uid="{00000000-0005-0000-0000-0000DD1D0000}"/>
    <cellStyle name="Buena 2" xfId="22830" hidden="1" xr:uid="{00000000-0005-0000-0000-0000DE1D0000}"/>
    <cellStyle name="Buena 2" xfId="22817" hidden="1" xr:uid="{00000000-0005-0000-0000-0000DF1D0000}"/>
    <cellStyle name="Buena 2" xfId="22840" hidden="1" xr:uid="{00000000-0005-0000-0000-0000E01D0000}"/>
    <cellStyle name="Buena 2" xfId="22815" hidden="1" xr:uid="{00000000-0005-0000-0000-0000E11D0000}"/>
    <cellStyle name="Buena 2" xfId="22849" hidden="1" xr:uid="{00000000-0005-0000-0000-0000E21D0000}"/>
    <cellStyle name="Buena 2" xfId="22813" hidden="1" xr:uid="{00000000-0005-0000-0000-0000E31D0000}"/>
    <cellStyle name="Buena 2" xfId="22857" hidden="1" xr:uid="{00000000-0005-0000-0000-0000E41D0000}"/>
    <cellStyle name="Buena 2" xfId="22811" hidden="1" xr:uid="{00000000-0005-0000-0000-0000E51D0000}"/>
    <cellStyle name="Buena 2" xfId="22868" hidden="1" xr:uid="{00000000-0005-0000-0000-0000E61D0000}"/>
    <cellStyle name="Buena 2" xfId="22828" hidden="1" xr:uid="{00000000-0005-0000-0000-0000E71D0000}"/>
    <cellStyle name="Buena 2" xfId="22878" hidden="1" xr:uid="{00000000-0005-0000-0000-0000E81D0000}"/>
    <cellStyle name="Buena 2" xfId="22827" hidden="1" xr:uid="{00000000-0005-0000-0000-0000E91D0000}"/>
    <cellStyle name="Buena 2" xfId="22885" hidden="1" xr:uid="{00000000-0005-0000-0000-0000EA1D0000}"/>
    <cellStyle name="Buena 2" xfId="22821" hidden="1" xr:uid="{00000000-0005-0000-0000-0000EB1D0000}"/>
    <cellStyle name="Buena 2" xfId="22895" hidden="1" xr:uid="{00000000-0005-0000-0000-0000EC1D0000}"/>
    <cellStyle name="Buena 2" xfId="22824" hidden="1" xr:uid="{00000000-0005-0000-0000-0000ED1D0000}"/>
    <cellStyle name="Buena 2" xfId="22901" hidden="1" xr:uid="{00000000-0005-0000-0000-0000EE1D0000}"/>
    <cellStyle name="Buena 2" xfId="22892" hidden="1" xr:uid="{00000000-0005-0000-0000-0000EF1D0000}"/>
    <cellStyle name="Buena 2" xfId="24041" hidden="1" xr:uid="{00000000-0005-0000-0000-0000F01D0000}"/>
    <cellStyle name="Buena 2" xfId="24053" hidden="1" xr:uid="{00000000-0005-0000-0000-0000F11D0000}"/>
    <cellStyle name="Buena 2" xfId="24039" hidden="1" xr:uid="{00000000-0005-0000-0000-0000F21D0000}"/>
    <cellStyle name="Buena 2" xfId="24063" hidden="1" xr:uid="{00000000-0005-0000-0000-0000F31D0000}"/>
    <cellStyle name="Buena 2" xfId="24037" hidden="1" xr:uid="{00000000-0005-0000-0000-0000F41D0000}"/>
    <cellStyle name="Buena 2" xfId="24072" hidden="1" xr:uid="{00000000-0005-0000-0000-0000F51D0000}"/>
    <cellStyle name="Buena 2" xfId="24035" hidden="1" xr:uid="{00000000-0005-0000-0000-0000F61D0000}"/>
    <cellStyle name="Buena 2" xfId="24080" hidden="1" xr:uid="{00000000-0005-0000-0000-0000F71D0000}"/>
    <cellStyle name="Buena 2" xfId="24033" hidden="1" xr:uid="{00000000-0005-0000-0000-0000F81D0000}"/>
    <cellStyle name="Buena 2" xfId="24091" hidden="1" xr:uid="{00000000-0005-0000-0000-0000F91D0000}"/>
    <cellStyle name="Buena 2" xfId="24051" hidden="1" xr:uid="{00000000-0005-0000-0000-0000FA1D0000}"/>
    <cellStyle name="Buena 2" xfId="24101" hidden="1" xr:uid="{00000000-0005-0000-0000-0000FB1D0000}"/>
    <cellStyle name="Buena 2" xfId="24050" hidden="1" xr:uid="{00000000-0005-0000-0000-0000FC1D0000}"/>
    <cellStyle name="Buena 2" xfId="24108" hidden="1" xr:uid="{00000000-0005-0000-0000-0000FD1D0000}"/>
    <cellStyle name="Buena 2" xfId="24043" hidden="1" xr:uid="{00000000-0005-0000-0000-0000FE1D0000}"/>
    <cellStyle name="Buena 2" xfId="24118" hidden="1" xr:uid="{00000000-0005-0000-0000-0000FF1D0000}"/>
    <cellStyle name="Buena 2" xfId="24046" hidden="1" xr:uid="{00000000-0005-0000-0000-0000001E0000}"/>
    <cellStyle name="Buena 2" xfId="24125" hidden="1" xr:uid="{00000000-0005-0000-0000-0000011E0000}"/>
    <cellStyle name="Buena 2" xfId="24115" hidden="1" xr:uid="{00000000-0005-0000-0000-0000021E0000}"/>
    <cellStyle name="Buena 2" xfId="24362" hidden="1" xr:uid="{00000000-0005-0000-0000-0000031E0000}"/>
    <cellStyle name="Buena 2" xfId="24373" hidden="1" xr:uid="{00000000-0005-0000-0000-0000041E0000}"/>
    <cellStyle name="Buena 2" xfId="24360" hidden="1" xr:uid="{00000000-0005-0000-0000-0000051E0000}"/>
    <cellStyle name="Buena 2" xfId="24382" hidden="1" xr:uid="{00000000-0005-0000-0000-0000061E0000}"/>
    <cellStyle name="Buena 2" xfId="24358" hidden="1" xr:uid="{00000000-0005-0000-0000-0000071E0000}"/>
    <cellStyle name="Buena 2" xfId="24391" hidden="1" xr:uid="{00000000-0005-0000-0000-0000081E0000}"/>
    <cellStyle name="Buena 2" xfId="24356" hidden="1" xr:uid="{00000000-0005-0000-0000-0000091E0000}"/>
    <cellStyle name="Buena 2" xfId="24399" hidden="1" xr:uid="{00000000-0005-0000-0000-00000A1E0000}"/>
    <cellStyle name="Buena 2" xfId="24354" hidden="1" xr:uid="{00000000-0005-0000-0000-00000B1E0000}"/>
    <cellStyle name="Buena 2" xfId="24409" hidden="1" xr:uid="{00000000-0005-0000-0000-00000C1E0000}"/>
    <cellStyle name="Buena 2" xfId="24371" hidden="1" xr:uid="{00000000-0005-0000-0000-00000D1E0000}"/>
    <cellStyle name="Buena 2" xfId="24419" hidden="1" xr:uid="{00000000-0005-0000-0000-00000E1E0000}"/>
    <cellStyle name="Buena 2" xfId="24370" hidden="1" xr:uid="{00000000-0005-0000-0000-00000F1E0000}"/>
    <cellStyle name="Buena 2" xfId="24426" hidden="1" xr:uid="{00000000-0005-0000-0000-0000101E0000}"/>
    <cellStyle name="Buena 2" xfId="24364" hidden="1" xr:uid="{00000000-0005-0000-0000-0000111E0000}"/>
    <cellStyle name="Buena 2" xfId="24436" hidden="1" xr:uid="{00000000-0005-0000-0000-0000121E0000}"/>
    <cellStyle name="Buena 2" xfId="24367" hidden="1" xr:uid="{00000000-0005-0000-0000-0000131E0000}"/>
    <cellStyle name="Buena 2" xfId="24442" hidden="1" xr:uid="{00000000-0005-0000-0000-0000141E0000}"/>
    <cellStyle name="Buena 2" xfId="24433" hidden="1" xr:uid="{00000000-0005-0000-0000-0000151E0000}"/>
    <cellStyle name="Buena 2" xfId="24218" hidden="1" xr:uid="{00000000-0005-0000-0000-0000161E0000}"/>
    <cellStyle name="Buena 2" xfId="24349" hidden="1" xr:uid="{00000000-0005-0000-0000-0000171E0000}"/>
    <cellStyle name="Buena 2" xfId="24449" hidden="1" xr:uid="{00000000-0005-0000-0000-0000181E0000}"/>
    <cellStyle name="Buena 2" xfId="24296" hidden="1" xr:uid="{00000000-0005-0000-0000-0000191E0000}"/>
    <cellStyle name="Buena 2" xfId="24457" hidden="1" xr:uid="{00000000-0005-0000-0000-00001A1E0000}"/>
    <cellStyle name="Buena 2" xfId="24291" hidden="1" xr:uid="{00000000-0005-0000-0000-00001B1E0000}"/>
    <cellStyle name="Buena 2" xfId="24463" hidden="1" xr:uid="{00000000-0005-0000-0000-00001C1E0000}"/>
    <cellStyle name="Buena 2" xfId="24202" hidden="1" xr:uid="{00000000-0005-0000-0000-00001D1E0000}"/>
    <cellStyle name="Buena 2" xfId="24269" hidden="1" xr:uid="{00000000-0005-0000-0000-00001E1E0000}"/>
    <cellStyle name="Buena 2" xfId="24195" hidden="1" xr:uid="{00000000-0005-0000-0000-00001F1E0000}"/>
    <cellStyle name="Buena 2" xfId="24300" hidden="1" xr:uid="{00000000-0005-0000-0000-0000201E0000}"/>
    <cellStyle name="Buena 2" xfId="24182" hidden="1" xr:uid="{00000000-0005-0000-0000-0000211E0000}"/>
    <cellStyle name="Buena 2" xfId="24250" hidden="1" xr:uid="{00000000-0005-0000-0000-0000221E0000}"/>
    <cellStyle name="Buena 2" xfId="24454" hidden="1" xr:uid="{00000000-0005-0000-0000-0000231E0000}"/>
    <cellStyle name="Buena 2" xfId="24258" hidden="1" xr:uid="{00000000-0005-0000-0000-0000241E0000}"/>
    <cellStyle name="Buena 2" xfId="24341" hidden="1" xr:uid="{00000000-0005-0000-0000-0000251E0000}"/>
    <cellStyle name="Buena 2" xfId="24338" hidden="1" xr:uid="{00000000-0005-0000-0000-0000261E0000}"/>
    <cellStyle name="Buena 2" xfId="24334" hidden="1" xr:uid="{00000000-0005-0000-0000-0000271E0000}"/>
    <cellStyle name="Buena 2" xfId="24447" hidden="1" xr:uid="{00000000-0005-0000-0000-0000281E0000}"/>
    <cellStyle name="Buena 2" xfId="24234" hidden="1" xr:uid="{00000000-0005-0000-0000-0000291E0000}"/>
    <cellStyle name="Buena 2" xfId="24275" hidden="1" xr:uid="{00000000-0005-0000-0000-00002A1E0000}"/>
    <cellStyle name="Buena 2" xfId="24208" hidden="1" xr:uid="{00000000-0005-0000-0000-00002B1E0000}"/>
    <cellStyle name="Buena 2" xfId="24236" hidden="1" xr:uid="{00000000-0005-0000-0000-00002C1E0000}"/>
    <cellStyle name="Buena 2" xfId="24245" hidden="1" xr:uid="{00000000-0005-0000-0000-00002D1E0000}"/>
    <cellStyle name="Buena 2" xfId="24292" hidden="1" xr:uid="{00000000-0005-0000-0000-00002E1E0000}"/>
    <cellStyle name="Buena 2" xfId="24465" hidden="1" xr:uid="{00000000-0005-0000-0000-00002F1E0000}"/>
    <cellStyle name="Buena 2" xfId="24328" hidden="1" xr:uid="{00000000-0005-0000-0000-0000301E0000}"/>
    <cellStyle name="Buena 2" xfId="23193" hidden="1" xr:uid="{00000000-0005-0000-0000-0000311E0000}"/>
    <cellStyle name="Buena 2" xfId="24336" hidden="1" xr:uid="{00000000-0005-0000-0000-0000321E0000}"/>
    <cellStyle name="Buena 2" xfId="24203" hidden="1" xr:uid="{00000000-0005-0000-0000-0000331E0000}"/>
    <cellStyle name="Buena 2" xfId="24264" hidden="1" xr:uid="{00000000-0005-0000-0000-0000341E0000}"/>
    <cellStyle name="Buena 2" xfId="24189" hidden="1" xr:uid="{00000000-0005-0000-0000-0000351E0000}"/>
    <cellStyle name="Buena 2" xfId="24450" hidden="1" xr:uid="{00000000-0005-0000-0000-0000361E0000}"/>
    <cellStyle name="Buena 2" xfId="24175" hidden="1" xr:uid="{00000000-0005-0000-0000-0000371E0000}"/>
    <cellStyle name="Buena 2" xfId="24223" hidden="1" xr:uid="{00000000-0005-0000-0000-0000381E0000}"/>
    <cellStyle name="Buena 2" xfId="24331" hidden="1" xr:uid="{00000000-0005-0000-0000-0000391E0000}"/>
    <cellStyle name="Buena 2" xfId="24311" hidden="1" xr:uid="{00000000-0005-0000-0000-00003A1E0000}"/>
    <cellStyle name="Buena 2" xfId="24259" hidden="1" xr:uid="{00000000-0005-0000-0000-00003B1E0000}"/>
    <cellStyle name="Buena 2" xfId="24518" hidden="1" xr:uid="{00000000-0005-0000-0000-00003C1E0000}"/>
    <cellStyle name="Buena 2" xfId="24529" hidden="1" xr:uid="{00000000-0005-0000-0000-00003D1E0000}"/>
    <cellStyle name="Buena 2" xfId="24516" hidden="1" xr:uid="{00000000-0005-0000-0000-00003E1E0000}"/>
    <cellStyle name="Buena 2" xfId="24538" hidden="1" xr:uid="{00000000-0005-0000-0000-00003F1E0000}"/>
    <cellStyle name="Buena 2" xfId="24514" hidden="1" xr:uid="{00000000-0005-0000-0000-0000401E0000}"/>
    <cellStyle name="Buena 2" xfId="24547" hidden="1" xr:uid="{00000000-0005-0000-0000-0000411E0000}"/>
    <cellStyle name="Buena 2" xfId="24512" hidden="1" xr:uid="{00000000-0005-0000-0000-0000421E0000}"/>
    <cellStyle name="Buena 2" xfId="24555" hidden="1" xr:uid="{00000000-0005-0000-0000-0000431E0000}"/>
    <cellStyle name="Buena 2" xfId="24510" hidden="1" xr:uid="{00000000-0005-0000-0000-0000441E0000}"/>
    <cellStyle name="Buena 2" xfId="24565" hidden="1" xr:uid="{00000000-0005-0000-0000-0000451E0000}"/>
    <cellStyle name="Buena 2" xfId="24527" hidden="1" xr:uid="{00000000-0005-0000-0000-0000461E0000}"/>
    <cellStyle name="Buena 2" xfId="24575" hidden="1" xr:uid="{00000000-0005-0000-0000-0000471E0000}"/>
    <cellStyle name="Buena 2" xfId="24526" hidden="1" xr:uid="{00000000-0005-0000-0000-0000481E0000}"/>
    <cellStyle name="Buena 2" xfId="24582" hidden="1" xr:uid="{00000000-0005-0000-0000-0000491E0000}"/>
    <cellStyle name="Buena 2" xfId="24520" hidden="1" xr:uid="{00000000-0005-0000-0000-00004A1E0000}"/>
    <cellStyle name="Buena 2" xfId="24592" hidden="1" xr:uid="{00000000-0005-0000-0000-00004B1E0000}"/>
    <cellStyle name="Buena 2" xfId="24523" hidden="1" xr:uid="{00000000-0005-0000-0000-00004C1E0000}"/>
    <cellStyle name="Buena 2" xfId="24598" hidden="1" xr:uid="{00000000-0005-0000-0000-00004D1E0000}"/>
    <cellStyle name="Buena 2" xfId="24589" hidden="1" xr:uid="{00000000-0005-0000-0000-00004E1E0000}"/>
    <cellStyle name="Buena 2" xfId="24620" hidden="1" xr:uid="{00000000-0005-0000-0000-00004F1E0000}"/>
    <cellStyle name="Buena 2" xfId="24631" hidden="1" xr:uid="{00000000-0005-0000-0000-0000501E0000}"/>
    <cellStyle name="Buena 2" xfId="24618" hidden="1" xr:uid="{00000000-0005-0000-0000-0000511E0000}"/>
    <cellStyle name="Buena 2" xfId="24640" hidden="1" xr:uid="{00000000-0005-0000-0000-0000521E0000}"/>
    <cellStyle name="Buena 2" xfId="24616" hidden="1" xr:uid="{00000000-0005-0000-0000-0000531E0000}"/>
    <cellStyle name="Buena 2" xfId="24649" hidden="1" xr:uid="{00000000-0005-0000-0000-0000541E0000}"/>
    <cellStyle name="Buena 2" xfId="24614" hidden="1" xr:uid="{00000000-0005-0000-0000-0000551E0000}"/>
    <cellStyle name="Buena 2" xfId="24657" hidden="1" xr:uid="{00000000-0005-0000-0000-0000561E0000}"/>
    <cellStyle name="Buena 2" xfId="24612" hidden="1" xr:uid="{00000000-0005-0000-0000-0000571E0000}"/>
    <cellStyle name="Buena 2" xfId="24667" hidden="1" xr:uid="{00000000-0005-0000-0000-0000581E0000}"/>
    <cellStyle name="Buena 2" xfId="24629" hidden="1" xr:uid="{00000000-0005-0000-0000-0000591E0000}"/>
    <cellStyle name="Buena 2" xfId="24677" hidden="1" xr:uid="{00000000-0005-0000-0000-00005A1E0000}"/>
    <cellStyle name="Buena 2" xfId="24628" hidden="1" xr:uid="{00000000-0005-0000-0000-00005B1E0000}"/>
    <cellStyle name="Buena 2" xfId="24684" hidden="1" xr:uid="{00000000-0005-0000-0000-00005C1E0000}"/>
    <cellStyle name="Buena 2" xfId="24622" hidden="1" xr:uid="{00000000-0005-0000-0000-00005D1E0000}"/>
    <cellStyle name="Buena 2" xfId="24694" hidden="1" xr:uid="{00000000-0005-0000-0000-00005E1E0000}"/>
    <cellStyle name="Buena 2" xfId="24625" hidden="1" xr:uid="{00000000-0005-0000-0000-00005F1E0000}"/>
    <cellStyle name="Buena 2" xfId="24700" hidden="1" xr:uid="{00000000-0005-0000-0000-0000601E0000}"/>
    <cellStyle name="Buena 2" xfId="24691" hidden="1" xr:uid="{00000000-0005-0000-0000-0000611E0000}"/>
    <cellStyle name="Buena 2" xfId="24891" hidden="1" xr:uid="{00000000-0005-0000-0000-0000621E0000}"/>
    <cellStyle name="Buena 2" xfId="24902" hidden="1" xr:uid="{00000000-0005-0000-0000-0000631E0000}"/>
    <cellStyle name="Buena 2" xfId="24889" hidden="1" xr:uid="{00000000-0005-0000-0000-0000641E0000}"/>
    <cellStyle name="Buena 2" xfId="24911" hidden="1" xr:uid="{00000000-0005-0000-0000-0000651E0000}"/>
    <cellStyle name="Buena 2" xfId="24887" hidden="1" xr:uid="{00000000-0005-0000-0000-0000661E0000}"/>
    <cellStyle name="Buena 2" xfId="24920" hidden="1" xr:uid="{00000000-0005-0000-0000-0000671E0000}"/>
    <cellStyle name="Buena 2" xfId="24885" hidden="1" xr:uid="{00000000-0005-0000-0000-0000681E0000}"/>
    <cellStyle name="Buena 2" xfId="24928" hidden="1" xr:uid="{00000000-0005-0000-0000-0000691E0000}"/>
    <cellStyle name="Buena 2" xfId="24883" hidden="1" xr:uid="{00000000-0005-0000-0000-00006A1E0000}"/>
    <cellStyle name="Buena 2" xfId="24938" hidden="1" xr:uid="{00000000-0005-0000-0000-00006B1E0000}"/>
    <cellStyle name="Buena 2" xfId="24900" hidden="1" xr:uid="{00000000-0005-0000-0000-00006C1E0000}"/>
    <cellStyle name="Buena 2" xfId="24948" hidden="1" xr:uid="{00000000-0005-0000-0000-00006D1E0000}"/>
    <cellStyle name="Buena 2" xfId="24899" hidden="1" xr:uid="{00000000-0005-0000-0000-00006E1E0000}"/>
    <cellStyle name="Buena 2" xfId="24955" hidden="1" xr:uid="{00000000-0005-0000-0000-00006F1E0000}"/>
    <cellStyle name="Buena 2" xfId="24893" hidden="1" xr:uid="{00000000-0005-0000-0000-0000701E0000}"/>
    <cellStyle name="Buena 2" xfId="24965" hidden="1" xr:uid="{00000000-0005-0000-0000-0000711E0000}"/>
    <cellStyle name="Buena 2" xfId="24896" hidden="1" xr:uid="{00000000-0005-0000-0000-0000721E0000}"/>
    <cellStyle name="Buena 2" xfId="24971" hidden="1" xr:uid="{00000000-0005-0000-0000-0000731E0000}"/>
    <cellStyle name="Buena 2" xfId="24962" hidden="1" xr:uid="{00000000-0005-0000-0000-0000741E0000}"/>
    <cellStyle name="Buena 2" xfId="24749" hidden="1" xr:uid="{00000000-0005-0000-0000-0000751E0000}"/>
    <cellStyle name="Buena 2" xfId="24878" hidden="1" xr:uid="{00000000-0005-0000-0000-0000761E0000}"/>
    <cellStyle name="Buena 2" xfId="24978" hidden="1" xr:uid="{00000000-0005-0000-0000-0000771E0000}"/>
    <cellStyle name="Buena 2" xfId="24825" hidden="1" xr:uid="{00000000-0005-0000-0000-0000781E0000}"/>
    <cellStyle name="Buena 2" xfId="24986" hidden="1" xr:uid="{00000000-0005-0000-0000-0000791E0000}"/>
    <cellStyle name="Buena 2" xfId="24820" hidden="1" xr:uid="{00000000-0005-0000-0000-00007A1E0000}"/>
    <cellStyle name="Buena 2" xfId="24992" hidden="1" xr:uid="{00000000-0005-0000-0000-00007B1E0000}"/>
    <cellStyle name="Buena 2" xfId="24733" hidden="1" xr:uid="{00000000-0005-0000-0000-00007C1E0000}"/>
    <cellStyle name="Buena 2" xfId="24798" hidden="1" xr:uid="{00000000-0005-0000-0000-00007D1E0000}"/>
    <cellStyle name="Buena 2" xfId="24726" hidden="1" xr:uid="{00000000-0005-0000-0000-00007E1E0000}"/>
    <cellStyle name="Buena 2" xfId="24829" hidden="1" xr:uid="{00000000-0005-0000-0000-00007F1E0000}"/>
    <cellStyle name="Buena 2" xfId="24713" hidden="1" xr:uid="{00000000-0005-0000-0000-0000801E0000}"/>
    <cellStyle name="Buena 2" xfId="24780" hidden="1" xr:uid="{00000000-0005-0000-0000-0000811E0000}"/>
    <cellStyle name="Buena 2" xfId="24983" hidden="1" xr:uid="{00000000-0005-0000-0000-0000821E0000}"/>
    <cellStyle name="Buena 2" xfId="24788" hidden="1" xr:uid="{00000000-0005-0000-0000-0000831E0000}"/>
    <cellStyle name="Buena 2" xfId="24870" hidden="1" xr:uid="{00000000-0005-0000-0000-0000841E0000}"/>
    <cellStyle name="Buena 2" xfId="24867" hidden="1" xr:uid="{00000000-0005-0000-0000-0000851E0000}"/>
    <cellStyle name="Buena 2" xfId="24863" hidden="1" xr:uid="{00000000-0005-0000-0000-0000861E0000}"/>
    <cellStyle name="Buena 2" xfId="24976" hidden="1" xr:uid="{00000000-0005-0000-0000-0000871E0000}"/>
    <cellStyle name="Buena 2" xfId="24764" hidden="1" xr:uid="{00000000-0005-0000-0000-0000881E0000}"/>
    <cellStyle name="Buena 2" xfId="24804" hidden="1" xr:uid="{00000000-0005-0000-0000-0000891E0000}"/>
    <cellStyle name="Buena 2" xfId="24739" hidden="1" xr:uid="{00000000-0005-0000-0000-00008A1E0000}"/>
    <cellStyle name="Buena 2" xfId="24766" hidden="1" xr:uid="{00000000-0005-0000-0000-00008B1E0000}"/>
    <cellStyle name="Buena 2" xfId="24775" hidden="1" xr:uid="{00000000-0005-0000-0000-00008C1E0000}"/>
    <cellStyle name="Buena 2" xfId="24821" hidden="1" xr:uid="{00000000-0005-0000-0000-00008D1E0000}"/>
    <cellStyle name="Buena 2" xfId="24994" hidden="1" xr:uid="{00000000-0005-0000-0000-00008E1E0000}"/>
    <cellStyle name="Buena 2" xfId="24857" hidden="1" xr:uid="{00000000-0005-0000-0000-00008F1E0000}"/>
    <cellStyle name="Buena 2" xfId="24605" hidden="1" xr:uid="{00000000-0005-0000-0000-0000901E0000}"/>
    <cellStyle name="Buena 2" xfId="24865" hidden="1" xr:uid="{00000000-0005-0000-0000-0000911E0000}"/>
    <cellStyle name="Buena 2" xfId="24734" hidden="1" xr:uid="{00000000-0005-0000-0000-0000921E0000}"/>
    <cellStyle name="Buena 2" xfId="24793" hidden="1" xr:uid="{00000000-0005-0000-0000-0000931E0000}"/>
    <cellStyle name="Buena 2" xfId="24720" hidden="1" xr:uid="{00000000-0005-0000-0000-0000941E0000}"/>
    <cellStyle name="Buena 2" xfId="24979" hidden="1" xr:uid="{00000000-0005-0000-0000-0000951E0000}"/>
    <cellStyle name="Buena 2" xfId="24706" hidden="1" xr:uid="{00000000-0005-0000-0000-0000961E0000}"/>
    <cellStyle name="Buena 2" xfId="24754" hidden="1" xr:uid="{00000000-0005-0000-0000-0000971E0000}"/>
    <cellStyle name="Buena 2" xfId="24860" hidden="1" xr:uid="{00000000-0005-0000-0000-0000981E0000}"/>
    <cellStyle name="Buena 2" xfId="24840" hidden="1" xr:uid="{00000000-0005-0000-0000-0000991E0000}"/>
    <cellStyle name="Buena 2" xfId="24789" hidden="1" xr:uid="{00000000-0005-0000-0000-00009A1E0000}"/>
    <cellStyle name="Buena 2" xfId="26127" hidden="1" xr:uid="{00000000-0005-0000-0000-00009B1E0000}"/>
    <cellStyle name="Buena 2" xfId="26138" hidden="1" xr:uid="{00000000-0005-0000-0000-00009C1E0000}"/>
    <cellStyle name="Buena 2" xfId="26125" hidden="1" xr:uid="{00000000-0005-0000-0000-00009D1E0000}"/>
    <cellStyle name="Buena 2" xfId="26147" hidden="1" xr:uid="{00000000-0005-0000-0000-00009E1E0000}"/>
    <cellStyle name="Buena 2" xfId="26123" hidden="1" xr:uid="{00000000-0005-0000-0000-00009F1E0000}"/>
    <cellStyle name="Buena 2" xfId="26156" hidden="1" xr:uid="{00000000-0005-0000-0000-0000A01E0000}"/>
    <cellStyle name="Buena 2" xfId="26121" hidden="1" xr:uid="{00000000-0005-0000-0000-0000A11E0000}"/>
    <cellStyle name="Buena 2" xfId="26164" hidden="1" xr:uid="{00000000-0005-0000-0000-0000A21E0000}"/>
    <cellStyle name="Buena 2" xfId="26119" hidden="1" xr:uid="{00000000-0005-0000-0000-0000A31E0000}"/>
    <cellStyle name="Buena 2" xfId="26174" hidden="1" xr:uid="{00000000-0005-0000-0000-0000A41E0000}"/>
    <cellStyle name="Buena 2" xfId="26136" hidden="1" xr:uid="{00000000-0005-0000-0000-0000A51E0000}"/>
    <cellStyle name="Buena 2" xfId="26184" hidden="1" xr:uid="{00000000-0005-0000-0000-0000A61E0000}"/>
    <cellStyle name="Buena 2" xfId="26135" hidden="1" xr:uid="{00000000-0005-0000-0000-0000A71E0000}"/>
    <cellStyle name="Buena 2" xfId="26192" hidden="1" xr:uid="{00000000-0005-0000-0000-0000A81E0000}"/>
    <cellStyle name="Buena 2" xfId="26129" hidden="1" xr:uid="{00000000-0005-0000-0000-0000A91E0000}"/>
    <cellStyle name="Buena 2" xfId="26202" hidden="1" xr:uid="{00000000-0005-0000-0000-0000AA1E0000}"/>
    <cellStyle name="Buena 2" xfId="26132" hidden="1" xr:uid="{00000000-0005-0000-0000-0000AB1E0000}"/>
    <cellStyle name="Buena 2" xfId="26208" hidden="1" xr:uid="{00000000-0005-0000-0000-0000AC1E0000}"/>
    <cellStyle name="Buena 2" xfId="26199" hidden="1" xr:uid="{00000000-0005-0000-0000-0000AD1E0000}"/>
    <cellStyle name="Buena 2" xfId="27384" hidden="1" xr:uid="{00000000-0005-0000-0000-0000AE1E0000}"/>
    <cellStyle name="Buena 2" xfId="27396" hidden="1" xr:uid="{00000000-0005-0000-0000-0000AF1E0000}"/>
    <cellStyle name="Buena 2" xfId="27382" hidden="1" xr:uid="{00000000-0005-0000-0000-0000B01E0000}"/>
    <cellStyle name="Buena 2" xfId="27405" hidden="1" xr:uid="{00000000-0005-0000-0000-0000B11E0000}"/>
    <cellStyle name="Buena 2" xfId="27380" hidden="1" xr:uid="{00000000-0005-0000-0000-0000B21E0000}"/>
    <cellStyle name="Buena 2" xfId="27414" hidden="1" xr:uid="{00000000-0005-0000-0000-0000B31E0000}"/>
    <cellStyle name="Buena 2" xfId="27378" hidden="1" xr:uid="{00000000-0005-0000-0000-0000B41E0000}"/>
    <cellStyle name="Buena 2" xfId="27422" hidden="1" xr:uid="{00000000-0005-0000-0000-0000B51E0000}"/>
    <cellStyle name="Buena 2" xfId="27376" hidden="1" xr:uid="{00000000-0005-0000-0000-0000B61E0000}"/>
    <cellStyle name="Buena 2" xfId="27433" hidden="1" xr:uid="{00000000-0005-0000-0000-0000B71E0000}"/>
    <cellStyle name="Buena 2" xfId="27394" hidden="1" xr:uid="{00000000-0005-0000-0000-0000B81E0000}"/>
    <cellStyle name="Buena 2" xfId="27444" hidden="1" xr:uid="{00000000-0005-0000-0000-0000B91E0000}"/>
    <cellStyle name="Buena 2" xfId="27393" hidden="1" xr:uid="{00000000-0005-0000-0000-0000BA1E0000}"/>
    <cellStyle name="Buena 2" xfId="27454" hidden="1" xr:uid="{00000000-0005-0000-0000-0000BB1E0000}"/>
    <cellStyle name="Buena 2" xfId="27386" hidden="1" xr:uid="{00000000-0005-0000-0000-0000BC1E0000}"/>
    <cellStyle name="Buena 2" xfId="27464" hidden="1" xr:uid="{00000000-0005-0000-0000-0000BD1E0000}"/>
    <cellStyle name="Buena 2" xfId="27389" hidden="1" xr:uid="{00000000-0005-0000-0000-0000BE1E0000}"/>
    <cellStyle name="Buena 2" xfId="27470" hidden="1" xr:uid="{00000000-0005-0000-0000-0000BF1E0000}"/>
    <cellStyle name="Buena 2" xfId="27461" hidden="1" xr:uid="{00000000-0005-0000-0000-0000C01E0000}"/>
    <cellStyle name="Buena 2" xfId="27698" hidden="1" xr:uid="{00000000-0005-0000-0000-0000C11E0000}"/>
    <cellStyle name="Buena 2" xfId="27709" hidden="1" xr:uid="{00000000-0005-0000-0000-0000C21E0000}"/>
    <cellStyle name="Buena 2" xfId="27696" hidden="1" xr:uid="{00000000-0005-0000-0000-0000C31E0000}"/>
    <cellStyle name="Buena 2" xfId="27718" hidden="1" xr:uid="{00000000-0005-0000-0000-0000C41E0000}"/>
    <cellStyle name="Buena 2" xfId="27694" hidden="1" xr:uid="{00000000-0005-0000-0000-0000C51E0000}"/>
    <cellStyle name="Buena 2" xfId="27727" hidden="1" xr:uid="{00000000-0005-0000-0000-0000C61E0000}"/>
    <cellStyle name="Buena 2" xfId="27692" hidden="1" xr:uid="{00000000-0005-0000-0000-0000C71E0000}"/>
    <cellStyle name="Buena 2" xfId="27735" hidden="1" xr:uid="{00000000-0005-0000-0000-0000C81E0000}"/>
    <cellStyle name="Buena 2" xfId="27690" hidden="1" xr:uid="{00000000-0005-0000-0000-0000C91E0000}"/>
    <cellStyle name="Buena 2" xfId="27745" hidden="1" xr:uid="{00000000-0005-0000-0000-0000CA1E0000}"/>
    <cellStyle name="Buena 2" xfId="27707" hidden="1" xr:uid="{00000000-0005-0000-0000-0000CB1E0000}"/>
    <cellStyle name="Buena 2" xfId="27755" hidden="1" xr:uid="{00000000-0005-0000-0000-0000CC1E0000}"/>
    <cellStyle name="Buena 2" xfId="27706" hidden="1" xr:uid="{00000000-0005-0000-0000-0000CD1E0000}"/>
    <cellStyle name="Buena 2" xfId="27762" hidden="1" xr:uid="{00000000-0005-0000-0000-0000CE1E0000}"/>
    <cellStyle name="Buena 2" xfId="27700" hidden="1" xr:uid="{00000000-0005-0000-0000-0000CF1E0000}"/>
    <cellStyle name="Buena 2" xfId="27772" hidden="1" xr:uid="{00000000-0005-0000-0000-0000D01E0000}"/>
    <cellStyle name="Buena 2" xfId="27703" hidden="1" xr:uid="{00000000-0005-0000-0000-0000D11E0000}"/>
    <cellStyle name="Buena 2" xfId="27778" hidden="1" xr:uid="{00000000-0005-0000-0000-0000D21E0000}"/>
    <cellStyle name="Buena 2" xfId="27769" hidden="1" xr:uid="{00000000-0005-0000-0000-0000D31E0000}"/>
    <cellStyle name="Buena 2" xfId="27556" hidden="1" xr:uid="{00000000-0005-0000-0000-0000D41E0000}"/>
    <cellStyle name="Buena 2" xfId="27685" hidden="1" xr:uid="{00000000-0005-0000-0000-0000D51E0000}"/>
    <cellStyle name="Buena 2" xfId="27785" hidden="1" xr:uid="{00000000-0005-0000-0000-0000D61E0000}"/>
    <cellStyle name="Buena 2" xfId="27632" hidden="1" xr:uid="{00000000-0005-0000-0000-0000D71E0000}"/>
    <cellStyle name="Buena 2" xfId="27793" hidden="1" xr:uid="{00000000-0005-0000-0000-0000D81E0000}"/>
    <cellStyle name="Buena 2" xfId="27627" hidden="1" xr:uid="{00000000-0005-0000-0000-0000D91E0000}"/>
    <cellStyle name="Buena 2" xfId="27799" hidden="1" xr:uid="{00000000-0005-0000-0000-0000DA1E0000}"/>
    <cellStyle name="Buena 2" xfId="27540" hidden="1" xr:uid="{00000000-0005-0000-0000-0000DB1E0000}"/>
    <cellStyle name="Buena 2" xfId="27605" hidden="1" xr:uid="{00000000-0005-0000-0000-0000DC1E0000}"/>
    <cellStyle name="Buena 2" xfId="27533" hidden="1" xr:uid="{00000000-0005-0000-0000-0000DD1E0000}"/>
    <cellStyle name="Buena 2" xfId="27636" hidden="1" xr:uid="{00000000-0005-0000-0000-0000DE1E0000}"/>
    <cellStyle name="Buena 2" xfId="27520" hidden="1" xr:uid="{00000000-0005-0000-0000-0000DF1E0000}"/>
    <cellStyle name="Buena 2" xfId="27587" hidden="1" xr:uid="{00000000-0005-0000-0000-0000E01E0000}"/>
    <cellStyle name="Buena 2" xfId="27790" hidden="1" xr:uid="{00000000-0005-0000-0000-0000E11E0000}"/>
    <cellStyle name="Buena 2" xfId="27595" hidden="1" xr:uid="{00000000-0005-0000-0000-0000E21E0000}"/>
    <cellStyle name="Buena 2" xfId="27677" hidden="1" xr:uid="{00000000-0005-0000-0000-0000E31E0000}"/>
    <cellStyle name="Buena 2" xfId="27674" hidden="1" xr:uid="{00000000-0005-0000-0000-0000E41E0000}"/>
    <cellStyle name="Buena 2" xfId="27670" hidden="1" xr:uid="{00000000-0005-0000-0000-0000E51E0000}"/>
    <cellStyle name="Buena 2" xfId="27783" hidden="1" xr:uid="{00000000-0005-0000-0000-0000E61E0000}"/>
    <cellStyle name="Buena 2" xfId="27571" hidden="1" xr:uid="{00000000-0005-0000-0000-0000E71E0000}"/>
    <cellStyle name="Buena 2" xfId="27611" hidden="1" xr:uid="{00000000-0005-0000-0000-0000E81E0000}"/>
    <cellStyle name="Buena 2" xfId="27546" hidden="1" xr:uid="{00000000-0005-0000-0000-0000E91E0000}"/>
    <cellStyle name="Buena 2" xfId="27573" hidden="1" xr:uid="{00000000-0005-0000-0000-0000EA1E0000}"/>
    <cellStyle name="Buena 2" xfId="27582" hidden="1" xr:uid="{00000000-0005-0000-0000-0000EB1E0000}"/>
    <cellStyle name="Buena 2" xfId="27628" hidden="1" xr:uid="{00000000-0005-0000-0000-0000EC1E0000}"/>
    <cellStyle name="Buena 2" xfId="27801" hidden="1" xr:uid="{00000000-0005-0000-0000-0000ED1E0000}"/>
    <cellStyle name="Buena 2" xfId="27664" hidden="1" xr:uid="{00000000-0005-0000-0000-0000EE1E0000}"/>
    <cellStyle name="Buena 2" xfId="26513" hidden="1" xr:uid="{00000000-0005-0000-0000-0000EF1E0000}"/>
    <cellStyle name="Buena 2" xfId="27672" hidden="1" xr:uid="{00000000-0005-0000-0000-0000F01E0000}"/>
    <cellStyle name="Buena 2" xfId="27541" hidden="1" xr:uid="{00000000-0005-0000-0000-0000F11E0000}"/>
    <cellStyle name="Buena 2" xfId="27600" hidden="1" xr:uid="{00000000-0005-0000-0000-0000F21E0000}"/>
    <cellStyle name="Buena 2" xfId="27527" hidden="1" xr:uid="{00000000-0005-0000-0000-0000F31E0000}"/>
    <cellStyle name="Buena 2" xfId="27786" hidden="1" xr:uid="{00000000-0005-0000-0000-0000F41E0000}"/>
    <cellStyle name="Buena 2" xfId="27513" hidden="1" xr:uid="{00000000-0005-0000-0000-0000F51E0000}"/>
    <cellStyle name="Buena 2" xfId="27561" hidden="1" xr:uid="{00000000-0005-0000-0000-0000F61E0000}"/>
    <cellStyle name="Buena 2" xfId="27667" hidden="1" xr:uid="{00000000-0005-0000-0000-0000F71E0000}"/>
    <cellStyle name="Buena 2" xfId="27647" hidden="1" xr:uid="{00000000-0005-0000-0000-0000F81E0000}"/>
    <cellStyle name="Buena 2" xfId="27596" hidden="1" xr:uid="{00000000-0005-0000-0000-0000F91E0000}"/>
    <cellStyle name="Buena 2" xfId="26742" hidden="1" xr:uid="{00000000-0005-0000-0000-0000FA1E0000}"/>
    <cellStyle name="Buena 2" xfId="27266" hidden="1" xr:uid="{00000000-0005-0000-0000-0000FB1E0000}"/>
    <cellStyle name="Buena 2" xfId="23679" hidden="1" xr:uid="{00000000-0005-0000-0000-0000FC1E0000}"/>
    <cellStyle name="Buena 2" xfId="25462" hidden="1" xr:uid="{00000000-0005-0000-0000-0000FD1E0000}"/>
    <cellStyle name="Buena 2" xfId="25208" hidden="1" xr:uid="{00000000-0005-0000-0000-0000FE1E0000}"/>
    <cellStyle name="Buena 2" xfId="25745" hidden="1" xr:uid="{00000000-0005-0000-0000-0000FF1E0000}"/>
    <cellStyle name="Buena 2" xfId="23925" hidden="1" xr:uid="{00000000-0005-0000-0000-0000001F0000}"/>
    <cellStyle name="Buena 2" xfId="22160" hidden="1" xr:uid="{00000000-0005-0000-0000-0000011F0000}"/>
    <cellStyle name="Buena 2" xfId="26743" hidden="1" xr:uid="{00000000-0005-0000-0000-0000021F0000}"/>
    <cellStyle name="Buena 2" xfId="26008" hidden="1" xr:uid="{00000000-0005-0000-0000-0000031F0000}"/>
    <cellStyle name="Buena 2" xfId="23399" hidden="1" xr:uid="{00000000-0005-0000-0000-0000041F0000}"/>
    <cellStyle name="Buena 2" xfId="22158" hidden="1" xr:uid="{00000000-0005-0000-0000-0000051F0000}"/>
    <cellStyle name="Buena 2" xfId="26741" hidden="1" xr:uid="{00000000-0005-0000-0000-0000061F0000}"/>
    <cellStyle name="Buena 2" xfId="23396" hidden="1" xr:uid="{00000000-0005-0000-0000-0000071F0000}"/>
    <cellStyle name="Buena 2" xfId="22162" hidden="1" xr:uid="{00000000-0005-0000-0000-0000081F0000}"/>
    <cellStyle name="Buena 2" xfId="26883" hidden="1" xr:uid="{00000000-0005-0000-0000-0000091F0000}"/>
    <cellStyle name="Buena 2" xfId="26481" hidden="1" xr:uid="{00000000-0005-0000-0000-00000A1F0000}"/>
    <cellStyle name="Buena 2" xfId="23776" hidden="1" xr:uid="{00000000-0005-0000-0000-00000B1F0000}"/>
    <cellStyle name="Buena 2" xfId="26334" hidden="1" xr:uid="{00000000-0005-0000-0000-00000C1F0000}"/>
    <cellStyle name="Buena 2" xfId="25619" hidden="1" xr:uid="{00000000-0005-0000-0000-00000D1F0000}"/>
    <cellStyle name="Buena 2" xfId="23037" hidden="1" xr:uid="{00000000-0005-0000-0000-00000E1F0000}"/>
    <cellStyle name="Buena 2" xfId="25080" hidden="1" xr:uid="{00000000-0005-0000-0000-00000F1F0000}"/>
    <cellStyle name="Buena 2" xfId="22036" hidden="1" xr:uid="{00000000-0005-0000-0000-0000101F0000}"/>
    <cellStyle name="Buena 2" xfId="27134" hidden="1" xr:uid="{00000000-0005-0000-0000-0000111F0000}"/>
    <cellStyle name="Buena 2" xfId="25871" hidden="1" xr:uid="{00000000-0005-0000-0000-0000121F0000}"/>
    <cellStyle name="Buena 2" xfId="25348" hidden="1" xr:uid="{00000000-0005-0000-0000-0000131F0000}"/>
    <cellStyle name="Buena 2" xfId="23552" hidden="1" xr:uid="{00000000-0005-0000-0000-0000141F0000}"/>
    <cellStyle name="Buena 2" xfId="25620" hidden="1" xr:uid="{00000000-0005-0000-0000-0000151F0000}"/>
    <cellStyle name="Buena 2" xfId="26349" hidden="1" xr:uid="{00000000-0005-0000-0000-0000161F0000}"/>
    <cellStyle name="Buena 2" xfId="25079" hidden="1" xr:uid="{00000000-0005-0000-0000-0000171F0000}"/>
    <cellStyle name="Buena 2" xfId="21782" hidden="1" xr:uid="{00000000-0005-0000-0000-0000181F0000}"/>
    <cellStyle name="Buena 2" xfId="21787" hidden="1" xr:uid="{00000000-0005-0000-0000-0000191F0000}"/>
    <cellStyle name="Buena 2" xfId="25844" hidden="1" xr:uid="{00000000-0005-0000-0000-00001A1F0000}"/>
    <cellStyle name="Buena 2" xfId="23554" hidden="1" xr:uid="{00000000-0005-0000-0000-00001B1F0000}"/>
    <cellStyle name="Buena 2" xfId="23551" hidden="1" xr:uid="{00000000-0005-0000-0000-00001C1F0000}"/>
    <cellStyle name="Buena 2" xfId="26604" hidden="1" xr:uid="{00000000-0005-0000-0000-00001D1F0000}"/>
    <cellStyle name="Buena 2" xfId="22563" hidden="1" xr:uid="{00000000-0005-0000-0000-00001E1F0000}"/>
    <cellStyle name="Buena 2" xfId="23034" hidden="1" xr:uid="{00000000-0005-0000-0000-00001F1F0000}"/>
    <cellStyle name="Buena 2" xfId="23758" hidden="1" xr:uid="{00000000-0005-0000-0000-0000201F0000}"/>
    <cellStyle name="Buena 2" xfId="25298" hidden="1" xr:uid="{00000000-0005-0000-0000-0000211F0000}"/>
    <cellStyle name="Buena 2" xfId="25830" hidden="1" xr:uid="{00000000-0005-0000-0000-0000221F0000}"/>
    <cellStyle name="Buena 2" xfId="25035" hidden="1" xr:uid="{00000000-0005-0000-0000-0000231F0000}"/>
    <cellStyle name="Buena 2" xfId="26562" hidden="1" xr:uid="{00000000-0005-0000-0000-0000241F0000}"/>
    <cellStyle name="Buena 2" xfId="23233" hidden="1" xr:uid="{00000000-0005-0000-0000-0000251F0000}"/>
    <cellStyle name="Buena 2" xfId="22280" hidden="1" xr:uid="{00000000-0005-0000-0000-0000261F0000}"/>
    <cellStyle name="Buena 2" xfId="26309" hidden="1" xr:uid="{00000000-0005-0000-0000-0000271F0000}"/>
    <cellStyle name="Buena 2" xfId="26866" hidden="1" xr:uid="{00000000-0005-0000-0000-0000281F0000}"/>
    <cellStyle name="Buena 2" xfId="27094" hidden="1" xr:uid="{00000000-0005-0000-0000-0000291F0000}"/>
    <cellStyle name="Buena 2" xfId="23520" hidden="1" xr:uid="{00000000-0005-0000-0000-00002A1F0000}"/>
    <cellStyle name="Buena 2" xfId="23517" hidden="1" xr:uid="{00000000-0005-0000-0000-00002B1F0000}"/>
    <cellStyle name="Buena 2" xfId="26865" hidden="1" xr:uid="{00000000-0005-0000-0000-00002C1F0000}"/>
    <cellStyle name="Buena 2" xfId="23754" hidden="1" xr:uid="{00000000-0005-0000-0000-00002D1F0000}"/>
    <cellStyle name="Buena 2" xfId="21991" hidden="1" xr:uid="{00000000-0005-0000-0000-00002E1F0000}"/>
    <cellStyle name="Buena 2" xfId="22275" hidden="1" xr:uid="{00000000-0005-0000-0000-00002F1F0000}"/>
    <cellStyle name="Buena 2" xfId="26311" hidden="1" xr:uid="{00000000-0005-0000-0000-0000301F0000}"/>
    <cellStyle name="Buena 2" xfId="23753" hidden="1" xr:uid="{00000000-0005-0000-0000-0000311F0000}"/>
    <cellStyle name="Buena 2" xfId="25578" hidden="1" xr:uid="{00000000-0005-0000-0000-0000321F0000}"/>
    <cellStyle name="Buena 2" xfId="27106" hidden="1" xr:uid="{00000000-0005-0000-0000-0000331F0000}"/>
    <cellStyle name="Buena 2" xfId="12142" hidden="1" xr:uid="{00000000-0005-0000-0000-0000341F0000}"/>
    <cellStyle name="Buena 2" xfId="25577" hidden="1" xr:uid="{00000000-0005-0000-0000-0000351F0000}"/>
    <cellStyle name="Buena 2" xfId="23239" hidden="1" xr:uid="{00000000-0005-0000-0000-0000361F0000}"/>
    <cellStyle name="Buena 2" xfId="27091" hidden="1" xr:uid="{00000000-0005-0000-0000-0000371F0000}"/>
    <cellStyle name="Buena 2" xfId="26870" hidden="1" xr:uid="{00000000-0005-0000-0000-0000381F0000}"/>
    <cellStyle name="Buena 2" xfId="26305" hidden="1" xr:uid="{00000000-0005-0000-0000-0000391F0000}"/>
    <cellStyle name="Buena 2" xfId="23245" hidden="1" xr:uid="{00000000-0005-0000-0000-00003A1F0000}"/>
    <cellStyle name="Buena 2" xfId="21997" hidden="1" xr:uid="{00000000-0005-0000-0000-00003B1F0000}"/>
    <cellStyle name="Buena 2" xfId="23007" hidden="1" xr:uid="{00000000-0005-0000-0000-00003C1F0000}"/>
    <cellStyle name="Buena 2" xfId="22531" hidden="1" xr:uid="{00000000-0005-0000-0000-00003D1F0000}"/>
    <cellStyle name="Buena 2" xfId="23532" hidden="1" xr:uid="{00000000-0005-0000-0000-00003E1F0000}"/>
    <cellStyle name="Buena 2" xfId="27104" hidden="1" xr:uid="{00000000-0005-0000-0000-00003F1F0000}"/>
    <cellStyle name="Buena 2" xfId="26556" hidden="1" xr:uid="{00000000-0005-0000-0000-0000401F0000}"/>
    <cellStyle name="Buena 2" xfId="25589" hidden="1" xr:uid="{00000000-0005-0000-0000-0000411F0000}"/>
    <cellStyle name="Buena 2" xfId="25300" hidden="1" xr:uid="{00000000-0005-0000-0000-0000421F0000}"/>
    <cellStyle name="Buena 2" xfId="26867" hidden="1" xr:uid="{00000000-0005-0000-0000-0000431F0000}"/>
    <cellStyle name="Buena 2" xfId="25038" hidden="1" xr:uid="{00000000-0005-0000-0000-0000441F0000}"/>
    <cellStyle name="Buena 2" xfId="26306" hidden="1" xr:uid="{00000000-0005-0000-0000-0000451F0000}"/>
    <cellStyle name="Buena 2" xfId="27105" hidden="1" xr:uid="{00000000-0005-0000-0000-0000461F0000}"/>
    <cellStyle name="Buena 2" xfId="26871" hidden="1" xr:uid="{00000000-0005-0000-0000-0000471F0000}"/>
    <cellStyle name="Buena 2" xfId="15873" hidden="1" xr:uid="{00000000-0005-0000-0000-0000481F0000}"/>
    <cellStyle name="Buena 2" xfId="22535" hidden="1" xr:uid="{00000000-0005-0000-0000-0000491F0000}"/>
    <cellStyle name="Buena 2" xfId="22287" hidden="1" xr:uid="{00000000-0005-0000-0000-00004A1F0000}"/>
    <cellStyle name="Buena 2" xfId="23525" hidden="1" xr:uid="{00000000-0005-0000-0000-00004B1F0000}"/>
    <cellStyle name="Buena 2" xfId="25576" hidden="1" xr:uid="{00000000-0005-0000-0000-00004C1F0000}"/>
    <cellStyle name="Buena 2" xfId="25832" hidden="1" xr:uid="{00000000-0005-0000-0000-00004D1F0000}"/>
    <cellStyle name="Buena 2" xfId="22411" hidden="1" xr:uid="{00000000-0005-0000-0000-00004E1F0000}"/>
    <cellStyle name="Buena 2" xfId="22998" hidden="1" xr:uid="{00000000-0005-0000-0000-00004F1F0000}"/>
    <cellStyle name="Buena 2" xfId="25840" hidden="1" xr:uid="{00000000-0005-0000-0000-0000501F0000}"/>
    <cellStyle name="Buena 2" xfId="23241" hidden="1" xr:uid="{00000000-0005-0000-0000-0000511F0000}"/>
    <cellStyle name="Buena 2" xfId="23769" hidden="1" xr:uid="{00000000-0005-0000-0000-0000521F0000}"/>
    <cellStyle name="Buena 2" xfId="26860" hidden="1" xr:uid="{00000000-0005-0000-0000-0000531F0000}"/>
    <cellStyle name="Buena 2" xfId="22003" hidden="1" xr:uid="{00000000-0005-0000-0000-0000541F0000}"/>
    <cellStyle name="Buena 2" xfId="25045" hidden="1" xr:uid="{00000000-0005-0000-0000-0000551F0000}"/>
    <cellStyle name="Buena 2" xfId="22529" hidden="1" xr:uid="{00000000-0005-0000-0000-0000561F0000}"/>
    <cellStyle name="Buena 2" xfId="26565" hidden="1" xr:uid="{00000000-0005-0000-0000-0000571F0000}"/>
    <cellStyle name="Buena 2" xfId="26872" hidden="1" xr:uid="{00000000-0005-0000-0000-0000581F0000}"/>
    <cellStyle name="Buena 2" xfId="23743" hidden="1" xr:uid="{00000000-0005-0000-0000-0000591F0000}"/>
    <cellStyle name="Buena 2" xfId="25284" hidden="1" xr:uid="{00000000-0005-0000-0000-00005A1F0000}"/>
    <cellStyle name="Buena 2" xfId="25816" hidden="1" xr:uid="{00000000-0005-0000-0000-00005B1F0000}"/>
    <cellStyle name="Buena 2" xfId="25022" hidden="1" xr:uid="{00000000-0005-0000-0000-00005C1F0000}"/>
    <cellStyle name="Buena 2" xfId="26546" hidden="1" xr:uid="{00000000-0005-0000-0000-00005D1F0000}"/>
    <cellStyle name="Buena 2" xfId="23220" hidden="1" xr:uid="{00000000-0005-0000-0000-00005E1F0000}"/>
    <cellStyle name="Buena 2" xfId="22266" hidden="1" xr:uid="{00000000-0005-0000-0000-00005F1F0000}"/>
    <cellStyle name="Buena 2" xfId="26295" hidden="1" xr:uid="{00000000-0005-0000-0000-0000601F0000}"/>
    <cellStyle name="Buena 2" xfId="26852" hidden="1" xr:uid="{00000000-0005-0000-0000-0000611F0000}"/>
    <cellStyle name="Buena 2" xfId="27079" hidden="1" xr:uid="{00000000-0005-0000-0000-0000621F0000}"/>
    <cellStyle name="Buena 2" xfId="23506" hidden="1" xr:uid="{00000000-0005-0000-0000-0000631F0000}"/>
    <cellStyle name="Buena 2" xfId="23503" hidden="1" xr:uid="{00000000-0005-0000-0000-0000641F0000}"/>
    <cellStyle name="Buena 2" xfId="26851" hidden="1" xr:uid="{00000000-0005-0000-0000-0000651F0000}"/>
    <cellStyle name="Buena 2" xfId="23739" hidden="1" xr:uid="{00000000-0005-0000-0000-0000661F0000}"/>
    <cellStyle name="Buena 2" xfId="21978" hidden="1" xr:uid="{00000000-0005-0000-0000-0000671F0000}"/>
    <cellStyle name="Buena 2" xfId="23502" hidden="1" xr:uid="{00000000-0005-0000-0000-0000681F0000}"/>
    <cellStyle name="Buena 2" xfId="26297" hidden="1" xr:uid="{00000000-0005-0000-0000-0000691F0000}"/>
    <cellStyle name="Buena 2" xfId="27077" hidden="1" xr:uid="{00000000-0005-0000-0000-00006A1F0000}"/>
    <cellStyle name="Buena 2" xfId="22976" hidden="1" xr:uid="{00000000-0005-0000-0000-00006B1F0000}"/>
    <cellStyle name="Buena 2" xfId="25011" hidden="1" xr:uid="{00000000-0005-0000-0000-00006C1F0000}"/>
    <cellStyle name="Buena 2" xfId="27069" hidden="1" xr:uid="{00000000-0005-0000-0000-00006D1F0000}"/>
    <cellStyle name="Buena 2" xfId="21966" hidden="1" xr:uid="{00000000-0005-0000-0000-00006E1F0000}"/>
    <cellStyle name="Buena 2" xfId="26838" hidden="1" xr:uid="{00000000-0005-0000-0000-00006F1F0000}"/>
    <cellStyle name="Buena 2" xfId="23731" hidden="1" xr:uid="{00000000-0005-0000-0000-0000701F0000}"/>
    <cellStyle name="Buena 2" xfId="22499" hidden="1" xr:uid="{00000000-0005-0000-0000-0000711F0000}"/>
    <cellStyle name="Buena 2" xfId="25804" hidden="1" xr:uid="{00000000-0005-0000-0000-0000721F0000}"/>
    <cellStyle name="Buena 2" xfId="23492" hidden="1" xr:uid="{00000000-0005-0000-0000-0000731F0000}"/>
    <cellStyle name="Buena 2" xfId="26534" hidden="1" xr:uid="{00000000-0005-0000-0000-0000741F0000}"/>
    <cellStyle name="Buena 2" xfId="11100" hidden="1" xr:uid="{00000000-0005-0000-0000-0000751F0000}"/>
    <cellStyle name="Buena 2" xfId="23209" hidden="1" xr:uid="{00000000-0005-0000-0000-0000761F0000}"/>
    <cellStyle name="Buena 2" xfId="23206" hidden="1" xr:uid="{00000000-0005-0000-0000-0000771F0000}"/>
    <cellStyle name="Buena 2" xfId="26533" hidden="1" xr:uid="{00000000-0005-0000-0000-0000781F0000}"/>
    <cellStyle name="Buena 2" xfId="25007" hidden="1" xr:uid="{00000000-0005-0000-0000-0000791F0000}"/>
    <cellStyle name="Buena 2" xfId="22968" hidden="1" xr:uid="{00000000-0005-0000-0000-00007A1F0000}"/>
    <cellStyle name="Buena 2" xfId="25799" hidden="1" xr:uid="{00000000-0005-0000-0000-00007B1F0000}"/>
    <cellStyle name="Buena 2" xfId="23494" hidden="1" xr:uid="{00000000-0005-0000-0000-00007C1F0000}"/>
    <cellStyle name="Buena 2" xfId="25006" hidden="1" xr:uid="{00000000-0005-0000-0000-00007D1F0000}"/>
    <cellStyle name="Buena 2" xfId="25268" hidden="1" xr:uid="{00000000-0005-0000-0000-00007E1F0000}"/>
    <cellStyle name="Buena 2" xfId="23363" hidden="1" xr:uid="{00000000-0005-0000-0000-00007F1F0000}"/>
    <cellStyle name="Buena 2" xfId="26986" hidden="1" xr:uid="{00000000-0005-0000-0000-0000801F0000}"/>
    <cellStyle name="Buena 2" xfId="25426" hidden="1" xr:uid="{00000000-0005-0000-0000-0000811F0000}"/>
    <cellStyle name="Buena 2" xfId="22661" hidden="1" xr:uid="{00000000-0005-0000-0000-0000821F0000}"/>
    <cellStyle name="Buena 2" xfId="23638" hidden="1" xr:uid="{00000000-0005-0000-0000-0000831F0000}"/>
    <cellStyle name="Buena 2" xfId="22404" hidden="1" xr:uid="{00000000-0005-0000-0000-0000841F0000}"/>
    <cellStyle name="Buena 2" xfId="25710" hidden="1" xr:uid="{00000000-0005-0000-0000-0000851F0000}"/>
    <cellStyle name="Buena 2" xfId="22123" hidden="1" xr:uid="{00000000-0005-0000-0000-0000861F0000}"/>
    <cellStyle name="Buena 2" xfId="26445" hidden="1" xr:uid="{00000000-0005-0000-0000-0000871F0000}"/>
    <cellStyle name="Buena 2" xfId="26694" hidden="1" xr:uid="{00000000-0005-0000-0000-0000881F0000}"/>
    <cellStyle name="Buena 2" xfId="23123" hidden="1" xr:uid="{00000000-0005-0000-0000-0000891F0000}"/>
    <cellStyle name="Buena 2" xfId="23106" hidden="1" xr:uid="{00000000-0005-0000-0000-00008A1F0000}"/>
    <cellStyle name="Buena 2" xfId="26451" hidden="1" xr:uid="{00000000-0005-0000-0000-00008B1F0000}"/>
    <cellStyle name="Buena 2" xfId="23348" hidden="1" xr:uid="{00000000-0005-0000-0000-00008C1F0000}"/>
    <cellStyle name="Buena 2" xfId="27223" hidden="1" xr:uid="{00000000-0005-0000-0000-00008D1F0000}"/>
    <cellStyle name="Buena 2" xfId="25692" hidden="1" xr:uid="{00000000-0005-0000-0000-00008E1F0000}"/>
    <cellStyle name="Buena 2" xfId="22122" hidden="1" xr:uid="{00000000-0005-0000-0000-00008F1F0000}"/>
    <cellStyle name="Buena 2" xfId="23339" hidden="1" xr:uid="{00000000-0005-0000-0000-0000901F0000}"/>
    <cellStyle name="Buena 2" xfId="25145" hidden="1" xr:uid="{00000000-0005-0000-0000-0000911F0000}"/>
    <cellStyle name="Buena 2" xfId="26277" hidden="1" xr:uid="{00000000-0005-0000-0000-0000921F0000}"/>
    <cellStyle name="Buena 2" xfId="23893" hidden="1" xr:uid="{00000000-0005-0000-0000-0000931F0000}"/>
    <cellStyle name="Buena 2" xfId="25164" hidden="1" xr:uid="{00000000-0005-0000-0000-0000941F0000}"/>
    <cellStyle name="Buena 2" xfId="22488" hidden="1" xr:uid="{00000000-0005-0000-0000-0000951F0000}"/>
    <cellStyle name="Buena 2" xfId="26687" hidden="1" xr:uid="{00000000-0005-0000-0000-0000961F0000}"/>
    <cellStyle name="Buena 2" xfId="26521" hidden="1" xr:uid="{00000000-0005-0000-0000-0000971F0000}"/>
    <cellStyle name="Buena 2" xfId="22107" hidden="1" xr:uid="{00000000-0005-0000-0000-0000981F0000}"/>
    <cellStyle name="Buena 2" xfId="26278" hidden="1" xr:uid="{00000000-0005-0000-0000-0000991F0000}"/>
    <cellStyle name="Buena 2" xfId="22957" hidden="1" xr:uid="{00000000-0005-0000-0000-00009A1F0000}"/>
    <cellStyle name="Buena 2" xfId="25797" hidden="1" xr:uid="{00000000-0005-0000-0000-00009B1F0000}"/>
    <cellStyle name="Buena 2" xfId="26272" hidden="1" xr:uid="{00000000-0005-0000-0000-00009C1F0000}"/>
    <cellStyle name="Buena 2" xfId="22495" hidden="1" xr:uid="{00000000-0005-0000-0000-00009D1F0000}"/>
    <cellStyle name="Buena 2" xfId="25001" hidden="1" xr:uid="{00000000-0005-0000-0000-00009E1F0000}"/>
    <cellStyle name="Buena 2" xfId="23629" hidden="1" xr:uid="{00000000-0005-0000-0000-00009F1F0000}"/>
    <cellStyle name="Buena 2" xfId="26523" hidden="1" xr:uid="{00000000-0005-0000-0000-0000A01F0000}"/>
    <cellStyle name="Buena 2" xfId="26985" hidden="1" xr:uid="{00000000-0005-0000-0000-0000A11F0000}"/>
    <cellStyle name="Buena 2" xfId="26450" hidden="1" xr:uid="{00000000-0005-0000-0000-0000A21F0000}"/>
    <cellStyle name="Buena 2" xfId="11111" hidden="1" xr:uid="{00000000-0005-0000-0000-0000A31F0000}"/>
    <cellStyle name="Buena 2" xfId="22095" hidden="1" xr:uid="{00000000-0005-0000-0000-0000A41F0000}"/>
    <cellStyle name="Buena 2" xfId="25002" hidden="1" xr:uid="{00000000-0005-0000-0000-0000A51F0000}"/>
    <cellStyle name="Buena 2" xfId="26522" hidden="1" xr:uid="{00000000-0005-0000-0000-0000A61F0000}"/>
    <cellStyle name="Buena 2" xfId="25265" hidden="1" xr:uid="{00000000-0005-0000-0000-0000A71F0000}"/>
    <cellStyle name="Buena 2" xfId="22959" hidden="1" xr:uid="{00000000-0005-0000-0000-0000A81F0000}"/>
    <cellStyle name="Buena 2" xfId="27060" hidden="1" xr:uid="{00000000-0005-0000-0000-0000A91F0000}"/>
    <cellStyle name="Buena 2" xfId="23197" hidden="1" xr:uid="{00000000-0005-0000-0000-0000AA1F0000}"/>
    <cellStyle name="Buena 2" xfId="25144" hidden="1" xr:uid="{00000000-0005-0000-0000-0000AB1F0000}"/>
    <cellStyle name="Buena 2" xfId="26037" hidden="1" xr:uid="{00000000-0005-0000-0000-0000AC1F0000}"/>
    <cellStyle name="Buena 2" xfId="25809" hidden="1" xr:uid="{00000000-0005-0000-0000-0000AD1F0000}"/>
    <cellStyle name="Buena 2" xfId="16459" hidden="1" xr:uid="{00000000-0005-0000-0000-0000AE1F0000}"/>
    <cellStyle name="Buena 2" xfId="22961" hidden="1" xr:uid="{00000000-0005-0000-0000-0000AF1F0000}"/>
    <cellStyle name="Buena 2" xfId="22490" hidden="1" xr:uid="{00000000-0005-0000-0000-0000B01F0000}"/>
    <cellStyle name="Buena 2" xfId="26833" hidden="1" xr:uid="{00000000-0005-0000-0000-0000B11F0000}"/>
    <cellStyle name="Buena 2" xfId="26437" hidden="1" xr:uid="{00000000-0005-0000-0000-0000B21F0000}"/>
    <cellStyle name="Buena 2" xfId="22248" hidden="1" xr:uid="{00000000-0005-0000-0000-0000B31F0000}"/>
    <cellStyle name="Buena 2" xfId="22245" hidden="1" xr:uid="{00000000-0005-0000-0000-0000B41F0000}"/>
    <cellStyle name="Buena 2" xfId="22727" hidden="1" xr:uid="{00000000-0005-0000-0000-0000B51F0000}"/>
    <cellStyle name="Buena 2" xfId="26520" hidden="1" xr:uid="{00000000-0005-0000-0000-0000B61F0000}"/>
    <cellStyle name="Buena 2" xfId="23199" hidden="1" xr:uid="{00000000-0005-0000-0000-0000B71F0000}"/>
    <cellStyle name="Buena 2" xfId="21891" hidden="1" xr:uid="{00000000-0005-0000-0000-0000B81F0000}"/>
    <cellStyle name="Buena 2" xfId="22118" hidden="1" xr:uid="{00000000-0005-0000-0000-0000B91F0000}"/>
    <cellStyle name="Buena 2" xfId="23900" hidden="1" xr:uid="{00000000-0005-0000-0000-0000BA1F0000}"/>
    <cellStyle name="Buena 2" xfId="25940" hidden="1" xr:uid="{00000000-0005-0000-0000-0000BB1F0000}"/>
    <cellStyle name="Buena 2" xfId="25439" hidden="1" xr:uid="{00000000-0005-0000-0000-0000BC1F0000}"/>
    <cellStyle name="Buena 2" xfId="22346" hidden="1" xr:uid="{00000000-0005-0000-0000-0000BD1F0000}"/>
    <cellStyle name="Buena 2" xfId="25727" hidden="1" xr:uid="{00000000-0005-0000-0000-0000BE1F0000}"/>
    <cellStyle name="Buena 2" xfId="26377" hidden="1" xr:uid="{00000000-0005-0000-0000-0000BF1F0000}"/>
    <cellStyle name="Buena 2" xfId="21901" hidden="1" xr:uid="{00000000-0005-0000-0000-0000C01F0000}"/>
    <cellStyle name="Buena 2" xfId="22588" hidden="1" xr:uid="{00000000-0005-0000-0000-0000C11F0000}"/>
    <cellStyle name="Buena 2" xfId="23882" hidden="1" xr:uid="{00000000-0005-0000-0000-0000C21F0000}"/>
    <cellStyle name="Buena 2" xfId="27154" hidden="1" xr:uid="{00000000-0005-0000-0000-0000C31F0000}"/>
    <cellStyle name="Buena 2" xfId="27219" hidden="1" xr:uid="{00000000-0005-0000-0000-0000C41F0000}"/>
    <cellStyle name="Buena 2" xfId="22324" hidden="1" xr:uid="{00000000-0005-0000-0000-0000C51F0000}"/>
    <cellStyle name="Buena 2" xfId="26442" hidden="1" xr:uid="{00000000-0005-0000-0000-0000C61F0000}"/>
    <cellStyle name="Buena 2" xfId="26363" hidden="1" xr:uid="{00000000-0005-0000-0000-0000C71F0000}"/>
    <cellStyle name="Buena 2" xfId="26976" hidden="1" xr:uid="{00000000-0005-0000-0000-0000C81F0000}"/>
    <cellStyle name="Buena 2" xfId="23281" hidden="1" xr:uid="{00000000-0005-0000-0000-0000C91F0000}"/>
    <cellStyle name="Buena 2" xfId="22049" hidden="1" xr:uid="{00000000-0005-0000-0000-0000CA1F0000}"/>
    <cellStyle name="Buena 2" xfId="27991" hidden="1" xr:uid="{00000000-0005-0000-0000-0000CB1F0000}"/>
    <cellStyle name="Buena 2" xfId="28002" hidden="1" xr:uid="{00000000-0005-0000-0000-0000CC1F0000}"/>
    <cellStyle name="Buena 2" xfId="27989" hidden="1" xr:uid="{00000000-0005-0000-0000-0000CD1F0000}"/>
    <cellStyle name="Buena 2" xfId="28011" hidden="1" xr:uid="{00000000-0005-0000-0000-0000CE1F0000}"/>
    <cellStyle name="Buena 2" xfId="27986" hidden="1" xr:uid="{00000000-0005-0000-0000-0000CF1F0000}"/>
    <cellStyle name="Buena 2" xfId="28020" hidden="1" xr:uid="{00000000-0005-0000-0000-0000D01F0000}"/>
    <cellStyle name="Buena 2" xfId="27984" hidden="1" xr:uid="{00000000-0005-0000-0000-0000D11F0000}"/>
    <cellStyle name="Buena 2" xfId="28028" hidden="1" xr:uid="{00000000-0005-0000-0000-0000D21F0000}"/>
    <cellStyle name="Buena 2" xfId="27982" hidden="1" xr:uid="{00000000-0005-0000-0000-0000D31F0000}"/>
    <cellStyle name="Buena 2" xfId="28039" hidden="1" xr:uid="{00000000-0005-0000-0000-0000D41F0000}"/>
    <cellStyle name="Buena 2" xfId="28000" hidden="1" xr:uid="{00000000-0005-0000-0000-0000D51F0000}"/>
    <cellStyle name="Buena 2" xfId="28049" hidden="1" xr:uid="{00000000-0005-0000-0000-0000D61F0000}"/>
    <cellStyle name="Buena 2" xfId="27999" hidden="1" xr:uid="{00000000-0005-0000-0000-0000D71F0000}"/>
    <cellStyle name="Buena 2" xfId="28056" hidden="1" xr:uid="{00000000-0005-0000-0000-0000D81F0000}"/>
    <cellStyle name="Buena 2" xfId="27993" hidden="1" xr:uid="{00000000-0005-0000-0000-0000D91F0000}"/>
    <cellStyle name="Buena 2" xfId="28066" hidden="1" xr:uid="{00000000-0005-0000-0000-0000DA1F0000}"/>
    <cellStyle name="Buena 2" xfId="27996" hidden="1" xr:uid="{00000000-0005-0000-0000-0000DB1F0000}"/>
    <cellStyle name="Buena 2" xfId="28073" hidden="1" xr:uid="{00000000-0005-0000-0000-0000DC1F0000}"/>
    <cellStyle name="Buena 2" xfId="28063" hidden="1" xr:uid="{00000000-0005-0000-0000-0000DD1F0000}"/>
    <cellStyle name="Buena 2" xfId="28288" hidden="1" xr:uid="{00000000-0005-0000-0000-0000DE1F0000}"/>
    <cellStyle name="Buena 2" xfId="28299" hidden="1" xr:uid="{00000000-0005-0000-0000-0000DF1F0000}"/>
    <cellStyle name="Buena 2" xfId="28286" hidden="1" xr:uid="{00000000-0005-0000-0000-0000E01F0000}"/>
    <cellStyle name="Buena 2" xfId="28308" hidden="1" xr:uid="{00000000-0005-0000-0000-0000E11F0000}"/>
    <cellStyle name="Buena 2" xfId="28284" hidden="1" xr:uid="{00000000-0005-0000-0000-0000E21F0000}"/>
    <cellStyle name="Buena 2" xfId="28317" hidden="1" xr:uid="{00000000-0005-0000-0000-0000E31F0000}"/>
    <cellStyle name="Buena 2" xfId="28282" hidden="1" xr:uid="{00000000-0005-0000-0000-0000E41F0000}"/>
    <cellStyle name="Buena 2" xfId="28325" hidden="1" xr:uid="{00000000-0005-0000-0000-0000E51F0000}"/>
    <cellStyle name="Buena 2" xfId="28280" hidden="1" xr:uid="{00000000-0005-0000-0000-0000E61F0000}"/>
    <cellStyle name="Buena 2" xfId="28335" hidden="1" xr:uid="{00000000-0005-0000-0000-0000E71F0000}"/>
    <cellStyle name="Buena 2" xfId="28297" hidden="1" xr:uid="{00000000-0005-0000-0000-0000E81F0000}"/>
    <cellStyle name="Buena 2" xfId="28345" hidden="1" xr:uid="{00000000-0005-0000-0000-0000E91F0000}"/>
    <cellStyle name="Buena 2" xfId="28296" hidden="1" xr:uid="{00000000-0005-0000-0000-0000EA1F0000}"/>
    <cellStyle name="Buena 2" xfId="28352" hidden="1" xr:uid="{00000000-0005-0000-0000-0000EB1F0000}"/>
    <cellStyle name="Buena 2" xfId="28290" hidden="1" xr:uid="{00000000-0005-0000-0000-0000EC1F0000}"/>
    <cellStyle name="Buena 2" xfId="28362" hidden="1" xr:uid="{00000000-0005-0000-0000-0000ED1F0000}"/>
    <cellStyle name="Buena 2" xfId="28293" hidden="1" xr:uid="{00000000-0005-0000-0000-0000EE1F0000}"/>
    <cellStyle name="Buena 2" xfId="28368" hidden="1" xr:uid="{00000000-0005-0000-0000-0000EF1F0000}"/>
    <cellStyle name="Buena 2" xfId="28359" hidden="1" xr:uid="{00000000-0005-0000-0000-0000F01F0000}"/>
    <cellStyle name="Buena 2" xfId="28145" hidden="1" xr:uid="{00000000-0005-0000-0000-0000F11F0000}"/>
    <cellStyle name="Buena 2" xfId="28275" hidden="1" xr:uid="{00000000-0005-0000-0000-0000F21F0000}"/>
    <cellStyle name="Buena 2" xfId="28375" hidden="1" xr:uid="{00000000-0005-0000-0000-0000F31F0000}"/>
    <cellStyle name="Buena 2" xfId="28222" hidden="1" xr:uid="{00000000-0005-0000-0000-0000F41F0000}"/>
    <cellStyle name="Buena 2" xfId="28383" hidden="1" xr:uid="{00000000-0005-0000-0000-0000F51F0000}"/>
    <cellStyle name="Buena 2" xfId="28217" hidden="1" xr:uid="{00000000-0005-0000-0000-0000F61F0000}"/>
    <cellStyle name="Buena 2" xfId="28389" hidden="1" xr:uid="{00000000-0005-0000-0000-0000F71F0000}"/>
    <cellStyle name="Buena 2" xfId="28129" hidden="1" xr:uid="{00000000-0005-0000-0000-0000F81F0000}"/>
    <cellStyle name="Buena 2" xfId="28195" hidden="1" xr:uid="{00000000-0005-0000-0000-0000F91F0000}"/>
    <cellStyle name="Buena 2" xfId="28122" hidden="1" xr:uid="{00000000-0005-0000-0000-0000FA1F0000}"/>
    <cellStyle name="Buena 2" xfId="28226" hidden="1" xr:uid="{00000000-0005-0000-0000-0000FB1F0000}"/>
    <cellStyle name="Buena 2" xfId="28109" hidden="1" xr:uid="{00000000-0005-0000-0000-0000FC1F0000}"/>
    <cellStyle name="Buena 2" xfId="28176" hidden="1" xr:uid="{00000000-0005-0000-0000-0000FD1F0000}"/>
    <cellStyle name="Buena 2" xfId="28380" hidden="1" xr:uid="{00000000-0005-0000-0000-0000FE1F0000}"/>
    <cellStyle name="Buena 2" xfId="28184" hidden="1" xr:uid="{00000000-0005-0000-0000-0000FF1F0000}"/>
    <cellStyle name="Buena 2" xfId="28267" hidden="1" xr:uid="{00000000-0005-0000-0000-000000200000}"/>
    <cellStyle name="Buena 2" xfId="28264" hidden="1" xr:uid="{00000000-0005-0000-0000-000001200000}"/>
    <cellStyle name="Buena 2" xfId="28260" hidden="1" xr:uid="{00000000-0005-0000-0000-000002200000}"/>
    <cellStyle name="Buena 2" xfId="28373" hidden="1" xr:uid="{00000000-0005-0000-0000-000003200000}"/>
    <cellStyle name="Buena 2" xfId="28160" hidden="1" xr:uid="{00000000-0005-0000-0000-000004200000}"/>
    <cellStyle name="Buena 2" xfId="28201" hidden="1" xr:uid="{00000000-0005-0000-0000-000005200000}"/>
    <cellStyle name="Buena 2" xfId="28135" hidden="1" xr:uid="{00000000-0005-0000-0000-000006200000}"/>
    <cellStyle name="Buena 2" xfId="28162" hidden="1" xr:uid="{00000000-0005-0000-0000-000007200000}"/>
    <cellStyle name="Buena 2" xfId="28171" hidden="1" xr:uid="{00000000-0005-0000-0000-000008200000}"/>
    <cellStyle name="Buena 2" xfId="28218" hidden="1" xr:uid="{00000000-0005-0000-0000-000009200000}"/>
    <cellStyle name="Buena 2" xfId="28391" hidden="1" xr:uid="{00000000-0005-0000-0000-00000A200000}"/>
    <cellStyle name="Buena 2" xfId="28254" hidden="1" xr:uid="{00000000-0005-0000-0000-00000B200000}"/>
    <cellStyle name="Buena 2" xfId="26230" hidden="1" xr:uid="{00000000-0005-0000-0000-00000C200000}"/>
    <cellStyle name="Buena 2" xfId="28262" hidden="1" xr:uid="{00000000-0005-0000-0000-00000D200000}"/>
    <cellStyle name="Buena 2" xfId="28130" hidden="1" xr:uid="{00000000-0005-0000-0000-00000E200000}"/>
    <cellStyle name="Buena 2" xfId="28190" hidden="1" xr:uid="{00000000-0005-0000-0000-00000F200000}"/>
    <cellStyle name="Buena 2" xfId="28116" hidden="1" xr:uid="{00000000-0005-0000-0000-000010200000}"/>
    <cellStyle name="Buena 2" xfId="28376" hidden="1" xr:uid="{00000000-0005-0000-0000-000011200000}"/>
    <cellStyle name="Buena 2" xfId="28102" hidden="1" xr:uid="{00000000-0005-0000-0000-000012200000}"/>
    <cellStyle name="Buena 2" xfId="28150" hidden="1" xr:uid="{00000000-0005-0000-0000-000013200000}"/>
    <cellStyle name="Buena 2" xfId="28257" hidden="1" xr:uid="{00000000-0005-0000-0000-000014200000}"/>
    <cellStyle name="Buena 2" xfId="28237" hidden="1" xr:uid="{00000000-0005-0000-0000-000015200000}"/>
    <cellStyle name="Buena 2" xfId="28185" hidden="1" xr:uid="{00000000-0005-0000-0000-000016200000}"/>
    <cellStyle name="Buena 2" xfId="27073" hidden="1" xr:uid="{00000000-0005-0000-0000-000017200000}"/>
    <cellStyle name="Buena 2" xfId="26841" hidden="1" xr:uid="{00000000-0005-0000-0000-000018200000}"/>
    <cellStyle name="Buena 2" xfId="25572" hidden="1" xr:uid="{00000000-0005-0000-0000-000019200000}"/>
    <cellStyle name="Buena 2" xfId="27076" hidden="1" xr:uid="{00000000-0005-0000-0000-00001A200000}"/>
    <cellStyle name="Buena 2" xfId="23734" hidden="1" xr:uid="{00000000-0005-0000-0000-00001B200000}"/>
    <cellStyle name="Buena 2" xfId="22970" hidden="1" xr:uid="{00000000-0005-0000-0000-00001C200000}"/>
    <cellStyle name="Buena 2" xfId="22267" hidden="1" xr:uid="{00000000-0005-0000-0000-00001D200000}"/>
    <cellStyle name="Buena 2" xfId="25290" hidden="1" xr:uid="{00000000-0005-0000-0000-00001E200000}"/>
    <cellStyle name="Buena 2" xfId="22504" hidden="1" xr:uid="{00000000-0005-0000-0000-00001F200000}"/>
    <cellStyle name="Buena 2" xfId="11046" hidden="1" xr:uid="{00000000-0005-0000-0000-000020200000}"/>
    <cellStyle name="Buena 2" xfId="25571" hidden="1" xr:uid="{00000000-0005-0000-0000-000021200000}"/>
    <cellStyle name="Buena 2" xfId="26857" hidden="1" xr:uid="{00000000-0005-0000-0000-000022200000}"/>
    <cellStyle name="Buena 2" xfId="23213" hidden="1" xr:uid="{00000000-0005-0000-0000-000023200000}"/>
    <cellStyle name="Buena 2" xfId="22516" hidden="1" xr:uid="{00000000-0005-0000-0000-000024200000}"/>
    <cellStyle name="Buena 2" xfId="27087" hidden="1" xr:uid="{00000000-0005-0000-0000-000025200000}"/>
    <cellStyle name="Buena 2" xfId="11041" hidden="1" xr:uid="{00000000-0005-0000-0000-000026200000}"/>
    <cellStyle name="Buena 2" xfId="26854" hidden="1" xr:uid="{00000000-0005-0000-0000-000027200000}"/>
    <cellStyle name="Buena 2" xfId="21980" hidden="1" xr:uid="{00000000-0005-0000-0000-000028200000}"/>
    <cellStyle name="Buena 2" xfId="23746" hidden="1" xr:uid="{00000000-0005-0000-0000-000029200000}"/>
    <cellStyle name="Buena 2" xfId="26536" hidden="1" xr:uid="{00000000-0005-0000-0000-00002A200000}"/>
    <cellStyle name="Buena 2" xfId="11098" hidden="1" xr:uid="{00000000-0005-0000-0000-00002B200000}"/>
    <cellStyle name="Buena 2" xfId="21983" hidden="1" xr:uid="{00000000-0005-0000-0000-00002C200000}"/>
    <cellStyle name="Buena 2" xfId="22259" hidden="1" xr:uid="{00000000-0005-0000-0000-00002D200000}"/>
    <cellStyle name="Buena 2" xfId="22268" hidden="1" xr:uid="{00000000-0005-0000-0000-00002E200000}"/>
    <cellStyle name="Buena 2" xfId="22502" hidden="1" xr:uid="{00000000-0005-0000-0000-00002F200000}"/>
    <cellStyle name="Buena 2" xfId="26547" hidden="1" xr:uid="{00000000-0005-0000-0000-000030200000}"/>
    <cellStyle name="Buena 2" xfId="22985" hidden="1" xr:uid="{00000000-0005-0000-0000-000031200000}"/>
    <cellStyle name="Buena 2" xfId="23735" hidden="1" xr:uid="{00000000-0005-0000-0000-000032200000}"/>
    <cellStyle name="Buena 2" xfId="22258" hidden="1" xr:uid="{00000000-0005-0000-0000-000033200000}"/>
    <cellStyle name="Buena 2" xfId="27084" hidden="1" xr:uid="{00000000-0005-0000-0000-000034200000}"/>
    <cellStyle name="Buena 2" xfId="28421" hidden="1" xr:uid="{00000000-0005-0000-0000-000035200000}"/>
    <cellStyle name="Buena 2" xfId="22256" hidden="1" xr:uid="{00000000-0005-0000-0000-000036200000}"/>
    <cellStyle name="Buena 2" xfId="28428" hidden="1" xr:uid="{00000000-0005-0000-0000-000037200000}"/>
    <cellStyle name="Buena 2" xfId="22270" hidden="1" xr:uid="{00000000-0005-0000-0000-000038200000}"/>
    <cellStyle name="Buena 2" xfId="28438" hidden="1" xr:uid="{00000000-0005-0000-0000-000039200000}"/>
    <cellStyle name="Buena 2" xfId="23745" hidden="1" xr:uid="{00000000-0005-0000-0000-00003A200000}"/>
    <cellStyle name="Buena 2" xfId="28444" hidden="1" xr:uid="{00000000-0005-0000-0000-00003B200000}"/>
    <cellStyle name="Buena 2" xfId="28435" hidden="1" xr:uid="{00000000-0005-0000-0000-00003C200000}"/>
    <cellStyle name="Buena 2" xfId="28635" hidden="1" xr:uid="{00000000-0005-0000-0000-00003D200000}"/>
    <cellStyle name="Buena 2" xfId="28646" hidden="1" xr:uid="{00000000-0005-0000-0000-00003E200000}"/>
    <cellStyle name="Buena 2" xfId="28633" hidden="1" xr:uid="{00000000-0005-0000-0000-00003F200000}"/>
    <cellStyle name="Buena 2" xfId="28655" hidden="1" xr:uid="{00000000-0005-0000-0000-000040200000}"/>
    <cellStyle name="Buena 2" xfId="28631" hidden="1" xr:uid="{00000000-0005-0000-0000-000041200000}"/>
    <cellStyle name="Buena 2" xfId="28664" hidden="1" xr:uid="{00000000-0005-0000-0000-000042200000}"/>
    <cellStyle name="Buena 2" xfId="28629" hidden="1" xr:uid="{00000000-0005-0000-0000-000043200000}"/>
    <cellStyle name="Buena 2" xfId="28672" hidden="1" xr:uid="{00000000-0005-0000-0000-000044200000}"/>
    <cellStyle name="Buena 2" xfId="28627" hidden="1" xr:uid="{00000000-0005-0000-0000-000045200000}"/>
    <cellStyle name="Buena 2" xfId="28682" hidden="1" xr:uid="{00000000-0005-0000-0000-000046200000}"/>
    <cellStyle name="Buena 2" xfId="28644" hidden="1" xr:uid="{00000000-0005-0000-0000-000047200000}"/>
    <cellStyle name="Buena 2" xfId="28692" hidden="1" xr:uid="{00000000-0005-0000-0000-000048200000}"/>
    <cellStyle name="Buena 2" xfId="28643" hidden="1" xr:uid="{00000000-0005-0000-0000-000049200000}"/>
    <cellStyle name="Buena 2" xfId="28699" hidden="1" xr:uid="{00000000-0005-0000-0000-00004A200000}"/>
    <cellStyle name="Buena 2" xfId="28637" hidden="1" xr:uid="{00000000-0005-0000-0000-00004B200000}"/>
    <cellStyle name="Buena 2" xfId="28709" hidden="1" xr:uid="{00000000-0005-0000-0000-00004C200000}"/>
    <cellStyle name="Buena 2" xfId="28640" hidden="1" xr:uid="{00000000-0005-0000-0000-00004D200000}"/>
    <cellStyle name="Buena 2" xfId="28715" hidden="1" xr:uid="{00000000-0005-0000-0000-00004E200000}"/>
    <cellStyle name="Buena 2" xfId="28706" hidden="1" xr:uid="{00000000-0005-0000-0000-00004F200000}"/>
    <cellStyle name="Buena 2" xfId="28493" hidden="1" xr:uid="{00000000-0005-0000-0000-000050200000}"/>
    <cellStyle name="Buena 2" xfId="28622" hidden="1" xr:uid="{00000000-0005-0000-0000-000051200000}"/>
    <cellStyle name="Buena 2" xfId="28722" hidden="1" xr:uid="{00000000-0005-0000-0000-000052200000}"/>
    <cellStyle name="Buena 2" xfId="28569" hidden="1" xr:uid="{00000000-0005-0000-0000-000053200000}"/>
    <cellStyle name="Buena 2" xfId="28730" hidden="1" xr:uid="{00000000-0005-0000-0000-000054200000}"/>
    <cellStyle name="Buena 2" xfId="28564" hidden="1" xr:uid="{00000000-0005-0000-0000-000055200000}"/>
    <cellStyle name="Buena 2" xfId="28736" hidden="1" xr:uid="{00000000-0005-0000-0000-000056200000}"/>
    <cellStyle name="Buena 2" xfId="28477" hidden="1" xr:uid="{00000000-0005-0000-0000-000057200000}"/>
    <cellStyle name="Buena 2" xfId="28542" hidden="1" xr:uid="{00000000-0005-0000-0000-000058200000}"/>
    <cellStyle name="Buena 2" xfId="28470" hidden="1" xr:uid="{00000000-0005-0000-0000-000059200000}"/>
    <cellStyle name="Buena 2" xfId="28573" hidden="1" xr:uid="{00000000-0005-0000-0000-00005A200000}"/>
    <cellStyle name="Buena 2" xfId="28457" hidden="1" xr:uid="{00000000-0005-0000-0000-00005B200000}"/>
    <cellStyle name="Buena 2" xfId="28524" hidden="1" xr:uid="{00000000-0005-0000-0000-00005C200000}"/>
    <cellStyle name="Buena 2" xfId="28727" hidden="1" xr:uid="{00000000-0005-0000-0000-00005D200000}"/>
    <cellStyle name="Buena 2" xfId="28532" hidden="1" xr:uid="{00000000-0005-0000-0000-00005E200000}"/>
    <cellStyle name="Buena 2" xfId="28614" hidden="1" xr:uid="{00000000-0005-0000-0000-00005F200000}"/>
    <cellStyle name="Buena 2" xfId="28611" hidden="1" xr:uid="{00000000-0005-0000-0000-000060200000}"/>
    <cellStyle name="Buena 2" xfId="28607" hidden="1" xr:uid="{00000000-0005-0000-0000-000061200000}"/>
    <cellStyle name="Buena 2" xfId="28720" hidden="1" xr:uid="{00000000-0005-0000-0000-000062200000}"/>
    <cellStyle name="Buena 2" xfId="28508" hidden="1" xr:uid="{00000000-0005-0000-0000-000063200000}"/>
    <cellStyle name="Buena 2" xfId="28548" hidden="1" xr:uid="{00000000-0005-0000-0000-000064200000}"/>
    <cellStyle name="Buena 2" xfId="28483" hidden="1" xr:uid="{00000000-0005-0000-0000-000065200000}"/>
    <cellStyle name="Buena 2" xfId="28510" hidden="1" xr:uid="{00000000-0005-0000-0000-000066200000}"/>
    <cellStyle name="Buena 2" xfId="28519" hidden="1" xr:uid="{00000000-0005-0000-0000-000067200000}"/>
    <cellStyle name="Buena 2" xfId="28565" hidden="1" xr:uid="{00000000-0005-0000-0000-000068200000}"/>
    <cellStyle name="Buena 2" xfId="28738" hidden="1" xr:uid="{00000000-0005-0000-0000-000069200000}"/>
    <cellStyle name="Buena 2" xfId="28601" hidden="1" xr:uid="{00000000-0005-0000-0000-00006A200000}"/>
    <cellStyle name="Buena 2" xfId="22975" hidden="1" xr:uid="{00000000-0005-0000-0000-00006B200000}"/>
    <cellStyle name="Buena 2" xfId="28609" hidden="1" xr:uid="{00000000-0005-0000-0000-00006C200000}"/>
    <cellStyle name="Buena 2" xfId="28478" hidden="1" xr:uid="{00000000-0005-0000-0000-00006D200000}"/>
    <cellStyle name="Buena 2" xfId="28537" hidden="1" xr:uid="{00000000-0005-0000-0000-00006E200000}"/>
    <cellStyle name="Buena 2" xfId="28464" hidden="1" xr:uid="{00000000-0005-0000-0000-00006F200000}"/>
    <cellStyle name="Buena 2" xfId="28723" hidden="1" xr:uid="{00000000-0005-0000-0000-000070200000}"/>
    <cellStyle name="Buena 2" xfId="28450" hidden="1" xr:uid="{00000000-0005-0000-0000-000071200000}"/>
    <cellStyle name="Buena 2" xfId="28498" hidden="1" xr:uid="{00000000-0005-0000-0000-000072200000}"/>
    <cellStyle name="Buena 2" xfId="28604" hidden="1" xr:uid="{00000000-0005-0000-0000-000073200000}"/>
    <cellStyle name="Buena 2" xfId="28584" hidden="1" xr:uid="{00000000-0005-0000-0000-000074200000}"/>
    <cellStyle name="Buena 2" xfId="28533" hidden="1" xr:uid="{00000000-0005-0000-0000-000075200000}"/>
    <cellStyle name="Buena 2" xfId="28752" hidden="1" xr:uid="{00000000-0005-0000-0000-000076200000}"/>
    <cellStyle name="Buena 2" xfId="28763" hidden="1" xr:uid="{00000000-0005-0000-0000-000077200000}"/>
    <cellStyle name="Buena 2" xfId="28750" hidden="1" xr:uid="{00000000-0005-0000-0000-000078200000}"/>
    <cellStyle name="Buena 2" xfId="28772" hidden="1" xr:uid="{00000000-0005-0000-0000-000079200000}"/>
    <cellStyle name="Buena 2" xfId="28748" hidden="1" xr:uid="{00000000-0005-0000-0000-00007A200000}"/>
    <cellStyle name="Buena 2" xfId="28781" hidden="1" xr:uid="{00000000-0005-0000-0000-00007B200000}"/>
    <cellStyle name="Buena 2" xfId="28746" hidden="1" xr:uid="{00000000-0005-0000-0000-00007C200000}"/>
    <cellStyle name="Buena 2" xfId="28789" hidden="1" xr:uid="{00000000-0005-0000-0000-00007D200000}"/>
    <cellStyle name="Buena 2" xfId="28744" hidden="1" xr:uid="{00000000-0005-0000-0000-00007E200000}"/>
    <cellStyle name="Buena 2" xfId="28799" hidden="1" xr:uid="{00000000-0005-0000-0000-00007F200000}"/>
    <cellStyle name="Buena 2" xfId="28761" hidden="1" xr:uid="{00000000-0005-0000-0000-000080200000}"/>
    <cellStyle name="Buena 2" xfId="28809" hidden="1" xr:uid="{00000000-0005-0000-0000-000081200000}"/>
    <cellStyle name="Buena 2" xfId="28760" hidden="1" xr:uid="{00000000-0005-0000-0000-000082200000}"/>
    <cellStyle name="Buena 2" xfId="28816" hidden="1" xr:uid="{00000000-0005-0000-0000-000083200000}"/>
    <cellStyle name="Buena 2" xfId="28754" hidden="1" xr:uid="{00000000-0005-0000-0000-000084200000}"/>
    <cellStyle name="Buena 2" xfId="28826" hidden="1" xr:uid="{00000000-0005-0000-0000-000085200000}"/>
    <cellStyle name="Buena 2" xfId="28757" hidden="1" xr:uid="{00000000-0005-0000-0000-000086200000}"/>
    <cellStyle name="Buena 2" xfId="28832" hidden="1" xr:uid="{00000000-0005-0000-0000-000087200000}"/>
    <cellStyle name="Buena 2" xfId="28823" hidden="1" xr:uid="{00000000-0005-0000-0000-000088200000}"/>
    <cellStyle name="Buena 2" xfId="28854" hidden="1" xr:uid="{00000000-0005-0000-0000-000089200000}"/>
    <cellStyle name="Buena 2" xfId="28865" hidden="1" xr:uid="{00000000-0005-0000-0000-00008A200000}"/>
    <cellStyle name="Buena 2" xfId="28852" hidden="1" xr:uid="{00000000-0005-0000-0000-00008B200000}"/>
    <cellStyle name="Buena 2" xfId="28874" hidden="1" xr:uid="{00000000-0005-0000-0000-00008C200000}"/>
    <cellStyle name="Buena 2" xfId="28850" hidden="1" xr:uid="{00000000-0005-0000-0000-00008D200000}"/>
    <cellStyle name="Buena 2" xfId="28883" hidden="1" xr:uid="{00000000-0005-0000-0000-00008E200000}"/>
    <cellStyle name="Buena 2" xfId="28848" hidden="1" xr:uid="{00000000-0005-0000-0000-00008F200000}"/>
    <cellStyle name="Buena 2" xfId="28891" hidden="1" xr:uid="{00000000-0005-0000-0000-000090200000}"/>
    <cellStyle name="Buena 2" xfId="28846" hidden="1" xr:uid="{00000000-0005-0000-0000-000091200000}"/>
    <cellStyle name="Buena 2" xfId="28901" hidden="1" xr:uid="{00000000-0005-0000-0000-000092200000}"/>
    <cellStyle name="Buena 2" xfId="28863" hidden="1" xr:uid="{00000000-0005-0000-0000-000093200000}"/>
    <cellStyle name="Buena 2" xfId="28911" hidden="1" xr:uid="{00000000-0005-0000-0000-000094200000}"/>
    <cellStyle name="Buena 2" xfId="28862" hidden="1" xr:uid="{00000000-0005-0000-0000-000095200000}"/>
    <cellStyle name="Buena 2" xfId="28918" hidden="1" xr:uid="{00000000-0005-0000-0000-000096200000}"/>
    <cellStyle name="Buena 2" xfId="28856" hidden="1" xr:uid="{00000000-0005-0000-0000-000097200000}"/>
    <cellStyle name="Buena 2" xfId="28928" hidden="1" xr:uid="{00000000-0005-0000-0000-000098200000}"/>
    <cellStyle name="Buena 2" xfId="28859" hidden="1" xr:uid="{00000000-0005-0000-0000-000099200000}"/>
    <cellStyle name="Buena 2" xfId="28934" hidden="1" xr:uid="{00000000-0005-0000-0000-00009A200000}"/>
    <cellStyle name="Buena 2" xfId="28925" hidden="1" xr:uid="{00000000-0005-0000-0000-00009B200000}"/>
    <cellStyle name="Buena 2" xfId="29125" hidden="1" xr:uid="{00000000-0005-0000-0000-00009C200000}"/>
    <cellStyle name="Buena 2" xfId="29136" hidden="1" xr:uid="{00000000-0005-0000-0000-00009D200000}"/>
    <cellStyle name="Buena 2" xfId="29123" hidden="1" xr:uid="{00000000-0005-0000-0000-00009E200000}"/>
    <cellStyle name="Buena 2" xfId="29145" hidden="1" xr:uid="{00000000-0005-0000-0000-00009F200000}"/>
    <cellStyle name="Buena 2" xfId="29121" hidden="1" xr:uid="{00000000-0005-0000-0000-0000A0200000}"/>
    <cellStyle name="Buena 2" xfId="29154" hidden="1" xr:uid="{00000000-0005-0000-0000-0000A1200000}"/>
    <cellStyle name="Buena 2" xfId="29119" hidden="1" xr:uid="{00000000-0005-0000-0000-0000A2200000}"/>
    <cellStyle name="Buena 2" xfId="29162" hidden="1" xr:uid="{00000000-0005-0000-0000-0000A3200000}"/>
    <cellStyle name="Buena 2" xfId="29117" hidden="1" xr:uid="{00000000-0005-0000-0000-0000A4200000}"/>
    <cellStyle name="Buena 2" xfId="29172" hidden="1" xr:uid="{00000000-0005-0000-0000-0000A5200000}"/>
    <cellStyle name="Buena 2" xfId="29134" hidden="1" xr:uid="{00000000-0005-0000-0000-0000A6200000}"/>
    <cellStyle name="Buena 2" xfId="29182" hidden="1" xr:uid="{00000000-0005-0000-0000-0000A7200000}"/>
    <cellStyle name="Buena 2" xfId="29133" hidden="1" xr:uid="{00000000-0005-0000-0000-0000A8200000}"/>
    <cellStyle name="Buena 2" xfId="29189" hidden="1" xr:uid="{00000000-0005-0000-0000-0000A9200000}"/>
    <cellStyle name="Buena 2" xfId="29127" hidden="1" xr:uid="{00000000-0005-0000-0000-0000AA200000}"/>
    <cellStyle name="Buena 2" xfId="29199" hidden="1" xr:uid="{00000000-0005-0000-0000-0000AB200000}"/>
    <cellStyle name="Buena 2" xfId="29130" hidden="1" xr:uid="{00000000-0005-0000-0000-0000AC200000}"/>
    <cellStyle name="Buena 2" xfId="29205" hidden="1" xr:uid="{00000000-0005-0000-0000-0000AD200000}"/>
    <cellStyle name="Buena 2" xfId="29196" hidden="1" xr:uid="{00000000-0005-0000-0000-0000AE200000}"/>
    <cellStyle name="Buena 2" xfId="28983" hidden="1" xr:uid="{00000000-0005-0000-0000-0000AF200000}"/>
    <cellStyle name="Buena 2" xfId="29112" hidden="1" xr:uid="{00000000-0005-0000-0000-0000B0200000}"/>
    <cellStyle name="Buena 2" xfId="29212" hidden="1" xr:uid="{00000000-0005-0000-0000-0000B1200000}"/>
    <cellStyle name="Buena 2" xfId="29059" hidden="1" xr:uid="{00000000-0005-0000-0000-0000B2200000}"/>
    <cellStyle name="Buena 2" xfId="29220" hidden="1" xr:uid="{00000000-0005-0000-0000-0000B3200000}"/>
    <cellStyle name="Buena 2" xfId="29054" hidden="1" xr:uid="{00000000-0005-0000-0000-0000B4200000}"/>
    <cellStyle name="Buena 2" xfId="29226" hidden="1" xr:uid="{00000000-0005-0000-0000-0000B5200000}"/>
    <cellStyle name="Buena 2" xfId="28967" hidden="1" xr:uid="{00000000-0005-0000-0000-0000B6200000}"/>
    <cellStyle name="Buena 2" xfId="29032" hidden="1" xr:uid="{00000000-0005-0000-0000-0000B7200000}"/>
    <cellStyle name="Buena 2" xfId="28960" hidden="1" xr:uid="{00000000-0005-0000-0000-0000B8200000}"/>
    <cellStyle name="Buena 2" xfId="29063" hidden="1" xr:uid="{00000000-0005-0000-0000-0000B9200000}"/>
    <cellStyle name="Buena 2" xfId="28947" hidden="1" xr:uid="{00000000-0005-0000-0000-0000BA200000}"/>
    <cellStyle name="Buena 2" xfId="29014" hidden="1" xr:uid="{00000000-0005-0000-0000-0000BB200000}"/>
    <cellStyle name="Buena 2" xfId="29217" hidden="1" xr:uid="{00000000-0005-0000-0000-0000BC200000}"/>
    <cellStyle name="Buena 2" xfId="29022" hidden="1" xr:uid="{00000000-0005-0000-0000-0000BD200000}"/>
    <cellStyle name="Buena 2" xfId="29104" hidden="1" xr:uid="{00000000-0005-0000-0000-0000BE200000}"/>
    <cellStyle name="Buena 2" xfId="29101" hidden="1" xr:uid="{00000000-0005-0000-0000-0000BF200000}"/>
    <cellStyle name="Buena 2" xfId="29097" hidden="1" xr:uid="{00000000-0005-0000-0000-0000C0200000}"/>
    <cellStyle name="Buena 2" xfId="29210" hidden="1" xr:uid="{00000000-0005-0000-0000-0000C1200000}"/>
    <cellStyle name="Buena 2" xfId="28998" hidden="1" xr:uid="{00000000-0005-0000-0000-0000C2200000}"/>
    <cellStyle name="Buena 2" xfId="29038" hidden="1" xr:uid="{00000000-0005-0000-0000-0000C3200000}"/>
    <cellStyle name="Buena 2" xfId="28973" hidden="1" xr:uid="{00000000-0005-0000-0000-0000C4200000}"/>
    <cellStyle name="Buena 2" xfId="29000" hidden="1" xr:uid="{00000000-0005-0000-0000-0000C5200000}"/>
    <cellStyle name="Buena 2" xfId="29009" hidden="1" xr:uid="{00000000-0005-0000-0000-0000C6200000}"/>
    <cellStyle name="Buena 2" xfId="29055" hidden="1" xr:uid="{00000000-0005-0000-0000-0000C7200000}"/>
    <cellStyle name="Buena 2" xfId="29228" hidden="1" xr:uid="{00000000-0005-0000-0000-0000C8200000}"/>
    <cellStyle name="Buena 2" xfId="29091" hidden="1" xr:uid="{00000000-0005-0000-0000-0000C9200000}"/>
    <cellStyle name="Buena 2" xfId="28839" hidden="1" xr:uid="{00000000-0005-0000-0000-0000CA200000}"/>
    <cellStyle name="Buena 2" xfId="29099" hidden="1" xr:uid="{00000000-0005-0000-0000-0000CB200000}"/>
    <cellStyle name="Buena 2" xfId="28968" hidden="1" xr:uid="{00000000-0005-0000-0000-0000CC200000}"/>
    <cellStyle name="Buena 2" xfId="29027" hidden="1" xr:uid="{00000000-0005-0000-0000-0000CD200000}"/>
    <cellStyle name="Buena 2" xfId="28954" hidden="1" xr:uid="{00000000-0005-0000-0000-0000CE200000}"/>
    <cellStyle name="Buena 2" xfId="29213" hidden="1" xr:uid="{00000000-0005-0000-0000-0000CF200000}"/>
    <cellStyle name="Buena 2" xfId="28940" hidden="1" xr:uid="{00000000-0005-0000-0000-0000D0200000}"/>
    <cellStyle name="Buena 2" xfId="28988" hidden="1" xr:uid="{00000000-0005-0000-0000-0000D1200000}"/>
    <cellStyle name="Buena 2" xfId="29094" hidden="1" xr:uid="{00000000-0005-0000-0000-0000D2200000}"/>
    <cellStyle name="Buena 2" xfId="29074" hidden="1" xr:uid="{00000000-0005-0000-0000-0000D3200000}"/>
    <cellStyle name="Buena 2" xfId="29023" hidden="1" xr:uid="{00000000-0005-0000-0000-0000D4200000}"/>
    <cellStyle name="Buena 2" xfId="29242" hidden="1" xr:uid="{00000000-0005-0000-0000-0000D5200000}"/>
    <cellStyle name="Buena 2" xfId="29253" hidden="1" xr:uid="{00000000-0005-0000-0000-0000D6200000}"/>
    <cellStyle name="Buena 2" xfId="29240" hidden="1" xr:uid="{00000000-0005-0000-0000-0000D7200000}"/>
    <cellStyle name="Buena 2" xfId="29262" hidden="1" xr:uid="{00000000-0005-0000-0000-0000D8200000}"/>
    <cellStyle name="Buena 2" xfId="29238" hidden="1" xr:uid="{00000000-0005-0000-0000-0000D9200000}"/>
    <cellStyle name="Buena 2" xfId="29271" hidden="1" xr:uid="{00000000-0005-0000-0000-0000DA200000}"/>
    <cellStyle name="Buena 2" xfId="29236" hidden="1" xr:uid="{00000000-0005-0000-0000-0000DB200000}"/>
    <cellStyle name="Buena 2" xfId="29279" hidden="1" xr:uid="{00000000-0005-0000-0000-0000DC200000}"/>
    <cellStyle name="Buena 2" xfId="29234" hidden="1" xr:uid="{00000000-0005-0000-0000-0000DD200000}"/>
    <cellStyle name="Buena 2" xfId="29289" hidden="1" xr:uid="{00000000-0005-0000-0000-0000DE200000}"/>
    <cellStyle name="Buena 2" xfId="29251" hidden="1" xr:uid="{00000000-0005-0000-0000-0000DF200000}"/>
    <cellStyle name="Buena 2" xfId="29299" hidden="1" xr:uid="{00000000-0005-0000-0000-0000E0200000}"/>
    <cellStyle name="Buena 2" xfId="29250" hidden="1" xr:uid="{00000000-0005-0000-0000-0000E1200000}"/>
    <cellStyle name="Buena 2" xfId="29306" hidden="1" xr:uid="{00000000-0005-0000-0000-0000E2200000}"/>
    <cellStyle name="Buena 2" xfId="29244" hidden="1" xr:uid="{00000000-0005-0000-0000-0000E3200000}"/>
    <cellStyle name="Buena 2" xfId="29316" hidden="1" xr:uid="{00000000-0005-0000-0000-0000E4200000}"/>
    <cellStyle name="Buena 2" xfId="29247" hidden="1" xr:uid="{00000000-0005-0000-0000-0000E5200000}"/>
    <cellStyle name="Buena 2" xfId="29322" hidden="1" xr:uid="{00000000-0005-0000-0000-0000E6200000}"/>
    <cellStyle name="Buena 2" xfId="29313" hidden="1" xr:uid="{00000000-0005-0000-0000-0000E7200000}"/>
    <cellStyle name="Buena 2" xfId="29344" hidden="1" xr:uid="{00000000-0005-0000-0000-0000E8200000}"/>
    <cellStyle name="Buena 2" xfId="29355" hidden="1" xr:uid="{00000000-0005-0000-0000-0000E9200000}"/>
    <cellStyle name="Buena 2" xfId="29342" hidden="1" xr:uid="{00000000-0005-0000-0000-0000EA200000}"/>
    <cellStyle name="Buena 2" xfId="29364" hidden="1" xr:uid="{00000000-0005-0000-0000-0000EB200000}"/>
    <cellStyle name="Buena 2" xfId="29340" hidden="1" xr:uid="{00000000-0005-0000-0000-0000EC200000}"/>
    <cellStyle name="Buena 2" xfId="29373" hidden="1" xr:uid="{00000000-0005-0000-0000-0000ED200000}"/>
    <cellStyle name="Buena 2" xfId="29338" hidden="1" xr:uid="{00000000-0005-0000-0000-0000EE200000}"/>
    <cellStyle name="Buena 2" xfId="29381" hidden="1" xr:uid="{00000000-0005-0000-0000-0000EF200000}"/>
    <cellStyle name="Buena 2" xfId="29336" hidden="1" xr:uid="{00000000-0005-0000-0000-0000F0200000}"/>
    <cellStyle name="Buena 2" xfId="29391" hidden="1" xr:uid="{00000000-0005-0000-0000-0000F1200000}"/>
    <cellStyle name="Buena 2" xfId="29353" hidden="1" xr:uid="{00000000-0005-0000-0000-0000F2200000}"/>
    <cellStyle name="Buena 2" xfId="29401" hidden="1" xr:uid="{00000000-0005-0000-0000-0000F3200000}"/>
    <cellStyle name="Buena 2" xfId="29352" hidden="1" xr:uid="{00000000-0005-0000-0000-0000F4200000}"/>
    <cellStyle name="Buena 2" xfId="29408" hidden="1" xr:uid="{00000000-0005-0000-0000-0000F5200000}"/>
    <cellStyle name="Buena 2" xfId="29346" hidden="1" xr:uid="{00000000-0005-0000-0000-0000F6200000}"/>
    <cellStyle name="Buena 2" xfId="29418" hidden="1" xr:uid="{00000000-0005-0000-0000-0000F7200000}"/>
    <cellStyle name="Buena 2" xfId="29349" hidden="1" xr:uid="{00000000-0005-0000-0000-0000F8200000}"/>
    <cellStyle name="Buena 2" xfId="29424" hidden="1" xr:uid="{00000000-0005-0000-0000-0000F9200000}"/>
    <cellStyle name="Buena 2" xfId="29415" hidden="1" xr:uid="{00000000-0005-0000-0000-0000FA200000}"/>
    <cellStyle name="Buena 2" xfId="29615" hidden="1" xr:uid="{00000000-0005-0000-0000-0000FB200000}"/>
    <cellStyle name="Buena 2" xfId="29626" hidden="1" xr:uid="{00000000-0005-0000-0000-0000FC200000}"/>
    <cellStyle name="Buena 2" xfId="29613" hidden="1" xr:uid="{00000000-0005-0000-0000-0000FD200000}"/>
    <cellStyle name="Buena 2" xfId="29635" hidden="1" xr:uid="{00000000-0005-0000-0000-0000FE200000}"/>
    <cellStyle name="Buena 2" xfId="29611" hidden="1" xr:uid="{00000000-0005-0000-0000-0000FF200000}"/>
    <cellStyle name="Buena 2" xfId="29644" hidden="1" xr:uid="{00000000-0005-0000-0000-000000210000}"/>
    <cellStyle name="Buena 2" xfId="29609" hidden="1" xr:uid="{00000000-0005-0000-0000-000001210000}"/>
    <cellStyle name="Buena 2" xfId="29652" hidden="1" xr:uid="{00000000-0005-0000-0000-000002210000}"/>
    <cellStyle name="Buena 2" xfId="29607" hidden="1" xr:uid="{00000000-0005-0000-0000-000003210000}"/>
    <cellStyle name="Buena 2" xfId="29662" hidden="1" xr:uid="{00000000-0005-0000-0000-000004210000}"/>
    <cellStyle name="Buena 2" xfId="29624" hidden="1" xr:uid="{00000000-0005-0000-0000-000005210000}"/>
    <cellStyle name="Buena 2" xfId="29672" hidden="1" xr:uid="{00000000-0005-0000-0000-000006210000}"/>
    <cellStyle name="Buena 2" xfId="29623" hidden="1" xr:uid="{00000000-0005-0000-0000-000007210000}"/>
    <cellStyle name="Buena 2" xfId="29679" hidden="1" xr:uid="{00000000-0005-0000-0000-000008210000}"/>
    <cellStyle name="Buena 2" xfId="29617" hidden="1" xr:uid="{00000000-0005-0000-0000-000009210000}"/>
    <cellStyle name="Buena 2" xfId="29689" hidden="1" xr:uid="{00000000-0005-0000-0000-00000A210000}"/>
    <cellStyle name="Buena 2" xfId="29620" hidden="1" xr:uid="{00000000-0005-0000-0000-00000B210000}"/>
    <cellStyle name="Buena 2" xfId="29695" hidden="1" xr:uid="{00000000-0005-0000-0000-00000C210000}"/>
    <cellStyle name="Buena 2" xfId="29686" hidden="1" xr:uid="{00000000-0005-0000-0000-00000D210000}"/>
    <cellStyle name="Buena 2" xfId="29473" hidden="1" xr:uid="{00000000-0005-0000-0000-00000E210000}"/>
    <cellStyle name="Buena 2" xfId="29602" hidden="1" xr:uid="{00000000-0005-0000-0000-00000F210000}"/>
    <cellStyle name="Buena 2" xfId="29702" hidden="1" xr:uid="{00000000-0005-0000-0000-000010210000}"/>
    <cellStyle name="Buena 2" xfId="29549" hidden="1" xr:uid="{00000000-0005-0000-0000-000011210000}"/>
    <cellStyle name="Buena 2" xfId="29710" hidden="1" xr:uid="{00000000-0005-0000-0000-000012210000}"/>
    <cellStyle name="Buena 2" xfId="29544" hidden="1" xr:uid="{00000000-0005-0000-0000-000013210000}"/>
    <cellStyle name="Buena 2" xfId="29716" hidden="1" xr:uid="{00000000-0005-0000-0000-000014210000}"/>
    <cellStyle name="Buena 2" xfId="29457" hidden="1" xr:uid="{00000000-0005-0000-0000-000015210000}"/>
    <cellStyle name="Buena 2" xfId="29522" hidden="1" xr:uid="{00000000-0005-0000-0000-000016210000}"/>
    <cellStyle name="Buena 2" xfId="29450" hidden="1" xr:uid="{00000000-0005-0000-0000-000017210000}"/>
    <cellStyle name="Buena 2" xfId="29553" hidden="1" xr:uid="{00000000-0005-0000-0000-000018210000}"/>
    <cellStyle name="Buena 2" xfId="29437" hidden="1" xr:uid="{00000000-0005-0000-0000-000019210000}"/>
    <cellStyle name="Buena 2" xfId="29504" hidden="1" xr:uid="{00000000-0005-0000-0000-00001A210000}"/>
    <cellStyle name="Buena 2" xfId="29707" hidden="1" xr:uid="{00000000-0005-0000-0000-00001B210000}"/>
    <cellStyle name="Buena 2" xfId="29512" hidden="1" xr:uid="{00000000-0005-0000-0000-00001C210000}"/>
    <cellStyle name="Buena 2" xfId="29594" hidden="1" xr:uid="{00000000-0005-0000-0000-00001D210000}"/>
    <cellStyle name="Buena 2" xfId="29591" hidden="1" xr:uid="{00000000-0005-0000-0000-00001E210000}"/>
    <cellStyle name="Buena 2" xfId="29587" hidden="1" xr:uid="{00000000-0005-0000-0000-00001F210000}"/>
    <cellStyle name="Buena 2" xfId="29700" hidden="1" xr:uid="{00000000-0005-0000-0000-000020210000}"/>
    <cellStyle name="Buena 2" xfId="29488" hidden="1" xr:uid="{00000000-0005-0000-0000-000021210000}"/>
    <cellStyle name="Buena 2" xfId="29528" hidden="1" xr:uid="{00000000-0005-0000-0000-000022210000}"/>
    <cellStyle name="Buena 2" xfId="29463" hidden="1" xr:uid="{00000000-0005-0000-0000-000023210000}"/>
    <cellStyle name="Buena 2" xfId="29490" hidden="1" xr:uid="{00000000-0005-0000-0000-000024210000}"/>
    <cellStyle name="Buena 2" xfId="29499" hidden="1" xr:uid="{00000000-0005-0000-0000-000025210000}"/>
    <cellStyle name="Buena 2" xfId="29545" hidden="1" xr:uid="{00000000-0005-0000-0000-000026210000}"/>
    <cellStyle name="Buena 2" xfId="29718" hidden="1" xr:uid="{00000000-0005-0000-0000-000027210000}"/>
    <cellStyle name="Buena 2" xfId="29581" hidden="1" xr:uid="{00000000-0005-0000-0000-000028210000}"/>
    <cellStyle name="Buena 2" xfId="29329" hidden="1" xr:uid="{00000000-0005-0000-0000-000029210000}"/>
    <cellStyle name="Buena 2" xfId="29589" hidden="1" xr:uid="{00000000-0005-0000-0000-00002A210000}"/>
    <cellStyle name="Buena 2" xfId="29458" hidden="1" xr:uid="{00000000-0005-0000-0000-00002B210000}"/>
    <cellStyle name="Buena 2" xfId="29517" hidden="1" xr:uid="{00000000-0005-0000-0000-00002C210000}"/>
    <cellStyle name="Buena 2" xfId="29444" hidden="1" xr:uid="{00000000-0005-0000-0000-00002D210000}"/>
    <cellStyle name="Buena 2" xfId="29703" hidden="1" xr:uid="{00000000-0005-0000-0000-00002E210000}"/>
    <cellStyle name="Buena 2" xfId="29430" hidden="1" xr:uid="{00000000-0005-0000-0000-00002F210000}"/>
    <cellStyle name="Buena 2" xfId="29478" hidden="1" xr:uid="{00000000-0005-0000-0000-000030210000}"/>
    <cellStyle name="Buena 2" xfId="29584" hidden="1" xr:uid="{00000000-0005-0000-0000-000031210000}"/>
    <cellStyle name="Buena 2" xfId="29564" hidden="1" xr:uid="{00000000-0005-0000-0000-000032210000}"/>
    <cellStyle name="Buena 2" xfId="29513" hidden="1" xr:uid="{00000000-0005-0000-0000-000033210000}"/>
    <cellStyle name="Buena 2" xfId="29732" hidden="1" xr:uid="{00000000-0005-0000-0000-000034210000}"/>
    <cellStyle name="Buena 2" xfId="29743" hidden="1" xr:uid="{00000000-0005-0000-0000-000035210000}"/>
    <cellStyle name="Buena 2" xfId="29730" hidden="1" xr:uid="{00000000-0005-0000-0000-000036210000}"/>
    <cellStyle name="Buena 2" xfId="29752" hidden="1" xr:uid="{00000000-0005-0000-0000-000037210000}"/>
    <cellStyle name="Buena 2" xfId="29728" hidden="1" xr:uid="{00000000-0005-0000-0000-000038210000}"/>
    <cellStyle name="Buena 2" xfId="29761" hidden="1" xr:uid="{00000000-0005-0000-0000-000039210000}"/>
    <cellStyle name="Buena 2" xfId="29726" hidden="1" xr:uid="{00000000-0005-0000-0000-00003A210000}"/>
    <cellStyle name="Buena 2" xfId="29769" hidden="1" xr:uid="{00000000-0005-0000-0000-00003B210000}"/>
    <cellStyle name="Buena 2" xfId="29724" hidden="1" xr:uid="{00000000-0005-0000-0000-00003C210000}"/>
    <cellStyle name="Buena 2" xfId="29779" hidden="1" xr:uid="{00000000-0005-0000-0000-00003D210000}"/>
    <cellStyle name="Buena 2" xfId="29741" hidden="1" xr:uid="{00000000-0005-0000-0000-00003E210000}"/>
    <cellStyle name="Buena 2" xfId="29789" hidden="1" xr:uid="{00000000-0005-0000-0000-00003F210000}"/>
    <cellStyle name="Buena 2" xfId="29740" hidden="1" xr:uid="{00000000-0005-0000-0000-000040210000}"/>
    <cellStyle name="Buena 2" xfId="29796" hidden="1" xr:uid="{00000000-0005-0000-0000-000041210000}"/>
    <cellStyle name="Buena 2" xfId="29734" hidden="1" xr:uid="{00000000-0005-0000-0000-000042210000}"/>
    <cellStyle name="Buena 2" xfId="29806" hidden="1" xr:uid="{00000000-0005-0000-0000-000043210000}"/>
    <cellStyle name="Buena 2" xfId="29737" hidden="1" xr:uid="{00000000-0005-0000-0000-000044210000}"/>
    <cellStyle name="Buena 2" xfId="29812" hidden="1" xr:uid="{00000000-0005-0000-0000-000045210000}"/>
    <cellStyle name="Buena 2" xfId="29803" hidden="1" xr:uid="{00000000-0005-0000-0000-000046210000}"/>
    <cellStyle name="Buena 2" xfId="29834" hidden="1" xr:uid="{00000000-0005-0000-0000-000047210000}"/>
    <cellStyle name="Buena 2" xfId="29845" hidden="1" xr:uid="{00000000-0005-0000-0000-000048210000}"/>
    <cellStyle name="Buena 2" xfId="29832" hidden="1" xr:uid="{00000000-0005-0000-0000-000049210000}"/>
    <cellStyle name="Buena 2" xfId="29854" hidden="1" xr:uid="{00000000-0005-0000-0000-00004A210000}"/>
    <cellStyle name="Buena 2" xfId="29830" hidden="1" xr:uid="{00000000-0005-0000-0000-00004B210000}"/>
    <cellStyle name="Buena 2" xfId="29863" hidden="1" xr:uid="{00000000-0005-0000-0000-00004C210000}"/>
    <cellStyle name="Buena 2" xfId="29828" hidden="1" xr:uid="{00000000-0005-0000-0000-00004D210000}"/>
    <cellStyle name="Buena 2" xfId="29871" hidden="1" xr:uid="{00000000-0005-0000-0000-00004E210000}"/>
    <cellStyle name="Buena 2" xfId="29826" hidden="1" xr:uid="{00000000-0005-0000-0000-00004F210000}"/>
    <cellStyle name="Buena 2" xfId="29881" hidden="1" xr:uid="{00000000-0005-0000-0000-000050210000}"/>
    <cellStyle name="Buena 2" xfId="29843" hidden="1" xr:uid="{00000000-0005-0000-0000-000051210000}"/>
    <cellStyle name="Buena 2" xfId="29891" hidden="1" xr:uid="{00000000-0005-0000-0000-000052210000}"/>
    <cellStyle name="Buena 2" xfId="29842" hidden="1" xr:uid="{00000000-0005-0000-0000-000053210000}"/>
    <cellStyle name="Buena 2" xfId="29898" hidden="1" xr:uid="{00000000-0005-0000-0000-000054210000}"/>
    <cellStyle name="Buena 2" xfId="29836" hidden="1" xr:uid="{00000000-0005-0000-0000-000055210000}"/>
    <cellStyle name="Buena 2" xfId="29908" hidden="1" xr:uid="{00000000-0005-0000-0000-000056210000}"/>
    <cellStyle name="Buena 2" xfId="29839" hidden="1" xr:uid="{00000000-0005-0000-0000-000057210000}"/>
    <cellStyle name="Buena 2" xfId="29914" hidden="1" xr:uid="{00000000-0005-0000-0000-000058210000}"/>
    <cellStyle name="Buena 2" xfId="29905" hidden="1" xr:uid="{00000000-0005-0000-0000-000059210000}"/>
    <cellStyle name="Buena 2" xfId="30105" hidden="1" xr:uid="{00000000-0005-0000-0000-00005A210000}"/>
    <cellStyle name="Buena 2" xfId="30116" hidden="1" xr:uid="{00000000-0005-0000-0000-00005B210000}"/>
    <cellStyle name="Buena 2" xfId="30103" hidden="1" xr:uid="{00000000-0005-0000-0000-00005C210000}"/>
    <cellStyle name="Buena 2" xfId="30125" hidden="1" xr:uid="{00000000-0005-0000-0000-00005D210000}"/>
    <cellStyle name="Buena 2" xfId="30101" hidden="1" xr:uid="{00000000-0005-0000-0000-00005E210000}"/>
    <cellStyle name="Buena 2" xfId="30134" hidden="1" xr:uid="{00000000-0005-0000-0000-00005F210000}"/>
    <cellStyle name="Buena 2" xfId="30099" hidden="1" xr:uid="{00000000-0005-0000-0000-000060210000}"/>
    <cellStyle name="Buena 2" xfId="30142" hidden="1" xr:uid="{00000000-0005-0000-0000-000061210000}"/>
    <cellStyle name="Buena 2" xfId="30097" hidden="1" xr:uid="{00000000-0005-0000-0000-000062210000}"/>
    <cellStyle name="Buena 2" xfId="30152" hidden="1" xr:uid="{00000000-0005-0000-0000-000063210000}"/>
    <cellStyle name="Buena 2" xfId="30114" hidden="1" xr:uid="{00000000-0005-0000-0000-000064210000}"/>
    <cellStyle name="Buena 2" xfId="30162" hidden="1" xr:uid="{00000000-0005-0000-0000-000065210000}"/>
    <cellStyle name="Buena 2" xfId="30113" hidden="1" xr:uid="{00000000-0005-0000-0000-000066210000}"/>
    <cellStyle name="Buena 2" xfId="30169" hidden="1" xr:uid="{00000000-0005-0000-0000-000067210000}"/>
    <cellStyle name="Buena 2" xfId="30107" hidden="1" xr:uid="{00000000-0005-0000-0000-000068210000}"/>
    <cellStyle name="Buena 2" xfId="30179" hidden="1" xr:uid="{00000000-0005-0000-0000-000069210000}"/>
    <cellStyle name="Buena 2" xfId="30110" hidden="1" xr:uid="{00000000-0005-0000-0000-00006A210000}"/>
    <cellStyle name="Buena 2" xfId="30185" hidden="1" xr:uid="{00000000-0005-0000-0000-00006B210000}"/>
    <cellStyle name="Buena 2" xfId="30176" hidden="1" xr:uid="{00000000-0005-0000-0000-00006C210000}"/>
    <cellStyle name="Buena 2" xfId="29963" hidden="1" xr:uid="{00000000-0005-0000-0000-00006D210000}"/>
    <cellStyle name="Buena 2" xfId="30092" hidden="1" xr:uid="{00000000-0005-0000-0000-00006E210000}"/>
    <cellStyle name="Buena 2" xfId="30192" hidden="1" xr:uid="{00000000-0005-0000-0000-00006F210000}"/>
    <cellStyle name="Buena 2" xfId="30039" hidden="1" xr:uid="{00000000-0005-0000-0000-000070210000}"/>
    <cellStyle name="Buena 2" xfId="30200" hidden="1" xr:uid="{00000000-0005-0000-0000-000071210000}"/>
    <cellStyle name="Buena 2" xfId="30034" hidden="1" xr:uid="{00000000-0005-0000-0000-000072210000}"/>
    <cellStyle name="Buena 2" xfId="30206" hidden="1" xr:uid="{00000000-0005-0000-0000-000073210000}"/>
    <cellStyle name="Buena 2" xfId="29947" hidden="1" xr:uid="{00000000-0005-0000-0000-000074210000}"/>
    <cellStyle name="Buena 2" xfId="30012" hidden="1" xr:uid="{00000000-0005-0000-0000-000075210000}"/>
    <cellStyle name="Buena 2" xfId="29940" hidden="1" xr:uid="{00000000-0005-0000-0000-000076210000}"/>
    <cellStyle name="Buena 2" xfId="30043" hidden="1" xr:uid="{00000000-0005-0000-0000-000077210000}"/>
    <cellStyle name="Buena 2" xfId="29927" hidden="1" xr:uid="{00000000-0005-0000-0000-000078210000}"/>
    <cellStyle name="Buena 2" xfId="29994" hidden="1" xr:uid="{00000000-0005-0000-0000-000079210000}"/>
    <cellStyle name="Buena 2" xfId="30197" hidden="1" xr:uid="{00000000-0005-0000-0000-00007A210000}"/>
    <cellStyle name="Buena 2" xfId="30002" hidden="1" xr:uid="{00000000-0005-0000-0000-00007B210000}"/>
    <cellStyle name="Buena 2" xfId="30084" hidden="1" xr:uid="{00000000-0005-0000-0000-00007C210000}"/>
    <cellStyle name="Buena 2" xfId="30081" hidden="1" xr:uid="{00000000-0005-0000-0000-00007D210000}"/>
    <cellStyle name="Buena 2" xfId="30077" hidden="1" xr:uid="{00000000-0005-0000-0000-00007E210000}"/>
    <cellStyle name="Buena 2" xfId="30190" hidden="1" xr:uid="{00000000-0005-0000-0000-00007F210000}"/>
    <cellStyle name="Buena 2" xfId="29978" hidden="1" xr:uid="{00000000-0005-0000-0000-000080210000}"/>
    <cellStyle name="Buena 2" xfId="30018" hidden="1" xr:uid="{00000000-0005-0000-0000-000081210000}"/>
    <cellStyle name="Buena 2" xfId="29953" hidden="1" xr:uid="{00000000-0005-0000-0000-000082210000}"/>
    <cellStyle name="Buena 2" xfId="29980" hidden="1" xr:uid="{00000000-0005-0000-0000-000083210000}"/>
    <cellStyle name="Buena 2" xfId="29989" hidden="1" xr:uid="{00000000-0005-0000-0000-000084210000}"/>
    <cellStyle name="Buena 2" xfId="30035" hidden="1" xr:uid="{00000000-0005-0000-0000-000085210000}"/>
    <cellStyle name="Buena 2" xfId="30208" hidden="1" xr:uid="{00000000-0005-0000-0000-000086210000}"/>
    <cellStyle name="Buena 2" xfId="30071" hidden="1" xr:uid="{00000000-0005-0000-0000-000087210000}"/>
    <cellStyle name="Buena 2" xfId="29819" hidden="1" xr:uid="{00000000-0005-0000-0000-000088210000}"/>
    <cellStyle name="Buena 2" xfId="30079" hidden="1" xr:uid="{00000000-0005-0000-0000-000089210000}"/>
    <cellStyle name="Buena 2" xfId="29948" hidden="1" xr:uid="{00000000-0005-0000-0000-00008A210000}"/>
    <cellStyle name="Buena 2" xfId="30007" hidden="1" xr:uid="{00000000-0005-0000-0000-00008B210000}"/>
    <cellStyle name="Buena 2" xfId="29934" hidden="1" xr:uid="{00000000-0005-0000-0000-00008C210000}"/>
    <cellStyle name="Buena 2" xfId="30193" hidden="1" xr:uid="{00000000-0005-0000-0000-00008D210000}"/>
    <cellStyle name="Buena 2" xfId="29920" hidden="1" xr:uid="{00000000-0005-0000-0000-00008E210000}"/>
    <cellStyle name="Buena 2" xfId="29968" hidden="1" xr:uid="{00000000-0005-0000-0000-00008F210000}"/>
    <cellStyle name="Buena 2" xfId="30074" hidden="1" xr:uid="{00000000-0005-0000-0000-000090210000}"/>
    <cellStyle name="Buena 2" xfId="30054" hidden="1" xr:uid="{00000000-0005-0000-0000-000091210000}"/>
    <cellStyle name="Buena 2" xfId="30003" hidden="1" xr:uid="{00000000-0005-0000-0000-000092210000}"/>
    <cellStyle name="Buena 2" xfId="30222" hidden="1" xr:uid="{00000000-0005-0000-0000-000093210000}"/>
    <cellStyle name="Buena 2" xfId="30233" hidden="1" xr:uid="{00000000-0005-0000-0000-000094210000}"/>
    <cellStyle name="Buena 2" xfId="30220" hidden="1" xr:uid="{00000000-0005-0000-0000-000095210000}"/>
    <cellStyle name="Buena 2" xfId="30242" hidden="1" xr:uid="{00000000-0005-0000-0000-000096210000}"/>
    <cellStyle name="Buena 2" xfId="30218" hidden="1" xr:uid="{00000000-0005-0000-0000-000097210000}"/>
    <cellStyle name="Buena 2" xfId="30251" hidden="1" xr:uid="{00000000-0005-0000-0000-000098210000}"/>
    <cellStyle name="Buena 2" xfId="30216" hidden="1" xr:uid="{00000000-0005-0000-0000-000099210000}"/>
    <cellStyle name="Buena 2" xfId="30259" hidden="1" xr:uid="{00000000-0005-0000-0000-00009A210000}"/>
    <cellStyle name="Buena 2" xfId="30214" hidden="1" xr:uid="{00000000-0005-0000-0000-00009B210000}"/>
    <cellStyle name="Buena 2" xfId="30269" hidden="1" xr:uid="{00000000-0005-0000-0000-00009C210000}"/>
    <cellStyle name="Buena 2" xfId="30231" hidden="1" xr:uid="{00000000-0005-0000-0000-00009D210000}"/>
    <cellStyle name="Buena 2" xfId="30279" hidden="1" xr:uid="{00000000-0005-0000-0000-00009E210000}"/>
    <cellStyle name="Buena 2" xfId="30230" hidden="1" xr:uid="{00000000-0005-0000-0000-00009F210000}"/>
    <cellStyle name="Buena 2" xfId="30286" hidden="1" xr:uid="{00000000-0005-0000-0000-0000A0210000}"/>
    <cellStyle name="Buena 2" xfId="30224" hidden="1" xr:uid="{00000000-0005-0000-0000-0000A1210000}"/>
    <cellStyle name="Buena 2" xfId="30296" hidden="1" xr:uid="{00000000-0005-0000-0000-0000A2210000}"/>
    <cellStyle name="Buena 2" xfId="30227" hidden="1" xr:uid="{00000000-0005-0000-0000-0000A3210000}"/>
    <cellStyle name="Buena 2" xfId="30302" hidden="1" xr:uid="{00000000-0005-0000-0000-0000A4210000}"/>
    <cellStyle name="Buena 2" xfId="30293" hidden="1" xr:uid="{00000000-0005-0000-0000-0000A5210000}"/>
    <cellStyle name="Buena 2" xfId="30324" hidden="1" xr:uid="{00000000-0005-0000-0000-0000A6210000}"/>
    <cellStyle name="Buena 2" xfId="30335" hidden="1" xr:uid="{00000000-0005-0000-0000-0000A7210000}"/>
    <cellStyle name="Buena 2" xfId="30322" hidden="1" xr:uid="{00000000-0005-0000-0000-0000A8210000}"/>
    <cellStyle name="Buena 2" xfId="30344" hidden="1" xr:uid="{00000000-0005-0000-0000-0000A9210000}"/>
    <cellStyle name="Buena 2" xfId="30320" hidden="1" xr:uid="{00000000-0005-0000-0000-0000AA210000}"/>
    <cellStyle name="Buena 2" xfId="30353" hidden="1" xr:uid="{00000000-0005-0000-0000-0000AB210000}"/>
    <cellStyle name="Buena 2" xfId="30318" hidden="1" xr:uid="{00000000-0005-0000-0000-0000AC210000}"/>
    <cellStyle name="Buena 2" xfId="30361" hidden="1" xr:uid="{00000000-0005-0000-0000-0000AD210000}"/>
    <cellStyle name="Buena 2" xfId="30316" hidden="1" xr:uid="{00000000-0005-0000-0000-0000AE210000}"/>
    <cellStyle name="Buena 2" xfId="30371" hidden="1" xr:uid="{00000000-0005-0000-0000-0000AF210000}"/>
    <cellStyle name="Buena 2" xfId="30333" hidden="1" xr:uid="{00000000-0005-0000-0000-0000B0210000}"/>
    <cellStyle name="Buena 2" xfId="30381" hidden="1" xr:uid="{00000000-0005-0000-0000-0000B1210000}"/>
    <cellStyle name="Buena 2" xfId="30332" hidden="1" xr:uid="{00000000-0005-0000-0000-0000B2210000}"/>
    <cellStyle name="Buena 2" xfId="30388" hidden="1" xr:uid="{00000000-0005-0000-0000-0000B3210000}"/>
    <cellStyle name="Buena 2" xfId="30326" hidden="1" xr:uid="{00000000-0005-0000-0000-0000B4210000}"/>
    <cellStyle name="Buena 2" xfId="30398" hidden="1" xr:uid="{00000000-0005-0000-0000-0000B5210000}"/>
    <cellStyle name="Buena 2" xfId="30329" hidden="1" xr:uid="{00000000-0005-0000-0000-0000B6210000}"/>
    <cellStyle name="Buena 2" xfId="30404" hidden="1" xr:uid="{00000000-0005-0000-0000-0000B7210000}"/>
    <cellStyle name="Buena 2" xfId="30395" hidden="1" xr:uid="{00000000-0005-0000-0000-0000B8210000}"/>
    <cellStyle name="Buena 2" xfId="30595" hidden="1" xr:uid="{00000000-0005-0000-0000-0000B9210000}"/>
    <cellStyle name="Buena 2" xfId="30606" hidden="1" xr:uid="{00000000-0005-0000-0000-0000BA210000}"/>
    <cellStyle name="Buena 2" xfId="30593" hidden="1" xr:uid="{00000000-0005-0000-0000-0000BB210000}"/>
    <cellStyle name="Buena 2" xfId="30615" hidden="1" xr:uid="{00000000-0005-0000-0000-0000BC210000}"/>
    <cellStyle name="Buena 2" xfId="30591" hidden="1" xr:uid="{00000000-0005-0000-0000-0000BD210000}"/>
    <cellStyle name="Buena 2" xfId="30624" hidden="1" xr:uid="{00000000-0005-0000-0000-0000BE210000}"/>
    <cellStyle name="Buena 2" xfId="30589" hidden="1" xr:uid="{00000000-0005-0000-0000-0000BF210000}"/>
    <cellStyle name="Buena 2" xfId="30632" hidden="1" xr:uid="{00000000-0005-0000-0000-0000C0210000}"/>
    <cellStyle name="Buena 2" xfId="30587" hidden="1" xr:uid="{00000000-0005-0000-0000-0000C1210000}"/>
    <cellStyle name="Buena 2" xfId="30642" hidden="1" xr:uid="{00000000-0005-0000-0000-0000C2210000}"/>
    <cellStyle name="Buena 2" xfId="30604" hidden="1" xr:uid="{00000000-0005-0000-0000-0000C3210000}"/>
    <cellStyle name="Buena 2" xfId="30652" hidden="1" xr:uid="{00000000-0005-0000-0000-0000C4210000}"/>
    <cellStyle name="Buena 2" xfId="30603" hidden="1" xr:uid="{00000000-0005-0000-0000-0000C5210000}"/>
    <cellStyle name="Buena 2" xfId="30659" hidden="1" xr:uid="{00000000-0005-0000-0000-0000C6210000}"/>
    <cellStyle name="Buena 2" xfId="30597" hidden="1" xr:uid="{00000000-0005-0000-0000-0000C7210000}"/>
    <cellStyle name="Buena 2" xfId="30669" hidden="1" xr:uid="{00000000-0005-0000-0000-0000C8210000}"/>
    <cellStyle name="Buena 2" xfId="30600" hidden="1" xr:uid="{00000000-0005-0000-0000-0000C9210000}"/>
    <cellStyle name="Buena 2" xfId="30675" hidden="1" xr:uid="{00000000-0005-0000-0000-0000CA210000}"/>
    <cellStyle name="Buena 2" xfId="30666" hidden="1" xr:uid="{00000000-0005-0000-0000-0000CB210000}"/>
    <cellStyle name="Buena 2" xfId="30453" hidden="1" xr:uid="{00000000-0005-0000-0000-0000CC210000}"/>
    <cellStyle name="Buena 2" xfId="30582" hidden="1" xr:uid="{00000000-0005-0000-0000-0000CD210000}"/>
    <cellStyle name="Buena 2" xfId="30682" hidden="1" xr:uid="{00000000-0005-0000-0000-0000CE210000}"/>
    <cellStyle name="Buena 2" xfId="30529" hidden="1" xr:uid="{00000000-0005-0000-0000-0000CF210000}"/>
    <cellStyle name="Buena 2" xfId="30690" hidden="1" xr:uid="{00000000-0005-0000-0000-0000D0210000}"/>
    <cellStyle name="Buena 2" xfId="30524" hidden="1" xr:uid="{00000000-0005-0000-0000-0000D1210000}"/>
    <cellStyle name="Buena 2" xfId="30696" hidden="1" xr:uid="{00000000-0005-0000-0000-0000D2210000}"/>
    <cellStyle name="Buena 2" xfId="30437" hidden="1" xr:uid="{00000000-0005-0000-0000-0000D3210000}"/>
    <cellStyle name="Buena 2" xfId="30502" hidden="1" xr:uid="{00000000-0005-0000-0000-0000D4210000}"/>
    <cellStyle name="Buena 2" xfId="30430" hidden="1" xr:uid="{00000000-0005-0000-0000-0000D5210000}"/>
    <cellStyle name="Buena 2" xfId="30533" hidden="1" xr:uid="{00000000-0005-0000-0000-0000D6210000}"/>
    <cellStyle name="Buena 2" xfId="30417" hidden="1" xr:uid="{00000000-0005-0000-0000-0000D7210000}"/>
    <cellStyle name="Buena 2" xfId="30484" hidden="1" xr:uid="{00000000-0005-0000-0000-0000D8210000}"/>
    <cellStyle name="Buena 2" xfId="30687" hidden="1" xr:uid="{00000000-0005-0000-0000-0000D9210000}"/>
    <cellStyle name="Buena 2" xfId="30492" hidden="1" xr:uid="{00000000-0005-0000-0000-0000DA210000}"/>
    <cellStyle name="Buena 2" xfId="30574" hidden="1" xr:uid="{00000000-0005-0000-0000-0000DB210000}"/>
    <cellStyle name="Buena 2" xfId="30571" hidden="1" xr:uid="{00000000-0005-0000-0000-0000DC210000}"/>
    <cellStyle name="Buena 2" xfId="30567" hidden="1" xr:uid="{00000000-0005-0000-0000-0000DD210000}"/>
    <cellStyle name="Buena 2" xfId="30680" hidden="1" xr:uid="{00000000-0005-0000-0000-0000DE210000}"/>
    <cellStyle name="Buena 2" xfId="30468" hidden="1" xr:uid="{00000000-0005-0000-0000-0000DF210000}"/>
    <cellStyle name="Buena 2" xfId="30508" hidden="1" xr:uid="{00000000-0005-0000-0000-0000E0210000}"/>
    <cellStyle name="Buena 2" xfId="30443" hidden="1" xr:uid="{00000000-0005-0000-0000-0000E1210000}"/>
    <cellStyle name="Buena 2" xfId="30470" hidden="1" xr:uid="{00000000-0005-0000-0000-0000E2210000}"/>
    <cellStyle name="Buena 2" xfId="30479" hidden="1" xr:uid="{00000000-0005-0000-0000-0000E3210000}"/>
    <cellStyle name="Buena 2" xfId="30525" hidden="1" xr:uid="{00000000-0005-0000-0000-0000E4210000}"/>
    <cellStyle name="Buena 2" xfId="30698" hidden="1" xr:uid="{00000000-0005-0000-0000-0000E5210000}"/>
    <cellStyle name="Buena 2" xfId="30561" hidden="1" xr:uid="{00000000-0005-0000-0000-0000E6210000}"/>
    <cellStyle name="Buena 2" xfId="30309" hidden="1" xr:uid="{00000000-0005-0000-0000-0000E7210000}"/>
    <cellStyle name="Buena 2" xfId="30569" hidden="1" xr:uid="{00000000-0005-0000-0000-0000E8210000}"/>
    <cellStyle name="Buena 2" xfId="30438" hidden="1" xr:uid="{00000000-0005-0000-0000-0000E9210000}"/>
    <cellStyle name="Buena 2" xfId="30497" hidden="1" xr:uid="{00000000-0005-0000-0000-0000EA210000}"/>
    <cellStyle name="Buena 2" xfId="30424" hidden="1" xr:uid="{00000000-0005-0000-0000-0000EB210000}"/>
    <cellStyle name="Buena 2" xfId="30683" hidden="1" xr:uid="{00000000-0005-0000-0000-0000EC210000}"/>
    <cellStyle name="Buena 2" xfId="30410" hidden="1" xr:uid="{00000000-0005-0000-0000-0000ED210000}"/>
    <cellStyle name="Buena 2" xfId="30458" hidden="1" xr:uid="{00000000-0005-0000-0000-0000EE210000}"/>
    <cellStyle name="Buena 2" xfId="30564" hidden="1" xr:uid="{00000000-0005-0000-0000-0000EF210000}"/>
    <cellStyle name="Buena 2" xfId="30544" hidden="1" xr:uid="{00000000-0005-0000-0000-0000F0210000}"/>
    <cellStyle name="Buena 2" xfId="30493" hidden="1" xr:uid="{00000000-0005-0000-0000-0000F1210000}"/>
    <cellStyle name="Buena 2" xfId="26783" hidden="1" xr:uid="{00000000-0005-0000-0000-0000F2210000}"/>
    <cellStyle name="Buena 2" xfId="21858" hidden="1" xr:uid="{00000000-0005-0000-0000-0000F3210000}"/>
    <cellStyle name="Buena 2" xfId="22662" hidden="1" xr:uid="{00000000-0005-0000-0000-0000F4210000}"/>
    <cellStyle name="Buena 2" xfId="22366" hidden="1" xr:uid="{00000000-0005-0000-0000-0000F5210000}"/>
    <cellStyle name="Buena 2" xfId="27118" hidden="1" xr:uid="{00000000-0005-0000-0000-0000F6210000}"/>
    <cellStyle name="Buena 2" xfId="22453" hidden="1" xr:uid="{00000000-0005-0000-0000-0000F7210000}"/>
    <cellStyle name="Buena 2" xfId="27047" hidden="1" xr:uid="{00000000-0005-0000-0000-0000F8210000}"/>
    <cellStyle name="Buena 2" xfId="26925" hidden="1" xr:uid="{00000000-0005-0000-0000-0000F9210000}"/>
    <cellStyle name="Buena 2" xfId="23427" hidden="1" xr:uid="{00000000-0005-0000-0000-0000FA210000}"/>
    <cellStyle name="Buena 2" xfId="27487" hidden="1" xr:uid="{00000000-0005-0000-0000-0000FB210000}"/>
    <cellStyle name="Buena 2" xfId="23687" hidden="1" xr:uid="{00000000-0005-0000-0000-0000FC210000}"/>
    <cellStyle name="Buena 2" xfId="23066" hidden="1" xr:uid="{00000000-0005-0000-0000-0000FD210000}"/>
    <cellStyle name="Buena 2" xfId="25494" hidden="1" xr:uid="{00000000-0005-0000-0000-0000FE210000}"/>
    <cellStyle name="Buena 2" xfId="25215" hidden="1" xr:uid="{00000000-0005-0000-0000-0000FF210000}"/>
    <cellStyle name="Buena 2" xfId="25362" hidden="1" xr:uid="{00000000-0005-0000-0000-000000220000}"/>
    <cellStyle name="Buena 2" xfId="26728" hidden="1" xr:uid="{00000000-0005-0000-0000-000001220000}"/>
    <cellStyle name="Buena 2" xfId="25729" hidden="1" xr:uid="{00000000-0005-0000-0000-000002220000}"/>
    <cellStyle name="Buena 2" xfId="27051" hidden="1" xr:uid="{00000000-0005-0000-0000-000003220000}"/>
    <cellStyle name="Buena 2" xfId="22680" hidden="1" xr:uid="{00000000-0005-0000-0000-000004220000}"/>
    <cellStyle name="Buena 2" xfId="23557" hidden="1" xr:uid="{00000000-0005-0000-0000-000005220000}"/>
    <cellStyle name="Buena 2" xfId="25681" hidden="1" xr:uid="{00000000-0005-0000-0000-000006220000}"/>
    <cellStyle name="Buena 2" xfId="24466" hidden="1" xr:uid="{00000000-0005-0000-0000-000007220000}"/>
    <cellStyle name="Buena 2" xfId="23314" hidden="1" xr:uid="{00000000-0005-0000-0000-000008220000}"/>
    <cellStyle name="Buena 2" xfId="23631" hidden="1" xr:uid="{00000000-0005-0000-0000-000009220000}"/>
    <cellStyle name="Buena 2" xfId="26724" hidden="1" xr:uid="{00000000-0005-0000-0000-00000A220000}"/>
    <cellStyle name="Buena 2" xfId="22625" hidden="1" xr:uid="{00000000-0005-0000-0000-00000B220000}"/>
    <cellStyle name="Buena 2" xfId="25228" hidden="1" xr:uid="{00000000-0005-0000-0000-00000C220000}"/>
    <cellStyle name="Buena 2" xfId="22319" hidden="1" xr:uid="{00000000-0005-0000-0000-00000D220000}"/>
    <cellStyle name="Buena 2" xfId="25862" hidden="1" xr:uid="{00000000-0005-0000-0000-00000E220000}"/>
    <cellStyle name="Buena 2" xfId="27802" hidden="1" xr:uid="{00000000-0005-0000-0000-00000F220000}"/>
    <cellStyle name="Buena 2" xfId="22723" hidden="1" xr:uid="{00000000-0005-0000-0000-000010220000}"/>
    <cellStyle name="Buena 2" xfId="26771" hidden="1" xr:uid="{00000000-0005-0000-0000-000011220000}"/>
    <cellStyle name="Buena 2" xfId="23264" hidden="1" xr:uid="{00000000-0005-0000-0000-000012220000}"/>
    <cellStyle name="Buena 2" xfId="25766" hidden="1" xr:uid="{00000000-0005-0000-0000-000013220000}"/>
    <cellStyle name="Buena 2" xfId="23902" hidden="1" xr:uid="{00000000-0005-0000-0000-000014220000}"/>
    <cellStyle name="Buena 2" xfId="25065" hidden="1" xr:uid="{00000000-0005-0000-0000-000015220000}"/>
    <cellStyle name="Buena 2" xfId="22922" hidden="1" xr:uid="{00000000-0005-0000-0000-000016220000}"/>
    <cellStyle name="Buena 2" xfId="22086" hidden="1" xr:uid="{00000000-0005-0000-0000-000017220000}"/>
    <cellStyle name="Buena 2" xfId="21948" hidden="1" xr:uid="{00000000-0005-0000-0000-000018220000}"/>
    <cellStyle name="Buena 2" xfId="23335" hidden="1" xr:uid="{00000000-0005-0000-0000-000019220000}"/>
    <cellStyle name="Buena 2" xfId="23190" hidden="1" xr:uid="{00000000-0005-0000-0000-00001A220000}"/>
    <cellStyle name="Buena 2" xfId="27824" hidden="1" xr:uid="{00000000-0005-0000-0000-00001B220000}"/>
    <cellStyle name="Buena 2" xfId="23986" hidden="1" xr:uid="{00000000-0005-0000-0000-00001C220000}"/>
    <cellStyle name="Buena 2" xfId="26928" hidden="1" xr:uid="{00000000-0005-0000-0000-00001D220000}"/>
    <cellStyle name="Buena 2" xfId="23437" hidden="1" xr:uid="{00000000-0005-0000-0000-00001E220000}"/>
    <cellStyle name="Buena 2" xfId="27360" hidden="1" xr:uid="{00000000-0005-0000-0000-00001F220000}"/>
    <cellStyle name="Buena 2" xfId="26000" hidden="1" xr:uid="{00000000-0005-0000-0000-000020220000}"/>
    <cellStyle name="Buena 2" xfId="26448" hidden="1" xr:uid="{00000000-0005-0000-0000-000021220000}"/>
    <cellStyle name="Buena 2" xfId="25190" hidden="1" xr:uid="{00000000-0005-0000-0000-000022220000}"/>
    <cellStyle name="Buena 2" xfId="22679" hidden="1" xr:uid="{00000000-0005-0000-0000-000023220000}"/>
    <cellStyle name="Buena 2" xfId="23389" hidden="1" xr:uid="{00000000-0005-0000-0000-000024220000}"/>
    <cellStyle name="Buena 2" xfId="25789" hidden="1" xr:uid="{00000000-0005-0000-0000-000025220000}"/>
    <cellStyle name="Buena 2" xfId="23250" hidden="1" xr:uid="{00000000-0005-0000-0000-000026220000}"/>
    <cellStyle name="Buena 2" xfId="23969" hidden="1" xr:uid="{00000000-0005-0000-0000-000027220000}"/>
    <cellStyle name="Buena 2" xfId="22793" hidden="1" xr:uid="{00000000-0005-0000-0000-000028220000}"/>
    <cellStyle name="Buena 2" xfId="23195" hidden="1" xr:uid="{00000000-0005-0000-0000-000029220000}"/>
    <cellStyle name="Buena 2" xfId="23837" hidden="1" xr:uid="{00000000-0005-0000-0000-00002A220000}"/>
    <cellStyle name="Buena 2" xfId="22658" hidden="1" xr:uid="{00000000-0005-0000-0000-00002B220000}"/>
    <cellStyle name="Buena 2" xfId="26770" hidden="1" xr:uid="{00000000-0005-0000-0000-00002C220000}"/>
    <cellStyle name="Buena 2" xfId="27170" hidden="1" xr:uid="{00000000-0005-0000-0000-00002D220000}"/>
    <cellStyle name="Buena 2" xfId="25908" hidden="1" xr:uid="{00000000-0005-0000-0000-00002E220000}"/>
    <cellStyle name="Buena 2" xfId="22010" hidden="1" xr:uid="{00000000-0005-0000-0000-00002F220000}"/>
    <cellStyle name="Buena 2" xfId="22153" hidden="1" xr:uid="{00000000-0005-0000-0000-000030220000}"/>
    <cellStyle name="Buena 2" xfId="27367" hidden="1" xr:uid="{00000000-0005-0000-0000-000031220000}"/>
    <cellStyle name="Buena 2" xfId="26190" hidden="1" xr:uid="{00000000-0005-0000-0000-000032220000}"/>
    <cellStyle name="Buena 2" xfId="16681" hidden="1" xr:uid="{00000000-0005-0000-0000-000033220000}"/>
    <cellStyle name="Buena 2" xfId="26426" hidden="1" xr:uid="{00000000-0005-0000-0000-000034220000}"/>
    <cellStyle name="Buena 2" xfId="25389" hidden="1" xr:uid="{00000000-0005-0000-0000-000035220000}"/>
    <cellStyle name="Buena 2" xfId="23903" hidden="1" xr:uid="{00000000-0005-0000-0000-000036220000}"/>
    <cellStyle name="Buena 2" xfId="27227" hidden="1" xr:uid="{00000000-0005-0000-0000-000037220000}"/>
    <cellStyle name="Buena 2" xfId="22217" hidden="1" xr:uid="{00000000-0005-0000-0000-000038220000}"/>
    <cellStyle name="Buena 2" xfId="25359" hidden="1" xr:uid="{00000000-0005-0000-0000-000039220000}"/>
    <cellStyle name="Buena 2" xfId="27194" hidden="1" xr:uid="{00000000-0005-0000-0000-00003A220000}"/>
    <cellStyle name="Buena 2" xfId="27256" hidden="1" xr:uid="{00000000-0005-0000-0000-00003B220000}"/>
    <cellStyle name="Buena 2" xfId="24479" hidden="1" xr:uid="{00000000-0005-0000-0000-00003C220000}"/>
    <cellStyle name="Buena 2" xfId="24025" hidden="1" xr:uid="{00000000-0005-0000-0000-00003D220000}"/>
    <cellStyle name="Buena 2" xfId="23891" hidden="1" xr:uid="{00000000-0005-0000-0000-00003E220000}"/>
    <cellStyle name="Buena 2" xfId="21909" hidden="1" xr:uid="{00000000-0005-0000-0000-00003F220000}"/>
    <cellStyle name="Buena 2" xfId="26500" hidden="1" xr:uid="{00000000-0005-0000-0000-000040220000}"/>
    <cellStyle name="Buena 2" xfId="27186" hidden="1" xr:uid="{00000000-0005-0000-0000-000041220000}"/>
    <cellStyle name="Buena 2" xfId="26787" hidden="1" xr:uid="{00000000-0005-0000-0000-000042220000}"/>
    <cellStyle name="Buena 2" xfId="23655" hidden="1" xr:uid="{00000000-0005-0000-0000-000043220000}"/>
    <cellStyle name="Buena 2" xfId="25918" hidden="1" xr:uid="{00000000-0005-0000-0000-000044220000}"/>
    <cellStyle name="Buena 2" xfId="27046" hidden="1" xr:uid="{00000000-0005-0000-0000-000045220000}"/>
    <cellStyle name="Buena 2" xfId="25725" hidden="1" xr:uid="{00000000-0005-0000-0000-000046220000}"/>
    <cellStyle name="Buena 2" xfId="26672" hidden="1" xr:uid="{00000000-0005-0000-0000-000047220000}"/>
    <cellStyle name="Buena 2" xfId="27371" hidden="1" xr:uid="{00000000-0005-0000-0000-000048220000}"/>
    <cellStyle name="Buena 2" xfId="23827" hidden="1" xr:uid="{00000000-0005-0000-0000-000049220000}"/>
    <cellStyle name="Buena 2" xfId="23194" hidden="1" xr:uid="{00000000-0005-0000-0000-00004A220000}"/>
    <cellStyle name="Buena 2" xfId="27009" hidden="1" xr:uid="{00000000-0005-0000-0000-00004B220000}"/>
    <cellStyle name="Buena 2" xfId="23588" hidden="1" xr:uid="{00000000-0005-0000-0000-00004C220000}"/>
    <cellStyle name="Buena 2" xfId="27816" hidden="1" xr:uid="{00000000-0005-0000-0000-00004D220000}"/>
    <cellStyle name="Buena 2" xfId="23607" hidden="1" xr:uid="{00000000-0005-0000-0000-00004E220000}"/>
    <cellStyle name="Buena 2" xfId="25524" hidden="1" xr:uid="{00000000-0005-0000-0000-00004F220000}"/>
    <cellStyle name="Buena 2" xfId="25197" hidden="1" xr:uid="{00000000-0005-0000-0000-000050220000}"/>
    <cellStyle name="Buena 2" xfId="25890" hidden="1" xr:uid="{00000000-0005-0000-0000-000051220000}"/>
    <cellStyle name="Buena 2" xfId="23103" hidden="1" xr:uid="{00000000-0005-0000-0000-000052220000}"/>
    <cellStyle name="Buena 2" xfId="26051" hidden="1" xr:uid="{00000000-0005-0000-0000-000053220000}"/>
    <cellStyle name="Buena 2" xfId="24485" hidden="1" xr:uid="{00000000-0005-0000-0000-000054220000}"/>
    <cellStyle name="Buena 2" xfId="22765" hidden="1" xr:uid="{00000000-0005-0000-0000-000055220000}"/>
    <cellStyle name="Buena 2" xfId="21806" hidden="1" xr:uid="{00000000-0005-0000-0000-000056220000}"/>
    <cellStyle name="Buena 2" xfId="26064" hidden="1" xr:uid="{00000000-0005-0000-0000-000057220000}"/>
    <cellStyle name="Buena 2" xfId="25867" hidden="1" xr:uid="{00000000-0005-0000-0000-000058220000}"/>
    <cellStyle name="Buena 2" xfId="25599" hidden="1" xr:uid="{00000000-0005-0000-0000-000059220000}"/>
    <cellStyle name="Buena 2" xfId="25969" hidden="1" xr:uid="{00000000-0005-0000-0000-00005A220000}"/>
    <cellStyle name="Buena 2" xfId="23387" hidden="1" xr:uid="{00000000-0005-0000-0000-00005B220000}"/>
    <cellStyle name="Buena 2" xfId="22432" hidden="1" xr:uid="{00000000-0005-0000-0000-00005C220000}"/>
    <cellStyle name="Buena 2" xfId="23014" hidden="1" xr:uid="{00000000-0005-0000-0000-00005D220000}"/>
    <cellStyle name="Buena 2" xfId="22325" hidden="1" xr:uid="{00000000-0005-0000-0000-00005E220000}"/>
    <cellStyle name="Buena 2" xfId="23082" hidden="1" xr:uid="{00000000-0005-0000-0000-00005F220000}"/>
    <cellStyle name="Buena 2" xfId="23665" hidden="1" xr:uid="{00000000-0005-0000-0000-000060220000}"/>
    <cellStyle name="Buena 2" xfId="23792" hidden="1" xr:uid="{00000000-0005-0000-0000-000061220000}"/>
    <cellStyle name="Buena 2" xfId="26701" hidden="1" xr:uid="{00000000-0005-0000-0000-000062220000}"/>
    <cellStyle name="Buena 2" xfId="27197" hidden="1" xr:uid="{00000000-0005-0000-0000-000063220000}"/>
    <cellStyle name="Buena 2" xfId="27834" hidden="1" xr:uid="{00000000-0005-0000-0000-000064220000}"/>
    <cellStyle name="Buena 2" xfId="25177" hidden="1" xr:uid="{00000000-0005-0000-0000-000065220000}"/>
    <cellStyle name="Buena 2" xfId="22360" hidden="1" xr:uid="{00000000-0005-0000-0000-000066220000}"/>
    <cellStyle name="Buena 2" xfId="23669" hidden="1" xr:uid="{00000000-0005-0000-0000-000067220000}"/>
    <cellStyle name="Buena 2" xfId="22070" hidden="1" xr:uid="{00000000-0005-0000-0000-000068220000}"/>
    <cellStyle name="Buena 2" xfId="22144" hidden="1" xr:uid="{00000000-0005-0000-0000-000069220000}"/>
    <cellStyle name="Buena 2" xfId="22214" hidden="1" xr:uid="{00000000-0005-0000-0000-00006A220000}"/>
    <cellStyle name="Buena 2" xfId="27252" hidden="1" xr:uid="{00000000-0005-0000-0000-00006B220000}"/>
    <cellStyle name="Buena 2" xfId="23464" hidden="1" xr:uid="{00000000-0005-0000-0000-00006C220000}"/>
    <cellStyle name="Buena 2" xfId="26502" hidden="1" xr:uid="{00000000-0005-0000-0000-00006D220000}"/>
    <cellStyle name="Buena 2" xfId="26924" hidden="1" xr:uid="{00000000-0005-0000-0000-00006E220000}"/>
    <cellStyle name="Buena 2" xfId="26382" hidden="1" xr:uid="{00000000-0005-0000-0000-00006F220000}"/>
    <cellStyle name="Buena 2" xfId="26810" hidden="1" xr:uid="{00000000-0005-0000-0000-000070220000}"/>
    <cellStyle name="Buena 2" xfId="24500" hidden="1" xr:uid="{00000000-0005-0000-0000-000071220000}"/>
    <cellStyle name="Buena 2" xfId="25691" hidden="1" xr:uid="{00000000-0005-0000-0000-000072220000}"/>
    <cellStyle name="Buena 2" xfId="23454" hidden="1" xr:uid="{00000000-0005-0000-0000-000073220000}"/>
    <cellStyle name="Buena 2" xfId="22678" hidden="1" xr:uid="{00000000-0005-0000-0000-000074220000}"/>
    <cellStyle name="Buena 2" xfId="24496" hidden="1" xr:uid="{00000000-0005-0000-0000-000075220000}"/>
    <cellStyle name="Buena 2" xfId="25611" hidden="1" xr:uid="{00000000-0005-0000-0000-000076220000}"/>
    <cellStyle name="Buena 2" xfId="22712" hidden="1" xr:uid="{00000000-0005-0000-0000-000077220000}"/>
    <cellStyle name="Buena 2" xfId="25436" hidden="1" xr:uid="{00000000-0005-0000-0000-000078220000}"/>
    <cellStyle name="Buena 2" xfId="26944" hidden="1" xr:uid="{00000000-0005-0000-0000-000079220000}"/>
    <cellStyle name="Buena 2" xfId="27874" hidden="1" xr:uid="{00000000-0005-0000-0000-00007A220000}"/>
    <cellStyle name="Buena 2" xfId="26346" hidden="1" xr:uid="{00000000-0005-0000-0000-00007B220000}"/>
    <cellStyle name="Buena 2" xfId="23145" hidden="1" xr:uid="{00000000-0005-0000-0000-00007C220000}"/>
    <cellStyle name="Buena 2" xfId="27342" hidden="1" xr:uid="{00000000-0005-0000-0000-00007D220000}"/>
    <cellStyle name="Buena 2" xfId="26927" hidden="1" xr:uid="{00000000-0005-0000-0000-00007E220000}"/>
    <cellStyle name="Buena 2" xfId="25330" hidden="1" xr:uid="{00000000-0005-0000-0000-00007F220000}"/>
    <cellStyle name="Buena 2" xfId="26046" hidden="1" xr:uid="{00000000-0005-0000-0000-000080220000}"/>
    <cellStyle name="Buena 2" xfId="25921" hidden="1" xr:uid="{00000000-0005-0000-0000-000081220000}"/>
    <cellStyle name="Buena 2" xfId="27173" hidden="1" xr:uid="{00000000-0005-0000-0000-000082220000}"/>
    <cellStyle name="Buena 2" xfId="22745" hidden="1" xr:uid="{00000000-0005-0000-0000-000083220000}"/>
    <cellStyle name="Buena 2" xfId="26768" hidden="1" xr:uid="{00000000-0005-0000-0000-000084220000}"/>
    <cellStyle name="Buena 2" xfId="23875" hidden="1" xr:uid="{00000000-0005-0000-0000-000085220000}"/>
    <cellStyle name="Buena 2" xfId="26362" hidden="1" xr:uid="{00000000-0005-0000-0000-000086220000}"/>
    <cellStyle name="Buena 2" xfId="25645" hidden="1" xr:uid="{00000000-0005-0000-0000-000087220000}"/>
    <cellStyle name="Buena 2" xfId="25542" hidden="1" xr:uid="{00000000-0005-0000-0000-000088220000}"/>
    <cellStyle name="Buena 2" xfId="26232" hidden="1" xr:uid="{00000000-0005-0000-0000-000089220000}"/>
    <cellStyle name="Buena 2" xfId="22936" hidden="1" xr:uid="{00000000-0005-0000-0000-00008A220000}"/>
    <cellStyle name="Buena 2" xfId="25626" hidden="1" xr:uid="{00000000-0005-0000-0000-00008B220000}"/>
    <cellStyle name="Buena 2" xfId="24160" hidden="1" xr:uid="{00000000-0005-0000-0000-00008C220000}"/>
    <cellStyle name="Buena 2" xfId="25734" hidden="1" xr:uid="{00000000-0005-0000-0000-00008D220000}"/>
    <cellStyle name="Buena 2" xfId="22548" hidden="1" xr:uid="{00000000-0005-0000-0000-00008E220000}"/>
    <cellStyle name="Buena 2" xfId="22549" hidden="1" xr:uid="{00000000-0005-0000-0000-00008F220000}"/>
    <cellStyle name="Buena 2" xfId="22343" hidden="1" xr:uid="{00000000-0005-0000-0000-000090220000}"/>
    <cellStyle name="Buena 2" xfId="26251" hidden="1" xr:uid="{00000000-0005-0000-0000-000091220000}"/>
    <cellStyle name="Buena 2" xfId="26688" hidden="1" xr:uid="{00000000-0005-0000-0000-000092220000}"/>
    <cellStyle name="Buena 2" xfId="25522" hidden="1" xr:uid="{00000000-0005-0000-0000-000093220000}"/>
    <cellStyle name="Buena 2" xfId="26260" hidden="1" xr:uid="{00000000-0005-0000-0000-000094220000}"/>
    <cellStyle name="Buena 2" xfId="25986" hidden="1" xr:uid="{00000000-0005-0000-0000-000095220000}"/>
    <cellStyle name="Buena 2" xfId="27120" hidden="1" xr:uid="{00000000-0005-0000-0000-000096220000}"/>
    <cellStyle name="Buena 2" xfId="26956" hidden="1" xr:uid="{00000000-0005-0000-0000-000097220000}"/>
    <cellStyle name="Buena 2" xfId="21764" hidden="1" xr:uid="{00000000-0005-0000-0000-000098220000}"/>
    <cellStyle name="Buena 2" xfId="22414" hidden="1" xr:uid="{00000000-0005-0000-0000-000099220000}"/>
    <cellStyle name="Buena 2" xfId="23028" hidden="1" xr:uid="{00000000-0005-0000-0000-00009A220000}"/>
    <cellStyle name="Buena 2" xfId="27361" hidden="1" xr:uid="{00000000-0005-0000-0000-00009B220000}"/>
    <cellStyle name="Buena 2" xfId="23833" hidden="1" xr:uid="{00000000-0005-0000-0000-00009C220000}"/>
    <cellStyle name="Buena 2" xfId="23784" hidden="1" xr:uid="{00000000-0005-0000-0000-00009D220000}"/>
    <cellStyle name="Buena 2" xfId="22016" hidden="1" xr:uid="{00000000-0005-0000-0000-00009E220000}"/>
    <cellStyle name="Buena 2" xfId="25072" hidden="1" xr:uid="{00000000-0005-0000-0000-00009F220000}"/>
    <cellStyle name="Buena 2" xfId="25958" hidden="1" xr:uid="{00000000-0005-0000-0000-0000A0220000}"/>
    <cellStyle name="Buena 2" xfId="25428" hidden="1" xr:uid="{00000000-0005-0000-0000-0000A1220000}"/>
    <cellStyle name="Buena 2" xfId="26633" hidden="1" xr:uid="{00000000-0005-0000-0000-0000A2220000}"/>
    <cellStyle name="Buena 2" xfId="26231" hidden="1" xr:uid="{00000000-0005-0000-0000-0000A3220000}"/>
    <cellStyle name="Buena 2" xfId="25237" hidden="1" xr:uid="{00000000-0005-0000-0000-0000A4220000}"/>
    <cellStyle name="Buena 2" xfId="27314" hidden="1" xr:uid="{00000000-0005-0000-0000-0000A5220000}"/>
    <cellStyle name="Buena 2" xfId="23027" hidden="1" xr:uid="{00000000-0005-0000-0000-0000A6220000}"/>
    <cellStyle name="Buena 2" xfId="23879" hidden="1" xr:uid="{00000000-0005-0000-0000-0000A7220000}"/>
    <cellStyle name="Buena 2" xfId="23660" hidden="1" xr:uid="{00000000-0005-0000-0000-0000A8220000}"/>
    <cellStyle name="Buena 2" xfId="25198" hidden="1" xr:uid="{00000000-0005-0000-0000-0000A9220000}"/>
    <cellStyle name="Buena 2" xfId="26259" hidden="1" xr:uid="{00000000-0005-0000-0000-0000AA220000}"/>
    <cellStyle name="Buena 2" xfId="27349" hidden="1" xr:uid="{00000000-0005-0000-0000-0000AB220000}"/>
    <cellStyle name="Buena 2" xfId="24130" hidden="1" xr:uid="{00000000-0005-0000-0000-0000AC220000}"/>
    <cellStyle name="Buena 2" xfId="27916" hidden="1" xr:uid="{00000000-0005-0000-0000-0000AD220000}"/>
    <cellStyle name="Buena 2" xfId="23779" hidden="1" xr:uid="{00000000-0005-0000-0000-0000AE220000}"/>
    <cellStyle name="Buena 2" xfId="25909" hidden="1" xr:uid="{00000000-0005-0000-0000-0000AF220000}"/>
    <cellStyle name="Buena 2" xfId="27881" hidden="1" xr:uid="{00000000-0005-0000-0000-0000B0220000}"/>
    <cellStyle name="Buena 2" xfId="25897" hidden="1" xr:uid="{00000000-0005-0000-0000-0000B1220000}"/>
    <cellStyle name="Buena 2" xfId="27157" hidden="1" xr:uid="{00000000-0005-0000-0000-0000B2220000}"/>
    <cellStyle name="Buena 2" xfId="23965" hidden="1" xr:uid="{00000000-0005-0000-0000-0000B3220000}"/>
    <cellStyle name="Buena 2" xfId="22805" hidden="1" xr:uid="{00000000-0005-0000-0000-0000B4220000}"/>
    <cellStyle name="Buena 2" xfId="26997" hidden="1" xr:uid="{00000000-0005-0000-0000-0000B5220000}"/>
    <cellStyle name="Buena 2" xfId="26031" hidden="1" xr:uid="{00000000-0005-0000-0000-0000B6220000}"/>
    <cellStyle name="Buena 2" xfId="22713" hidden="1" xr:uid="{00000000-0005-0000-0000-0000B7220000}"/>
    <cellStyle name="Buena 2" xfId="27887" hidden="1" xr:uid="{00000000-0005-0000-0000-0000B8220000}"/>
    <cellStyle name="Buena 2" xfId="25960" hidden="1" xr:uid="{00000000-0005-0000-0000-0000B9220000}"/>
    <cellStyle name="Buena 2" xfId="25186" hidden="1" xr:uid="{00000000-0005-0000-0000-0000BA220000}"/>
    <cellStyle name="Buena 2" xfId="23031" hidden="1" xr:uid="{00000000-0005-0000-0000-0000BB220000}"/>
    <cellStyle name="Buena 2" xfId="22711" hidden="1" xr:uid="{00000000-0005-0000-0000-0000BC220000}"/>
    <cellStyle name="Buena 2" xfId="25732" hidden="1" xr:uid="{00000000-0005-0000-0000-0000BD220000}"/>
    <cellStyle name="Buena 2" xfId="23930" hidden="1" xr:uid="{00000000-0005-0000-0000-0000BE220000}"/>
    <cellStyle name="Buena 2" xfId="27029" hidden="1" xr:uid="{00000000-0005-0000-0000-0000BF220000}"/>
    <cellStyle name="Buena 2" xfId="25120" hidden="1" xr:uid="{00000000-0005-0000-0000-0000C0220000}"/>
    <cellStyle name="Buena 2" xfId="27192" hidden="1" xr:uid="{00000000-0005-0000-0000-0000C1220000}"/>
    <cellStyle name="Buena 2" xfId="25253" hidden="1" xr:uid="{00000000-0005-0000-0000-0000C2220000}"/>
    <cellStyle name="Buena 2" xfId="30793" hidden="1" xr:uid="{00000000-0005-0000-0000-0000C3220000}"/>
    <cellStyle name="Buena 2" xfId="30804" hidden="1" xr:uid="{00000000-0005-0000-0000-0000C4220000}"/>
    <cellStyle name="Buena 2" xfId="30791" hidden="1" xr:uid="{00000000-0005-0000-0000-0000C5220000}"/>
    <cellStyle name="Buena 2" xfId="30813" hidden="1" xr:uid="{00000000-0005-0000-0000-0000C6220000}"/>
    <cellStyle name="Buena 2" xfId="30789" hidden="1" xr:uid="{00000000-0005-0000-0000-0000C7220000}"/>
    <cellStyle name="Buena 2" xfId="30822" hidden="1" xr:uid="{00000000-0005-0000-0000-0000C8220000}"/>
    <cellStyle name="Buena 2" xfId="30787" hidden="1" xr:uid="{00000000-0005-0000-0000-0000C9220000}"/>
    <cellStyle name="Buena 2" xfId="30830" hidden="1" xr:uid="{00000000-0005-0000-0000-0000CA220000}"/>
    <cellStyle name="Buena 2" xfId="30785" hidden="1" xr:uid="{00000000-0005-0000-0000-0000CB220000}"/>
    <cellStyle name="Buena 2" xfId="30840" hidden="1" xr:uid="{00000000-0005-0000-0000-0000CC220000}"/>
    <cellStyle name="Buena 2" xfId="30802" hidden="1" xr:uid="{00000000-0005-0000-0000-0000CD220000}"/>
    <cellStyle name="Buena 2" xfId="30850" hidden="1" xr:uid="{00000000-0005-0000-0000-0000CE220000}"/>
    <cellStyle name="Buena 2" xfId="30801" hidden="1" xr:uid="{00000000-0005-0000-0000-0000CF220000}"/>
    <cellStyle name="Buena 2" xfId="30857" hidden="1" xr:uid="{00000000-0005-0000-0000-0000D0220000}"/>
    <cellStyle name="Buena 2" xfId="30795" hidden="1" xr:uid="{00000000-0005-0000-0000-0000D1220000}"/>
    <cellStyle name="Buena 2" xfId="30867" hidden="1" xr:uid="{00000000-0005-0000-0000-0000D2220000}"/>
    <cellStyle name="Buena 2" xfId="30798" hidden="1" xr:uid="{00000000-0005-0000-0000-0000D3220000}"/>
    <cellStyle name="Buena 2" xfId="30874" hidden="1" xr:uid="{00000000-0005-0000-0000-0000D4220000}"/>
    <cellStyle name="Buena 2" xfId="30864" hidden="1" xr:uid="{00000000-0005-0000-0000-0000D5220000}"/>
    <cellStyle name="Buena 2" xfId="31078" hidden="1" xr:uid="{00000000-0005-0000-0000-0000D6220000}"/>
    <cellStyle name="Buena 2" xfId="31089" hidden="1" xr:uid="{00000000-0005-0000-0000-0000D7220000}"/>
    <cellStyle name="Buena 2" xfId="31076" hidden="1" xr:uid="{00000000-0005-0000-0000-0000D8220000}"/>
    <cellStyle name="Buena 2" xfId="31098" hidden="1" xr:uid="{00000000-0005-0000-0000-0000D9220000}"/>
    <cellStyle name="Buena 2" xfId="31074" hidden="1" xr:uid="{00000000-0005-0000-0000-0000DA220000}"/>
    <cellStyle name="Buena 2" xfId="31107" hidden="1" xr:uid="{00000000-0005-0000-0000-0000DB220000}"/>
    <cellStyle name="Buena 2" xfId="31072" hidden="1" xr:uid="{00000000-0005-0000-0000-0000DC220000}"/>
    <cellStyle name="Buena 2" xfId="31115" hidden="1" xr:uid="{00000000-0005-0000-0000-0000DD220000}"/>
    <cellStyle name="Buena 2" xfId="31070" hidden="1" xr:uid="{00000000-0005-0000-0000-0000DE220000}"/>
    <cellStyle name="Buena 2" xfId="31125" hidden="1" xr:uid="{00000000-0005-0000-0000-0000DF220000}"/>
    <cellStyle name="Buena 2" xfId="31087" hidden="1" xr:uid="{00000000-0005-0000-0000-0000E0220000}"/>
    <cellStyle name="Buena 2" xfId="31135" hidden="1" xr:uid="{00000000-0005-0000-0000-0000E1220000}"/>
    <cellStyle name="Buena 2" xfId="31086" hidden="1" xr:uid="{00000000-0005-0000-0000-0000E2220000}"/>
    <cellStyle name="Buena 2" xfId="31142" hidden="1" xr:uid="{00000000-0005-0000-0000-0000E3220000}"/>
    <cellStyle name="Buena 2" xfId="31080" hidden="1" xr:uid="{00000000-0005-0000-0000-0000E4220000}"/>
    <cellStyle name="Buena 2" xfId="31152" hidden="1" xr:uid="{00000000-0005-0000-0000-0000E5220000}"/>
    <cellStyle name="Buena 2" xfId="31083" hidden="1" xr:uid="{00000000-0005-0000-0000-0000E6220000}"/>
    <cellStyle name="Buena 2" xfId="31158" hidden="1" xr:uid="{00000000-0005-0000-0000-0000E7220000}"/>
    <cellStyle name="Buena 2" xfId="31149" hidden="1" xr:uid="{00000000-0005-0000-0000-0000E8220000}"/>
    <cellStyle name="Buena 2" xfId="30936" hidden="1" xr:uid="{00000000-0005-0000-0000-0000E9220000}"/>
    <cellStyle name="Buena 2" xfId="31065" hidden="1" xr:uid="{00000000-0005-0000-0000-0000EA220000}"/>
    <cellStyle name="Buena 2" xfId="31165" hidden="1" xr:uid="{00000000-0005-0000-0000-0000EB220000}"/>
    <cellStyle name="Buena 2" xfId="31012" hidden="1" xr:uid="{00000000-0005-0000-0000-0000EC220000}"/>
    <cellStyle name="Buena 2" xfId="31173" hidden="1" xr:uid="{00000000-0005-0000-0000-0000ED220000}"/>
    <cellStyle name="Buena 2" xfId="31007" hidden="1" xr:uid="{00000000-0005-0000-0000-0000EE220000}"/>
    <cellStyle name="Buena 2" xfId="31179" hidden="1" xr:uid="{00000000-0005-0000-0000-0000EF220000}"/>
    <cellStyle name="Buena 2" xfId="30920" hidden="1" xr:uid="{00000000-0005-0000-0000-0000F0220000}"/>
    <cellStyle name="Buena 2" xfId="30985" hidden="1" xr:uid="{00000000-0005-0000-0000-0000F1220000}"/>
    <cellStyle name="Buena 2" xfId="30913" hidden="1" xr:uid="{00000000-0005-0000-0000-0000F2220000}"/>
    <cellStyle name="Buena 2" xfId="31016" hidden="1" xr:uid="{00000000-0005-0000-0000-0000F3220000}"/>
    <cellStyle name="Buena 2" xfId="30900" hidden="1" xr:uid="{00000000-0005-0000-0000-0000F4220000}"/>
    <cellStyle name="Buena 2" xfId="30967" hidden="1" xr:uid="{00000000-0005-0000-0000-0000F5220000}"/>
    <cellStyle name="Buena 2" xfId="31170" hidden="1" xr:uid="{00000000-0005-0000-0000-0000F6220000}"/>
    <cellStyle name="Buena 2" xfId="30975" hidden="1" xr:uid="{00000000-0005-0000-0000-0000F7220000}"/>
    <cellStyle name="Buena 2" xfId="31057" hidden="1" xr:uid="{00000000-0005-0000-0000-0000F8220000}"/>
    <cellStyle name="Buena 2" xfId="31054" hidden="1" xr:uid="{00000000-0005-0000-0000-0000F9220000}"/>
    <cellStyle name="Buena 2" xfId="31050" hidden="1" xr:uid="{00000000-0005-0000-0000-0000FA220000}"/>
    <cellStyle name="Buena 2" xfId="31163" hidden="1" xr:uid="{00000000-0005-0000-0000-0000FB220000}"/>
    <cellStyle name="Buena 2" xfId="30951" hidden="1" xr:uid="{00000000-0005-0000-0000-0000FC220000}"/>
    <cellStyle name="Buena 2" xfId="30991" hidden="1" xr:uid="{00000000-0005-0000-0000-0000FD220000}"/>
    <cellStyle name="Buena 2" xfId="30926" hidden="1" xr:uid="{00000000-0005-0000-0000-0000FE220000}"/>
    <cellStyle name="Buena 2" xfId="30953" hidden="1" xr:uid="{00000000-0005-0000-0000-0000FF220000}"/>
    <cellStyle name="Buena 2" xfId="30962" hidden="1" xr:uid="{00000000-0005-0000-0000-000000230000}"/>
    <cellStyle name="Buena 2" xfId="31008" hidden="1" xr:uid="{00000000-0005-0000-0000-000001230000}"/>
    <cellStyle name="Buena 2" xfId="31181" hidden="1" xr:uid="{00000000-0005-0000-0000-000002230000}"/>
    <cellStyle name="Buena 2" xfId="31044" hidden="1" xr:uid="{00000000-0005-0000-0000-000003230000}"/>
    <cellStyle name="Buena 2" xfId="27320" hidden="1" xr:uid="{00000000-0005-0000-0000-000004230000}"/>
    <cellStyle name="Buena 2" xfId="31052" hidden="1" xr:uid="{00000000-0005-0000-0000-000005230000}"/>
    <cellStyle name="Buena 2" xfId="30921" hidden="1" xr:uid="{00000000-0005-0000-0000-000006230000}"/>
    <cellStyle name="Buena 2" xfId="30980" hidden="1" xr:uid="{00000000-0005-0000-0000-000007230000}"/>
    <cellStyle name="Buena 2" xfId="30907" hidden="1" xr:uid="{00000000-0005-0000-0000-000008230000}"/>
    <cellStyle name="Buena 2" xfId="31166" hidden="1" xr:uid="{00000000-0005-0000-0000-000009230000}"/>
    <cellStyle name="Buena 2" xfId="30893" hidden="1" xr:uid="{00000000-0005-0000-0000-00000A230000}"/>
    <cellStyle name="Buena 2" xfId="30941" hidden="1" xr:uid="{00000000-0005-0000-0000-00000B230000}"/>
    <cellStyle name="Buena 2" xfId="31047" hidden="1" xr:uid="{00000000-0005-0000-0000-00000C230000}"/>
    <cellStyle name="Buena 2" xfId="31027" hidden="1" xr:uid="{00000000-0005-0000-0000-00000D230000}"/>
    <cellStyle name="Buena 2" xfId="30976" hidden="1" xr:uid="{00000000-0005-0000-0000-00000E230000}"/>
    <cellStyle name="Buena 2" xfId="26984" hidden="1" xr:uid="{00000000-0005-0000-0000-00000F230000}"/>
    <cellStyle name="Buena 2" xfId="26732" hidden="1" xr:uid="{00000000-0005-0000-0000-000010230000}"/>
    <cellStyle name="Buena 2" xfId="22623" hidden="1" xr:uid="{00000000-0005-0000-0000-000011230000}"/>
    <cellStyle name="Buena 2" xfId="25430" hidden="1" xr:uid="{00000000-0005-0000-0000-000012230000}"/>
    <cellStyle name="Buena 2" xfId="26368" hidden="1" xr:uid="{00000000-0005-0000-0000-000013230000}"/>
    <cellStyle name="Buena 2" xfId="23616" hidden="1" xr:uid="{00000000-0005-0000-0000-000014230000}"/>
    <cellStyle name="Buena 2" xfId="27318" hidden="1" xr:uid="{00000000-0005-0000-0000-000015230000}"/>
    <cellStyle name="Buena 2" xfId="26675" hidden="1" xr:uid="{00000000-0005-0000-0000-000016230000}"/>
    <cellStyle name="Buena 2" xfId="25724" hidden="1" xr:uid="{00000000-0005-0000-0000-000017230000}"/>
    <cellStyle name="Buena 2" xfId="23419" hidden="1" xr:uid="{00000000-0005-0000-0000-000018230000}"/>
    <cellStyle name="Buena 2" xfId="23858" hidden="1" xr:uid="{00000000-0005-0000-0000-000019230000}"/>
    <cellStyle name="Buena 2" xfId="26581" hidden="1" xr:uid="{00000000-0005-0000-0000-00001A230000}"/>
    <cellStyle name="Buena 2" xfId="26630" hidden="1" xr:uid="{00000000-0005-0000-0000-00001B230000}"/>
    <cellStyle name="Buena 2" xfId="21889" hidden="1" xr:uid="{00000000-0005-0000-0000-00001C230000}"/>
    <cellStyle name="Buena 2" xfId="23013" hidden="1" xr:uid="{00000000-0005-0000-0000-00001D230000}"/>
    <cellStyle name="Buena 2" xfId="23184" hidden="1" xr:uid="{00000000-0005-0000-0000-00001E230000}"/>
    <cellStyle name="Buena 2" xfId="23538" hidden="1" xr:uid="{00000000-0005-0000-0000-00001F230000}"/>
    <cellStyle name="Buena 2" xfId="26939" hidden="1" xr:uid="{00000000-0005-0000-0000-000020230000}"/>
    <cellStyle name="Buena 2" xfId="22582" hidden="1" xr:uid="{00000000-0005-0000-0000-000021230000}"/>
    <cellStyle name="Buena 2" xfId="27328" hidden="1" xr:uid="{00000000-0005-0000-0000-000022230000}"/>
    <cellStyle name="Buena 2" xfId="23705" hidden="1" xr:uid="{00000000-0005-0000-0000-000023230000}"/>
    <cellStyle name="Buena 2" xfId="25380" hidden="1" xr:uid="{00000000-0005-0000-0000-000024230000}"/>
    <cellStyle name="Buena 2" xfId="27329" hidden="1" xr:uid="{00000000-0005-0000-0000-000025230000}"/>
    <cellStyle name="Buena 2" xfId="23981" hidden="1" xr:uid="{00000000-0005-0000-0000-000026230000}"/>
    <cellStyle name="Buena 2" xfId="26460" hidden="1" xr:uid="{00000000-0005-0000-0000-000027230000}"/>
    <cellStyle name="Buena 2" xfId="22219" hidden="1" xr:uid="{00000000-0005-0000-0000-000028230000}"/>
    <cellStyle name="Buena 2" xfId="26971" hidden="1" xr:uid="{00000000-0005-0000-0000-000029230000}"/>
    <cellStyle name="Buena 2" xfId="23052" hidden="1" xr:uid="{00000000-0005-0000-0000-00002A230000}"/>
    <cellStyle name="Buena 2" xfId="26075" hidden="1" xr:uid="{00000000-0005-0000-0000-00002B230000}"/>
    <cellStyle name="Buena 2" xfId="21878" hidden="1" xr:uid="{00000000-0005-0000-0000-00002C230000}"/>
    <cellStyle name="Buena 2" xfId="31203" hidden="1" xr:uid="{00000000-0005-0000-0000-00002D230000}"/>
    <cellStyle name="Buena 2" xfId="26811" hidden="1" xr:uid="{00000000-0005-0000-0000-00002E230000}"/>
    <cellStyle name="Buena 2" xfId="31210" hidden="1" xr:uid="{00000000-0005-0000-0000-00002F230000}"/>
    <cellStyle name="Buena 2" xfId="22213" hidden="1" xr:uid="{00000000-0005-0000-0000-000030230000}"/>
    <cellStyle name="Buena 2" xfId="31220" hidden="1" xr:uid="{00000000-0005-0000-0000-000031230000}"/>
    <cellStyle name="Buena 2" xfId="23812" hidden="1" xr:uid="{00000000-0005-0000-0000-000032230000}"/>
    <cellStyle name="Buena 2" xfId="31226" hidden="1" xr:uid="{00000000-0005-0000-0000-000033230000}"/>
    <cellStyle name="Buena 2" xfId="31217" hidden="1" xr:uid="{00000000-0005-0000-0000-000034230000}"/>
    <cellStyle name="Buena 2" xfId="31417" hidden="1" xr:uid="{00000000-0005-0000-0000-000035230000}"/>
    <cellStyle name="Buena 2" xfId="31428" hidden="1" xr:uid="{00000000-0005-0000-0000-000036230000}"/>
    <cellStyle name="Buena 2" xfId="31415" hidden="1" xr:uid="{00000000-0005-0000-0000-000037230000}"/>
    <cellStyle name="Buena 2" xfId="31437" hidden="1" xr:uid="{00000000-0005-0000-0000-000038230000}"/>
    <cellStyle name="Buena 2" xfId="31413" hidden="1" xr:uid="{00000000-0005-0000-0000-000039230000}"/>
    <cellStyle name="Buena 2" xfId="31446" hidden="1" xr:uid="{00000000-0005-0000-0000-00003A230000}"/>
    <cellStyle name="Buena 2" xfId="31411" hidden="1" xr:uid="{00000000-0005-0000-0000-00003B230000}"/>
    <cellStyle name="Buena 2" xfId="31454" hidden="1" xr:uid="{00000000-0005-0000-0000-00003C230000}"/>
    <cellStyle name="Buena 2" xfId="31409" hidden="1" xr:uid="{00000000-0005-0000-0000-00003D230000}"/>
    <cellStyle name="Buena 2" xfId="31464" hidden="1" xr:uid="{00000000-0005-0000-0000-00003E230000}"/>
    <cellStyle name="Buena 2" xfId="31426" hidden="1" xr:uid="{00000000-0005-0000-0000-00003F230000}"/>
    <cellStyle name="Buena 2" xfId="31474" hidden="1" xr:uid="{00000000-0005-0000-0000-000040230000}"/>
    <cellStyle name="Buena 2" xfId="31425" hidden="1" xr:uid="{00000000-0005-0000-0000-000041230000}"/>
    <cellStyle name="Buena 2" xfId="31481" hidden="1" xr:uid="{00000000-0005-0000-0000-000042230000}"/>
    <cellStyle name="Buena 2" xfId="31419" hidden="1" xr:uid="{00000000-0005-0000-0000-000043230000}"/>
    <cellStyle name="Buena 2" xfId="31491" hidden="1" xr:uid="{00000000-0005-0000-0000-000044230000}"/>
    <cellStyle name="Buena 2" xfId="31422" hidden="1" xr:uid="{00000000-0005-0000-0000-000045230000}"/>
    <cellStyle name="Buena 2" xfId="31497" hidden="1" xr:uid="{00000000-0005-0000-0000-000046230000}"/>
    <cellStyle name="Buena 2" xfId="31488" hidden="1" xr:uid="{00000000-0005-0000-0000-000047230000}"/>
    <cellStyle name="Buena 2" xfId="31275" hidden="1" xr:uid="{00000000-0005-0000-0000-000048230000}"/>
    <cellStyle name="Buena 2" xfId="31404" hidden="1" xr:uid="{00000000-0005-0000-0000-000049230000}"/>
    <cellStyle name="Buena 2" xfId="31504" hidden="1" xr:uid="{00000000-0005-0000-0000-00004A230000}"/>
    <cellStyle name="Buena 2" xfId="31351" hidden="1" xr:uid="{00000000-0005-0000-0000-00004B230000}"/>
    <cellStyle name="Buena 2" xfId="31512" hidden="1" xr:uid="{00000000-0005-0000-0000-00004C230000}"/>
    <cellStyle name="Buena 2" xfId="31346" hidden="1" xr:uid="{00000000-0005-0000-0000-00004D230000}"/>
    <cellStyle name="Buena 2" xfId="31518" hidden="1" xr:uid="{00000000-0005-0000-0000-00004E230000}"/>
    <cellStyle name="Buena 2" xfId="31259" hidden="1" xr:uid="{00000000-0005-0000-0000-00004F230000}"/>
    <cellStyle name="Buena 2" xfId="31324" hidden="1" xr:uid="{00000000-0005-0000-0000-000050230000}"/>
    <cellStyle name="Buena 2" xfId="31252" hidden="1" xr:uid="{00000000-0005-0000-0000-000051230000}"/>
    <cellStyle name="Buena 2" xfId="31355" hidden="1" xr:uid="{00000000-0005-0000-0000-000052230000}"/>
    <cellStyle name="Buena 2" xfId="31239" hidden="1" xr:uid="{00000000-0005-0000-0000-000053230000}"/>
    <cellStyle name="Buena 2" xfId="31306" hidden="1" xr:uid="{00000000-0005-0000-0000-000054230000}"/>
    <cellStyle name="Buena 2" xfId="31509" hidden="1" xr:uid="{00000000-0005-0000-0000-000055230000}"/>
    <cellStyle name="Buena 2" xfId="31314" hidden="1" xr:uid="{00000000-0005-0000-0000-000056230000}"/>
    <cellStyle name="Buena 2" xfId="31396" hidden="1" xr:uid="{00000000-0005-0000-0000-000057230000}"/>
    <cellStyle name="Buena 2" xfId="31393" hidden="1" xr:uid="{00000000-0005-0000-0000-000058230000}"/>
    <cellStyle name="Buena 2" xfId="31389" hidden="1" xr:uid="{00000000-0005-0000-0000-000059230000}"/>
    <cellStyle name="Buena 2" xfId="31502" hidden="1" xr:uid="{00000000-0005-0000-0000-00005A230000}"/>
    <cellStyle name="Buena 2" xfId="31290" hidden="1" xr:uid="{00000000-0005-0000-0000-00005B230000}"/>
    <cellStyle name="Buena 2" xfId="31330" hidden="1" xr:uid="{00000000-0005-0000-0000-00005C230000}"/>
    <cellStyle name="Buena 2" xfId="31265" hidden="1" xr:uid="{00000000-0005-0000-0000-00005D230000}"/>
    <cellStyle name="Buena 2" xfId="31292" hidden="1" xr:uid="{00000000-0005-0000-0000-00005E230000}"/>
    <cellStyle name="Buena 2" xfId="31301" hidden="1" xr:uid="{00000000-0005-0000-0000-00005F230000}"/>
    <cellStyle name="Buena 2" xfId="31347" hidden="1" xr:uid="{00000000-0005-0000-0000-000060230000}"/>
    <cellStyle name="Buena 2" xfId="31520" hidden="1" xr:uid="{00000000-0005-0000-0000-000061230000}"/>
    <cellStyle name="Buena 2" xfId="31383" hidden="1" xr:uid="{00000000-0005-0000-0000-000062230000}"/>
    <cellStyle name="Buena 2" xfId="25945" hidden="1" xr:uid="{00000000-0005-0000-0000-000063230000}"/>
    <cellStyle name="Buena 2" xfId="31391" hidden="1" xr:uid="{00000000-0005-0000-0000-000064230000}"/>
    <cellStyle name="Buena 2" xfId="31260" hidden="1" xr:uid="{00000000-0005-0000-0000-000065230000}"/>
    <cellStyle name="Buena 2" xfId="31319" hidden="1" xr:uid="{00000000-0005-0000-0000-000066230000}"/>
    <cellStyle name="Buena 2" xfId="31246" hidden="1" xr:uid="{00000000-0005-0000-0000-000067230000}"/>
    <cellStyle name="Buena 2" xfId="31505" hidden="1" xr:uid="{00000000-0005-0000-0000-000068230000}"/>
    <cellStyle name="Buena 2" xfId="31232" hidden="1" xr:uid="{00000000-0005-0000-0000-000069230000}"/>
    <cellStyle name="Buena 2" xfId="31280" hidden="1" xr:uid="{00000000-0005-0000-0000-00006A230000}"/>
    <cellStyle name="Buena 2" xfId="31386" hidden="1" xr:uid="{00000000-0005-0000-0000-00006B230000}"/>
    <cellStyle name="Buena 2" xfId="31366" hidden="1" xr:uid="{00000000-0005-0000-0000-00006C230000}"/>
    <cellStyle name="Buena 2" xfId="31315" hidden="1" xr:uid="{00000000-0005-0000-0000-00006D230000}"/>
    <cellStyle name="Buena 2" xfId="31534" hidden="1" xr:uid="{00000000-0005-0000-0000-00006E230000}"/>
    <cellStyle name="Buena 2" xfId="31545" hidden="1" xr:uid="{00000000-0005-0000-0000-00006F230000}"/>
    <cellStyle name="Buena 2" xfId="31532" hidden="1" xr:uid="{00000000-0005-0000-0000-000070230000}"/>
    <cellStyle name="Buena 2" xfId="31554" hidden="1" xr:uid="{00000000-0005-0000-0000-000071230000}"/>
    <cellStyle name="Buena 2" xfId="31530" hidden="1" xr:uid="{00000000-0005-0000-0000-000072230000}"/>
    <cellStyle name="Buena 2" xfId="31563" hidden="1" xr:uid="{00000000-0005-0000-0000-000073230000}"/>
    <cellStyle name="Buena 2" xfId="31528" hidden="1" xr:uid="{00000000-0005-0000-0000-000074230000}"/>
    <cellStyle name="Buena 2" xfId="31571" hidden="1" xr:uid="{00000000-0005-0000-0000-000075230000}"/>
    <cellStyle name="Buena 2" xfId="31526" hidden="1" xr:uid="{00000000-0005-0000-0000-000076230000}"/>
    <cellStyle name="Buena 2" xfId="31581" hidden="1" xr:uid="{00000000-0005-0000-0000-000077230000}"/>
    <cellStyle name="Buena 2" xfId="31543" hidden="1" xr:uid="{00000000-0005-0000-0000-000078230000}"/>
    <cellStyle name="Buena 2" xfId="31591" hidden="1" xr:uid="{00000000-0005-0000-0000-000079230000}"/>
    <cellStyle name="Buena 2" xfId="31542" hidden="1" xr:uid="{00000000-0005-0000-0000-00007A230000}"/>
    <cellStyle name="Buena 2" xfId="31598" hidden="1" xr:uid="{00000000-0005-0000-0000-00007B230000}"/>
    <cellStyle name="Buena 2" xfId="31536" hidden="1" xr:uid="{00000000-0005-0000-0000-00007C230000}"/>
    <cellStyle name="Buena 2" xfId="31608" hidden="1" xr:uid="{00000000-0005-0000-0000-00007D230000}"/>
    <cellStyle name="Buena 2" xfId="31539" hidden="1" xr:uid="{00000000-0005-0000-0000-00007E230000}"/>
    <cellStyle name="Buena 2" xfId="31614" hidden="1" xr:uid="{00000000-0005-0000-0000-00007F230000}"/>
    <cellStyle name="Buena 2" xfId="31605" hidden="1" xr:uid="{00000000-0005-0000-0000-000080230000}"/>
    <cellStyle name="Buena 2" xfId="31636" hidden="1" xr:uid="{00000000-0005-0000-0000-000081230000}"/>
    <cellStyle name="Buena 2" xfId="31647" hidden="1" xr:uid="{00000000-0005-0000-0000-000082230000}"/>
    <cellStyle name="Buena 2" xfId="31634" hidden="1" xr:uid="{00000000-0005-0000-0000-000083230000}"/>
    <cellStyle name="Buena 2" xfId="31656" hidden="1" xr:uid="{00000000-0005-0000-0000-000084230000}"/>
    <cellStyle name="Buena 2" xfId="31632" hidden="1" xr:uid="{00000000-0005-0000-0000-000085230000}"/>
    <cellStyle name="Buena 2" xfId="31665" hidden="1" xr:uid="{00000000-0005-0000-0000-000086230000}"/>
    <cellStyle name="Buena 2" xfId="31630" hidden="1" xr:uid="{00000000-0005-0000-0000-000087230000}"/>
    <cellStyle name="Buena 2" xfId="31673" hidden="1" xr:uid="{00000000-0005-0000-0000-000088230000}"/>
    <cellStyle name="Buena 2" xfId="31628" hidden="1" xr:uid="{00000000-0005-0000-0000-000089230000}"/>
    <cellStyle name="Buena 2" xfId="31683" hidden="1" xr:uid="{00000000-0005-0000-0000-00008A230000}"/>
    <cellStyle name="Buena 2" xfId="31645" hidden="1" xr:uid="{00000000-0005-0000-0000-00008B230000}"/>
    <cellStyle name="Buena 2" xfId="31693" hidden="1" xr:uid="{00000000-0005-0000-0000-00008C230000}"/>
    <cellStyle name="Buena 2" xfId="31644" hidden="1" xr:uid="{00000000-0005-0000-0000-00008D230000}"/>
    <cellStyle name="Buena 2" xfId="31700" hidden="1" xr:uid="{00000000-0005-0000-0000-00008E230000}"/>
    <cellStyle name="Buena 2" xfId="31638" hidden="1" xr:uid="{00000000-0005-0000-0000-00008F230000}"/>
    <cellStyle name="Buena 2" xfId="31710" hidden="1" xr:uid="{00000000-0005-0000-0000-000090230000}"/>
    <cellStyle name="Buena 2" xfId="31641" hidden="1" xr:uid="{00000000-0005-0000-0000-000091230000}"/>
    <cellStyle name="Buena 2" xfId="31716" hidden="1" xr:uid="{00000000-0005-0000-0000-000092230000}"/>
    <cellStyle name="Buena 2" xfId="31707" hidden="1" xr:uid="{00000000-0005-0000-0000-000093230000}"/>
    <cellStyle name="Buena 2" xfId="31907" hidden="1" xr:uid="{00000000-0005-0000-0000-000094230000}"/>
    <cellStyle name="Buena 2" xfId="31918" hidden="1" xr:uid="{00000000-0005-0000-0000-000095230000}"/>
    <cellStyle name="Buena 2" xfId="31905" hidden="1" xr:uid="{00000000-0005-0000-0000-000096230000}"/>
    <cellStyle name="Buena 2" xfId="31927" hidden="1" xr:uid="{00000000-0005-0000-0000-000097230000}"/>
    <cellStyle name="Buena 2" xfId="31903" hidden="1" xr:uid="{00000000-0005-0000-0000-000098230000}"/>
    <cellStyle name="Buena 2" xfId="31936" hidden="1" xr:uid="{00000000-0005-0000-0000-000099230000}"/>
    <cellStyle name="Buena 2" xfId="31901" hidden="1" xr:uid="{00000000-0005-0000-0000-00009A230000}"/>
    <cellStyle name="Buena 2" xfId="31944" hidden="1" xr:uid="{00000000-0005-0000-0000-00009B230000}"/>
    <cellStyle name="Buena 2" xfId="31899" hidden="1" xr:uid="{00000000-0005-0000-0000-00009C230000}"/>
    <cellStyle name="Buena 2" xfId="31954" hidden="1" xr:uid="{00000000-0005-0000-0000-00009D230000}"/>
    <cellStyle name="Buena 2" xfId="31916" hidden="1" xr:uid="{00000000-0005-0000-0000-00009E230000}"/>
    <cellStyle name="Buena 2" xfId="31964" hidden="1" xr:uid="{00000000-0005-0000-0000-00009F230000}"/>
    <cellStyle name="Buena 2" xfId="31915" hidden="1" xr:uid="{00000000-0005-0000-0000-0000A0230000}"/>
    <cellStyle name="Buena 2" xfId="31971" hidden="1" xr:uid="{00000000-0005-0000-0000-0000A1230000}"/>
    <cellStyle name="Buena 2" xfId="31909" hidden="1" xr:uid="{00000000-0005-0000-0000-0000A2230000}"/>
    <cellStyle name="Buena 2" xfId="31981" hidden="1" xr:uid="{00000000-0005-0000-0000-0000A3230000}"/>
    <cellStyle name="Buena 2" xfId="31912" hidden="1" xr:uid="{00000000-0005-0000-0000-0000A4230000}"/>
    <cellStyle name="Buena 2" xfId="31987" hidden="1" xr:uid="{00000000-0005-0000-0000-0000A5230000}"/>
    <cellStyle name="Buena 2" xfId="31978" hidden="1" xr:uid="{00000000-0005-0000-0000-0000A6230000}"/>
    <cellStyle name="Buena 2" xfId="31765" hidden="1" xr:uid="{00000000-0005-0000-0000-0000A7230000}"/>
    <cellStyle name="Buena 2" xfId="31894" hidden="1" xr:uid="{00000000-0005-0000-0000-0000A8230000}"/>
    <cellStyle name="Buena 2" xfId="31994" hidden="1" xr:uid="{00000000-0005-0000-0000-0000A9230000}"/>
    <cellStyle name="Buena 2" xfId="31841" hidden="1" xr:uid="{00000000-0005-0000-0000-0000AA230000}"/>
    <cellStyle name="Buena 2" xfId="32002" hidden="1" xr:uid="{00000000-0005-0000-0000-0000AB230000}"/>
    <cellStyle name="Buena 2" xfId="31836" hidden="1" xr:uid="{00000000-0005-0000-0000-0000AC230000}"/>
    <cellStyle name="Buena 2" xfId="32008" hidden="1" xr:uid="{00000000-0005-0000-0000-0000AD230000}"/>
    <cellStyle name="Buena 2" xfId="31749" hidden="1" xr:uid="{00000000-0005-0000-0000-0000AE230000}"/>
    <cellStyle name="Buena 2" xfId="31814" hidden="1" xr:uid="{00000000-0005-0000-0000-0000AF230000}"/>
    <cellStyle name="Buena 2" xfId="31742" hidden="1" xr:uid="{00000000-0005-0000-0000-0000B0230000}"/>
    <cellStyle name="Buena 2" xfId="31845" hidden="1" xr:uid="{00000000-0005-0000-0000-0000B1230000}"/>
    <cellStyle name="Buena 2" xfId="31729" hidden="1" xr:uid="{00000000-0005-0000-0000-0000B2230000}"/>
    <cellStyle name="Buena 2" xfId="31796" hidden="1" xr:uid="{00000000-0005-0000-0000-0000B3230000}"/>
    <cellStyle name="Buena 2" xfId="31999" hidden="1" xr:uid="{00000000-0005-0000-0000-0000B4230000}"/>
    <cellStyle name="Buena 2" xfId="31804" hidden="1" xr:uid="{00000000-0005-0000-0000-0000B5230000}"/>
    <cellStyle name="Buena 2" xfId="31886" hidden="1" xr:uid="{00000000-0005-0000-0000-0000B6230000}"/>
    <cellStyle name="Buena 2" xfId="31883" hidden="1" xr:uid="{00000000-0005-0000-0000-0000B7230000}"/>
    <cellStyle name="Buena 2" xfId="31879" hidden="1" xr:uid="{00000000-0005-0000-0000-0000B8230000}"/>
    <cellStyle name="Buena 2" xfId="31992" hidden="1" xr:uid="{00000000-0005-0000-0000-0000B9230000}"/>
    <cellStyle name="Buena 2" xfId="31780" hidden="1" xr:uid="{00000000-0005-0000-0000-0000BA230000}"/>
    <cellStyle name="Buena 2" xfId="31820" hidden="1" xr:uid="{00000000-0005-0000-0000-0000BB230000}"/>
    <cellStyle name="Buena 2" xfId="31755" hidden="1" xr:uid="{00000000-0005-0000-0000-0000BC230000}"/>
    <cellStyle name="Buena 2" xfId="31782" hidden="1" xr:uid="{00000000-0005-0000-0000-0000BD230000}"/>
    <cellStyle name="Buena 2" xfId="31791" hidden="1" xr:uid="{00000000-0005-0000-0000-0000BE230000}"/>
    <cellStyle name="Buena 2" xfId="31837" hidden="1" xr:uid="{00000000-0005-0000-0000-0000BF230000}"/>
    <cellStyle name="Buena 2" xfId="32010" hidden="1" xr:uid="{00000000-0005-0000-0000-0000C0230000}"/>
    <cellStyle name="Buena 2" xfId="31873" hidden="1" xr:uid="{00000000-0005-0000-0000-0000C1230000}"/>
    <cellStyle name="Buena 2" xfId="31621" hidden="1" xr:uid="{00000000-0005-0000-0000-0000C2230000}"/>
    <cellStyle name="Buena 2" xfId="31881" hidden="1" xr:uid="{00000000-0005-0000-0000-0000C3230000}"/>
    <cellStyle name="Buena 2" xfId="31750" hidden="1" xr:uid="{00000000-0005-0000-0000-0000C4230000}"/>
    <cellStyle name="Buena 2" xfId="31809" hidden="1" xr:uid="{00000000-0005-0000-0000-0000C5230000}"/>
    <cellStyle name="Buena 2" xfId="31736" hidden="1" xr:uid="{00000000-0005-0000-0000-0000C6230000}"/>
    <cellStyle name="Buena 2" xfId="31995" hidden="1" xr:uid="{00000000-0005-0000-0000-0000C7230000}"/>
    <cellStyle name="Buena 2" xfId="31722" hidden="1" xr:uid="{00000000-0005-0000-0000-0000C8230000}"/>
    <cellStyle name="Buena 2" xfId="31770" hidden="1" xr:uid="{00000000-0005-0000-0000-0000C9230000}"/>
    <cellStyle name="Buena 2" xfId="31876" hidden="1" xr:uid="{00000000-0005-0000-0000-0000CA230000}"/>
    <cellStyle name="Buena 2" xfId="31856" hidden="1" xr:uid="{00000000-0005-0000-0000-0000CB230000}"/>
    <cellStyle name="Buena 2" xfId="31805" hidden="1" xr:uid="{00000000-0005-0000-0000-0000CC230000}"/>
    <cellStyle name="Buena 2" xfId="32024" hidden="1" xr:uid="{00000000-0005-0000-0000-0000CD230000}"/>
    <cellStyle name="Buena 2" xfId="32035" hidden="1" xr:uid="{00000000-0005-0000-0000-0000CE230000}"/>
    <cellStyle name="Buena 2" xfId="32022" hidden="1" xr:uid="{00000000-0005-0000-0000-0000CF230000}"/>
    <cellStyle name="Buena 2" xfId="32044" hidden="1" xr:uid="{00000000-0005-0000-0000-0000D0230000}"/>
    <cellStyle name="Buena 2" xfId="32020" hidden="1" xr:uid="{00000000-0005-0000-0000-0000D1230000}"/>
    <cellStyle name="Buena 2" xfId="32053" hidden="1" xr:uid="{00000000-0005-0000-0000-0000D2230000}"/>
    <cellStyle name="Buena 2" xfId="32018" hidden="1" xr:uid="{00000000-0005-0000-0000-0000D3230000}"/>
    <cellStyle name="Buena 2" xfId="32061" hidden="1" xr:uid="{00000000-0005-0000-0000-0000D4230000}"/>
    <cellStyle name="Buena 2" xfId="32016" hidden="1" xr:uid="{00000000-0005-0000-0000-0000D5230000}"/>
    <cellStyle name="Buena 2" xfId="32071" hidden="1" xr:uid="{00000000-0005-0000-0000-0000D6230000}"/>
    <cellStyle name="Buena 2" xfId="32033" hidden="1" xr:uid="{00000000-0005-0000-0000-0000D7230000}"/>
    <cellStyle name="Buena 2" xfId="32081" hidden="1" xr:uid="{00000000-0005-0000-0000-0000D8230000}"/>
    <cellStyle name="Buena 2" xfId="32032" hidden="1" xr:uid="{00000000-0005-0000-0000-0000D9230000}"/>
    <cellStyle name="Buena 2" xfId="32088" hidden="1" xr:uid="{00000000-0005-0000-0000-0000DA230000}"/>
    <cellStyle name="Buena 2" xfId="32026" hidden="1" xr:uid="{00000000-0005-0000-0000-0000DB230000}"/>
    <cellStyle name="Buena 2" xfId="32098" hidden="1" xr:uid="{00000000-0005-0000-0000-0000DC230000}"/>
    <cellStyle name="Buena 2" xfId="32029" hidden="1" xr:uid="{00000000-0005-0000-0000-0000DD230000}"/>
    <cellStyle name="Buena 2" xfId="32104" hidden="1" xr:uid="{00000000-0005-0000-0000-0000DE230000}"/>
    <cellStyle name="Buena 2" xfId="32095" hidden="1" xr:uid="{00000000-0005-0000-0000-0000DF230000}"/>
    <cellStyle name="Buena 2" xfId="32126" hidden="1" xr:uid="{00000000-0005-0000-0000-0000E0230000}"/>
    <cellStyle name="Buena 2" xfId="32137" hidden="1" xr:uid="{00000000-0005-0000-0000-0000E1230000}"/>
    <cellStyle name="Buena 2" xfId="32124" hidden="1" xr:uid="{00000000-0005-0000-0000-0000E2230000}"/>
    <cellStyle name="Buena 2" xfId="32146" hidden="1" xr:uid="{00000000-0005-0000-0000-0000E3230000}"/>
    <cellStyle name="Buena 2" xfId="32122" hidden="1" xr:uid="{00000000-0005-0000-0000-0000E4230000}"/>
    <cellStyle name="Buena 2" xfId="32155" hidden="1" xr:uid="{00000000-0005-0000-0000-0000E5230000}"/>
    <cellStyle name="Buena 2" xfId="32120" hidden="1" xr:uid="{00000000-0005-0000-0000-0000E6230000}"/>
    <cellStyle name="Buena 2" xfId="32163" hidden="1" xr:uid="{00000000-0005-0000-0000-0000E7230000}"/>
    <cellStyle name="Buena 2" xfId="32118" hidden="1" xr:uid="{00000000-0005-0000-0000-0000E8230000}"/>
    <cellStyle name="Buena 2" xfId="32173" hidden="1" xr:uid="{00000000-0005-0000-0000-0000E9230000}"/>
    <cellStyle name="Buena 2" xfId="32135" hidden="1" xr:uid="{00000000-0005-0000-0000-0000EA230000}"/>
    <cellStyle name="Buena 2" xfId="32183" hidden="1" xr:uid="{00000000-0005-0000-0000-0000EB230000}"/>
    <cellStyle name="Buena 2" xfId="32134" hidden="1" xr:uid="{00000000-0005-0000-0000-0000EC230000}"/>
    <cellStyle name="Buena 2" xfId="32190" hidden="1" xr:uid="{00000000-0005-0000-0000-0000ED230000}"/>
    <cellStyle name="Buena 2" xfId="32128" hidden="1" xr:uid="{00000000-0005-0000-0000-0000EE230000}"/>
    <cellStyle name="Buena 2" xfId="32200" hidden="1" xr:uid="{00000000-0005-0000-0000-0000EF230000}"/>
    <cellStyle name="Buena 2" xfId="32131" hidden="1" xr:uid="{00000000-0005-0000-0000-0000F0230000}"/>
    <cellStyle name="Buena 2" xfId="32206" hidden="1" xr:uid="{00000000-0005-0000-0000-0000F1230000}"/>
    <cellStyle name="Buena 2" xfId="32197" hidden="1" xr:uid="{00000000-0005-0000-0000-0000F2230000}"/>
    <cellStyle name="Buena 2" xfId="32397" hidden="1" xr:uid="{00000000-0005-0000-0000-0000F3230000}"/>
    <cellStyle name="Buena 2" xfId="32408" hidden="1" xr:uid="{00000000-0005-0000-0000-0000F4230000}"/>
    <cellStyle name="Buena 2" xfId="32395" hidden="1" xr:uid="{00000000-0005-0000-0000-0000F5230000}"/>
    <cellStyle name="Buena 2" xfId="32417" hidden="1" xr:uid="{00000000-0005-0000-0000-0000F6230000}"/>
    <cellStyle name="Buena 2" xfId="32393" hidden="1" xr:uid="{00000000-0005-0000-0000-0000F7230000}"/>
    <cellStyle name="Buena 2" xfId="32426" hidden="1" xr:uid="{00000000-0005-0000-0000-0000F8230000}"/>
    <cellStyle name="Buena 2" xfId="32391" hidden="1" xr:uid="{00000000-0005-0000-0000-0000F9230000}"/>
    <cellStyle name="Buena 2" xfId="32434" hidden="1" xr:uid="{00000000-0005-0000-0000-0000FA230000}"/>
    <cellStyle name="Buena 2" xfId="32389" hidden="1" xr:uid="{00000000-0005-0000-0000-0000FB230000}"/>
    <cellStyle name="Buena 2" xfId="32444" hidden="1" xr:uid="{00000000-0005-0000-0000-0000FC230000}"/>
    <cellStyle name="Buena 2" xfId="32406" hidden="1" xr:uid="{00000000-0005-0000-0000-0000FD230000}"/>
    <cellStyle name="Buena 2" xfId="32454" hidden="1" xr:uid="{00000000-0005-0000-0000-0000FE230000}"/>
    <cellStyle name="Buena 2" xfId="32405" hidden="1" xr:uid="{00000000-0005-0000-0000-0000FF230000}"/>
    <cellStyle name="Buena 2" xfId="32461" hidden="1" xr:uid="{00000000-0005-0000-0000-000000240000}"/>
    <cellStyle name="Buena 2" xfId="32399" hidden="1" xr:uid="{00000000-0005-0000-0000-000001240000}"/>
    <cellStyle name="Buena 2" xfId="32471" hidden="1" xr:uid="{00000000-0005-0000-0000-000002240000}"/>
    <cellStyle name="Buena 2" xfId="32402" hidden="1" xr:uid="{00000000-0005-0000-0000-000003240000}"/>
    <cellStyle name="Buena 2" xfId="32477" hidden="1" xr:uid="{00000000-0005-0000-0000-000004240000}"/>
    <cellStyle name="Buena 2" xfId="32468" hidden="1" xr:uid="{00000000-0005-0000-0000-000005240000}"/>
    <cellStyle name="Buena 2" xfId="32255" hidden="1" xr:uid="{00000000-0005-0000-0000-000006240000}"/>
    <cellStyle name="Buena 2" xfId="32384" hidden="1" xr:uid="{00000000-0005-0000-0000-000007240000}"/>
    <cellStyle name="Buena 2" xfId="32484" hidden="1" xr:uid="{00000000-0005-0000-0000-000008240000}"/>
    <cellStyle name="Buena 2" xfId="32331" hidden="1" xr:uid="{00000000-0005-0000-0000-000009240000}"/>
    <cellStyle name="Buena 2" xfId="32492" hidden="1" xr:uid="{00000000-0005-0000-0000-00000A240000}"/>
    <cellStyle name="Buena 2" xfId="32326" hidden="1" xr:uid="{00000000-0005-0000-0000-00000B240000}"/>
    <cellStyle name="Buena 2" xfId="32498" hidden="1" xr:uid="{00000000-0005-0000-0000-00000C240000}"/>
    <cellStyle name="Buena 2" xfId="32239" hidden="1" xr:uid="{00000000-0005-0000-0000-00000D240000}"/>
    <cellStyle name="Buena 2" xfId="32304" hidden="1" xr:uid="{00000000-0005-0000-0000-00000E240000}"/>
    <cellStyle name="Buena 2" xfId="32232" hidden="1" xr:uid="{00000000-0005-0000-0000-00000F240000}"/>
    <cellStyle name="Buena 2" xfId="32335" hidden="1" xr:uid="{00000000-0005-0000-0000-000010240000}"/>
    <cellStyle name="Buena 2" xfId="32219" hidden="1" xr:uid="{00000000-0005-0000-0000-000011240000}"/>
    <cellStyle name="Buena 2" xfId="32286" hidden="1" xr:uid="{00000000-0005-0000-0000-000012240000}"/>
    <cellStyle name="Buena 2" xfId="32489" hidden="1" xr:uid="{00000000-0005-0000-0000-000013240000}"/>
    <cellStyle name="Buena 2" xfId="32294" hidden="1" xr:uid="{00000000-0005-0000-0000-000014240000}"/>
    <cellStyle name="Buena 2" xfId="32376" hidden="1" xr:uid="{00000000-0005-0000-0000-000015240000}"/>
    <cellStyle name="Buena 2" xfId="32373" hidden="1" xr:uid="{00000000-0005-0000-0000-000016240000}"/>
    <cellStyle name="Buena 2" xfId="32369" hidden="1" xr:uid="{00000000-0005-0000-0000-000017240000}"/>
    <cellStyle name="Buena 2" xfId="32482" hidden="1" xr:uid="{00000000-0005-0000-0000-000018240000}"/>
    <cellStyle name="Buena 2" xfId="32270" hidden="1" xr:uid="{00000000-0005-0000-0000-000019240000}"/>
    <cellStyle name="Buena 2" xfId="32310" hidden="1" xr:uid="{00000000-0005-0000-0000-00001A240000}"/>
    <cellStyle name="Buena 2" xfId="32245" hidden="1" xr:uid="{00000000-0005-0000-0000-00001B240000}"/>
    <cellStyle name="Buena 2" xfId="32272" hidden="1" xr:uid="{00000000-0005-0000-0000-00001C240000}"/>
    <cellStyle name="Buena 2" xfId="32281" hidden="1" xr:uid="{00000000-0005-0000-0000-00001D240000}"/>
    <cellStyle name="Buena 2" xfId="32327" hidden="1" xr:uid="{00000000-0005-0000-0000-00001E240000}"/>
    <cellStyle name="Buena 2" xfId="32500" hidden="1" xr:uid="{00000000-0005-0000-0000-00001F240000}"/>
    <cellStyle name="Buena 2" xfId="32363" hidden="1" xr:uid="{00000000-0005-0000-0000-000020240000}"/>
    <cellStyle name="Buena 2" xfId="32111" hidden="1" xr:uid="{00000000-0005-0000-0000-000021240000}"/>
    <cellStyle name="Buena 2" xfId="32371" hidden="1" xr:uid="{00000000-0005-0000-0000-000022240000}"/>
    <cellStyle name="Buena 2" xfId="32240" hidden="1" xr:uid="{00000000-0005-0000-0000-000023240000}"/>
    <cellStyle name="Buena 2" xfId="32299" hidden="1" xr:uid="{00000000-0005-0000-0000-000024240000}"/>
    <cellStyle name="Buena 2" xfId="32226" hidden="1" xr:uid="{00000000-0005-0000-0000-000025240000}"/>
    <cellStyle name="Buena 2" xfId="32485" hidden="1" xr:uid="{00000000-0005-0000-0000-000026240000}"/>
    <cellStyle name="Buena 2" xfId="32212" hidden="1" xr:uid="{00000000-0005-0000-0000-000027240000}"/>
    <cellStyle name="Buena 2" xfId="32260" hidden="1" xr:uid="{00000000-0005-0000-0000-000028240000}"/>
    <cellStyle name="Buena 2" xfId="32366" hidden="1" xr:uid="{00000000-0005-0000-0000-000029240000}"/>
    <cellStyle name="Buena 2" xfId="32346" hidden="1" xr:uid="{00000000-0005-0000-0000-00002A240000}"/>
    <cellStyle name="Buena 2" xfId="32295" hidden="1" xr:uid="{00000000-0005-0000-0000-00002B240000}"/>
    <cellStyle name="Buena 2" xfId="32514" hidden="1" xr:uid="{00000000-0005-0000-0000-00002C240000}"/>
    <cellStyle name="Buena 2" xfId="32525" hidden="1" xr:uid="{00000000-0005-0000-0000-00002D240000}"/>
    <cellStyle name="Buena 2" xfId="32512" hidden="1" xr:uid="{00000000-0005-0000-0000-00002E240000}"/>
    <cellStyle name="Buena 2" xfId="32534" hidden="1" xr:uid="{00000000-0005-0000-0000-00002F240000}"/>
    <cellStyle name="Buena 2" xfId="32510" hidden="1" xr:uid="{00000000-0005-0000-0000-000030240000}"/>
    <cellStyle name="Buena 2" xfId="32543" hidden="1" xr:uid="{00000000-0005-0000-0000-000031240000}"/>
    <cellStyle name="Buena 2" xfId="32508" hidden="1" xr:uid="{00000000-0005-0000-0000-000032240000}"/>
    <cellStyle name="Buena 2" xfId="32551" hidden="1" xr:uid="{00000000-0005-0000-0000-000033240000}"/>
    <cellStyle name="Buena 2" xfId="32506" hidden="1" xr:uid="{00000000-0005-0000-0000-000034240000}"/>
    <cellStyle name="Buena 2" xfId="32561" hidden="1" xr:uid="{00000000-0005-0000-0000-000035240000}"/>
    <cellStyle name="Buena 2" xfId="32523" hidden="1" xr:uid="{00000000-0005-0000-0000-000036240000}"/>
    <cellStyle name="Buena 2" xfId="32571" hidden="1" xr:uid="{00000000-0005-0000-0000-000037240000}"/>
    <cellStyle name="Buena 2" xfId="32522" hidden="1" xr:uid="{00000000-0005-0000-0000-000038240000}"/>
    <cellStyle name="Buena 2" xfId="32578" hidden="1" xr:uid="{00000000-0005-0000-0000-000039240000}"/>
    <cellStyle name="Buena 2" xfId="32516" hidden="1" xr:uid="{00000000-0005-0000-0000-00003A240000}"/>
    <cellStyle name="Buena 2" xfId="32588" hidden="1" xr:uid="{00000000-0005-0000-0000-00003B240000}"/>
    <cellStyle name="Buena 2" xfId="32519" hidden="1" xr:uid="{00000000-0005-0000-0000-00003C240000}"/>
    <cellStyle name="Buena 2" xfId="32594" hidden="1" xr:uid="{00000000-0005-0000-0000-00003D240000}"/>
    <cellStyle name="Buena 2" xfId="32585" hidden="1" xr:uid="{00000000-0005-0000-0000-00003E240000}"/>
    <cellStyle name="Buena 2" xfId="32616" hidden="1" xr:uid="{00000000-0005-0000-0000-00003F240000}"/>
    <cellStyle name="Buena 2" xfId="32627" hidden="1" xr:uid="{00000000-0005-0000-0000-000040240000}"/>
    <cellStyle name="Buena 2" xfId="32614" hidden="1" xr:uid="{00000000-0005-0000-0000-000041240000}"/>
    <cellStyle name="Buena 2" xfId="32636" hidden="1" xr:uid="{00000000-0005-0000-0000-000042240000}"/>
    <cellStyle name="Buena 2" xfId="32612" hidden="1" xr:uid="{00000000-0005-0000-0000-000043240000}"/>
    <cellStyle name="Buena 2" xfId="32645" hidden="1" xr:uid="{00000000-0005-0000-0000-000044240000}"/>
    <cellStyle name="Buena 2" xfId="32610" hidden="1" xr:uid="{00000000-0005-0000-0000-000045240000}"/>
    <cellStyle name="Buena 2" xfId="32653" hidden="1" xr:uid="{00000000-0005-0000-0000-000046240000}"/>
    <cellStyle name="Buena 2" xfId="32608" hidden="1" xr:uid="{00000000-0005-0000-0000-000047240000}"/>
    <cellStyle name="Buena 2" xfId="32663" hidden="1" xr:uid="{00000000-0005-0000-0000-000048240000}"/>
    <cellStyle name="Buena 2" xfId="32625" hidden="1" xr:uid="{00000000-0005-0000-0000-000049240000}"/>
    <cellStyle name="Buena 2" xfId="32673" hidden="1" xr:uid="{00000000-0005-0000-0000-00004A240000}"/>
    <cellStyle name="Buena 2" xfId="32624" hidden="1" xr:uid="{00000000-0005-0000-0000-00004B240000}"/>
    <cellStyle name="Buena 2" xfId="32680" hidden="1" xr:uid="{00000000-0005-0000-0000-00004C240000}"/>
    <cellStyle name="Buena 2" xfId="32618" hidden="1" xr:uid="{00000000-0005-0000-0000-00004D240000}"/>
    <cellStyle name="Buena 2" xfId="32690" hidden="1" xr:uid="{00000000-0005-0000-0000-00004E240000}"/>
    <cellStyle name="Buena 2" xfId="32621" hidden="1" xr:uid="{00000000-0005-0000-0000-00004F240000}"/>
    <cellStyle name="Buena 2" xfId="32696" hidden="1" xr:uid="{00000000-0005-0000-0000-000050240000}"/>
    <cellStyle name="Buena 2" xfId="32687" hidden="1" xr:uid="{00000000-0005-0000-0000-000051240000}"/>
    <cellStyle name="Buena 2" xfId="32887" hidden="1" xr:uid="{00000000-0005-0000-0000-000052240000}"/>
    <cellStyle name="Buena 2" xfId="32898" hidden="1" xr:uid="{00000000-0005-0000-0000-000053240000}"/>
    <cellStyle name="Buena 2" xfId="32885" hidden="1" xr:uid="{00000000-0005-0000-0000-000054240000}"/>
    <cellStyle name="Buena 2" xfId="32907" hidden="1" xr:uid="{00000000-0005-0000-0000-000055240000}"/>
    <cellStyle name="Buena 2" xfId="32883" hidden="1" xr:uid="{00000000-0005-0000-0000-000056240000}"/>
    <cellStyle name="Buena 2" xfId="32916" hidden="1" xr:uid="{00000000-0005-0000-0000-000057240000}"/>
    <cellStyle name="Buena 2" xfId="32881" hidden="1" xr:uid="{00000000-0005-0000-0000-000058240000}"/>
    <cellStyle name="Buena 2" xfId="32924" hidden="1" xr:uid="{00000000-0005-0000-0000-000059240000}"/>
    <cellStyle name="Buena 2" xfId="32879" hidden="1" xr:uid="{00000000-0005-0000-0000-00005A240000}"/>
    <cellStyle name="Buena 2" xfId="32934" hidden="1" xr:uid="{00000000-0005-0000-0000-00005B240000}"/>
    <cellStyle name="Buena 2" xfId="32896" hidden="1" xr:uid="{00000000-0005-0000-0000-00005C240000}"/>
    <cellStyle name="Buena 2" xfId="32944" hidden="1" xr:uid="{00000000-0005-0000-0000-00005D240000}"/>
    <cellStyle name="Buena 2" xfId="32895" hidden="1" xr:uid="{00000000-0005-0000-0000-00005E240000}"/>
    <cellStyle name="Buena 2" xfId="32951" hidden="1" xr:uid="{00000000-0005-0000-0000-00005F240000}"/>
    <cellStyle name="Buena 2" xfId="32889" hidden="1" xr:uid="{00000000-0005-0000-0000-000060240000}"/>
    <cellStyle name="Buena 2" xfId="32961" hidden="1" xr:uid="{00000000-0005-0000-0000-000061240000}"/>
    <cellStyle name="Buena 2" xfId="32892" hidden="1" xr:uid="{00000000-0005-0000-0000-000062240000}"/>
    <cellStyle name="Buena 2" xfId="32967" hidden="1" xr:uid="{00000000-0005-0000-0000-000063240000}"/>
    <cellStyle name="Buena 2" xfId="32958" hidden="1" xr:uid="{00000000-0005-0000-0000-000064240000}"/>
    <cellStyle name="Buena 2" xfId="32745" hidden="1" xr:uid="{00000000-0005-0000-0000-000065240000}"/>
    <cellStyle name="Buena 2" xfId="32874" hidden="1" xr:uid="{00000000-0005-0000-0000-000066240000}"/>
    <cellStyle name="Buena 2" xfId="32974" hidden="1" xr:uid="{00000000-0005-0000-0000-000067240000}"/>
    <cellStyle name="Buena 2" xfId="32821" hidden="1" xr:uid="{00000000-0005-0000-0000-000068240000}"/>
    <cellStyle name="Buena 2" xfId="32982" hidden="1" xr:uid="{00000000-0005-0000-0000-000069240000}"/>
    <cellStyle name="Buena 2" xfId="32816" hidden="1" xr:uid="{00000000-0005-0000-0000-00006A240000}"/>
    <cellStyle name="Buena 2" xfId="32988" hidden="1" xr:uid="{00000000-0005-0000-0000-00006B240000}"/>
    <cellStyle name="Buena 2" xfId="32729" hidden="1" xr:uid="{00000000-0005-0000-0000-00006C240000}"/>
    <cellStyle name="Buena 2" xfId="32794" hidden="1" xr:uid="{00000000-0005-0000-0000-00006D240000}"/>
    <cellStyle name="Buena 2" xfId="32722" hidden="1" xr:uid="{00000000-0005-0000-0000-00006E240000}"/>
    <cellStyle name="Buena 2" xfId="32825" hidden="1" xr:uid="{00000000-0005-0000-0000-00006F240000}"/>
    <cellStyle name="Buena 2" xfId="32709" hidden="1" xr:uid="{00000000-0005-0000-0000-000070240000}"/>
    <cellStyle name="Buena 2" xfId="32776" hidden="1" xr:uid="{00000000-0005-0000-0000-000071240000}"/>
    <cellStyle name="Buena 2" xfId="32979" hidden="1" xr:uid="{00000000-0005-0000-0000-000072240000}"/>
    <cellStyle name="Buena 2" xfId="32784" hidden="1" xr:uid="{00000000-0005-0000-0000-000073240000}"/>
    <cellStyle name="Buena 2" xfId="32866" hidden="1" xr:uid="{00000000-0005-0000-0000-000074240000}"/>
    <cellStyle name="Buena 2" xfId="32863" hidden="1" xr:uid="{00000000-0005-0000-0000-000075240000}"/>
    <cellStyle name="Buena 2" xfId="32859" hidden="1" xr:uid="{00000000-0005-0000-0000-000076240000}"/>
    <cellStyle name="Buena 2" xfId="32972" hidden="1" xr:uid="{00000000-0005-0000-0000-000077240000}"/>
    <cellStyle name="Buena 2" xfId="32760" hidden="1" xr:uid="{00000000-0005-0000-0000-000078240000}"/>
    <cellStyle name="Buena 2" xfId="32800" hidden="1" xr:uid="{00000000-0005-0000-0000-000079240000}"/>
    <cellStyle name="Buena 2" xfId="32735" hidden="1" xr:uid="{00000000-0005-0000-0000-00007A240000}"/>
    <cellStyle name="Buena 2" xfId="32762" hidden="1" xr:uid="{00000000-0005-0000-0000-00007B240000}"/>
    <cellStyle name="Buena 2" xfId="32771" hidden="1" xr:uid="{00000000-0005-0000-0000-00007C240000}"/>
    <cellStyle name="Buena 2" xfId="32817" hidden="1" xr:uid="{00000000-0005-0000-0000-00007D240000}"/>
    <cellStyle name="Buena 2" xfId="32990" hidden="1" xr:uid="{00000000-0005-0000-0000-00007E240000}"/>
    <cellStyle name="Buena 2" xfId="32853" hidden="1" xr:uid="{00000000-0005-0000-0000-00007F240000}"/>
    <cellStyle name="Buena 2" xfId="32601" hidden="1" xr:uid="{00000000-0005-0000-0000-000080240000}"/>
    <cellStyle name="Buena 2" xfId="32861" hidden="1" xr:uid="{00000000-0005-0000-0000-000081240000}"/>
    <cellStyle name="Buena 2" xfId="32730" hidden="1" xr:uid="{00000000-0005-0000-0000-000082240000}"/>
    <cellStyle name="Buena 2" xfId="32789" hidden="1" xr:uid="{00000000-0005-0000-0000-000083240000}"/>
    <cellStyle name="Buena 2" xfId="32716" hidden="1" xr:uid="{00000000-0005-0000-0000-000084240000}"/>
    <cellStyle name="Buena 2" xfId="32975" hidden="1" xr:uid="{00000000-0005-0000-0000-000085240000}"/>
    <cellStyle name="Buena 2" xfId="32702" hidden="1" xr:uid="{00000000-0005-0000-0000-000086240000}"/>
    <cellStyle name="Buena 2" xfId="32750" hidden="1" xr:uid="{00000000-0005-0000-0000-000087240000}"/>
    <cellStyle name="Buena 2" xfId="32856" hidden="1" xr:uid="{00000000-0005-0000-0000-000088240000}"/>
    <cellStyle name="Buena 2" xfId="32836" hidden="1" xr:uid="{00000000-0005-0000-0000-000089240000}"/>
    <cellStyle name="Buena 2" xfId="32785" hidden="1" xr:uid="{00000000-0005-0000-0000-00008A240000}"/>
    <cellStyle name="Buena 2" xfId="33004" hidden="1" xr:uid="{00000000-0005-0000-0000-00008B240000}"/>
    <cellStyle name="Buena 2" xfId="33015" hidden="1" xr:uid="{00000000-0005-0000-0000-00008C240000}"/>
    <cellStyle name="Buena 2" xfId="33002" hidden="1" xr:uid="{00000000-0005-0000-0000-00008D240000}"/>
    <cellStyle name="Buena 2" xfId="33024" hidden="1" xr:uid="{00000000-0005-0000-0000-00008E240000}"/>
    <cellStyle name="Buena 2" xfId="33000" hidden="1" xr:uid="{00000000-0005-0000-0000-00008F240000}"/>
    <cellStyle name="Buena 2" xfId="33033" hidden="1" xr:uid="{00000000-0005-0000-0000-000090240000}"/>
    <cellStyle name="Buena 2" xfId="32998" hidden="1" xr:uid="{00000000-0005-0000-0000-000091240000}"/>
    <cellStyle name="Buena 2" xfId="33041" hidden="1" xr:uid="{00000000-0005-0000-0000-000092240000}"/>
    <cellStyle name="Buena 2" xfId="32996" hidden="1" xr:uid="{00000000-0005-0000-0000-000093240000}"/>
    <cellStyle name="Buena 2" xfId="33051" hidden="1" xr:uid="{00000000-0005-0000-0000-000094240000}"/>
    <cellStyle name="Buena 2" xfId="33013" hidden="1" xr:uid="{00000000-0005-0000-0000-000095240000}"/>
    <cellStyle name="Buena 2" xfId="33061" hidden="1" xr:uid="{00000000-0005-0000-0000-000096240000}"/>
    <cellStyle name="Buena 2" xfId="33012" hidden="1" xr:uid="{00000000-0005-0000-0000-000097240000}"/>
    <cellStyle name="Buena 2" xfId="33068" hidden="1" xr:uid="{00000000-0005-0000-0000-000098240000}"/>
    <cellStyle name="Buena 2" xfId="33006" hidden="1" xr:uid="{00000000-0005-0000-0000-000099240000}"/>
    <cellStyle name="Buena 2" xfId="33078" hidden="1" xr:uid="{00000000-0005-0000-0000-00009A240000}"/>
    <cellStyle name="Buena 2" xfId="33009" hidden="1" xr:uid="{00000000-0005-0000-0000-00009B240000}"/>
    <cellStyle name="Buena 2" xfId="33084" hidden="1" xr:uid="{00000000-0005-0000-0000-00009C240000}"/>
    <cellStyle name="Buena 2" xfId="33075" hidden="1" xr:uid="{00000000-0005-0000-0000-00009D240000}"/>
    <cellStyle name="Buena 2" xfId="33106" hidden="1" xr:uid="{00000000-0005-0000-0000-00009E240000}"/>
    <cellStyle name="Buena 2" xfId="33117" hidden="1" xr:uid="{00000000-0005-0000-0000-00009F240000}"/>
    <cellStyle name="Buena 2" xfId="33104" hidden="1" xr:uid="{00000000-0005-0000-0000-0000A0240000}"/>
    <cellStyle name="Buena 2" xfId="33126" hidden="1" xr:uid="{00000000-0005-0000-0000-0000A1240000}"/>
    <cellStyle name="Buena 2" xfId="33102" hidden="1" xr:uid="{00000000-0005-0000-0000-0000A2240000}"/>
    <cellStyle name="Buena 2" xfId="33135" hidden="1" xr:uid="{00000000-0005-0000-0000-0000A3240000}"/>
    <cellStyle name="Buena 2" xfId="33100" hidden="1" xr:uid="{00000000-0005-0000-0000-0000A4240000}"/>
    <cellStyle name="Buena 2" xfId="33143" hidden="1" xr:uid="{00000000-0005-0000-0000-0000A5240000}"/>
    <cellStyle name="Buena 2" xfId="33098" hidden="1" xr:uid="{00000000-0005-0000-0000-0000A6240000}"/>
    <cellStyle name="Buena 2" xfId="33153" hidden="1" xr:uid="{00000000-0005-0000-0000-0000A7240000}"/>
    <cellStyle name="Buena 2" xfId="33115" hidden="1" xr:uid="{00000000-0005-0000-0000-0000A8240000}"/>
    <cellStyle name="Buena 2" xfId="33163" hidden="1" xr:uid="{00000000-0005-0000-0000-0000A9240000}"/>
    <cellStyle name="Buena 2" xfId="33114" hidden="1" xr:uid="{00000000-0005-0000-0000-0000AA240000}"/>
    <cellStyle name="Buena 2" xfId="33170" hidden="1" xr:uid="{00000000-0005-0000-0000-0000AB240000}"/>
    <cellStyle name="Buena 2" xfId="33108" hidden="1" xr:uid="{00000000-0005-0000-0000-0000AC240000}"/>
    <cellStyle name="Buena 2" xfId="33180" hidden="1" xr:uid="{00000000-0005-0000-0000-0000AD240000}"/>
    <cellStyle name="Buena 2" xfId="33111" hidden="1" xr:uid="{00000000-0005-0000-0000-0000AE240000}"/>
    <cellStyle name="Buena 2" xfId="33186" hidden="1" xr:uid="{00000000-0005-0000-0000-0000AF240000}"/>
    <cellStyle name="Buena 2" xfId="33177" hidden="1" xr:uid="{00000000-0005-0000-0000-0000B0240000}"/>
    <cellStyle name="Buena 2" xfId="33377" hidden="1" xr:uid="{00000000-0005-0000-0000-0000B1240000}"/>
    <cellStyle name="Buena 2" xfId="33388" hidden="1" xr:uid="{00000000-0005-0000-0000-0000B2240000}"/>
    <cellStyle name="Buena 2" xfId="33375" hidden="1" xr:uid="{00000000-0005-0000-0000-0000B3240000}"/>
    <cellStyle name="Buena 2" xfId="33397" hidden="1" xr:uid="{00000000-0005-0000-0000-0000B4240000}"/>
    <cellStyle name="Buena 2" xfId="33373" hidden="1" xr:uid="{00000000-0005-0000-0000-0000B5240000}"/>
    <cellStyle name="Buena 2" xfId="33406" hidden="1" xr:uid="{00000000-0005-0000-0000-0000B6240000}"/>
    <cellStyle name="Buena 2" xfId="33371" hidden="1" xr:uid="{00000000-0005-0000-0000-0000B7240000}"/>
    <cellStyle name="Buena 2" xfId="33414" hidden="1" xr:uid="{00000000-0005-0000-0000-0000B8240000}"/>
    <cellStyle name="Buena 2" xfId="33369" hidden="1" xr:uid="{00000000-0005-0000-0000-0000B9240000}"/>
    <cellStyle name="Buena 2" xfId="33424" hidden="1" xr:uid="{00000000-0005-0000-0000-0000BA240000}"/>
    <cellStyle name="Buena 2" xfId="33386" hidden="1" xr:uid="{00000000-0005-0000-0000-0000BB240000}"/>
    <cellStyle name="Buena 2" xfId="33434" hidden="1" xr:uid="{00000000-0005-0000-0000-0000BC240000}"/>
    <cellStyle name="Buena 2" xfId="33385" hidden="1" xr:uid="{00000000-0005-0000-0000-0000BD240000}"/>
    <cellStyle name="Buena 2" xfId="33441" hidden="1" xr:uid="{00000000-0005-0000-0000-0000BE240000}"/>
    <cellStyle name="Buena 2" xfId="33379" hidden="1" xr:uid="{00000000-0005-0000-0000-0000BF240000}"/>
    <cellStyle name="Buena 2" xfId="33451" hidden="1" xr:uid="{00000000-0005-0000-0000-0000C0240000}"/>
    <cellStyle name="Buena 2" xfId="33382" hidden="1" xr:uid="{00000000-0005-0000-0000-0000C1240000}"/>
    <cellStyle name="Buena 2" xfId="33457" hidden="1" xr:uid="{00000000-0005-0000-0000-0000C2240000}"/>
    <cellStyle name="Buena 2" xfId="33448" hidden="1" xr:uid="{00000000-0005-0000-0000-0000C3240000}"/>
    <cellStyle name="Buena 2" xfId="33235" hidden="1" xr:uid="{00000000-0005-0000-0000-0000C4240000}"/>
    <cellStyle name="Buena 2" xfId="33364" hidden="1" xr:uid="{00000000-0005-0000-0000-0000C5240000}"/>
    <cellStyle name="Buena 2" xfId="33464" hidden="1" xr:uid="{00000000-0005-0000-0000-0000C6240000}"/>
    <cellStyle name="Buena 2" xfId="33311" hidden="1" xr:uid="{00000000-0005-0000-0000-0000C7240000}"/>
    <cellStyle name="Buena 2" xfId="33472" hidden="1" xr:uid="{00000000-0005-0000-0000-0000C8240000}"/>
    <cellStyle name="Buena 2" xfId="33306" hidden="1" xr:uid="{00000000-0005-0000-0000-0000C9240000}"/>
    <cellStyle name="Buena 2" xfId="33478" hidden="1" xr:uid="{00000000-0005-0000-0000-0000CA240000}"/>
    <cellStyle name="Buena 2" xfId="33219" hidden="1" xr:uid="{00000000-0005-0000-0000-0000CB240000}"/>
    <cellStyle name="Buena 2" xfId="33284" hidden="1" xr:uid="{00000000-0005-0000-0000-0000CC240000}"/>
    <cellStyle name="Buena 2" xfId="33212" hidden="1" xr:uid="{00000000-0005-0000-0000-0000CD240000}"/>
    <cellStyle name="Buena 2" xfId="33315" hidden="1" xr:uid="{00000000-0005-0000-0000-0000CE240000}"/>
    <cellStyle name="Buena 2" xfId="33199" hidden="1" xr:uid="{00000000-0005-0000-0000-0000CF240000}"/>
    <cellStyle name="Buena 2" xfId="33266" hidden="1" xr:uid="{00000000-0005-0000-0000-0000D0240000}"/>
    <cellStyle name="Buena 2" xfId="33469" hidden="1" xr:uid="{00000000-0005-0000-0000-0000D1240000}"/>
    <cellStyle name="Buena 2" xfId="33274" hidden="1" xr:uid="{00000000-0005-0000-0000-0000D2240000}"/>
    <cellStyle name="Buena 2" xfId="33356" hidden="1" xr:uid="{00000000-0005-0000-0000-0000D3240000}"/>
    <cellStyle name="Buena 2" xfId="33353" hidden="1" xr:uid="{00000000-0005-0000-0000-0000D4240000}"/>
    <cellStyle name="Buena 2" xfId="33349" hidden="1" xr:uid="{00000000-0005-0000-0000-0000D5240000}"/>
    <cellStyle name="Buena 2" xfId="33462" hidden="1" xr:uid="{00000000-0005-0000-0000-0000D6240000}"/>
    <cellStyle name="Buena 2" xfId="33250" hidden="1" xr:uid="{00000000-0005-0000-0000-0000D7240000}"/>
    <cellStyle name="Buena 2" xfId="33290" hidden="1" xr:uid="{00000000-0005-0000-0000-0000D8240000}"/>
    <cellStyle name="Buena 2" xfId="33225" hidden="1" xr:uid="{00000000-0005-0000-0000-0000D9240000}"/>
    <cellStyle name="Buena 2" xfId="33252" hidden="1" xr:uid="{00000000-0005-0000-0000-0000DA240000}"/>
    <cellStyle name="Buena 2" xfId="33261" hidden="1" xr:uid="{00000000-0005-0000-0000-0000DB240000}"/>
    <cellStyle name="Buena 2" xfId="33307" hidden="1" xr:uid="{00000000-0005-0000-0000-0000DC240000}"/>
    <cellStyle name="Buena 2" xfId="33480" hidden="1" xr:uid="{00000000-0005-0000-0000-0000DD240000}"/>
    <cellStyle name="Buena 2" xfId="33343" hidden="1" xr:uid="{00000000-0005-0000-0000-0000DE240000}"/>
    <cellStyle name="Buena 2" xfId="33091" hidden="1" xr:uid="{00000000-0005-0000-0000-0000DF240000}"/>
    <cellStyle name="Buena 2" xfId="33351" hidden="1" xr:uid="{00000000-0005-0000-0000-0000E0240000}"/>
    <cellStyle name="Buena 2" xfId="33220" hidden="1" xr:uid="{00000000-0005-0000-0000-0000E1240000}"/>
    <cellStyle name="Buena 2" xfId="33279" hidden="1" xr:uid="{00000000-0005-0000-0000-0000E2240000}"/>
    <cellStyle name="Buena 2" xfId="33206" hidden="1" xr:uid="{00000000-0005-0000-0000-0000E3240000}"/>
    <cellStyle name="Buena 2" xfId="33465" hidden="1" xr:uid="{00000000-0005-0000-0000-0000E4240000}"/>
    <cellStyle name="Buena 2" xfId="33192" hidden="1" xr:uid="{00000000-0005-0000-0000-0000E5240000}"/>
    <cellStyle name="Buena 2" xfId="33240" hidden="1" xr:uid="{00000000-0005-0000-0000-0000E6240000}"/>
    <cellStyle name="Buena 2" xfId="33346" hidden="1" xr:uid="{00000000-0005-0000-0000-0000E7240000}"/>
    <cellStyle name="Buena 2" xfId="33326" hidden="1" xr:uid="{00000000-0005-0000-0000-0000E8240000}"/>
    <cellStyle name="Buena 2" xfId="33275" hidden="1" xr:uid="{00000000-0005-0000-0000-0000E9240000}"/>
    <cellStyle name="Buena 2" xfId="22741" hidden="1" xr:uid="{00000000-0005-0000-0000-0000EA240000}"/>
    <cellStyle name="Buena 2" xfId="24133" hidden="1" xr:uid="{00000000-0005-0000-0000-0000EB240000}"/>
    <cellStyle name="Buena 2" xfId="26216" hidden="1" xr:uid="{00000000-0005-0000-0000-0000EC240000}"/>
    <cellStyle name="Buena 2" xfId="23975" hidden="1" xr:uid="{00000000-0005-0000-0000-0000ED240000}"/>
    <cellStyle name="Buena 2" xfId="22334" hidden="1" xr:uid="{00000000-0005-0000-0000-0000EE240000}"/>
    <cellStyle name="Buena 2" xfId="25446" hidden="1" xr:uid="{00000000-0005-0000-0000-0000EF240000}"/>
    <cellStyle name="Buena 2" xfId="22910" hidden="1" xr:uid="{00000000-0005-0000-0000-0000F0240000}"/>
    <cellStyle name="Buena 2" xfId="30739" hidden="1" xr:uid="{00000000-0005-0000-0000-0000F1240000}"/>
    <cellStyle name="Buena 2" xfId="26781" hidden="1" xr:uid="{00000000-0005-0000-0000-0000F2240000}"/>
    <cellStyle name="Buena 2" xfId="22375" hidden="1" xr:uid="{00000000-0005-0000-0000-0000F3240000}"/>
    <cellStyle name="Buena 2" xfId="22704" hidden="1" xr:uid="{00000000-0005-0000-0000-0000F4240000}"/>
    <cellStyle name="Buena 2" xfId="30737" hidden="1" xr:uid="{00000000-0005-0000-0000-0000F5240000}"/>
    <cellStyle name="Buena 2" xfId="23855" hidden="1" xr:uid="{00000000-0005-0000-0000-0000F6240000}"/>
    <cellStyle name="Buena 2" xfId="22715" hidden="1" xr:uid="{00000000-0005-0000-0000-0000F7240000}"/>
    <cellStyle name="Buena 2" xfId="30741" hidden="1" xr:uid="{00000000-0005-0000-0000-0000F8240000}"/>
    <cellStyle name="Buena 2" xfId="27304" hidden="1" xr:uid="{00000000-0005-0000-0000-0000F9240000}"/>
    <cellStyle name="Buena 2" xfId="26498" hidden="1" xr:uid="{00000000-0005-0000-0000-0000FA240000}"/>
    <cellStyle name="Buena 2" xfId="23972" hidden="1" xr:uid="{00000000-0005-0000-0000-0000FB240000}"/>
    <cellStyle name="Buena 2" xfId="23147" hidden="1" xr:uid="{00000000-0005-0000-0000-0000FC240000}"/>
    <cellStyle name="Buena 2" xfId="23132" hidden="1" xr:uid="{00000000-0005-0000-0000-0000FD240000}"/>
    <cellStyle name="Buena 2" xfId="27033" hidden="1" xr:uid="{00000000-0005-0000-0000-0000FE240000}"/>
    <cellStyle name="Buena 2" xfId="22447" hidden="1" xr:uid="{00000000-0005-0000-0000-0000FF240000}"/>
    <cellStyle name="Buena 2" xfId="22042" hidden="1" xr:uid="{00000000-0005-0000-0000-000000250000}"/>
    <cellStyle name="Buena 2" xfId="26029" hidden="1" xr:uid="{00000000-0005-0000-0000-000001250000}"/>
    <cellStyle name="Buena 2" xfId="27966" hidden="1" xr:uid="{00000000-0005-0000-0000-000002250000}"/>
    <cellStyle name="Buena 2" xfId="22636" hidden="1" xr:uid="{00000000-0005-0000-0000-000003250000}"/>
    <cellStyle name="Buena 2" xfId="23276" hidden="1" xr:uid="{00000000-0005-0000-0000-000004250000}"/>
    <cellStyle name="Buena 2" xfId="25433" hidden="1" xr:uid="{00000000-0005-0000-0000-000005250000}"/>
    <cellStyle name="Buena 2" xfId="22989" hidden="1" xr:uid="{00000000-0005-0000-0000-000006250000}"/>
    <cellStyle name="Buena 2" xfId="27041" hidden="1" xr:uid="{00000000-0005-0000-0000-000007250000}"/>
    <cellStyle name="Buena 2" xfId="26492" hidden="1" xr:uid="{00000000-0005-0000-0000-000008250000}"/>
    <cellStyle name="Buena 2" xfId="24131" hidden="1" xr:uid="{00000000-0005-0000-0000-000009250000}"/>
    <cellStyle name="Buena 2" xfId="26599" hidden="1" xr:uid="{00000000-0005-0000-0000-00000A250000}"/>
    <cellStyle name="Buena 2" xfId="21862" hidden="1" xr:uid="{00000000-0005-0000-0000-00000B250000}"/>
    <cellStyle name="Buena 2" xfId="27363" hidden="1" xr:uid="{00000000-0005-0000-0000-00000C250000}"/>
    <cellStyle name="Buena 2" xfId="22794" hidden="1" xr:uid="{00000000-0005-0000-0000-00000D250000}"/>
    <cellStyle name="Buena 2" xfId="26443" hidden="1" xr:uid="{00000000-0005-0000-0000-00000E250000}"/>
    <cellStyle name="Buena 2" xfId="25402" hidden="1" xr:uid="{00000000-0005-0000-0000-00000F250000}"/>
    <cellStyle name="Buena 2" xfId="25721" hidden="1" xr:uid="{00000000-0005-0000-0000-000010250000}"/>
    <cellStyle name="Buena 2" xfId="26373" hidden="1" xr:uid="{00000000-0005-0000-0000-000011250000}"/>
    <cellStyle name="Buena 2" xfId="26719" hidden="1" xr:uid="{00000000-0005-0000-0000-000012250000}"/>
    <cellStyle name="Buena 2" xfId="25335" hidden="1" xr:uid="{00000000-0005-0000-0000-000013250000}"/>
    <cellStyle name="Buena 2" xfId="25247" hidden="1" xr:uid="{00000000-0005-0000-0000-000014250000}"/>
    <cellStyle name="Buena 2" xfId="25887" hidden="1" xr:uid="{00000000-0005-0000-0000-000015250000}"/>
    <cellStyle name="Buena 2" xfId="23781" hidden="1" xr:uid="{00000000-0005-0000-0000-000016250000}"/>
    <cellStyle name="Buena 2" xfId="27089" hidden="1" xr:uid="{00000000-0005-0000-0000-000017250000}"/>
    <cellStyle name="Buena 2" xfId="23939" hidden="1" xr:uid="{00000000-0005-0000-0000-000018250000}"/>
    <cellStyle name="Buena 2" xfId="23063" hidden="1" xr:uid="{00000000-0005-0000-0000-000019250000}"/>
    <cellStyle name="Buena 2" xfId="23688" hidden="1" xr:uid="{00000000-0005-0000-0000-00001A250000}"/>
    <cellStyle name="Buena 2" xfId="26906" hidden="1" xr:uid="{00000000-0005-0000-0000-00001B250000}"/>
    <cellStyle name="Buena 2" xfId="22065" hidden="1" xr:uid="{00000000-0005-0000-0000-00001C250000}"/>
    <cellStyle name="Buena 2" xfId="27812" hidden="1" xr:uid="{00000000-0005-0000-0000-00001D250000}"/>
    <cellStyle name="Buena 2" xfId="27322" hidden="1" xr:uid="{00000000-0005-0000-0000-00001E250000}"/>
    <cellStyle name="Buena 2" xfId="25952" hidden="1" xr:uid="{00000000-0005-0000-0000-00001F250000}"/>
    <cellStyle name="Buena 2" xfId="25822" hidden="1" xr:uid="{00000000-0005-0000-0000-000020250000}"/>
    <cellStyle name="Buena 2" xfId="23948" hidden="1" xr:uid="{00000000-0005-0000-0000-000021250000}"/>
    <cellStyle name="Buena 2" xfId="25673" hidden="1" xr:uid="{00000000-0005-0000-0000-000022250000}"/>
    <cellStyle name="Buena 2" xfId="22303" hidden="1" xr:uid="{00000000-0005-0000-0000-000023250000}"/>
    <cellStyle name="Buena 2" xfId="23077" hidden="1" xr:uid="{00000000-0005-0000-0000-000024250000}"/>
    <cellStyle name="Buena 2" xfId="22908" hidden="1" xr:uid="{00000000-0005-0000-0000-000025250000}"/>
    <cellStyle name="Buena 2" xfId="23995" hidden="1" xr:uid="{00000000-0005-0000-0000-000026250000}"/>
    <cellStyle name="Buena 2" xfId="22686" hidden="1" xr:uid="{00000000-0005-0000-0000-000027250000}"/>
    <cellStyle name="Buena 2" xfId="25114" hidden="1" xr:uid="{00000000-0005-0000-0000-000028250000}"/>
    <cellStyle name="Buena 2" xfId="25466" hidden="1" xr:uid="{00000000-0005-0000-0000-000029250000}"/>
    <cellStyle name="Buena 2" xfId="23049" hidden="1" xr:uid="{00000000-0005-0000-0000-00002A250000}"/>
    <cellStyle name="Buena 2" xfId="25933" hidden="1" xr:uid="{00000000-0005-0000-0000-00002B250000}"/>
    <cellStyle name="Buena 2" xfId="25354" hidden="1" xr:uid="{00000000-0005-0000-0000-00002C250000}"/>
    <cellStyle name="Buena 2" xfId="24501" hidden="1" xr:uid="{00000000-0005-0000-0000-00002D250000}"/>
    <cellStyle name="Buena 2" xfId="27259" hidden="1" xr:uid="{00000000-0005-0000-0000-00002E250000}"/>
    <cellStyle name="Buena 2" xfId="22362" hidden="1" xr:uid="{00000000-0005-0000-0000-00002F250000}"/>
    <cellStyle name="Buena 2" xfId="22670" hidden="1" xr:uid="{00000000-0005-0000-0000-000030250000}"/>
    <cellStyle name="Buena 2" xfId="27842" hidden="1" xr:uid="{00000000-0005-0000-0000-000031250000}"/>
    <cellStyle name="Buena 2" xfId="24001" hidden="1" xr:uid="{00000000-0005-0000-0000-000032250000}"/>
    <cellStyle name="Buena 2" xfId="26247" hidden="1" xr:uid="{00000000-0005-0000-0000-000033250000}"/>
    <cellStyle name="Buena 2" xfId="23685" hidden="1" xr:uid="{00000000-0005-0000-0000-000034250000}"/>
    <cellStyle name="Buena 2" xfId="28410" hidden="1" xr:uid="{00000000-0005-0000-0000-000035250000}"/>
    <cellStyle name="Buena 2" xfId="27040" hidden="1" xr:uid="{00000000-0005-0000-0000-000036250000}"/>
    <cellStyle name="Buena 2" xfId="23658" hidden="1" xr:uid="{00000000-0005-0000-0000-000037250000}"/>
    <cellStyle name="Buena 2" xfId="26716" hidden="1" xr:uid="{00000000-0005-0000-0000-000038250000}"/>
    <cellStyle name="Buena 2" xfId="22156" hidden="1" xr:uid="{00000000-0005-0000-0000-000039250000}"/>
    <cellStyle name="Buena 2" xfId="23085" hidden="1" xr:uid="{00000000-0005-0000-0000-00003A250000}"/>
    <cellStyle name="Buena 2" xfId="22340" hidden="1" xr:uid="{00000000-0005-0000-0000-00003B250000}"/>
    <cellStyle name="Buena 2" xfId="22921" hidden="1" xr:uid="{00000000-0005-0000-0000-00003C250000}"/>
    <cellStyle name="Buena 2" xfId="23091" hidden="1" xr:uid="{00000000-0005-0000-0000-00003D250000}"/>
    <cellStyle name="Buena 2" xfId="22381" hidden="1" xr:uid="{00000000-0005-0000-0000-00003E250000}"/>
    <cellStyle name="Buena 2" xfId="27964" hidden="1" xr:uid="{00000000-0005-0000-0000-00003F250000}"/>
    <cellStyle name="Buena 2" xfId="22800" hidden="1" xr:uid="{00000000-0005-0000-0000-000040250000}"/>
    <cellStyle name="Buena 2" xfId="23284" hidden="1" xr:uid="{00000000-0005-0000-0000-000041250000}"/>
    <cellStyle name="Buena 2" xfId="25467" hidden="1" xr:uid="{00000000-0005-0000-0000-000042250000}"/>
    <cellStyle name="Buena 2" xfId="26815" hidden="1" xr:uid="{00000000-0005-0000-0000-000043250000}"/>
    <cellStyle name="Buena 2" xfId="27838" hidden="1" xr:uid="{00000000-0005-0000-0000-000044250000}"/>
    <cellStyle name="Buena 2" xfId="26096" hidden="1" xr:uid="{00000000-0005-0000-0000-000045250000}"/>
    <cellStyle name="Buena 2" xfId="22079" hidden="1" xr:uid="{00000000-0005-0000-0000-000046250000}"/>
    <cellStyle name="Buena 2" xfId="27841" hidden="1" xr:uid="{00000000-0005-0000-0000-000047250000}"/>
    <cellStyle name="Buena 2" xfId="26718" hidden="1" xr:uid="{00000000-0005-0000-0000-000048250000}"/>
    <cellStyle name="Buena 2" xfId="27872" hidden="1" xr:uid="{00000000-0005-0000-0000-000049250000}"/>
    <cellStyle name="Buena 2" xfId="23404" hidden="1" xr:uid="{00000000-0005-0000-0000-00004A250000}"/>
    <cellStyle name="Buena 2" xfId="21776" hidden="1" xr:uid="{00000000-0005-0000-0000-00004B250000}"/>
    <cellStyle name="Buena 2" xfId="26020" hidden="1" xr:uid="{00000000-0005-0000-0000-00004C250000}"/>
    <cellStyle name="Buena 2" xfId="22046" hidden="1" xr:uid="{00000000-0005-0000-0000-00004D250000}"/>
    <cellStyle name="Buena 2" xfId="22635" hidden="1" xr:uid="{00000000-0005-0000-0000-00004E250000}"/>
    <cellStyle name="Buena 2" xfId="25754" hidden="1" xr:uid="{00000000-0005-0000-0000-00004F250000}"/>
    <cellStyle name="Buena 2" xfId="28417" hidden="1" xr:uid="{00000000-0005-0000-0000-000050250000}"/>
    <cellStyle name="Buena 2" xfId="27300" hidden="1" xr:uid="{00000000-0005-0000-0000-000051250000}"/>
    <cellStyle name="Buena 2" xfId="27932" hidden="1" xr:uid="{00000000-0005-0000-0000-000052250000}"/>
    <cellStyle name="Buena 2" xfId="23097" hidden="1" xr:uid="{00000000-0005-0000-0000-000053250000}"/>
    <cellStyle name="Buena 2" xfId="23556" hidden="1" xr:uid="{00000000-0005-0000-0000-000054250000}"/>
    <cellStyle name="Buena 2" xfId="23089" hidden="1" xr:uid="{00000000-0005-0000-0000-000055250000}"/>
    <cellStyle name="Buena 2" xfId="26825" hidden="1" xr:uid="{00000000-0005-0000-0000-000056250000}"/>
    <cellStyle name="Buena 2" xfId="23060" hidden="1" xr:uid="{00000000-0005-0000-0000-000057250000}"/>
    <cellStyle name="Buena 2" xfId="25365" hidden="1" xr:uid="{00000000-0005-0000-0000-000058250000}"/>
    <cellStyle name="Buena 2" xfId="28412" hidden="1" xr:uid="{00000000-0005-0000-0000-000059250000}"/>
    <cellStyle name="Buena 2" xfId="26678" hidden="1" xr:uid="{00000000-0005-0000-0000-00005A250000}"/>
    <cellStyle name="Buena 2" xfId="24018" hidden="1" xr:uid="{00000000-0005-0000-0000-00005B250000}"/>
    <cellStyle name="Buena 2" xfId="23370" hidden="1" xr:uid="{00000000-0005-0000-0000-00005C250000}"/>
    <cellStyle name="Buena 2" xfId="27207" hidden="1" xr:uid="{00000000-0005-0000-0000-00005D250000}"/>
    <cellStyle name="Buena 2" xfId="23575" hidden="1" xr:uid="{00000000-0005-0000-0000-00005E250000}"/>
    <cellStyle name="Buena 2" xfId="21900" hidden="1" xr:uid="{00000000-0005-0000-0000-00005F250000}"/>
    <cellStyle name="Buena 2" xfId="27299" hidden="1" xr:uid="{00000000-0005-0000-0000-000060250000}"/>
    <cellStyle name="Buena 2" xfId="22919" hidden="1" xr:uid="{00000000-0005-0000-0000-000061250000}"/>
    <cellStyle name="Buena 2" xfId="26462" hidden="1" xr:uid="{00000000-0005-0000-0000-000062250000}"/>
    <cellStyle name="Buena 2" xfId="25182" hidden="1" xr:uid="{00000000-0005-0000-0000-000063250000}"/>
    <cellStyle name="Buena 2" xfId="25516" hidden="1" xr:uid="{00000000-0005-0000-0000-000064250000}"/>
    <cellStyle name="Buena 2" xfId="27240" hidden="1" xr:uid="{00000000-0005-0000-0000-000065250000}"/>
    <cellStyle name="Buena 2" xfId="26337" hidden="1" xr:uid="{00000000-0005-0000-0000-000066250000}"/>
    <cellStyle name="Buena 2" xfId="27941" hidden="1" xr:uid="{00000000-0005-0000-0000-000067250000}"/>
    <cellStyle name="Buena 2" xfId="23870" hidden="1" xr:uid="{00000000-0005-0000-0000-000068250000}"/>
    <cellStyle name="Buena 2" xfId="22783" hidden="1" xr:uid="{00000000-0005-0000-0000-000069250000}"/>
    <cellStyle name="Buena 2" xfId="25458" hidden="1" xr:uid="{00000000-0005-0000-0000-00006A250000}"/>
    <cellStyle name="Buena 2" xfId="22933" hidden="1" xr:uid="{00000000-0005-0000-0000-00006B250000}"/>
    <cellStyle name="Buena 2" xfId="23561" hidden="1" xr:uid="{00000000-0005-0000-0000-00006C250000}"/>
    <cellStyle name="Buena 2" xfId="27275" hidden="1" xr:uid="{00000000-0005-0000-0000-00006D250000}"/>
    <cellStyle name="Buena 2" xfId="25333" hidden="1" xr:uid="{00000000-0005-0000-0000-00006E250000}"/>
    <cellStyle name="Buena 2" xfId="22237" hidden="1" xr:uid="{00000000-0005-0000-0000-00006F250000}"/>
    <cellStyle name="Buena 2" xfId="26085" hidden="1" xr:uid="{00000000-0005-0000-0000-000070250000}"/>
    <cellStyle name="Buena 2" xfId="26024" hidden="1" xr:uid="{00000000-0005-0000-0000-000071250000}"/>
    <cellStyle name="Buena 2" xfId="25935" hidden="1" xr:uid="{00000000-0005-0000-0000-000072250000}"/>
    <cellStyle name="Buena 2" xfId="27876" hidden="1" xr:uid="{00000000-0005-0000-0000-000073250000}"/>
    <cellStyle name="Buena 2" xfId="23024" hidden="1" xr:uid="{00000000-0005-0000-0000-000074250000}"/>
    <cellStyle name="Buena 2" xfId="26589" hidden="1" xr:uid="{00000000-0005-0000-0000-000075250000}"/>
    <cellStyle name="Buena 2" xfId="30716" hidden="1" xr:uid="{00000000-0005-0000-0000-000076250000}"/>
    <cellStyle name="Buena 2" xfId="24153" hidden="1" xr:uid="{00000000-0005-0000-0000-000077250000}"/>
    <cellStyle name="Buena 2" xfId="21868" hidden="1" xr:uid="{00000000-0005-0000-0000-000078250000}"/>
    <cellStyle name="Buena 2" xfId="25757" hidden="1" xr:uid="{00000000-0005-0000-0000-000079250000}"/>
    <cellStyle name="Buena 2" xfId="27334" hidden="1" xr:uid="{00000000-0005-0000-0000-00007A250000}"/>
    <cellStyle name="Buena 2" xfId="22579" hidden="1" xr:uid="{00000000-0005-0000-0000-00007B250000}"/>
    <cellStyle name="Buena 2" xfId="27280" hidden="1" xr:uid="{00000000-0005-0000-0000-00007C250000}"/>
    <cellStyle name="Buena 2" xfId="23303" hidden="1" xr:uid="{00000000-0005-0000-0000-00007D250000}"/>
    <cellStyle name="Buena 2" xfId="22239" hidden="1" xr:uid="{00000000-0005-0000-0000-00007E250000}"/>
    <cellStyle name="Buena 2" xfId="30715" hidden="1" xr:uid="{00000000-0005-0000-0000-00007F250000}"/>
    <cellStyle name="Buena 2" xfId="22145" hidden="1" xr:uid="{00000000-0005-0000-0000-000080250000}"/>
    <cellStyle name="Buena 2" xfId="21940" hidden="1" xr:uid="{00000000-0005-0000-0000-000081250000}"/>
    <cellStyle name="Buena 2" xfId="27144" hidden="1" xr:uid="{00000000-0005-0000-0000-000082250000}"/>
    <cellStyle name="Buena 2" xfId="26696" hidden="1" xr:uid="{00000000-0005-0000-0000-000083250000}"/>
    <cellStyle name="Buena 2" xfId="23440" hidden="1" xr:uid="{00000000-0005-0000-0000-000084250000}"/>
    <cellStyle name="Buena 2" xfId="22167" hidden="1" xr:uid="{00000000-0005-0000-0000-000085250000}"/>
    <cellStyle name="Buena 2" xfId="25385" hidden="1" xr:uid="{00000000-0005-0000-0000-000086250000}"/>
    <cellStyle name="Buena 2" xfId="25614" hidden="1" xr:uid="{00000000-0005-0000-0000-000087250000}"/>
    <cellStyle name="Buena 2" xfId="30708" hidden="1" xr:uid="{00000000-0005-0000-0000-000088250000}"/>
    <cellStyle name="Buena 2" xfId="26401" hidden="1" xr:uid="{00000000-0005-0000-0000-000089250000}"/>
    <cellStyle name="Buena 2" xfId="25238" hidden="1" xr:uid="{00000000-0005-0000-0000-00008A250000}"/>
    <cellStyle name="Buena 2" xfId="23581" hidden="1" xr:uid="{00000000-0005-0000-0000-00008B250000}"/>
    <cellStyle name="Buena 2" xfId="27313" hidden="1" xr:uid="{00000000-0005-0000-0000-00008C250000}"/>
    <cellStyle name="Buena 2" xfId="27139" hidden="1" xr:uid="{00000000-0005-0000-0000-00008D250000}"/>
    <cellStyle name="Buena 2" xfId="27289" hidden="1" xr:uid="{00000000-0005-0000-0000-00008E250000}"/>
    <cellStyle name="Buena 2" xfId="25067" hidden="1" xr:uid="{00000000-0005-0000-0000-00008F250000}"/>
    <cellStyle name="Buena 2" xfId="27849" hidden="1" xr:uid="{00000000-0005-0000-0000-000090250000}"/>
    <cellStyle name="Buena 2" xfId="27206" hidden="1" xr:uid="{00000000-0005-0000-0000-000091250000}"/>
    <cellStyle name="Buena 2" xfId="26555" hidden="1" xr:uid="{00000000-0005-0000-0000-000092250000}"/>
    <cellStyle name="Buena 2" xfId="25323" hidden="1" xr:uid="{00000000-0005-0000-0000-000093250000}"/>
    <cellStyle name="Buena 2" xfId="30703" hidden="1" xr:uid="{00000000-0005-0000-0000-000094250000}"/>
    <cellStyle name="Buena 2" xfId="25949" hidden="1" xr:uid="{00000000-0005-0000-0000-000095250000}"/>
    <cellStyle name="Buena 2" xfId="11052" hidden="1" xr:uid="{00000000-0005-0000-0000-000096250000}"/>
    <cellStyle name="Buena 2" xfId="23260" hidden="1" xr:uid="{00000000-0005-0000-0000-000097250000}"/>
    <cellStyle name="Buena 2" xfId="22004" hidden="1" xr:uid="{00000000-0005-0000-0000-000098250000}"/>
    <cellStyle name="Buena 2" xfId="23803" hidden="1" xr:uid="{00000000-0005-0000-0000-000099250000}"/>
    <cellStyle name="Buena 2" xfId="25628" hidden="1" xr:uid="{00000000-0005-0000-0000-00009A250000}"/>
    <cellStyle name="Buena 2" xfId="25720" hidden="1" xr:uid="{00000000-0005-0000-0000-00009B250000}"/>
    <cellStyle name="Buena 2" xfId="26457" hidden="1" xr:uid="{00000000-0005-0000-0000-00009C250000}"/>
    <cellStyle name="Buena 2" xfId="23280" hidden="1" xr:uid="{00000000-0005-0000-0000-00009D250000}"/>
    <cellStyle name="Buena 2" xfId="22165" hidden="1" xr:uid="{00000000-0005-0000-0000-00009E250000}"/>
    <cellStyle name="Buena 2" xfId="26505" hidden="1" xr:uid="{00000000-0005-0000-0000-00009F250000}"/>
    <cellStyle name="Buena 2" xfId="27045" hidden="1" xr:uid="{00000000-0005-0000-0000-0000A0250000}"/>
    <cellStyle name="Buena 2" xfId="25083" hidden="1" xr:uid="{00000000-0005-0000-0000-0000A1250000}"/>
    <cellStyle name="Buena 2" xfId="22942" hidden="1" xr:uid="{00000000-0005-0000-0000-0000A2250000}"/>
    <cellStyle name="Buena 2" xfId="26330" hidden="1" xr:uid="{00000000-0005-0000-0000-0000A3250000}"/>
    <cellStyle name="Buena 2" xfId="25061" hidden="1" xr:uid="{00000000-0005-0000-0000-0000A4250000}"/>
    <cellStyle name="Buena 2" xfId="22735" hidden="1" xr:uid="{00000000-0005-0000-0000-0000A5250000}"/>
    <cellStyle name="Buena 2" xfId="25482" hidden="1" xr:uid="{00000000-0005-0000-0000-0000A6250000}"/>
    <cellStyle name="Buena 2" xfId="25320" hidden="1" xr:uid="{00000000-0005-0000-0000-0000A7250000}"/>
    <cellStyle name="Buena 2" xfId="26579" hidden="1" xr:uid="{00000000-0005-0000-0000-0000A8250000}"/>
    <cellStyle name="Buena 2" xfId="23300" hidden="1" xr:uid="{00000000-0005-0000-0000-0000A9250000}"/>
    <cellStyle name="Buena 2" xfId="26639" hidden="1" xr:uid="{00000000-0005-0000-0000-0000AA250000}"/>
    <cellStyle name="Buena 2" xfId="26552" hidden="1" xr:uid="{00000000-0005-0000-0000-0000AB250000}"/>
    <cellStyle name="Buena 2" xfId="26493" hidden="1" xr:uid="{00000000-0005-0000-0000-0000AC250000}"/>
    <cellStyle name="Buena 2" xfId="22327" hidden="1" xr:uid="{00000000-0005-0000-0000-0000AD250000}"/>
    <cellStyle name="Buena 2" xfId="26730" hidden="1" xr:uid="{00000000-0005-0000-0000-0000AE250000}"/>
    <cellStyle name="Buena 2" xfId="27233" hidden="1" xr:uid="{00000000-0005-0000-0000-0000AF250000}"/>
    <cellStyle name="Buena 2" xfId="22293" hidden="1" xr:uid="{00000000-0005-0000-0000-0000B0250000}"/>
    <cellStyle name="Buena 2" xfId="27805" hidden="1" xr:uid="{00000000-0005-0000-0000-0000B1250000}"/>
    <cellStyle name="Buena 2" xfId="27054" hidden="1" xr:uid="{00000000-0005-0000-0000-0000B2250000}"/>
    <cellStyle name="Buena 2" xfId="27494" hidden="1" xr:uid="{00000000-0005-0000-0000-0000B3250000}"/>
    <cellStyle name="Buena 2" xfId="23142" hidden="1" xr:uid="{00000000-0005-0000-0000-0000B4250000}"/>
    <cellStyle name="Buena 2" xfId="22732" hidden="1" xr:uid="{00000000-0005-0000-0000-0000B5250000}"/>
    <cellStyle name="Buena 2" xfId="30727" hidden="1" xr:uid="{00000000-0005-0000-0000-0000B6250000}"/>
    <cellStyle name="Buena 2" xfId="23632" hidden="1" xr:uid="{00000000-0005-0000-0000-0000B7250000}"/>
    <cellStyle name="Buena 2" xfId="27810" hidden="1" xr:uid="{00000000-0005-0000-0000-0000B8250000}"/>
    <cellStyle name="Buena 2" xfId="26710" hidden="1" xr:uid="{00000000-0005-0000-0000-0000B9250000}"/>
    <cellStyle name="Buena 2" xfId="22320" hidden="1" xr:uid="{00000000-0005-0000-0000-0000BA250000}"/>
    <cellStyle name="Buena 2" xfId="33512" hidden="1" xr:uid="{00000000-0005-0000-0000-0000BB250000}"/>
    <cellStyle name="Buena 2" xfId="33523" hidden="1" xr:uid="{00000000-0005-0000-0000-0000BC250000}"/>
    <cellStyle name="Buena 2" xfId="33510" hidden="1" xr:uid="{00000000-0005-0000-0000-0000BD250000}"/>
    <cellStyle name="Buena 2" xfId="33532" hidden="1" xr:uid="{00000000-0005-0000-0000-0000BE250000}"/>
    <cellStyle name="Buena 2" xfId="33508" hidden="1" xr:uid="{00000000-0005-0000-0000-0000BF250000}"/>
    <cellStyle name="Buena 2" xfId="33541" hidden="1" xr:uid="{00000000-0005-0000-0000-0000C0250000}"/>
    <cellStyle name="Buena 2" xfId="33506" hidden="1" xr:uid="{00000000-0005-0000-0000-0000C1250000}"/>
    <cellStyle name="Buena 2" xfId="33549" hidden="1" xr:uid="{00000000-0005-0000-0000-0000C2250000}"/>
    <cellStyle name="Buena 2" xfId="33504" hidden="1" xr:uid="{00000000-0005-0000-0000-0000C3250000}"/>
    <cellStyle name="Buena 2" xfId="33559" hidden="1" xr:uid="{00000000-0005-0000-0000-0000C4250000}"/>
    <cellStyle name="Buena 2" xfId="33521" hidden="1" xr:uid="{00000000-0005-0000-0000-0000C5250000}"/>
    <cellStyle name="Buena 2" xfId="33569" hidden="1" xr:uid="{00000000-0005-0000-0000-0000C6250000}"/>
    <cellStyle name="Buena 2" xfId="33520" hidden="1" xr:uid="{00000000-0005-0000-0000-0000C7250000}"/>
    <cellStyle name="Buena 2" xfId="33576" hidden="1" xr:uid="{00000000-0005-0000-0000-0000C8250000}"/>
    <cellStyle name="Buena 2" xfId="33514" hidden="1" xr:uid="{00000000-0005-0000-0000-0000C9250000}"/>
    <cellStyle name="Buena 2" xfId="33586" hidden="1" xr:uid="{00000000-0005-0000-0000-0000CA250000}"/>
    <cellStyle name="Buena 2" xfId="33517" hidden="1" xr:uid="{00000000-0005-0000-0000-0000CB250000}"/>
    <cellStyle name="Buena 2" xfId="33592" hidden="1" xr:uid="{00000000-0005-0000-0000-0000CC250000}"/>
    <cellStyle name="Buena 2" xfId="33583" hidden="1" xr:uid="{00000000-0005-0000-0000-0000CD250000}"/>
    <cellStyle name="Buena 2" xfId="33783" hidden="1" xr:uid="{00000000-0005-0000-0000-0000CE250000}"/>
    <cellStyle name="Buena 2" xfId="33794" hidden="1" xr:uid="{00000000-0005-0000-0000-0000CF250000}"/>
    <cellStyle name="Buena 2" xfId="33781" hidden="1" xr:uid="{00000000-0005-0000-0000-0000D0250000}"/>
    <cellStyle name="Buena 2" xfId="33803" hidden="1" xr:uid="{00000000-0005-0000-0000-0000D1250000}"/>
    <cellStyle name="Buena 2" xfId="33779" hidden="1" xr:uid="{00000000-0005-0000-0000-0000D2250000}"/>
    <cellStyle name="Buena 2" xfId="33812" hidden="1" xr:uid="{00000000-0005-0000-0000-0000D3250000}"/>
    <cellStyle name="Buena 2" xfId="33777" hidden="1" xr:uid="{00000000-0005-0000-0000-0000D4250000}"/>
    <cellStyle name="Buena 2" xfId="33820" hidden="1" xr:uid="{00000000-0005-0000-0000-0000D5250000}"/>
    <cellStyle name="Buena 2" xfId="33775" hidden="1" xr:uid="{00000000-0005-0000-0000-0000D6250000}"/>
    <cellStyle name="Buena 2" xfId="33830" hidden="1" xr:uid="{00000000-0005-0000-0000-0000D7250000}"/>
    <cellStyle name="Buena 2" xfId="33792" hidden="1" xr:uid="{00000000-0005-0000-0000-0000D8250000}"/>
    <cellStyle name="Buena 2" xfId="33840" hidden="1" xr:uid="{00000000-0005-0000-0000-0000D9250000}"/>
    <cellStyle name="Buena 2" xfId="33791" hidden="1" xr:uid="{00000000-0005-0000-0000-0000DA250000}"/>
    <cellStyle name="Buena 2" xfId="33847" hidden="1" xr:uid="{00000000-0005-0000-0000-0000DB250000}"/>
    <cellStyle name="Buena 2" xfId="33785" hidden="1" xr:uid="{00000000-0005-0000-0000-0000DC250000}"/>
    <cellStyle name="Buena 2" xfId="33857" hidden="1" xr:uid="{00000000-0005-0000-0000-0000DD250000}"/>
    <cellStyle name="Buena 2" xfId="33788" hidden="1" xr:uid="{00000000-0005-0000-0000-0000DE250000}"/>
    <cellStyle name="Buena 2" xfId="33863" hidden="1" xr:uid="{00000000-0005-0000-0000-0000DF250000}"/>
    <cellStyle name="Buena 2" xfId="33854" hidden="1" xr:uid="{00000000-0005-0000-0000-0000E0250000}"/>
    <cellStyle name="Buena 2" xfId="33641" hidden="1" xr:uid="{00000000-0005-0000-0000-0000E1250000}"/>
    <cellStyle name="Buena 2" xfId="33770" hidden="1" xr:uid="{00000000-0005-0000-0000-0000E2250000}"/>
    <cellStyle name="Buena 2" xfId="33870" hidden="1" xr:uid="{00000000-0005-0000-0000-0000E3250000}"/>
    <cellStyle name="Buena 2" xfId="33717" hidden="1" xr:uid="{00000000-0005-0000-0000-0000E4250000}"/>
    <cellStyle name="Buena 2" xfId="33878" hidden="1" xr:uid="{00000000-0005-0000-0000-0000E5250000}"/>
    <cellStyle name="Buena 2" xfId="33712" hidden="1" xr:uid="{00000000-0005-0000-0000-0000E6250000}"/>
    <cellStyle name="Buena 2" xfId="33884" hidden="1" xr:uid="{00000000-0005-0000-0000-0000E7250000}"/>
    <cellStyle name="Buena 2" xfId="33625" hidden="1" xr:uid="{00000000-0005-0000-0000-0000E8250000}"/>
    <cellStyle name="Buena 2" xfId="33690" hidden="1" xr:uid="{00000000-0005-0000-0000-0000E9250000}"/>
    <cellStyle name="Buena 2" xfId="33618" hidden="1" xr:uid="{00000000-0005-0000-0000-0000EA250000}"/>
    <cellStyle name="Buena 2" xfId="33721" hidden="1" xr:uid="{00000000-0005-0000-0000-0000EB250000}"/>
    <cellStyle name="Buena 2" xfId="33605" hidden="1" xr:uid="{00000000-0005-0000-0000-0000EC250000}"/>
    <cellStyle name="Buena 2" xfId="33672" hidden="1" xr:uid="{00000000-0005-0000-0000-0000ED250000}"/>
    <cellStyle name="Buena 2" xfId="33875" hidden="1" xr:uid="{00000000-0005-0000-0000-0000EE250000}"/>
    <cellStyle name="Buena 2" xfId="33680" hidden="1" xr:uid="{00000000-0005-0000-0000-0000EF250000}"/>
    <cellStyle name="Buena 2" xfId="33762" hidden="1" xr:uid="{00000000-0005-0000-0000-0000F0250000}"/>
    <cellStyle name="Buena 2" xfId="33759" hidden="1" xr:uid="{00000000-0005-0000-0000-0000F1250000}"/>
    <cellStyle name="Buena 2" xfId="33755" hidden="1" xr:uid="{00000000-0005-0000-0000-0000F2250000}"/>
    <cellStyle name="Buena 2" xfId="33868" hidden="1" xr:uid="{00000000-0005-0000-0000-0000F3250000}"/>
    <cellStyle name="Buena 2" xfId="33656" hidden="1" xr:uid="{00000000-0005-0000-0000-0000F4250000}"/>
    <cellStyle name="Buena 2" xfId="33696" hidden="1" xr:uid="{00000000-0005-0000-0000-0000F5250000}"/>
    <cellStyle name="Buena 2" xfId="33631" hidden="1" xr:uid="{00000000-0005-0000-0000-0000F6250000}"/>
    <cellStyle name="Buena 2" xfId="33658" hidden="1" xr:uid="{00000000-0005-0000-0000-0000F7250000}"/>
    <cellStyle name="Buena 2" xfId="33667" hidden="1" xr:uid="{00000000-0005-0000-0000-0000F8250000}"/>
    <cellStyle name="Buena 2" xfId="33713" hidden="1" xr:uid="{00000000-0005-0000-0000-0000F9250000}"/>
    <cellStyle name="Buena 2" xfId="33886" hidden="1" xr:uid="{00000000-0005-0000-0000-0000FA250000}"/>
    <cellStyle name="Buena 2" xfId="33749" hidden="1" xr:uid="{00000000-0005-0000-0000-0000FB250000}"/>
    <cellStyle name="Buena 2" xfId="23341" hidden="1" xr:uid="{00000000-0005-0000-0000-0000FC250000}"/>
    <cellStyle name="Buena 2" xfId="33757" hidden="1" xr:uid="{00000000-0005-0000-0000-0000FD250000}"/>
    <cellStyle name="Buena 2" xfId="33626" hidden="1" xr:uid="{00000000-0005-0000-0000-0000FE250000}"/>
    <cellStyle name="Buena 2" xfId="33685" hidden="1" xr:uid="{00000000-0005-0000-0000-0000FF250000}"/>
    <cellStyle name="Buena 2" xfId="33612" hidden="1" xr:uid="{00000000-0005-0000-0000-000000260000}"/>
    <cellStyle name="Buena 2" xfId="33871" hidden="1" xr:uid="{00000000-0005-0000-0000-000001260000}"/>
    <cellStyle name="Buena 2" xfId="33598" hidden="1" xr:uid="{00000000-0005-0000-0000-000002260000}"/>
    <cellStyle name="Buena 2" xfId="33646" hidden="1" xr:uid="{00000000-0005-0000-0000-000003260000}"/>
    <cellStyle name="Buena 2" xfId="33752" hidden="1" xr:uid="{00000000-0005-0000-0000-000004260000}"/>
    <cellStyle name="Buena 2" xfId="33732" hidden="1" xr:uid="{00000000-0005-0000-0000-000005260000}"/>
    <cellStyle name="Buena 2" xfId="33681" hidden="1" xr:uid="{00000000-0005-0000-0000-000006260000}"/>
    <cellStyle name="Buena 2" xfId="22701" hidden="1" xr:uid="{00000000-0005-0000-0000-000007260000}"/>
    <cellStyle name="Buena 2" xfId="27863" hidden="1" xr:uid="{00000000-0005-0000-0000-000008260000}"/>
    <cellStyle name="Buena 2" xfId="22927" hidden="1" xr:uid="{00000000-0005-0000-0000-000009260000}"/>
    <cellStyle name="Buena 2" xfId="25899" hidden="1" xr:uid="{00000000-0005-0000-0000-00000A260000}"/>
    <cellStyle name="Buena 2" xfId="26991" hidden="1" xr:uid="{00000000-0005-0000-0000-00000B260000}"/>
    <cellStyle name="Buena 2" xfId="27482" hidden="1" xr:uid="{00000000-0005-0000-0000-00000C260000}"/>
    <cellStyle name="Buena 2" xfId="27828" hidden="1" xr:uid="{00000000-0005-0000-0000-00000D260000}"/>
    <cellStyle name="Buena 2" xfId="27935" hidden="1" xr:uid="{00000000-0005-0000-0000-00000E260000}"/>
    <cellStyle name="Buena 2" xfId="25226" hidden="1" xr:uid="{00000000-0005-0000-0000-00000F260000}"/>
    <cellStyle name="Buena 2" xfId="22630" hidden="1" xr:uid="{00000000-0005-0000-0000-000010260000}"/>
    <cellStyle name="Buena 2" xfId="23078" hidden="1" xr:uid="{00000000-0005-0000-0000-000011260000}"/>
    <cellStyle name="Buena 2" xfId="27840" hidden="1" xr:uid="{00000000-0005-0000-0000-000012260000}"/>
    <cellStyle name="Buena 2" xfId="27137" hidden="1" xr:uid="{00000000-0005-0000-0000-000013260000}"/>
    <cellStyle name="Buena 2" xfId="25959" hidden="1" xr:uid="{00000000-0005-0000-0000-000014260000}"/>
    <cellStyle name="Buena 2" xfId="27929" hidden="1" xr:uid="{00000000-0005-0000-0000-000015260000}"/>
    <cellStyle name="Buena 2" xfId="22141" hidden="1" xr:uid="{00000000-0005-0000-0000-000016260000}"/>
    <cellStyle name="Buena 2" xfId="27175" hidden="1" xr:uid="{00000000-0005-0000-0000-000017260000}"/>
    <cellStyle name="Buena 2" xfId="27508" hidden="1" xr:uid="{00000000-0005-0000-0000-000018260000}"/>
    <cellStyle name="Buena 2" xfId="26219" hidden="1" xr:uid="{00000000-0005-0000-0000-000019260000}"/>
    <cellStyle name="Buena 2" xfId="22707" hidden="1" xr:uid="{00000000-0005-0000-0000-00001A260000}"/>
    <cellStyle name="Buena 2" xfId="23090" hidden="1" xr:uid="{00000000-0005-0000-0000-00001B260000}"/>
    <cellStyle name="Buena 2" xfId="25755" hidden="1" xr:uid="{00000000-0005-0000-0000-00001C260000}"/>
    <cellStyle name="Buena 2" xfId="25118" hidden="1" xr:uid="{00000000-0005-0000-0000-00001D260000}"/>
    <cellStyle name="Buena 2" xfId="22638" hidden="1" xr:uid="{00000000-0005-0000-0000-00001E260000}"/>
    <cellStyle name="Buena 2" xfId="23414" hidden="1" xr:uid="{00000000-0005-0000-0000-00001F260000}"/>
    <cellStyle name="Buena 2" xfId="25722" hidden="1" xr:uid="{00000000-0005-0000-0000-000020260000}"/>
    <cellStyle name="Buena 2" xfId="28082" hidden="1" xr:uid="{00000000-0005-0000-0000-000021260000}"/>
    <cellStyle name="Buena 2" xfId="26597" hidden="1" xr:uid="{00000000-0005-0000-0000-000022260000}"/>
    <cellStyle name="Buena 2" xfId="23941" hidden="1" xr:uid="{00000000-0005-0000-0000-000023260000}"/>
    <cellStyle name="Buena 2" xfId="27217" hidden="1" xr:uid="{00000000-0005-0000-0000-000024260000}"/>
    <cellStyle name="Buena 2" xfId="33887" hidden="1" xr:uid="{00000000-0005-0000-0000-000025260000}"/>
    <cellStyle name="Buena 2" xfId="22073" hidden="1" xr:uid="{00000000-0005-0000-0000-000026260000}"/>
    <cellStyle name="Buena 2" xfId="33894" hidden="1" xr:uid="{00000000-0005-0000-0000-000027260000}"/>
    <cellStyle name="Buena 2" xfId="27890" hidden="1" xr:uid="{00000000-0005-0000-0000-000028260000}"/>
    <cellStyle name="Buena 2" xfId="33904" hidden="1" xr:uid="{00000000-0005-0000-0000-000029260000}"/>
    <cellStyle name="Buena 2" xfId="26749" hidden="1" xr:uid="{00000000-0005-0000-0000-00002A260000}"/>
    <cellStyle name="Buena 2" xfId="33910" hidden="1" xr:uid="{00000000-0005-0000-0000-00002B260000}"/>
    <cellStyle name="Buena 2" xfId="33901" hidden="1" xr:uid="{00000000-0005-0000-0000-00002C260000}"/>
    <cellStyle name="Buena 2" xfId="34101" hidden="1" xr:uid="{00000000-0005-0000-0000-00002D260000}"/>
    <cellStyle name="Buena 2" xfId="34112" hidden="1" xr:uid="{00000000-0005-0000-0000-00002E260000}"/>
    <cellStyle name="Buena 2" xfId="34099" hidden="1" xr:uid="{00000000-0005-0000-0000-00002F260000}"/>
    <cellStyle name="Buena 2" xfId="34121" hidden="1" xr:uid="{00000000-0005-0000-0000-000030260000}"/>
    <cellStyle name="Buena 2" xfId="34097" hidden="1" xr:uid="{00000000-0005-0000-0000-000031260000}"/>
    <cellStyle name="Buena 2" xfId="34130" hidden="1" xr:uid="{00000000-0005-0000-0000-000032260000}"/>
    <cellStyle name="Buena 2" xfId="34095" hidden="1" xr:uid="{00000000-0005-0000-0000-000033260000}"/>
    <cellStyle name="Buena 2" xfId="34138" hidden="1" xr:uid="{00000000-0005-0000-0000-000034260000}"/>
    <cellStyle name="Buena 2" xfId="34093" hidden="1" xr:uid="{00000000-0005-0000-0000-000035260000}"/>
    <cellStyle name="Buena 2" xfId="34148" hidden="1" xr:uid="{00000000-0005-0000-0000-000036260000}"/>
    <cellStyle name="Buena 2" xfId="34110" hidden="1" xr:uid="{00000000-0005-0000-0000-000037260000}"/>
    <cellStyle name="Buena 2" xfId="34158" hidden="1" xr:uid="{00000000-0005-0000-0000-000038260000}"/>
    <cellStyle name="Buena 2" xfId="34109" hidden="1" xr:uid="{00000000-0005-0000-0000-000039260000}"/>
    <cellStyle name="Buena 2" xfId="34165" hidden="1" xr:uid="{00000000-0005-0000-0000-00003A260000}"/>
    <cellStyle name="Buena 2" xfId="34103" hidden="1" xr:uid="{00000000-0005-0000-0000-00003B260000}"/>
    <cellStyle name="Buena 2" xfId="34175" hidden="1" xr:uid="{00000000-0005-0000-0000-00003C260000}"/>
    <cellStyle name="Buena 2" xfId="34106" hidden="1" xr:uid="{00000000-0005-0000-0000-00003D260000}"/>
    <cellStyle name="Buena 2" xfId="34181" hidden="1" xr:uid="{00000000-0005-0000-0000-00003E260000}"/>
    <cellStyle name="Buena 2" xfId="34172" hidden="1" xr:uid="{00000000-0005-0000-0000-00003F260000}"/>
    <cellStyle name="Buena 2" xfId="33959" hidden="1" xr:uid="{00000000-0005-0000-0000-000040260000}"/>
    <cellStyle name="Buena 2" xfId="34088" hidden="1" xr:uid="{00000000-0005-0000-0000-000041260000}"/>
    <cellStyle name="Buena 2" xfId="34188" hidden="1" xr:uid="{00000000-0005-0000-0000-000042260000}"/>
    <cellStyle name="Buena 2" xfId="34035" hidden="1" xr:uid="{00000000-0005-0000-0000-000043260000}"/>
    <cellStyle name="Buena 2" xfId="34196" hidden="1" xr:uid="{00000000-0005-0000-0000-000044260000}"/>
    <cellStyle name="Buena 2" xfId="34030" hidden="1" xr:uid="{00000000-0005-0000-0000-000045260000}"/>
    <cellStyle name="Buena 2" xfId="34202" hidden="1" xr:uid="{00000000-0005-0000-0000-000046260000}"/>
    <cellStyle name="Buena 2" xfId="33943" hidden="1" xr:uid="{00000000-0005-0000-0000-000047260000}"/>
    <cellStyle name="Buena 2" xfId="34008" hidden="1" xr:uid="{00000000-0005-0000-0000-000048260000}"/>
    <cellStyle name="Buena 2" xfId="33936" hidden="1" xr:uid="{00000000-0005-0000-0000-000049260000}"/>
    <cellStyle name="Buena 2" xfId="34039" hidden="1" xr:uid="{00000000-0005-0000-0000-00004A260000}"/>
    <cellStyle name="Buena 2" xfId="33923" hidden="1" xr:uid="{00000000-0005-0000-0000-00004B260000}"/>
    <cellStyle name="Buena 2" xfId="33990" hidden="1" xr:uid="{00000000-0005-0000-0000-00004C260000}"/>
    <cellStyle name="Buena 2" xfId="34193" hidden="1" xr:uid="{00000000-0005-0000-0000-00004D260000}"/>
    <cellStyle name="Buena 2" xfId="33998" hidden="1" xr:uid="{00000000-0005-0000-0000-00004E260000}"/>
    <cellStyle name="Buena 2" xfId="34080" hidden="1" xr:uid="{00000000-0005-0000-0000-00004F260000}"/>
    <cellStyle name="Buena 2" xfId="34077" hidden="1" xr:uid="{00000000-0005-0000-0000-000050260000}"/>
    <cellStyle name="Buena 2" xfId="34073" hidden="1" xr:uid="{00000000-0005-0000-0000-000051260000}"/>
    <cellStyle name="Buena 2" xfId="34186" hidden="1" xr:uid="{00000000-0005-0000-0000-000052260000}"/>
    <cellStyle name="Buena 2" xfId="33974" hidden="1" xr:uid="{00000000-0005-0000-0000-000053260000}"/>
    <cellStyle name="Buena 2" xfId="34014" hidden="1" xr:uid="{00000000-0005-0000-0000-000054260000}"/>
    <cellStyle name="Buena 2" xfId="33949" hidden="1" xr:uid="{00000000-0005-0000-0000-000055260000}"/>
    <cellStyle name="Buena 2" xfId="33976" hidden="1" xr:uid="{00000000-0005-0000-0000-000056260000}"/>
    <cellStyle name="Buena 2" xfId="33985" hidden="1" xr:uid="{00000000-0005-0000-0000-000057260000}"/>
    <cellStyle name="Buena 2" xfId="34031" hidden="1" xr:uid="{00000000-0005-0000-0000-000058260000}"/>
    <cellStyle name="Buena 2" xfId="34204" hidden="1" xr:uid="{00000000-0005-0000-0000-000059260000}"/>
    <cellStyle name="Buena 2" xfId="34067" hidden="1" xr:uid="{00000000-0005-0000-0000-00005A260000}"/>
    <cellStyle name="Buena 2" xfId="27312" hidden="1" xr:uid="{00000000-0005-0000-0000-00005B260000}"/>
    <cellStyle name="Buena 2" xfId="34075" hidden="1" xr:uid="{00000000-0005-0000-0000-00005C260000}"/>
    <cellStyle name="Buena 2" xfId="33944" hidden="1" xr:uid="{00000000-0005-0000-0000-00005D260000}"/>
    <cellStyle name="Buena 2" xfId="34003" hidden="1" xr:uid="{00000000-0005-0000-0000-00005E260000}"/>
    <cellStyle name="Buena 2" xfId="33930" hidden="1" xr:uid="{00000000-0005-0000-0000-00005F260000}"/>
    <cellStyle name="Buena 2" xfId="34189" hidden="1" xr:uid="{00000000-0005-0000-0000-000060260000}"/>
    <cellStyle name="Buena 2" xfId="33916" hidden="1" xr:uid="{00000000-0005-0000-0000-000061260000}"/>
    <cellStyle name="Buena 2" xfId="33964" hidden="1" xr:uid="{00000000-0005-0000-0000-000062260000}"/>
    <cellStyle name="Buena 2" xfId="34070" hidden="1" xr:uid="{00000000-0005-0000-0000-000063260000}"/>
    <cellStyle name="Buena 2" xfId="34050" hidden="1" xr:uid="{00000000-0005-0000-0000-000064260000}"/>
    <cellStyle name="Buena 2" xfId="33999" hidden="1" xr:uid="{00000000-0005-0000-0000-000065260000}"/>
    <cellStyle name="Buena 2" xfId="34218" hidden="1" xr:uid="{00000000-0005-0000-0000-000066260000}"/>
    <cellStyle name="Buena 2" xfId="34229" hidden="1" xr:uid="{00000000-0005-0000-0000-000067260000}"/>
    <cellStyle name="Buena 2" xfId="34216" hidden="1" xr:uid="{00000000-0005-0000-0000-000068260000}"/>
    <cellStyle name="Buena 2" xfId="34238" hidden="1" xr:uid="{00000000-0005-0000-0000-000069260000}"/>
    <cellStyle name="Buena 2" xfId="34214" hidden="1" xr:uid="{00000000-0005-0000-0000-00006A260000}"/>
    <cellStyle name="Buena 2" xfId="34247" hidden="1" xr:uid="{00000000-0005-0000-0000-00006B260000}"/>
    <cellStyle name="Buena 2" xfId="34212" hidden="1" xr:uid="{00000000-0005-0000-0000-00006C260000}"/>
    <cellStyle name="Buena 2" xfId="34255" hidden="1" xr:uid="{00000000-0005-0000-0000-00006D260000}"/>
    <cellStyle name="Buena 2" xfId="34210" hidden="1" xr:uid="{00000000-0005-0000-0000-00006E260000}"/>
    <cellStyle name="Buena 2" xfId="34265" hidden="1" xr:uid="{00000000-0005-0000-0000-00006F260000}"/>
    <cellStyle name="Buena 2" xfId="34227" hidden="1" xr:uid="{00000000-0005-0000-0000-000070260000}"/>
    <cellStyle name="Buena 2" xfId="34275" hidden="1" xr:uid="{00000000-0005-0000-0000-000071260000}"/>
    <cellStyle name="Buena 2" xfId="34226" hidden="1" xr:uid="{00000000-0005-0000-0000-000072260000}"/>
    <cellStyle name="Buena 2" xfId="34282" hidden="1" xr:uid="{00000000-0005-0000-0000-000073260000}"/>
    <cellStyle name="Buena 2" xfId="34220" hidden="1" xr:uid="{00000000-0005-0000-0000-000074260000}"/>
    <cellStyle name="Buena 2" xfId="34292" hidden="1" xr:uid="{00000000-0005-0000-0000-000075260000}"/>
    <cellStyle name="Buena 2" xfId="34223" hidden="1" xr:uid="{00000000-0005-0000-0000-000076260000}"/>
    <cellStyle name="Buena 2" xfId="34298" hidden="1" xr:uid="{00000000-0005-0000-0000-000077260000}"/>
    <cellStyle name="Buena 2" xfId="34289" hidden="1" xr:uid="{00000000-0005-0000-0000-000078260000}"/>
    <cellStyle name="Buena 2" xfId="34320" hidden="1" xr:uid="{00000000-0005-0000-0000-000079260000}"/>
    <cellStyle name="Buena 2" xfId="34331" hidden="1" xr:uid="{00000000-0005-0000-0000-00007A260000}"/>
    <cellStyle name="Buena 2" xfId="34318" hidden="1" xr:uid="{00000000-0005-0000-0000-00007B260000}"/>
    <cellStyle name="Buena 2" xfId="34340" hidden="1" xr:uid="{00000000-0005-0000-0000-00007C260000}"/>
    <cellStyle name="Buena 2" xfId="34316" hidden="1" xr:uid="{00000000-0005-0000-0000-00007D260000}"/>
    <cellStyle name="Buena 2" xfId="34349" hidden="1" xr:uid="{00000000-0005-0000-0000-00007E260000}"/>
    <cellStyle name="Buena 2" xfId="34314" hidden="1" xr:uid="{00000000-0005-0000-0000-00007F260000}"/>
    <cellStyle name="Buena 2" xfId="34357" hidden="1" xr:uid="{00000000-0005-0000-0000-000080260000}"/>
    <cellStyle name="Buena 2" xfId="34312" hidden="1" xr:uid="{00000000-0005-0000-0000-000081260000}"/>
    <cellStyle name="Buena 2" xfId="34367" hidden="1" xr:uid="{00000000-0005-0000-0000-000082260000}"/>
    <cellStyle name="Buena 2" xfId="34329" hidden="1" xr:uid="{00000000-0005-0000-0000-000083260000}"/>
    <cellStyle name="Buena 2" xfId="34377" hidden="1" xr:uid="{00000000-0005-0000-0000-000084260000}"/>
    <cellStyle name="Buena 2" xfId="34328" hidden="1" xr:uid="{00000000-0005-0000-0000-000085260000}"/>
    <cellStyle name="Buena 2" xfId="34384" hidden="1" xr:uid="{00000000-0005-0000-0000-000086260000}"/>
    <cellStyle name="Buena 2" xfId="34322" hidden="1" xr:uid="{00000000-0005-0000-0000-000087260000}"/>
    <cellStyle name="Buena 2" xfId="34394" hidden="1" xr:uid="{00000000-0005-0000-0000-000088260000}"/>
    <cellStyle name="Buena 2" xfId="34325" hidden="1" xr:uid="{00000000-0005-0000-0000-000089260000}"/>
    <cellStyle name="Buena 2" xfId="34400" hidden="1" xr:uid="{00000000-0005-0000-0000-00008A260000}"/>
    <cellStyle name="Buena 2" xfId="34391" hidden="1" xr:uid="{00000000-0005-0000-0000-00008B260000}"/>
    <cellStyle name="Buena 2" xfId="34591" hidden="1" xr:uid="{00000000-0005-0000-0000-00008C260000}"/>
    <cellStyle name="Buena 2" xfId="34602" hidden="1" xr:uid="{00000000-0005-0000-0000-00008D260000}"/>
    <cellStyle name="Buena 2" xfId="34589" hidden="1" xr:uid="{00000000-0005-0000-0000-00008E260000}"/>
    <cellStyle name="Buena 2" xfId="34611" hidden="1" xr:uid="{00000000-0005-0000-0000-00008F260000}"/>
    <cellStyle name="Buena 2" xfId="34587" hidden="1" xr:uid="{00000000-0005-0000-0000-000090260000}"/>
    <cellStyle name="Buena 2" xfId="34620" hidden="1" xr:uid="{00000000-0005-0000-0000-000091260000}"/>
    <cellStyle name="Buena 2" xfId="34585" hidden="1" xr:uid="{00000000-0005-0000-0000-000092260000}"/>
    <cellStyle name="Buena 2" xfId="34628" hidden="1" xr:uid="{00000000-0005-0000-0000-000093260000}"/>
    <cellStyle name="Buena 2" xfId="34583" hidden="1" xr:uid="{00000000-0005-0000-0000-000094260000}"/>
    <cellStyle name="Buena 2" xfId="34638" hidden="1" xr:uid="{00000000-0005-0000-0000-000095260000}"/>
    <cellStyle name="Buena 2" xfId="34600" hidden="1" xr:uid="{00000000-0005-0000-0000-000096260000}"/>
    <cellStyle name="Buena 2" xfId="34648" hidden="1" xr:uid="{00000000-0005-0000-0000-000097260000}"/>
    <cellStyle name="Buena 2" xfId="34599" hidden="1" xr:uid="{00000000-0005-0000-0000-000098260000}"/>
    <cellStyle name="Buena 2" xfId="34655" hidden="1" xr:uid="{00000000-0005-0000-0000-000099260000}"/>
    <cellStyle name="Buena 2" xfId="34593" hidden="1" xr:uid="{00000000-0005-0000-0000-00009A260000}"/>
    <cellStyle name="Buena 2" xfId="34665" hidden="1" xr:uid="{00000000-0005-0000-0000-00009B260000}"/>
    <cellStyle name="Buena 2" xfId="34596" hidden="1" xr:uid="{00000000-0005-0000-0000-00009C260000}"/>
    <cellStyle name="Buena 2" xfId="34671" hidden="1" xr:uid="{00000000-0005-0000-0000-00009D260000}"/>
    <cellStyle name="Buena 2" xfId="34662" hidden="1" xr:uid="{00000000-0005-0000-0000-00009E260000}"/>
    <cellStyle name="Buena 2" xfId="34449" hidden="1" xr:uid="{00000000-0005-0000-0000-00009F260000}"/>
    <cellStyle name="Buena 2" xfId="34578" hidden="1" xr:uid="{00000000-0005-0000-0000-0000A0260000}"/>
    <cellStyle name="Buena 2" xfId="34678" hidden="1" xr:uid="{00000000-0005-0000-0000-0000A1260000}"/>
    <cellStyle name="Buena 2" xfId="34525" hidden="1" xr:uid="{00000000-0005-0000-0000-0000A2260000}"/>
    <cellStyle name="Buena 2" xfId="34686" hidden="1" xr:uid="{00000000-0005-0000-0000-0000A3260000}"/>
    <cellStyle name="Buena 2" xfId="34520" hidden="1" xr:uid="{00000000-0005-0000-0000-0000A4260000}"/>
    <cellStyle name="Buena 2" xfId="34692" hidden="1" xr:uid="{00000000-0005-0000-0000-0000A5260000}"/>
    <cellStyle name="Buena 2" xfId="34433" hidden="1" xr:uid="{00000000-0005-0000-0000-0000A6260000}"/>
    <cellStyle name="Buena 2" xfId="34498" hidden="1" xr:uid="{00000000-0005-0000-0000-0000A7260000}"/>
    <cellStyle name="Buena 2" xfId="34426" hidden="1" xr:uid="{00000000-0005-0000-0000-0000A8260000}"/>
    <cellStyle name="Buena 2" xfId="34529" hidden="1" xr:uid="{00000000-0005-0000-0000-0000A9260000}"/>
    <cellStyle name="Buena 2" xfId="34413" hidden="1" xr:uid="{00000000-0005-0000-0000-0000AA260000}"/>
    <cellStyle name="Buena 2" xfId="34480" hidden="1" xr:uid="{00000000-0005-0000-0000-0000AB260000}"/>
    <cellStyle name="Buena 2" xfId="34683" hidden="1" xr:uid="{00000000-0005-0000-0000-0000AC260000}"/>
    <cellStyle name="Buena 2" xfId="34488" hidden="1" xr:uid="{00000000-0005-0000-0000-0000AD260000}"/>
    <cellStyle name="Buena 2" xfId="34570" hidden="1" xr:uid="{00000000-0005-0000-0000-0000AE260000}"/>
    <cellStyle name="Buena 2" xfId="34567" hidden="1" xr:uid="{00000000-0005-0000-0000-0000AF260000}"/>
    <cellStyle name="Buena 2" xfId="34563" hidden="1" xr:uid="{00000000-0005-0000-0000-0000B0260000}"/>
    <cellStyle name="Buena 2" xfId="34676" hidden="1" xr:uid="{00000000-0005-0000-0000-0000B1260000}"/>
    <cellStyle name="Buena 2" xfId="34464" hidden="1" xr:uid="{00000000-0005-0000-0000-0000B2260000}"/>
    <cellStyle name="Buena 2" xfId="34504" hidden="1" xr:uid="{00000000-0005-0000-0000-0000B3260000}"/>
    <cellStyle name="Buena 2" xfId="34439" hidden="1" xr:uid="{00000000-0005-0000-0000-0000B4260000}"/>
    <cellStyle name="Buena 2" xfId="34466" hidden="1" xr:uid="{00000000-0005-0000-0000-0000B5260000}"/>
    <cellStyle name="Buena 2" xfId="34475" hidden="1" xr:uid="{00000000-0005-0000-0000-0000B6260000}"/>
    <cellStyle name="Buena 2" xfId="34521" hidden="1" xr:uid="{00000000-0005-0000-0000-0000B7260000}"/>
    <cellStyle name="Buena 2" xfId="34694" hidden="1" xr:uid="{00000000-0005-0000-0000-0000B8260000}"/>
    <cellStyle name="Buena 2" xfId="34557" hidden="1" xr:uid="{00000000-0005-0000-0000-0000B9260000}"/>
    <cellStyle name="Buena 2" xfId="34305" hidden="1" xr:uid="{00000000-0005-0000-0000-0000BA260000}"/>
    <cellStyle name="Buena 2" xfId="34565" hidden="1" xr:uid="{00000000-0005-0000-0000-0000BB260000}"/>
    <cellStyle name="Buena 2" xfId="34434" hidden="1" xr:uid="{00000000-0005-0000-0000-0000BC260000}"/>
    <cellStyle name="Buena 2" xfId="34493" hidden="1" xr:uid="{00000000-0005-0000-0000-0000BD260000}"/>
    <cellStyle name="Buena 2" xfId="34420" hidden="1" xr:uid="{00000000-0005-0000-0000-0000BE260000}"/>
    <cellStyle name="Buena 2" xfId="34679" hidden="1" xr:uid="{00000000-0005-0000-0000-0000BF260000}"/>
    <cellStyle name="Buena 2" xfId="34406" hidden="1" xr:uid="{00000000-0005-0000-0000-0000C0260000}"/>
    <cellStyle name="Buena 2" xfId="34454" hidden="1" xr:uid="{00000000-0005-0000-0000-0000C1260000}"/>
    <cellStyle name="Buena 2" xfId="34560" hidden="1" xr:uid="{00000000-0005-0000-0000-0000C2260000}"/>
    <cellStyle name="Buena 2" xfId="34540" hidden="1" xr:uid="{00000000-0005-0000-0000-0000C3260000}"/>
    <cellStyle name="Buena 2" xfId="34489" hidden="1" xr:uid="{00000000-0005-0000-0000-0000C4260000}"/>
    <cellStyle name="Buena 2" xfId="34708" hidden="1" xr:uid="{00000000-0005-0000-0000-0000C5260000}"/>
    <cellStyle name="Buena 2" xfId="34719" hidden="1" xr:uid="{00000000-0005-0000-0000-0000C6260000}"/>
    <cellStyle name="Buena 2" xfId="34706" hidden="1" xr:uid="{00000000-0005-0000-0000-0000C7260000}"/>
    <cellStyle name="Buena 2" xfId="34728" hidden="1" xr:uid="{00000000-0005-0000-0000-0000C8260000}"/>
    <cellStyle name="Buena 2" xfId="34704" hidden="1" xr:uid="{00000000-0005-0000-0000-0000C9260000}"/>
    <cellStyle name="Buena 2" xfId="34737" hidden="1" xr:uid="{00000000-0005-0000-0000-0000CA260000}"/>
    <cellStyle name="Buena 2" xfId="34702" hidden="1" xr:uid="{00000000-0005-0000-0000-0000CB260000}"/>
    <cellStyle name="Buena 2" xfId="34745" hidden="1" xr:uid="{00000000-0005-0000-0000-0000CC260000}"/>
    <cellStyle name="Buena 2" xfId="34700" hidden="1" xr:uid="{00000000-0005-0000-0000-0000CD260000}"/>
    <cellStyle name="Buena 2" xfId="34755" hidden="1" xr:uid="{00000000-0005-0000-0000-0000CE260000}"/>
    <cellStyle name="Buena 2" xfId="34717" hidden="1" xr:uid="{00000000-0005-0000-0000-0000CF260000}"/>
    <cellStyle name="Buena 2" xfId="34765" hidden="1" xr:uid="{00000000-0005-0000-0000-0000D0260000}"/>
    <cellStyle name="Buena 2" xfId="34716" hidden="1" xr:uid="{00000000-0005-0000-0000-0000D1260000}"/>
    <cellStyle name="Buena 2" xfId="34772" hidden="1" xr:uid="{00000000-0005-0000-0000-0000D2260000}"/>
    <cellStyle name="Buena 2" xfId="34710" hidden="1" xr:uid="{00000000-0005-0000-0000-0000D3260000}"/>
    <cellStyle name="Buena 2" xfId="34782" hidden="1" xr:uid="{00000000-0005-0000-0000-0000D4260000}"/>
    <cellStyle name="Buena 2" xfId="34713" hidden="1" xr:uid="{00000000-0005-0000-0000-0000D5260000}"/>
    <cellStyle name="Buena 2" xfId="34788" hidden="1" xr:uid="{00000000-0005-0000-0000-0000D6260000}"/>
    <cellStyle name="Buena 2" xfId="34779" hidden="1" xr:uid="{00000000-0005-0000-0000-0000D7260000}"/>
    <cellStyle name="Buena 2" xfId="34810" hidden="1" xr:uid="{00000000-0005-0000-0000-0000D8260000}"/>
    <cellStyle name="Buena 2" xfId="34821" hidden="1" xr:uid="{00000000-0005-0000-0000-0000D9260000}"/>
    <cellStyle name="Buena 2" xfId="34808" hidden="1" xr:uid="{00000000-0005-0000-0000-0000DA260000}"/>
    <cellStyle name="Buena 2" xfId="34830" hidden="1" xr:uid="{00000000-0005-0000-0000-0000DB260000}"/>
    <cellStyle name="Buena 2" xfId="34806" hidden="1" xr:uid="{00000000-0005-0000-0000-0000DC260000}"/>
    <cellStyle name="Buena 2" xfId="34839" hidden="1" xr:uid="{00000000-0005-0000-0000-0000DD260000}"/>
    <cellStyle name="Buena 2" xfId="34804" hidden="1" xr:uid="{00000000-0005-0000-0000-0000DE260000}"/>
    <cellStyle name="Buena 2" xfId="34847" hidden="1" xr:uid="{00000000-0005-0000-0000-0000DF260000}"/>
    <cellStyle name="Buena 2" xfId="34802" hidden="1" xr:uid="{00000000-0005-0000-0000-0000E0260000}"/>
    <cellStyle name="Buena 2" xfId="34857" hidden="1" xr:uid="{00000000-0005-0000-0000-0000E1260000}"/>
    <cellStyle name="Buena 2" xfId="34819" hidden="1" xr:uid="{00000000-0005-0000-0000-0000E2260000}"/>
    <cellStyle name="Buena 2" xfId="34867" hidden="1" xr:uid="{00000000-0005-0000-0000-0000E3260000}"/>
    <cellStyle name="Buena 2" xfId="34818" hidden="1" xr:uid="{00000000-0005-0000-0000-0000E4260000}"/>
    <cellStyle name="Buena 2" xfId="34874" hidden="1" xr:uid="{00000000-0005-0000-0000-0000E5260000}"/>
    <cellStyle name="Buena 2" xfId="34812" hidden="1" xr:uid="{00000000-0005-0000-0000-0000E6260000}"/>
    <cellStyle name="Buena 2" xfId="34884" hidden="1" xr:uid="{00000000-0005-0000-0000-0000E7260000}"/>
    <cellStyle name="Buena 2" xfId="34815" hidden="1" xr:uid="{00000000-0005-0000-0000-0000E8260000}"/>
    <cellStyle name="Buena 2" xfId="34890" hidden="1" xr:uid="{00000000-0005-0000-0000-0000E9260000}"/>
    <cellStyle name="Buena 2" xfId="34881" hidden="1" xr:uid="{00000000-0005-0000-0000-0000EA260000}"/>
    <cellStyle name="Buena 2" xfId="35081" hidden="1" xr:uid="{00000000-0005-0000-0000-0000EB260000}"/>
    <cellStyle name="Buena 2" xfId="35092" hidden="1" xr:uid="{00000000-0005-0000-0000-0000EC260000}"/>
    <cellStyle name="Buena 2" xfId="35079" hidden="1" xr:uid="{00000000-0005-0000-0000-0000ED260000}"/>
    <cellStyle name="Buena 2" xfId="35101" hidden="1" xr:uid="{00000000-0005-0000-0000-0000EE260000}"/>
    <cellStyle name="Buena 2" xfId="35077" hidden="1" xr:uid="{00000000-0005-0000-0000-0000EF260000}"/>
    <cellStyle name="Buena 2" xfId="35110" hidden="1" xr:uid="{00000000-0005-0000-0000-0000F0260000}"/>
    <cellStyle name="Buena 2" xfId="35075" hidden="1" xr:uid="{00000000-0005-0000-0000-0000F1260000}"/>
    <cellStyle name="Buena 2" xfId="35118" hidden="1" xr:uid="{00000000-0005-0000-0000-0000F2260000}"/>
    <cellStyle name="Buena 2" xfId="35073" hidden="1" xr:uid="{00000000-0005-0000-0000-0000F3260000}"/>
    <cellStyle name="Buena 2" xfId="35128" hidden="1" xr:uid="{00000000-0005-0000-0000-0000F4260000}"/>
    <cellStyle name="Buena 2" xfId="35090" hidden="1" xr:uid="{00000000-0005-0000-0000-0000F5260000}"/>
    <cellStyle name="Buena 2" xfId="35138" hidden="1" xr:uid="{00000000-0005-0000-0000-0000F6260000}"/>
    <cellStyle name="Buena 2" xfId="35089" hidden="1" xr:uid="{00000000-0005-0000-0000-0000F7260000}"/>
    <cellStyle name="Buena 2" xfId="35145" hidden="1" xr:uid="{00000000-0005-0000-0000-0000F8260000}"/>
    <cellStyle name="Buena 2" xfId="35083" hidden="1" xr:uid="{00000000-0005-0000-0000-0000F9260000}"/>
    <cellStyle name="Buena 2" xfId="35155" hidden="1" xr:uid="{00000000-0005-0000-0000-0000FA260000}"/>
    <cellStyle name="Buena 2" xfId="35086" hidden="1" xr:uid="{00000000-0005-0000-0000-0000FB260000}"/>
    <cellStyle name="Buena 2" xfId="35161" hidden="1" xr:uid="{00000000-0005-0000-0000-0000FC260000}"/>
    <cellStyle name="Buena 2" xfId="35152" hidden="1" xr:uid="{00000000-0005-0000-0000-0000FD260000}"/>
    <cellStyle name="Buena 2" xfId="34939" hidden="1" xr:uid="{00000000-0005-0000-0000-0000FE260000}"/>
    <cellStyle name="Buena 2" xfId="35068" hidden="1" xr:uid="{00000000-0005-0000-0000-0000FF260000}"/>
    <cellStyle name="Buena 2" xfId="35168" hidden="1" xr:uid="{00000000-0005-0000-0000-000000270000}"/>
    <cellStyle name="Buena 2" xfId="35015" hidden="1" xr:uid="{00000000-0005-0000-0000-000001270000}"/>
    <cellStyle name="Buena 2" xfId="35176" hidden="1" xr:uid="{00000000-0005-0000-0000-000002270000}"/>
    <cellStyle name="Buena 2" xfId="35010" hidden="1" xr:uid="{00000000-0005-0000-0000-000003270000}"/>
    <cellStyle name="Buena 2" xfId="35182" hidden="1" xr:uid="{00000000-0005-0000-0000-000004270000}"/>
    <cellStyle name="Buena 2" xfId="34923" hidden="1" xr:uid="{00000000-0005-0000-0000-000005270000}"/>
    <cellStyle name="Buena 2" xfId="34988" hidden="1" xr:uid="{00000000-0005-0000-0000-000006270000}"/>
    <cellStyle name="Buena 2" xfId="34916" hidden="1" xr:uid="{00000000-0005-0000-0000-000007270000}"/>
    <cellStyle name="Buena 2" xfId="35019" hidden="1" xr:uid="{00000000-0005-0000-0000-000008270000}"/>
    <cellStyle name="Buena 2" xfId="34903" hidden="1" xr:uid="{00000000-0005-0000-0000-000009270000}"/>
    <cellStyle name="Buena 2" xfId="34970" hidden="1" xr:uid="{00000000-0005-0000-0000-00000A270000}"/>
    <cellStyle name="Buena 2" xfId="35173" hidden="1" xr:uid="{00000000-0005-0000-0000-00000B270000}"/>
    <cellStyle name="Buena 2" xfId="34978" hidden="1" xr:uid="{00000000-0005-0000-0000-00000C270000}"/>
    <cellStyle name="Buena 2" xfId="35060" hidden="1" xr:uid="{00000000-0005-0000-0000-00000D270000}"/>
    <cellStyle name="Buena 2" xfId="35057" hidden="1" xr:uid="{00000000-0005-0000-0000-00000E270000}"/>
    <cellStyle name="Buena 2" xfId="35053" hidden="1" xr:uid="{00000000-0005-0000-0000-00000F270000}"/>
    <cellStyle name="Buena 2" xfId="35166" hidden="1" xr:uid="{00000000-0005-0000-0000-000010270000}"/>
    <cellStyle name="Buena 2" xfId="34954" hidden="1" xr:uid="{00000000-0005-0000-0000-000011270000}"/>
    <cellStyle name="Buena 2" xfId="34994" hidden="1" xr:uid="{00000000-0005-0000-0000-000012270000}"/>
    <cellStyle name="Buena 2" xfId="34929" hidden="1" xr:uid="{00000000-0005-0000-0000-000013270000}"/>
    <cellStyle name="Buena 2" xfId="34956" hidden="1" xr:uid="{00000000-0005-0000-0000-000014270000}"/>
    <cellStyle name="Buena 2" xfId="34965" hidden="1" xr:uid="{00000000-0005-0000-0000-000015270000}"/>
    <cellStyle name="Buena 2" xfId="35011" hidden="1" xr:uid="{00000000-0005-0000-0000-000016270000}"/>
    <cellStyle name="Buena 2" xfId="35184" hidden="1" xr:uid="{00000000-0005-0000-0000-000017270000}"/>
    <cellStyle name="Buena 2" xfId="35047" hidden="1" xr:uid="{00000000-0005-0000-0000-000018270000}"/>
    <cellStyle name="Buena 2" xfId="34795" hidden="1" xr:uid="{00000000-0005-0000-0000-000019270000}"/>
    <cellStyle name="Buena 2" xfId="35055" hidden="1" xr:uid="{00000000-0005-0000-0000-00001A270000}"/>
    <cellStyle name="Buena 2" xfId="34924" hidden="1" xr:uid="{00000000-0005-0000-0000-00001B270000}"/>
    <cellStyle name="Buena 2" xfId="34983" hidden="1" xr:uid="{00000000-0005-0000-0000-00001C270000}"/>
    <cellStyle name="Buena 2" xfId="34910" hidden="1" xr:uid="{00000000-0005-0000-0000-00001D270000}"/>
    <cellStyle name="Buena 2" xfId="35169" hidden="1" xr:uid="{00000000-0005-0000-0000-00001E270000}"/>
    <cellStyle name="Buena 2" xfId="34896" hidden="1" xr:uid="{00000000-0005-0000-0000-00001F270000}"/>
    <cellStyle name="Buena 2" xfId="34944" hidden="1" xr:uid="{00000000-0005-0000-0000-000020270000}"/>
    <cellStyle name="Buena 2" xfId="35050" hidden="1" xr:uid="{00000000-0005-0000-0000-000021270000}"/>
    <cellStyle name="Buena 2" xfId="35030" hidden="1" xr:uid="{00000000-0005-0000-0000-000022270000}"/>
    <cellStyle name="Buena 2" xfId="34979" hidden="1" xr:uid="{00000000-0005-0000-0000-000023270000}"/>
    <cellStyle name="Buena 2" xfId="35198" hidden="1" xr:uid="{00000000-0005-0000-0000-000024270000}"/>
    <cellStyle name="Buena 2" xfId="35209" hidden="1" xr:uid="{00000000-0005-0000-0000-000025270000}"/>
    <cellStyle name="Buena 2" xfId="35196" hidden="1" xr:uid="{00000000-0005-0000-0000-000026270000}"/>
    <cellStyle name="Buena 2" xfId="35218" hidden="1" xr:uid="{00000000-0005-0000-0000-000027270000}"/>
    <cellStyle name="Buena 2" xfId="35194" hidden="1" xr:uid="{00000000-0005-0000-0000-000028270000}"/>
    <cellStyle name="Buena 2" xfId="35227" hidden="1" xr:uid="{00000000-0005-0000-0000-000029270000}"/>
    <cellStyle name="Buena 2" xfId="35192" hidden="1" xr:uid="{00000000-0005-0000-0000-00002A270000}"/>
    <cellStyle name="Buena 2" xfId="35235" hidden="1" xr:uid="{00000000-0005-0000-0000-00002B270000}"/>
    <cellStyle name="Buena 2" xfId="35190" hidden="1" xr:uid="{00000000-0005-0000-0000-00002C270000}"/>
    <cellStyle name="Buena 2" xfId="35245" hidden="1" xr:uid="{00000000-0005-0000-0000-00002D270000}"/>
    <cellStyle name="Buena 2" xfId="35207" hidden="1" xr:uid="{00000000-0005-0000-0000-00002E270000}"/>
    <cellStyle name="Buena 2" xfId="35255" hidden="1" xr:uid="{00000000-0005-0000-0000-00002F270000}"/>
    <cellStyle name="Buena 2" xfId="35206" hidden="1" xr:uid="{00000000-0005-0000-0000-000030270000}"/>
    <cellStyle name="Buena 2" xfId="35262" hidden="1" xr:uid="{00000000-0005-0000-0000-000031270000}"/>
    <cellStyle name="Buena 2" xfId="35200" hidden="1" xr:uid="{00000000-0005-0000-0000-000032270000}"/>
    <cellStyle name="Buena 2" xfId="35272" hidden="1" xr:uid="{00000000-0005-0000-0000-000033270000}"/>
    <cellStyle name="Buena 2" xfId="35203" hidden="1" xr:uid="{00000000-0005-0000-0000-000034270000}"/>
    <cellStyle name="Buena 2" xfId="35278" hidden="1" xr:uid="{00000000-0005-0000-0000-000035270000}"/>
    <cellStyle name="Buena 2" xfId="35269" hidden="1" xr:uid="{00000000-0005-0000-0000-000036270000}"/>
    <cellStyle name="Buena 2" xfId="35300" hidden="1" xr:uid="{00000000-0005-0000-0000-000037270000}"/>
    <cellStyle name="Buena 2" xfId="35311" hidden="1" xr:uid="{00000000-0005-0000-0000-000038270000}"/>
    <cellStyle name="Buena 2" xfId="35298" hidden="1" xr:uid="{00000000-0005-0000-0000-000039270000}"/>
    <cellStyle name="Buena 2" xfId="35320" hidden="1" xr:uid="{00000000-0005-0000-0000-00003A270000}"/>
    <cellStyle name="Buena 2" xfId="35296" hidden="1" xr:uid="{00000000-0005-0000-0000-00003B270000}"/>
    <cellStyle name="Buena 2" xfId="35329" hidden="1" xr:uid="{00000000-0005-0000-0000-00003C270000}"/>
    <cellStyle name="Buena 2" xfId="35294" hidden="1" xr:uid="{00000000-0005-0000-0000-00003D270000}"/>
    <cellStyle name="Buena 2" xfId="35337" hidden="1" xr:uid="{00000000-0005-0000-0000-00003E270000}"/>
    <cellStyle name="Buena 2" xfId="35292" hidden="1" xr:uid="{00000000-0005-0000-0000-00003F270000}"/>
    <cellStyle name="Buena 2" xfId="35347" hidden="1" xr:uid="{00000000-0005-0000-0000-000040270000}"/>
    <cellStyle name="Buena 2" xfId="35309" hidden="1" xr:uid="{00000000-0005-0000-0000-000041270000}"/>
    <cellStyle name="Buena 2" xfId="35357" hidden="1" xr:uid="{00000000-0005-0000-0000-000042270000}"/>
    <cellStyle name="Buena 2" xfId="35308" hidden="1" xr:uid="{00000000-0005-0000-0000-000043270000}"/>
    <cellStyle name="Buena 2" xfId="35364" hidden="1" xr:uid="{00000000-0005-0000-0000-000044270000}"/>
    <cellStyle name="Buena 2" xfId="35302" hidden="1" xr:uid="{00000000-0005-0000-0000-000045270000}"/>
    <cellStyle name="Buena 2" xfId="35374" hidden="1" xr:uid="{00000000-0005-0000-0000-000046270000}"/>
    <cellStyle name="Buena 2" xfId="35305" hidden="1" xr:uid="{00000000-0005-0000-0000-000047270000}"/>
    <cellStyle name="Buena 2" xfId="35380" hidden="1" xr:uid="{00000000-0005-0000-0000-000048270000}"/>
    <cellStyle name="Buena 2" xfId="35371" hidden="1" xr:uid="{00000000-0005-0000-0000-000049270000}"/>
    <cellStyle name="Buena 2" xfId="35571" hidden="1" xr:uid="{00000000-0005-0000-0000-00004A270000}"/>
    <cellStyle name="Buena 2" xfId="35582" hidden="1" xr:uid="{00000000-0005-0000-0000-00004B270000}"/>
    <cellStyle name="Buena 2" xfId="35569" hidden="1" xr:uid="{00000000-0005-0000-0000-00004C270000}"/>
    <cellStyle name="Buena 2" xfId="35591" hidden="1" xr:uid="{00000000-0005-0000-0000-00004D270000}"/>
    <cellStyle name="Buena 2" xfId="35567" hidden="1" xr:uid="{00000000-0005-0000-0000-00004E270000}"/>
    <cellStyle name="Buena 2" xfId="35600" hidden="1" xr:uid="{00000000-0005-0000-0000-00004F270000}"/>
    <cellStyle name="Buena 2" xfId="35565" hidden="1" xr:uid="{00000000-0005-0000-0000-000050270000}"/>
    <cellStyle name="Buena 2" xfId="35608" hidden="1" xr:uid="{00000000-0005-0000-0000-000051270000}"/>
    <cellStyle name="Buena 2" xfId="35563" hidden="1" xr:uid="{00000000-0005-0000-0000-000052270000}"/>
    <cellStyle name="Buena 2" xfId="35618" hidden="1" xr:uid="{00000000-0005-0000-0000-000053270000}"/>
    <cellStyle name="Buena 2" xfId="35580" hidden="1" xr:uid="{00000000-0005-0000-0000-000054270000}"/>
    <cellStyle name="Buena 2" xfId="35628" hidden="1" xr:uid="{00000000-0005-0000-0000-000055270000}"/>
    <cellStyle name="Buena 2" xfId="35579" hidden="1" xr:uid="{00000000-0005-0000-0000-000056270000}"/>
    <cellStyle name="Buena 2" xfId="35635" hidden="1" xr:uid="{00000000-0005-0000-0000-000057270000}"/>
    <cellStyle name="Buena 2" xfId="35573" hidden="1" xr:uid="{00000000-0005-0000-0000-000058270000}"/>
    <cellStyle name="Buena 2" xfId="35645" hidden="1" xr:uid="{00000000-0005-0000-0000-000059270000}"/>
    <cellStyle name="Buena 2" xfId="35576" hidden="1" xr:uid="{00000000-0005-0000-0000-00005A270000}"/>
    <cellStyle name="Buena 2" xfId="35651" hidden="1" xr:uid="{00000000-0005-0000-0000-00005B270000}"/>
    <cellStyle name="Buena 2" xfId="35642" hidden="1" xr:uid="{00000000-0005-0000-0000-00005C270000}"/>
    <cellStyle name="Buena 2" xfId="35429" hidden="1" xr:uid="{00000000-0005-0000-0000-00005D270000}"/>
    <cellStyle name="Buena 2" xfId="35558" hidden="1" xr:uid="{00000000-0005-0000-0000-00005E270000}"/>
    <cellStyle name="Buena 2" xfId="35658" hidden="1" xr:uid="{00000000-0005-0000-0000-00005F270000}"/>
    <cellStyle name="Buena 2" xfId="35505" hidden="1" xr:uid="{00000000-0005-0000-0000-000060270000}"/>
    <cellStyle name="Buena 2" xfId="35666" hidden="1" xr:uid="{00000000-0005-0000-0000-000061270000}"/>
    <cellStyle name="Buena 2" xfId="35500" hidden="1" xr:uid="{00000000-0005-0000-0000-000062270000}"/>
    <cellStyle name="Buena 2" xfId="35672" hidden="1" xr:uid="{00000000-0005-0000-0000-000063270000}"/>
    <cellStyle name="Buena 2" xfId="35413" hidden="1" xr:uid="{00000000-0005-0000-0000-000064270000}"/>
    <cellStyle name="Buena 2" xfId="35478" hidden="1" xr:uid="{00000000-0005-0000-0000-000065270000}"/>
    <cellStyle name="Buena 2" xfId="35406" hidden="1" xr:uid="{00000000-0005-0000-0000-000066270000}"/>
    <cellStyle name="Buena 2" xfId="35509" hidden="1" xr:uid="{00000000-0005-0000-0000-000067270000}"/>
    <cellStyle name="Buena 2" xfId="35393" hidden="1" xr:uid="{00000000-0005-0000-0000-000068270000}"/>
    <cellStyle name="Buena 2" xfId="35460" hidden="1" xr:uid="{00000000-0005-0000-0000-000069270000}"/>
    <cellStyle name="Buena 2" xfId="35663" hidden="1" xr:uid="{00000000-0005-0000-0000-00006A270000}"/>
    <cellStyle name="Buena 2" xfId="35468" hidden="1" xr:uid="{00000000-0005-0000-0000-00006B270000}"/>
    <cellStyle name="Buena 2" xfId="35550" hidden="1" xr:uid="{00000000-0005-0000-0000-00006C270000}"/>
    <cellStyle name="Buena 2" xfId="35547" hidden="1" xr:uid="{00000000-0005-0000-0000-00006D270000}"/>
    <cellStyle name="Buena 2" xfId="35543" hidden="1" xr:uid="{00000000-0005-0000-0000-00006E270000}"/>
    <cellStyle name="Buena 2" xfId="35656" hidden="1" xr:uid="{00000000-0005-0000-0000-00006F270000}"/>
    <cellStyle name="Buena 2" xfId="35444" hidden="1" xr:uid="{00000000-0005-0000-0000-000070270000}"/>
    <cellStyle name="Buena 2" xfId="35484" hidden="1" xr:uid="{00000000-0005-0000-0000-000071270000}"/>
    <cellStyle name="Buena 2" xfId="35419" hidden="1" xr:uid="{00000000-0005-0000-0000-000072270000}"/>
    <cellStyle name="Buena 2" xfId="35446" hidden="1" xr:uid="{00000000-0005-0000-0000-000073270000}"/>
    <cellStyle name="Buena 2" xfId="35455" hidden="1" xr:uid="{00000000-0005-0000-0000-000074270000}"/>
    <cellStyle name="Buena 2" xfId="35501" hidden="1" xr:uid="{00000000-0005-0000-0000-000075270000}"/>
    <cellStyle name="Buena 2" xfId="35674" hidden="1" xr:uid="{00000000-0005-0000-0000-000076270000}"/>
    <cellStyle name="Buena 2" xfId="35537" hidden="1" xr:uid="{00000000-0005-0000-0000-000077270000}"/>
    <cellStyle name="Buena 2" xfId="35285" hidden="1" xr:uid="{00000000-0005-0000-0000-000078270000}"/>
    <cellStyle name="Buena 2" xfId="35545" hidden="1" xr:uid="{00000000-0005-0000-0000-000079270000}"/>
    <cellStyle name="Buena 2" xfId="35414" hidden="1" xr:uid="{00000000-0005-0000-0000-00007A270000}"/>
    <cellStyle name="Buena 2" xfId="35473" hidden="1" xr:uid="{00000000-0005-0000-0000-00007B270000}"/>
    <cellStyle name="Buena 2" xfId="35400" hidden="1" xr:uid="{00000000-0005-0000-0000-00007C270000}"/>
    <cellStyle name="Buena 2" xfId="35659" hidden="1" xr:uid="{00000000-0005-0000-0000-00007D270000}"/>
    <cellStyle name="Buena 2" xfId="35386" hidden="1" xr:uid="{00000000-0005-0000-0000-00007E270000}"/>
    <cellStyle name="Buena 2" xfId="35434" hidden="1" xr:uid="{00000000-0005-0000-0000-00007F270000}"/>
    <cellStyle name="Buena 2" xfId="35540" hidden="1" xr:uid="{00000000-0005-0000-0000-000080270000}"/>
    <cellStyle name="Buena 2" xfId="35520" hidden="1" xr:uid="{00000000-0005-0000-0000-000081270000}"/>
    <cellStyle name="Buena 2" xfId="35469" hidden="1" xr:uid="{00000000-0005-0000-0000-000082270000}"/>
    <cellStyle name="Buena 2" xfId="35688" hidden="1" xr:uid="{00000000-0005-0000-0000-000083270000}"/>
    <cellStyle name="Buena 2" xfId="35699" hidden="1" xr:uid="{00000000-0005-0000-0000-000084270000}"/>
    <cellStyle name="Buena 2" xfId="35686" hidden="1" xr:uid="{00000000-0005-0000-0000-000085270000}"/>
    <cellStyle name="Buena 2" xfId="35708" hidden="1" xr:uid="{00000000-0005-0000-0000-000086270000}"/>
    <cellStyle name="Buena 2" xfId="35684" hidden="1" xr:uid="{00000000-0005-0000-0000-000087270000}"/>
    <cellStyle name="Buena 2" xfId="35717" hidden="1" xr:uid="{00000000-0005-0000-0000-000088270000}"/>
    <cellStyle name="Buena 2" xfId="35682" hidden="1" xr:uid="{00000000-0005-0000-0000-000089270000}"/>
    <cellStyle name="Buena 2" xfId="35725" hidden="1" xr:uid="{00000000-0005-0000-0000-00008A270000}"/>
    <cellStyle name="Buena 2" xfId="35680" hidden="1" xr:uid="{00000000-0005-0000-0000-00008B270000}"/>
    <cellStyle name="Buena 2" xfId="35735" hidden="1" xr:uid="{00000000-0005-0000-0000-00008C270000}"/>
    <cellStyle name="Buena 2" xfId="35697" hidden="1" xr:uid="{00000000-0005-0000-0000-00008D270000}"/>
    <cellStyle name="Buena 2" xfId="35745" hidden="1" xr:uid="{00000000-0005-0000-0000-00008E270000}"/>
    <cellStyle name="Buena 2" xfId="35696" hidden="1" xr:uid="{00000000-0005-0000-0000-00008F270000}"/>
    <cellStyle name="Buena 2" xfId="35752" hidden="1" xr:uid="{00000000-0005-0000-0000-000090270000}"/>
    <cellStyle name="Buena 2" xfId="35690" hidden="1" xr:uid="{00000000-0005-0000-0000-000091270000}"/>
    <cellStyle name="Buena 2" xfId="35762" hidden="1" xr:uid="{00000000-0005-0000-0000-000092270000}"/>
    <cellStyle name="Buena 2" xfId="35693" hidden="1" xr:uid="{00000000-0005-0000-0000-000093270000}"/>
    <cellStyle name="Buena 2" xfId="35768" hidden="1" xr:uid="{00000000-0005-0000-0000-000094270000}"/>
    <cellStyle name="Buena 2" xfId="35759" hidden="1" xr:uid="{00000000-0005-0000-0000-000095270000}"/>
    <cellStyle name="Buena 2" xfId="35790" hidden="1" xr:uid="{00000000-0005-0000-0000-000096270000}"/>
    <cellStyle name="Buena 2" xfId="35801" hidden="1" xr:uid="{00000000-0005-0000-0000-000097270000}"/>
    <cellStyle name="Buena 2" xfId="35788" hidden="1" xr:uid="{00000000-0005-0000-0000-000098270000}"/>
    <cellStyle name="Buena 2" xfId="35810" hidden="1" xr:uid="{00000000-0005-0000-0000-000099270000}"/>
    <cellStyle name="Buena 2" xfId="35786" hidden="1" xr:uid="{00000000-0005-0000-0000-00009A270000}"/>
    <cellStyle name="Buena 2" xfId="35819" hidden="1" xr:uid="{00000000-0005-0000-0000-00009B270000}"/>
    <cellStyle name="Buena 2" xfId="35784" hidden="1" xr:uid="{00000000-0005-0000-0000-00009C270000}"/>
    <cellStyle name="Buena 2" xfId="35827" hidden="1" xr:uid="{00000000-0005-0000-0000-00009D270000}"/>
    <cellStyle name="Buena 2" xfId="35782" hidden="1" xr:uid="{00000000-0005-0000-0000-00009E270000}"/>
    <cellStyle name="Buena 2" xfId="35837" hidden="1" xr:uid="{00000000-0005-0000-0000-00009F270000}"/>
    <cellStyle name="Buena 2" xfId="35799" hidden="1" xr:uid="{00000000-0005-0000-0000-0000A0270000}"/>
    <cellStyle name="Buena 2" xfId="35847" hidden="1" xr:uid="{00000000-0005-0000-0000-0000A1270000}"/>
    <cellStyle name="Buena 2" xfId="35798" hidden="1" xr:uid="{00000000-0005-0000-0000-0000A2270000}"/>
    <cellStyle name="Buena 2" xfId="35854" hidden="1" xr:uid="{00000000-0005-0000-0000-0000A3270000}"/>
    <cellStyle name="Buena 2" xfId="35792" hidden="1" xr:uid="{00000000-0005-0000-0000-0000A4270000}"/>
    <cellStyle name="Buena 2" xfId="35864" hidden="1" xr:uid="{00000000-0005-0000-0000-0000A5270000}"/>
    <cellStyle name="Buena 2" xfId="35795" hidden="1" xr:uid="{00000000-0005-0000-0000-0000A6270000}"/>
    <cellStyle name="Buena 2" xfId="35870" hidden="1" xr:uid="{00000000-0005-0000-0000-0000A7270000}"/>
    <cellStyle name="Buena 2" xfId="35861" hidden="1" xr:uid="{00000000-0005-0000-0000-0000A8270000}"/>
    <cellStyle name="Buena 2" xfId="36061" hidden="1" xr:uid="{00000000-0005-0000-0000-0000A9270000}"/>
    <cellStyle name="Buena 2" xfId="36072" hidden="1" xr:uid="{00000000-0005-0000-0000-0000AA270000}"/>
    <cellStyle name="Buena 2" xfId="36059" hidden="1" xr:uid="{00000000-0005-0000-0000-0000AB270000}"/>
    <cellStyle name="Buena 2" xfId="36081" hidden="1" xr:uid="{00000000-0005-0000-0000-0000AC270000}"/>
    <cellStyle name="Buena 2" xfId="36057" hidden="1" xr:uid="{00000000-0005-0000-0000-0000AD270000}"/>
    <cellStyle name="Buena 2" xfId="36090" hidden="1" xr:uid="{00000000-0005-0000-0000-0000AE270000}"/>
    <cellStyle name="Buena 2" xfId="36055" hidden="1" xr:uid="{00000000-0005-0000-0000-0000AF270000}"/>
    <cellStyle name="Buena 2" xfId="36098" hidden="1" xr:uid="{00000000-0005-0000-0000-0000B0270000}"/>
    <cellStyle name="Buena 2" xfId="36053" hidden="1" xr:uid="{00000000-0005-0000-0000-0000B1270000}"/>
    <cellStyle name="Buena 2" xfId="36108" hidden="1" xr:uid="{00000000-0005-0000-0000-0000B2270000}"/>
    <cellStyle name="Buena 2" xfId="36070" hidden="1" xr:uid="{00000000-0005-0000-0000-0000B3270000}"/>
    <cellStyle name="Buena 2" xfId="36118" hidden="1" xr:uid="{00000000-0005-0000-0000-0000B4270000}"/>
    <cellStyle name="Buena 2" xfId="36069" hidden="1" xr:uid="{00000000-0005-0000-0000-0000B5270000}"/>
    <cellStyle name="Buena 2" xfId="36125" hidden="1" xr:uid="{00000000-0005-0000-0000-0000B6270000}"/>
    <cellStyle name="Buena 2" xfId="36063" hidden="1" xr:uid="{00000000-0005-0000-0000-0000B7270000}"/>
    <cellStyle name="Buena 2" xfId="36135" hidden="1" xr:uid="{00000000-0005-0000-0000-0000B8270000}"/>
    <cellStyle name="Buena 2" xfId="36066" hidden="1" xr:uid="{00000000-0005-0000-0000-0000B9270000}"/>
    <cellStyle name="Buena 2" xfId="36141" hidden="1" xr:uid="{00000000-0005-0000-0000-0000BA270000}"/>
    <cellStyle name="Buena 2" xfId="36132" hidden="1" xr:uid="{00000000-0005-0000-0000-0000BB270000}"/>
    <cellStyle name="Buena 2" xfId="35919" hidden="1" xr:uid="{00000000-0005-0000-0000-0000BC270000}"/>
    <cellStyle name="Buena 2" xfId="36048" hidden="1" xr:uid="{00000000-0005-0000-0000-0000BD270000}"/>
    <cellStyle name="Buena 2" xfId="36148" hidden="1" xr:uid="{00000000-0005-0000-0000-0000BE270000}"/>
    <cellStyle name="Buena 2" xfId="35995" hidden="1" xr:uid="{00000000-0005-0000-0000-0000BF270000}"/>
    <cellStyle name="Buena 2" xfId="36156" hidden="1" xr:uid="{00000000-0005-0000-0000-0000C0270000}"/>
    <cellStyle name="Buena 2" xfId="35990" hidden="1" xr:uid="{00000000-0005-0000-0000-0000C1270000}"/>
    <cellStyle name="Buena 2" xfId="36162" hidden="1" xr:uid="{00000000-0005-0000-0000-0000C2270000}"/>
    <cellStyle name="Buena 2" xfId="35903" hidden="1" xr:uid="{00000000-0005-0000-0000-0000C3270000}"/>
    <cellStyle name="Buena 2" xfId="35968" hidden="1" xr:uid="{00000000-0005-0000-0000-0000C4270000}"/>
    <cellStyle name="Buena 2" xfId="35896" hidden="1" xr:uid="{00000000-0005-0000-0000-0000C5270000}"/>
    <cellStyle name="Buena 2" xfId="35999" hidden="1" xr:uid="{00000000-0005-0000-0000-0000C6270000}"/>
    <cellStyle name="Buena 2" xfId="35883" hidden="1" xr:uid="{00000000-0005-0000-0000-0000C7270000}"/>
    <cellStyle name="Buena 2" xfId="35950" hidden="1" xr:uid="{00000000-0005-0000-0000-0000C8270000}"/>
    <cellStyle name="Buena 2" xfId="36153" hidden="1" xr:uid="{00000000-0005-0000-0000-0000C9270000}"/>
    <cellStyle name="Buena 2" xfId="35958" hidden="1" xr:uid="{00000000-0005-0000-0000-0000CA270000}"/>
    <cellStyle name="Buena 2" xfId="36040" hidden="1" xr:uid="{00000000-0005-0000-0000-0000CB270000}"/>
    <cellStyle name="Buena 2" xfId="36037" hidden="1" xr:uid="{00000000-0005-0000-0000-0000CC270000}"/>
    <cellStyle name="Buena 2" xfId="36033" hidden="1" xr:uid="{00000000-0005-0000-0000-0000CD270000}"/>
    <cellStyle name="Buena 2" xfId="36146" hidden="1" xr:uid="{00000000-0005-0000-0000-0000CE270000}"/>
    <cellStyle name="Buena 2" xfId="35934" hidden="1" xr:uid="{00000000-0005-0000-0000-0000CF270000}"/>
    <cellStyle name="Buena 2" xfId="35974" hidden="1" xr:uid="{00000000-0005-0000-0000-0000D0270000}"/>
    <cellStyle name="Buena 2" xfId="35909" hidden="1" xr:uid="{00000000-0005-0000-0000-0000D1270000}"/>
    <cellStyle name="Buena 2" xfId="35936" hidden="1" xr:uid="{00000000-0005-0000-0000-0000D2270000}"/>
    <cellStyle name="Buena 2" xfId="35945" hidden="1" xr:uid="{00000000-0005-0000-0000-0000D3270000}"/>
    <cellStyle name="Buena 2" xfId="35991" hidden="1" xr:uid="{00000000-0005-0000-0000-0000D4270000}"/>
    <cellStyle name="Buena 2" xfId="36164" hidden="1" xr:uid="{00000000-0005-0000-0000-0000D5270000}"/>
    <cellStyle name="Buena 2" xfId="36027" hidden="1" xr:uid="{00000000-0005-0000-0000-0000D6270000}"/>
    <cellStyle name="Buena 2" xfId="35775" hidden="1" xr:uid="{00000000-0005-0000-0000-0000D7270000}"/>
    <cellStyle name="Buena 2" xfId="36035" hidden="1" xr:uid="{00000000-0005-0000-0000-0000D8270000}"/>
    <cellStyle name="Buena 2" xfId="35904" hidden="1" xr:uid="{00000000-0005-0000-0000-0000D9270000}"/>
    <cellStyle name="Buena 2" xfId="35963" hidden="1" xr:uid="{00000000-0005-0000-0000-0000DA270000}"/>
    <cellStyle name="Buena 2" xfId="35890" hidden="1" xr:uid="{00000000-0005-0000-0000-0000DB270000}"/>
    <cellStyle name="Buena 2" xfId="36149" hidden="1" xr:uid="{00000000-0005-0000-0000-0000DC270000}"/>
    <cellStyle name="Buena 2" xfId="35876" hidden="1" xr:uid="{00000000-0005-0000-0000-0000DD270000}"/>
    <cellStyle name="Buena 2" xfId="35924" hidden="1" xr:uid="{00000000-0005-0000-0000-0000DE270000}"/>
    <cellStyle name="Buena 2" xfId="36030" hidden="1" xr:uid="{00000000-0005-0000-0000-0000DF270000}"/>
    <cellStyle name="Buena 2" xfId="36010" hidden="1" xr:uid="{00000000-0005-0000-0000-0000E0270000}"/>
    <cellStyle name="Buena 2" xfId="35959" hidden="1" xr:uid="{00000000-0005-0000-0000-0000E1270000}"/>
    <cellStyle name="Buena 2" xfId="26643" hidden="1" xr:uid="{00000000-0005-0000-0000-0000E2270000}"/>
    <cellStyle name="Buena 2" xfId="25326" hidden="1" xr:uid="{00000000-0005-0000-0000-0000E3270000}"/>
    <cellStyle name="Buena 2" xfId="26340" hidden="1" xr:uid="{00000000-0005-0000-0000-0000E4270000}"/>
    <cellStyle name="Buena 2" xfId="26658" hidden="1" xr:uid="{00000000-0005-0000-0000-0000E5270000}"/>
    <cellStyle name="Buena 2" xfId="25321" hidden="1" xr:uid="{00000000-0005-0000-0000-0000E6270000}"/>
    <cellStyle name="Buena 2" xfId="24165" hidden="1" xr:uid="{00000000-0005-0000-0000-0000E7270000}"/>
    <cellStyle name="Buena 2" xfId="26905" hidden="1" xr:uid="{00000000-0005-0000-0000-0000E8270000}"/>
    <cellStyle name="Buena 2" xfId="33494" hidden="1" xr:uid="{00000000-0005-0000-0000-0000E9270000}"/>
    <cellStyle name="Buena 2" xfId="27927" hidden="1" xr:uid="{00000000-0005-0000-0000-0000EA270000}"/>
    <cellStyle name="Buena 2" xfId="22133" hidden="1" xr:uid="{00000000-0005-0000-0000-0000EB270000}"/>
    <cellStyle name="Buena 2" xfId="25097" hidden="1" xr:uid="{00000000-0005-0000-0000-0000EC270000}"/>
    <cellStyle name="Buena 2" xfId="33492" hidden="1" xr:uid="{00000000-0005-0000-0000-0000ED270000}"/>
    <cellStyle name="Buena 2" xfId="26614" hidden="1" xr:uid="{00000000-0005-0000-0000-0000EE270000}"/>
    <cellStyle name="Buena 2" xfId="23146" hidden="1" xr:uid="{00000000-0005-0000-0000-0000EF270000}"/>
    <cellStyle name="Buena 2" xfId="33496" hidden="1" xr:uid="{00000000-0005-0000-0000-0000F0270000}"/>
    <cellStyle name="Buena 2" xfId="22459" hidden="1" xr:uid="{00000000-0005-0000-0000-0000F1270000}"/>
    <cellStyle name="Buena 2" xfId="23555" hidden="1" xr:uid="{00000000-0005-0000-0000-0000F2270000}"/>
    <cellStyle name="Buena 2" xfId="23664" hidden="1" xr:uid="{00000000-0005-0000-0000-0000F3270000}"/>
    <cellStyle name="Buena 2" xfId="28398" hidden="1" xr:uid="{00000000-0005-0000-0000-0000F4270000}"/>
    <cellStyle name="Buena 2" xfId="26689" hidden="1" xr:uid="{00000000-0005-0000-0000-0000F5270000}"/>
    <cellStyle name="Buena 2" xfId="23127" hidden="1" xr:uid="{00000000-0005-0000-0000-0000F6270000}"/>
    <cellStyle name="Buena 2" xfId="23126" hidden="1" xr:uid="{00000000-0005-0000-0000-0000F7270000}"/>
    <cellStyle name="Buena 2" xfId="22947" hidden="1" xr:uid="{00000000-0005-0000-0000-0000F8270000}"/>
    <cellStyle name="Buena 2" xfId="27200" hidden="1" xr:uid="{00000000-0005-0000-0000-0000F9270000}"/>
    <cellStyle name="Buena 2" xfId="23931" hidden="1" xr:uid="{00000000-0005-0000-0000-0000FA270000}"/>
    <cellStyle name="Buena 2" xfId="25103" hidden="1" xr:uid="{00000000-0005-0000-0000-0000FB270000}"/>
    <cellStyle name="Buena 2" xfId="26470" hidden="1" xr:uid="{00000000-0005-0000-0000-0000FC270000}"/>
    <cellStyle name="Buena 2" xfId="22072" hidden="1" xr:uid="{00000000-0005-0000-0000-0000FD270000}"/>
    <cellStyle name="Buena 2" xfId="31183" hidden="1" xr:uid="{00000000-0005-0000-0000-0000FE270000}"/>
    <cellStyle name="Buena 2" xfId="27338" hidden="1" xr:uid="{00000000-0005-0000-0000-0000FF270000}"/>
    <cellStyle name="Buena 2" xfId="26766" hidden="1" xr:uid="{00000000-0005-0000-0000-000000280000}"/>
    <cellStyle name="Buena 2" xfId="27971" hidden="1" xr:uid="{00000000-0005-0000-0000-000001280000}"/>
    <cellStyle name="Buena 2" xfId="22616" hidden="1" xr:uid="{00000000-0005-0000-0000-000002280000}"/>
    <cellStyle name="Buena 2" xfId="25070" hidden="1" xr:uid="{00000000-0005-0000-0000-000003280000}"/>
    <cellStyle name="Buena 2" xfId="23345" hidden="1" xr:uid="{00000000-0005-0000-0000-000004280000}"/>
    <cellStyle name="Buena 2" xfId="22706" hidden="1" xr:uid="{00000000-0005-0000-0000-000005280000}"/>
    <cellStyle name="Buena 2" xfId="25728" hidden="1" xr:uid="{00000000-0005-0000-0000-000006280000}"/>
    <cellStyle name="Buena 2" xfId="25679" hidden="1" xr:uid="{00000000-0005-0000-0000-000007280000}"/>
    <cellStyle name="Buena 2" xfId="23683" hidden="1" xr:uid="{00000000-0005-0000-0000-000008280000}"/>
    <cellStyle name="Buena 2" xfId="24172" hidden="1" xr:uid="{00000000-0005-0000-0000-000009280000}"/>
    <cellStyle name="Buena 2" xfId="21912" hidden="1" xr:uid="{00000000-0005-0000-0000-00000A280000}"/>
    <cellStyle name="Buena 2" xfId="25878" hidden="1" xr:uid="{00000000-0005-0000-0000-00000B280000}"/>
    <cellStyle name="Buena 2" xfId="26764" hidden="1" xr:uid="{00000000-0005-0000-0000-00000C280000}"/>
    <cellStyle name="Buena 2" xfId="22326" hidden="1" xr:uid="{00000000-0005-0000-0000-00000D280000}"/>
    <cellStyle name="Buena 2" xfId="26594" hidden="1" xr:uid="{00000000-0005-0000-0000-00000E280000}"/>
    <cellStyle name="Buena 2" xfId="31193" hidden="1" xr:uid="{00000000-0005-0000-0000-00000F280000}"/>
    <cellStyle name="Buena 2" xfId="26917" hidden="1" xr:uid="{00000000-0005-0000-0000-000010280000}"/>
    <cellStyle name="Buena 2" xfId="27498" hidden="1" xr:uid="{00000000-0005-0000-0000-000011280000}"/>
    <cellStyle name="Buena 2" xfId="22451" hidden="1" xr:uid="{00000000-0005-0000-0000-000012280000}"/>
    <cellStyle name="Buena 2" xfId="27500" hidden="1" xr:uid="{00000000-0005-0000-0000-000013280000}"/>
    <cellStyle name="Buena 2" xfId="26419" hidden="1" xr:uid="{00000000-0005-0000-0000-000014280000}"/>
    <cellStyle name="Buena 2" xfId="26461" hidden="1" xr:uid="{00000000-0005-0000-0000-000015280000}"/>
    <cellStyle name="Buena 2" xfId="22476" hidden="1" xr:uid="{00000000-0005-0000-0000-000016280000}"/>
    <cellStyle name="Buena 2" xfId="27353" hidden="1" xr:uid="{00000000-0005-0000-0000-000017280000}"/>
    <cellStyle name="Buena 2" xfId="31192" hidden="1" xr:uid="{00000000-0005-0000-0000-000018280000}"/>
    <cellStyle name="Buena 2" xfId="25111" hidden="1" xr:uid="{00000000-0005-0000-0000-000019280000}"/>
    <cellStyle name="Buena 2" xfId="25201" hidden="1" xr:uid="{00000000-0005-0000-0000-00001A280000}"/>
    <cellStyle name="Buena 2" xfId="23797" hidden="1" xr:uid="{00000000-0005-0000-0000-00001B280000}"/>
    <cellStyle name="Buena 2" xfId="25617" hidden="1" xr:uid="{00000000-0005-0000-0000-00001C280000}"/>
    <cellStyle name="Buena 2" xfId="28084" hidden="1" xr:uid="{00000000-0005-0000-0000-00001D280000}"/>
    <cellStyle name="Buena 2" xfId="26506" hidden="1" xr:uid="{00000000-0005-0000-0000-00001E280000}"/>
    <cellStyle name="Buena 2" xfId="23708" hidden="1" xr:uid="{00000000-0005-0000-0000-00001F280000}"/>
    <cellStyle name="Buena 2" xfId="23653" hidden="1" xr:uid="{00000000-0005-0000-0000-000020280000}"/>
    <cellStyle name="Buena 2" xfId="27190" hidden="1" xr:uid="{00000000-0005-0000-0000-000021280000}"/>
    <cellStyle name="Buena 2" xfId="30757" hidden="1" xr:uid="{00000000-0005-0000-0000-000022280000}"/>
    <cellStyle name="Buena 2" xfId="25954" hidden="1" xr:uid="{00000000-0005-0000-0000-000023280000}"/>
    <cellStyle name="Buena 2" xfId="25140" hidden="1" xr:uid="{00000000-0005-0000-0000-000024280000}"/>
    <cellStyle name="Buena 2" xfId="26636" hidden="1" xr:uid="{00000000-0005-0000-0000-000025280000}"/>
    <cellStyle name="Buena 2" xfId="26929" hidden="1" xr:uid="{00000000-0005-0000-0000-000026280000}"/>
    <cellStyle name="Buena 2" xfId="23883" hidden="1" xr:uid="{00000000-0005-0000-0000-000027280000}"/>
    <cellStyle name="Buena 2" xfId="22116" hidden="1" xr:uid="{00000000-0005-0000-0000-000028280000}"/>
    <cellStyle name="Buena 2" xfId="25401" hidden="1" xr:uid="{00000000-0005-0000-0000-000029280000}"/>
    <cellStyle name="Buena 2" xfId="21777" hidden="1" xr:uid="{00000000-0005-0000-0000-00002A280000}"/>
    <cellStyle name="Buena 2" xfId="23073" hidden="1" xr:uid="{00000000-0005-0000-0000-00002B280000}"/>
    <cellStyle name="Buena 2" xfId="23044" hidden="1" xr:uid="{00000000-0005-0000-0000-00002C280000}"/>
    <cellStyle name="Buena 2" xfId="22700" hidden="1" xr:uid="{00000000-0005-0000-0000-00002D280000}"/>
    <cellStyle name="Buena 2" xfId="26575" hidden="1" xr:uid="{00000000-0005-0000-0000-00002E280000}"/>
    <cellStyle name="Buena 2" xfId="25701" hidden="1" xr:uid="{00000000-0005-0000-0000-00002F280000}"/>
    <cellStyle name="Buena 2" xfId="22396" hidden="1" xr:uid="{00000000-0005-0000-0000-000030280000}"/>
    <cellStyle name="Buena 2" xfId="23599" hidden="1" xr:uid="{00000000-0005-0000-0000-000031280000}"/>
    <cellStyle name="Buena 2" xfId="27947" hidden="1" xr:uid="{00000000-0005-0000-0000-000032280000}"/>
    <cellStyle name="Buena 2" xfId="30734" hidden="1" xr:uid="{00000000-0005-0000-0000-000033280000}"/>
    <cellStyle name="Buena 2" xfId="23880" hidden="1" xr:uid="{00000000-0005-0000-0000-000034280000}"/>
    <cellStyle name="Buena 2" xfId="26645" hidden="1" xr:uid="{00000000-0005-0000-0000-000035280000}"/>
    <cellStyle name="Buena 2" xfId="23847" hidden="1" xr:uid="{00000000-0005-0000-0000-000036280000}"/>
    <cellStyle name="Buena 2" xfId="30773" hidden="1" xr:uid="{00000000-0005-0000-0000-000037280000}"/>
    <cellStyle name="Buena 2" xfId="22024" hidden="1" xr:uid="{00000000-0005-0000-0000-000038280000}"/>
    <cellStyle name="Buena 2" xfId="26576" hidden="1" xr:uid="{00000000-0005-0000-0000-000039280000}"/>
    <cellStyle name="Buena 2" xfId="22776" hidden="1" xr:uid="{00000000-0005-0000-0000-00003A280000}"/>
    <cellStyle name="Buena 2" xfId="23337" hidden="1" xr:uid="{00000000-0005-0000-0000-00003B280000}"/>
    <cellStyle name="Buena 2" xfId="21934" hidden="1" xr:uid="{00000000-0005-0000-0000-00003C280000}"/>
    <cellStyle name="Buena 2" xfId="25853" hidden="1" xr:uid="{00000000-0005-0000-0000-00003D280000}"/>
    <cellStyle name="Buena 2" xfId="26725" hidden="1" xr:uid="{00000000-0005-0000-0000-00003E280000}"/>
    <cellStyle name="Buena 2" xfId="27970" hidden="1" xr:uid="{00000000-0005-0000-0000-00003F280000}"/>
    <cellStyle name="Buena 2" xfId="27497" hidden="1" xr:uid="{00000000-0005-0000-0000-000040280000}"/>
    <cellStyle name="Buena 2" xfId="22462" hidden="1" xr:uid="{00000000-0005-0000-0000-000041280000}"/>
    <cellStyle name="Buena 2" xfId="30763" hidden="1" xr:uid="{00000000-0005-0000-0000-000042280000}"/>
    <cellStyle name="Buena 2" xfId="28099" hidden="1" xr:uid="{00000000-0005-0000-0000-000043280000}"/>
    <cellStyle name="Buena 2" xfId="11053" hidden="1" xr:uid="{00000000-0005-0000-0000-000044280000}"/>
    <cellStyle name="Buena 2" xfId="22573" hidden="1" xr:uid="{00000000-0005-0000-0000-000045280000}"/>
    <cellStyle name="Buena 2" xfId="22208" hidden="1" xr:uid="{00000000-0005-0000-0000-000046280000}"/>
    <cellStyle name="Buena 2" xfId="23138" hidden="1" xr:uid="{00000000-0005-0000-0000-000047280000}"/>
    <cellStyle name="Buena 2" xfId="22393" hidden="1" xr:uid="{00000000-0005-0000-0000-000048280000}"/>
    <cellStyle name="Buena 2" xfId="23021" hidden="1" xr:uid="{00000000-0005-0000-0000-000049280000}"/>
    <cellStyle name="Buena 2" xfId="26790" hidden="1" xr:uid="{00000000-0005-0000-0000-00004A280000}"/>
    <cellStyle name="Buena 2" xfId="21763" hidden="1" xr:uid="{00000000-0005-0000-0000-00004B280000}"/>
    <cellStyle name="Buena 2" xfId="23604" hidden="1" xr:uid="{00000000-0005-0000-0000-00004C280000}"/>
    <cellStyle name="Buena 2" xfId="24012" hidden="1" xr:uid="{00000000-0005-0000-0000-00004D280000}"/>
    <cellStyle name="Buena 2" xfId="22778" hidden="1" xr:uid="{00000000-0005-0000-0000-00004E280000}"/>
    <cellStyle name="Buena 2" xfId="25255" hidden="1" xr:uid="{00000000-0005-0000-0000-00004F280000}"/>
    <cellStyle name="Buena 2" xfId="30735" hidden="1" xr:uid="{00000000-0005-0000-0000-000050280000}"/>
    <cellStyle name="Buena 2" xfId="24144" hidden="1" xr:uid="{00000000-0005-0000-0000-000051280000}"/>
    <cellStyle name="Buena 2" xfId="25311" hidden="1" xr:uid="{00000000-0005-0000-0000-000052280000}"/>
    <cellStyle name="Buena 2" xfId="22697" hidden="1" xr:uid="{00000000-0005-0000-0000-000053280000}"/>
    <cellStyle name="Buena 2" xfId="24173" hidden="1" xr:uid="{00000000-0005-0000-0000-000054280000}"/>
    <cellStyle name="Buena 2" xfId="22172" hidden="1" xr:uid="{00000000-0005-0000-0000-000055280000}"/>
    <cellStyle name="Buena 2" xfId="25418" hidden="1" xr:uid="{00000000-0005-0000-0000-000056280000}"/>
    <cellStyle name="Buena 2" xfId="26338" hidden="1" xr:uid="{00000000-0005-0000-0000-000057280000}"/>
    <cellStyle name="Buena 2" xfId="22928" hidden="1" xr:uid="{00000000-0005-0000-0000-000058280000}"/>
    <cellStyle name="Buena 2" xfId="25339" hidden="1" xr:uid="{00000000-0005-0000-0000-000059280000}"/>
    <cellStyle name="Buena 2" xfId="25911" hidden="1" xr:uid="{00000000-0005-0000-0000-00005A280000}"/>
    <cellStyle name="Buena 2" xfId="22544" hidden="1" xr:uid="{00000000-0005-0000-0000-00005B280000}"/>
    <cellStyle name="Buena 2" xfId="21824" hidden="1" xr:uid="{00000000-0005-0000-0000-00005C280000}"/>
    <cellStyle name="Buena 2" xfId="22906" hidden="1" xr:uid="{00000000-0005-0000-0000-00005D280000}"/>
    <cellStyle name="Buena 2" xfId="26649" hidden="1" xr:uid="{00000000-0005-0000-0000-00005E280000}"/>
    <cellStyle name="Buena 2" xfId="11033" hidden="1" xr:uid="{00000000-0005-0000-0000-00005F280000}"/>
    <cellStyle name="Buena 2" xfId="25337" hidden="1" xr:uid="{00000000-0005-0000-0000-000060280000}"/>
    <cellStyle name="Buena 2" xfId="23621" hidden="1" xr:uid="{00000000-0005-0000-0000-000061280000}"/>
    <cellStyle name="Buena 2" xfId="22367" hidden="1" xr:uid="{00000000-0005-0000-0000-000062280000}"/>
    <cellStyle name="Buena 2" xfId="25616" hidden="1" xr:uid="{00000000-0005-0000-0000-000063280000}"/>
    <cellStyle name="Buena 2" xfId="23869" hidden="1" xr:uid="{00000000-0005-0000-0000-000064280000}"/>
    <cellStyle name="Buena 2" xfId="23657" hidden="1" xr:uid="{00000000-0005-0000-0000-000065280000}"/>
    <cellStyle name="Buena 2" xfId="25189" hidden="1" xr:uid="{00000000-0005-0000-0000-000066280000}"/>
    <cellStyle name="Buena 2" xfId="27953" hidden="1" xr:uid="{00000000-0005-0000-0000-000067280000}"/>
    <cellStyle name="Buena 2" xfId="25165" hidden="1" xr:uid="{00000000-0005-0000-0000-000068280000}"/>
    <cellStyle name="Buena 2" xfId="30742" hidden="1" xr:uid="{00000000-0005-0000-0000-000069280000}"/>
    <cellStyle name="Buena 2" xfId="28100" hidden="1" xr:uid="{00000000-0005-0000-0000-00006A280000}"/>
    <cellStyle name="Buena 2" xfId="21847" hidden="1" xr:uid="{00000000-0005-0000-0000-00006B280000}"/>
    <cellStyle name="Buena 2" xfId="27911" hidden="1" xr:uid="{00000000-0005-0000-0000-00006C280000}"/>
    <cellStyle name="Buena 2" xfId="27281" hidden="1" xr:uid="{00000000-0005-0000-0000-00006D280000}"/>
    <cellStyle name="Buena 2" xfId="33488" hidden="1" xr:uid="{00000000-0005-0000-0000-00006E280000}"/>
    <cellStyle name="Buena 2" xfId="27895" hidden="1" xr:uid="{00000000-0005-0000-0000-00006F280000}"/>
    <cellStyle name="Buena 2" xfId="22170" hidden="1" xr:uid="{00000000-0005-0000-0000-000070280000}"/>
    <cellStyle name="Buena 2" xfId="25978" hidden="1" xr:uid="{00000000-0005-0000-0000-000071280000}"/>
    <cellStyle name="Buena 2" xfId="25469" hidden="1" xr:uid="{00000000-0005-0000-0000-000072280000}"/>
    <cellStyle name="Buena 2" xfId="22923" hidden="1" xr:uid="{00000000-0005-0000-0000-000073280000}"/>
    <cellStyle name="Buena 2" xfId="27270" hidden="1" xr:uid="{00000000-0005-0000-0000-000074280000}"/>
    <cellStyle name="Buena 2" xfId="28097" hidden="1" xr:uid="{00000000-0005-0000-0000-000075280000}"/>
    <cellStyle name="Buena 2" xfId="23113" hidden="1" xr:uid="{00000000-0005-0000-0000-000076280000}"/>
    <cellStyle name="Buena 2" xfId="33487" hidden="1" xr:uid="{00000000-0005-0000-0000-000077280000}"/>
    <cellStyle name="Buena 2" xfId="23312" hidden="1" xr:uid="{00000000-0005-0000-0000-000078280000}"/>
    <cellStyle name="Buena 2" xfId="25314" hidden="1" xr:uid="{00000000-0005-0000-0000-000079280000}"/>
    <cellStyle name="Buena 2" xfId="23392" hidden="1" xr:uid="{00000000-0005-0000-0000-00007A280000}"/>
    <cellStyle name="Buena 2" xfId="25499" hidden="1" xr:uid="{00000000-0005-0000-0000-00007B280000}"/>
    <cellStyle name="Buena 2" xfId="22915" hidden="1" xr:uid="{00000000-0005-0000-0000-00007C280000}"/>
    <cellStyle name="Buena 2" xfId="30728" hidden="1" xr:uid="{00000000-0005-0000-0000-00007D280000}"/>
    <cellStyle name="Buena 2" xfId="27934" hidden="1" xr:uid="{00000000-0005-0000-0000-00007E280000}"/>
    <cellStyle name="Buena 2" xfId="22949" hidden="1" xr:uid="{00000000-0005-0000-0000-00007F280000}"/>
    <cellStyle name="Buena 2" xfId="33484" hidden="1" xr:uid="{00000000-0005-0000-0000-000080280000}"/>
    <cellStyle name="Buena 2" xfId="26087" hidden="1" xr:uid="{00000000-0005-0000-0000-000081280000}"/>
    <cellStyle name="Buena 2" xfId="26920" hidden="1" xr:uid="{00000000-0005-0000-0000-000082280000}"/>
    <cellStyle name="Buena 2" xfId="27166" hidden="1" xr:uid="{00000000-0005-0000-0000-000083280000}"/>
    <cellStyle name="Buena 2" xfId="27503" hidden="1" xr:uid="{00000000-0005-0000-0000-000084280000}"/>
    <cellStyle name="Buena 2" xfId="23320" hidden="1" xr:uid="{00000000-0005-0000-0000-000085280000}"/>
    <cellStyle name="Buena 2" xfId="23935" hidden="1" xr:uid="{00000000-0005-0000-0000-000086280000}"/>
    <cellStyle name="Buena 2" xfId="23640" hidden="1" xr:uid="{00000000-0005-0000-0000-000087280000}"/>
    <cellStyle name="Buena 2" xfId="21893" hidden="1" xr:uid="{00000000-0005-0000-0000-000088280000}"/>
    <cellStyle name="Buena 2" xfId="23586" hidden="1" xr:uid="{00000000-0005-0000-0000-000089280000}"/>
    <cellStyle name="Buena 2" xfId="23987" hidden="1" xr:uid="{00000000-0005-0000-0000-00008A280000}"/>
    <cellStyle name="Buena 2" xfId="27475" hidden="1" xr:uid="{00000000-0005-0000-0000-00008B280000}"/>
    <cellStyle name="Buena 2" xfId="33481" hidden="1" xr:uid="{00000000-0005-0000-0000-00008C280000}"/>
    <cellStyle name="Buena 2" xfId="27260" hidden="1" xr:uid="{00000000-0005-0000-0000-00008D280000}"/>
    <cellStyle name="Buena 2" xfId="27480" hidden="1" xr:uid="{00000000-0005-0000-0000-00008E280000}"/>
    <cellStyle name="Buena 2" xfId="22132" hidden="1" xr:uid="{00000000-0005-0000-0000-00008F280000}"/>
    <cellStyle name="Buena 2" xfId="22358" hidden="1" xr:uid="{00000000-0005-0000-0000-000090280000}"/>
    <cellStyle name="Buena 2" xfId="26988" hidden="1" xr:uid="{00000000-0005-0000-0000-000091280000}"/>
    <cellStyle name="Buena 2" xfId="26270" hidden="1" xr:uid="{00000000-0005-0000-0000-000092280000}"/>
    <cellStyle name="Buena 2" xfId="22676" hidden="1" xr:uid="{00000000-0005-0000-0000-000093280000}"/>
    <cellStyle name="Buena 2" xfId="23973" hidden="1" xr:uid="{00000000-0005-0000-0000-000094280000}"/>
    <cellStyle name="Buena 2" xfId="27950" hidden="1" xr:uid="{00000000-0005-0000-0000-000095280000}"/>
    <cellStyle name="Buena 2" xfId="27392" hidden="1" xr:uid="{00000000-0005-0000-0000-000096280000}"/>
    <cellStyle name="Buena 2" xfId="26942" hidden="1" xr:uid="{00000000-0005-0000-0000-000097280000}"/>
    <cellStyle name="Buena 2" xfId="23825" hidden="1" xr:uid="{00000000-0005-0000-0000-000098280000}"/>
    <cellStyle name="Buena 2" xfId="23926" hidden="1" xr:uid="{00000000-0005-0000-0000-000099280000}"/>
    <cellStyle name="Buena 2" xfId="25478" hidden="1" xr:uid="{00000000-0005-0000-0000-00009A280000}"/>
    <cellStyle name="Buena 2" xfId="23648" hidden="1" xr:uid="{00000000-0005-0000-0000-00009B280000}"/>
    <cellStyle name="Buena 2" xfId="30778" hidden="1" xr:uid="{00000000-0005-0000-0000-00009C280000}"/>
    <cellStyle name="Buena 2" xfId="25413" hidden="1" xr:uid="{00000000-0005-0000-0000-00009D280000}"/>
    <cellStyle name="Buena 2" xfId="26941" hidden="1" xr:uid="{00000000-0005-0000-0000-00009E280000}"/>
    <cellStyle name="Buena 2" xfId="22189" hidden="1" xr:uid="{00000000-0005-0000-0000-00009F280000}"/>
    <cellStyle name="Buena 2" xfId="27152" hidden="1" xr:uid="{00000000-0005-0000-0000-0000A0280000}"/>
    <cellStyle name="Buena 2" xfId="23944" hidden="1" xr:uid="{00000000-0005-0000-0000-0000A1280000}"/>
    <cellStyle name="Buena 2" xfId="27852" hidden="1" xr:uid="{00000000-0005-0000-0000-0000A2280000}"/>
    <cellStyle name="Buena 2" xfId="23545" hidden="1" xr:uid="{00000000-0005-0000-0000-0000A3280000}"/>
    <cellStyle name="Buena 2" xfId="22944" hidden="1" xr:uid="{00000000-0005-0000-0000-0000A4280000}"/>
    <cellStyle name="Buena 2" xfId="28089" hidden="1" xr:uid="{00000000-0005-0000-0000-0000A5280000}"/>
    <cellStyle name="Buena 2" xfId="27859" hidden="1" xr:uid="{00000000-0005-0000-0000-0000A6280000}"/>
    <cellStyle name="Buena 2" xfId="22022" hidden="1" xr:uid="{00000000-0005-0000-0000-0000A7280000}"/>
    <cellStyle name="Buena 2" xfId="25608" hidden="1" xr:uid="{00000000-0005-0000-0000-0000A8280000}"/>
    <cellStyle name="Buena 2" xfId="22211" hidden="1" xr:uid="{00000000-0005-0000-0000-0000A9280000}"/>
    <cellStyle name="Buena 2" xfId="23686" hidden="1" xr:uid="{00000000-0005-0000-0000-0000AA280000}"/>
    <cellStyle name="Buena 2" xfId="22166" hidden="1" xr:uid="{00000000-0005-0000-0000-0000AB280000}"/>
    <cellStyle name="Buena 2" xfId="22642" hidden="1" xr:uid="{00000000-0005-0000-0000-0000AC280000}"/>
    <cellStyle name="Buena 2" xfId="25726" hidden="1" xr:uid="{00000000-0005-0000-0000-0000AD280000}"/>
    <cellStyle name="Buena 2" xfId="33491" hidden="1" xr:uid="{00000000-0005-0000-0000-0000AE280000}"/>
    <cellStyle name="Buena 2" xfId="23456" hidden="1" xr:uid="{00000000-0005-0000-0000-0000AF280000}"/>
    <cellStyle name="Buena 2" xfId="26888" hidden="1" xr:uid="{00000000-0005-0000-0000-0000B0280000}"/>
    <cellStyle name="Buena 2" xfId="24142" hidden="1" xr:uid="{00000000-0005-0000-0000-0000B1280000}"/>
    <cellStyle name="Buena 2" xfId="26052" hidden="1" xr:uid="{00000000-0005-0000-0000-0000B2280000}"/>
    <cellStyle name="Buena 2" xfId="36178" hidden="1" xr:uid="{00000000-0005-0000-0000-0000B3280000}"/>
    <cellStyle name="Buena 2" xfId="36189" hidden="1" xr:uid="{00000000-0005-0000-0000-0000B4280000}"/>
    <cellStyle name="Buena 2" xfId="36176" hidden="1" xr:uid="{00000000-0005-0000-0000-0000B5280000}"/>
    <cellStyle name="Buena 2" xfId="36198" hidden="1" xr:uid="{00000000-0005-0000-0000-0000B6280000}"/>
    <cellStyle name="Buena 2" xfId="36174" hidden="1" xr:uid="{00000000-0005-0000-0000-0000B7280000}"/>
    <cellStyle name="Buena 2" xfId="36207" hidden="1" xr:uid="{00000000-0005-0000-0000-0000B8280000}"/>
    <cellStyle name="Buena 2" xfId="36172" hidden="1" xr:uid="{00000000-0005-0000-0000-0000B9280000}"/>
    <cellStyle name="Buena 2" xfId="36215" hidden="1" xr:uid="{00000000-0005-0000-0000-0000BA280000}"/>
    <cellStyle name="Buena 2" xfId="36170" hidden="1" xr:uid="{00000000-0005-0000-0000-0000BB280000}"/>
    <cellStyle name="Buena 2" xfId="36225" hidden="1" xr:uid="{00000000-0005-0000-0000-0000BC280000}"/>
    <cellStyle name="Buena 2" xfId="36187" hidden="1" xr:uid="{00000000-0005-0000-0000-0000BD280000}"/>
    <cellStyle name="Buena 2" xfId="36235" hidden="1" xr:uid="{00000000-0005-0000-0000-0000BE280000}"/>
    <cellStyle name="Buena 2" xfId="36186" hidden="1" xr:uid="{00000000-0005-0000-0000-0000BF280000}"/>
    <cellStyle name="Buena 2" xfId="36242" hidden="1" xr:uid="{00000000-0005-0000-0000-0000C0280000}"/>
    <cellStyle name="Buena 2" xfId="36180" hidden="1" xr:uid="{00000000-0005-0000-0000-0000C1280000}"/>
    <cellStyle name="Buena 2" xfId="36252" hidden="1" xr:uid="{00000000-0005-0000-0000-0000C2280000}"/>
    <cellStyle name="Buena 2" xfId="36183" hidden="1" xr:uid="{00000000-0005-0000-0000-0000C3280000}"/>
    <cellStyle name="Buena 2" xfId="36258" hidden="1" xr:uid="{00000000-0005-0000-0000-0000C4280000}"/>
    <cellStyle name="Buena 2" xfId="36249" hidden="1" xr:uid="{00000000-0005-0000-0000-0000C5280000}"/>
    <cellStyle name="Buena 2" xfId="36449" hidden="1" xr:uid="{00000000-0005-0000-0000-0000C6280000}"/>
    <cellStyle name="Buena 2" xfId="36460" hidden="1" xr:uid="{00000000-0005-0000-0000-0000C7280000}"/>
    <cellStyle name="Buena 2" xfId="36447" hidden="1" xr:uid="{00000000-0005-0000-0000-0000C8280000}"/>
    <cellStyle name="Buena 2" xfId="36469" hidden="1" xr:uid="{00000000-0005-0000-0000-0000C9280000}"/>
    <cellStyle name="Buena 2" xfId="36445" hidden="1" xr:uid="{00000000-0005-0000-0000-0000CA280000}"/>
    <cellStyle name="Buena 2" xfId="36478" hidden="1" xr:uid="{00000000-0005-0000-0000-0000CB280000}"/>
    <cellStyle name="Buena 2" xfId="36443" hidden="1" xr:uid="{00000000-0005-0000-0000-0000CC280000}"/>
    <cellStyle name="Buena 2" xfId="36486" hidden="1" xr:uid="{00000000-0005-0000-0000-0000CD280000}"/>
    <cellStyle name="Buena 2" xfId="36441" hidden="1" xr:uid="{00000000-0005-0000-0000-0000CE280000}"/>
    <cellStyle name="Buena 2" xfId="36496" hidden="1" xr:uid="{00000000-0005-0000-0000-0000CF280000}"/>
    <cellStyle name="Buena 2" xfId="36458" hidden="1" xr:uid="{00000000-0005-0000-0000-0000D0280000}"/>
    <cellStyle name="Buena 2" xfId="36506" hidden="1" xr:uid="{00000000-0005-0000-0000-0000D1280000}"/>
    <cellStyle name="Buena 2" xfId="36457" hidden="1" xr:uid="{00000000-0005-0000-0000-0000D2280000}"/>
    <cellStyle name="Buena 2" xfId="36513" hidden="1" xr:uid="{00000000-0005-0000-0000-0000D3280000}"/>
    <cellStyle name="Buena 2" xfId="36451" hidden="1" xr:uid="{00000000-0005-0000-0000-0000D4280000}"/>
    <cellStyle name="Buena 2" xfId="36523" hidden="1" xr:uid="{00000000-0005-0000-0000-0000D5280000}"/>
    <cellStyle name="Buena 2" xfId="36454" hidden="1" xr:uid="{00000000-0005-0000-0000-0000D6280000}"/>
    <cellStyle name="Buena 2" xfId="36529" hidden="1" xr:uid="{00000000-0005-0000-0000-0000D7280000}"/>
    <cellStyle name="Buena 2" xfId="36520" hidden="1" xr:uid="{00000000-0005-0000-0000-0000D8280000}"/>
    <cellStyle name="Buena 2" xfId="36307" hidden="1" xr:uid="{00000000-0005-0000-0000-0000D9280000}"/>
    <cellStyle name="Buena 2" xfId="36436" hidden="1" xr:uid="{00000000-0005-0000-0000-0000DA280000}"/>
    <cellStyle name="Buena 2" xfId="36536" hidden="1" xr:uid="{00000000-0005-0000-0000-0000DB280000}"/>
    <cellStyle name="Buena 2" xfId="36383" hidden="1" xr:uid="{00000000-0005-0000-0000-0000DC280000}"/>
    <cellStyle name="Buena 2" xfId="36544" hidden="1" xr:uid="{00000000-0005-0000-0000-0000DD280000}"/>
    <cellStyle name="Buena 2" xfId="36378" hidden="1" xr:uid="{00000000-0005-0000-0000-0000DE280000}"/>
    <cellStyle name="Buena 2" xfId="36550" hidden="1" xr:uid="{00000000-0005-0000-0000-0000DF280000}"/>
    <cellStyle name="Buena 2" xfId="36291" hidden="1" xr:uid="{00000000-0005-0000-0000-0000E0280000}"/>
    <cellStyle name="Buena 2" xfId="36356" hidden="1" xr:uid="{00000000-0005-0000-0000-0000E1280000}"/>
    <cellStyle name="Buena 2" xfId="36284" hidden="1" xr:uid="{00000000-0005-0000-0000-0000E2280000}"/>
    <cellStyle name="Buena 2" xfId="36387" hidden="1" xr:uid="{00000000-0005-0000-0000-0000E3280000}"/>
    <cellStyle name="Buena 2" xfId="36271" hidden="1" xr:uid="{00000000-0005-0000-0000-0000E4280000}"/>
    <cellStyle name="Buena 2" xfId="36338" hidden="1" xr:uid="{00000000-0005-0000-0000-0000E5280000}"/>
    <cellStyle name="Buena 2" xfId="36541" hidden="1" xr:uid="{00000000-0005-0000-0000-0000E6280000}"/>
    <cellStyle name="Buena 2" xfId="36346" hidden="1" xr:uid="{00000000-0005-0000-0000-0000E7280000}"/>
    <cellStyle name="Buena 2" xfId="36428" hidden="1" xr:uid="{00000000-0005-0000-0000-0000E8280000}"/>
    <cellStyle name="Buena 2" xfId="36425" hidden="1" xr:uid="{00000000-0005-0000-0000-0000E9280000}"/>
    <cellStyle name="Buena 2" xfId="36421" hidden="1" xr:uid="{00000000-0005-0000-0000-0000EA280000}"/>
    <cellStyle name="Buena 2" xfId="36534" hidden="1" xr:uid="{00000000-0005-0000-0000-0000EB280000}"/>
    <cellStyle name="Buena 2" xfId="36322" hidden="1" xr:uid="{00000000-0005-0000-0000-0000EC280000}"/>
    <cellStyle name="Buena 2" xfId="36362" hidden="1" xr:uid="{00000000-0005-0000-0000-0000ED280000}"/>
    <cellStyle name="Buena 2" xfId="36297" hidden="1" xr:uid="{00000000-0005-0000-0000-0000EE280000}"/>
    <cellStyle name="Buena 2" xfId="36324" hidden="1" xr:uid="{00000000-0005-0000-0000-0000EF280000}"/>
    <cellStyle name="Buena 2" xfId="36333" hidden="1" xr:uid="{00000000-0005-0000-0000-0000F0280000}"/>
    <cellStyle name="Buena 2" xfId="36379" hidden="1" xr:uid="{00000000-0005-0000-0000-0000F1280000}"/>
    <cellStyle name="Buena 2" xfId="36552" hidden="1" xr:uid="{00000000-0005-0000-0000-0000F2280000}"/>
    <cellStyle name="Buena 2" xfId="36415" hidden="1" xr:uid="{00000000-0005-0000-0000-0000F3280000}"/>
    <cellStyle name="Buena 2" xfId="27488" hidden="1" xr:uid="{00000000-0005-0000-0000-0000F4280000}"/>
    <cellStyle name="Buena 2" xfId="36423" hidden="1" xr:uid="{00000000-0005-0000-0000-0000F5280000}"/>
    <cellStyle name="Buena 2" xfId="36292" hidden="1" xr:uid="{00000000-0005-0000-0000-0000F6280000}"/>
    <cellStyle name="Buena 2" xfId="36351" hidden="1" xr:uid="{00000000-0005-0000-0000-0000F7280000}"/>
    <cellStyle name="Buena 2" xfId="36278" hidden="1" xr:uid="{00000000-0005-0000-0000-0000F8280000}"/>
    <cellStyle name="Buena 2" xfId="36537" hidden="1" xr:uid="{00000000-0005-0000-0000-0000F9280000}"/>
    <cellStyle name="Buena 2" xfId="36264" hidden="1" xr:uid="{00000000-0005-0000-0000-0000FA280000}"/>
    <cellStyle name="Buena 2" xfId="36312" hidden="1" xr:uid="{00000000-0005-0000-0000-0000FB280000}"/>
    <cellStyle name="Buena 2" xfId="36418" hidden="1" xr:uid="{00000000-0005-0000-0000-0000FC280000}"/>
    <cellStyle name="Buena 2" xfId="36398" hidden="1" xr:uid="{00000000-0005-0000-0000-0000FD280000}"/>
    <cellStyle name="Buena 2" xfId="36347" hidden="1" xr:uid="{00000000-0005-0000-0000-0000FE280000}"/>
    <cellStyle name="Buena 2" xfId="30756" hidden="1" xr:uid="{00000000-0005-0000-0000-0000FF280000}"/>
    <cellStyle name="Buena 2" xfId="25161" hidden="1" xr:uid="{00000000-0005-0000-0000-000000290000}"/>
    <cellStyle name="Buena 2" xfId="26405" hidden="1" xr:uid="{00000000-0005-0000-0000-000001290000}"/>
    <cellStyle name="Buena 2" xfId="26357" hidden="1" xr:uid="{00000000-0005-0000-0000-000002290000}"/>
    <cellStyle name="Buena 2" xfId="25738" hidden="1" xr:uid="{00000000-0005-0000-0000-000003290000}"/>
    <cellStyle name="Buena 2" xfId="28081" hidden="1" xr:uid="{00000000-0005-0000-0000-000004290000}"/>
    <cellStyle name="Buena 2" xfId="27920" hidden="1" xr:uid="{00000000-0005-0000-0000-000005290000}"/>
    <cellStyle name="Buena 2" xfId="25500" hidden="1" xr:uid="{00000000-0005-0000-0000-000006290000}"/>
    <cellStyle name="Buena 2" xfId="26407" hidden="1" xr:uid="{00000000-0005-0000-0000-000007290000}"/>
    <cellStyle name="Buena 2" xfId="26911" hidden="1" xr:uid="{00000000-0005-0000-0000-000008290000}"/>
    <cellStyle name="Buena 2" xfId="25236" hidden="1" xr:uid="{00000000-0005-0000-0000-000009290000}"/>
    <cellStyle name="Buena 2" xfId="26386" hidden="1" xr:uid="{00000000-0005-0000-0000-00000A290000}"/>
    <cellStyle name="Buena 2" xfId="25109" hidden="1" xr:uid="{00000000-0005-0000-0000-00000B290000}"/>
    <cellStyle name="Buena 2" xfId="22295" hidden="1" xr:uid="{00000000-0005-0000-0000-00000C290000}"/>
    <cellStyle name="Buena 2" xfId="26504" hidden="1" xr:uid="{00000000-0005-0000-0000-00000D290000}"/>
    <cellStyle name="Buena 2" xfId="26042" hidden="1" xr:uid="{00000000-0005-0000-0000-00000E290000}"/>
    <cellStyle name="Buena 2" xfId="25153" hidden="1" xr:uid="{00000000-0005-0000-0000-00000F290000}"/>
    <cellStyle name="Buena 2" xfId="26248" hidden="1" xr:uid="{00000000-0005-0000-0000-000010290000}"/>
    <cellStyle name="Buena 2" xfId="23710" hidden="1" xr:uid="{00000000-0005-0000-0000-000011290000}"/>
    <cellStyle name="Buena 2" xfId="25851" hidden="1" xr:uid="{00000000-0005-0000-0000-000012290000}"/>
    <cellStyle name="Buena 2" xfId="22175" hidden="1" xr:uid="{00000000-0005-0000-0000-000013290000}"/>
    <cellStyle name="Buena 2" xfId="30724" hidden="1" xr:uid="{00000000-0005-0000-0000-000014290000}"/>
    <cellStyle name="Buena 2" xfId="23884" hidden="1" xr:uid="{00000000-0005-0000-0000-000015290000}"/>
    <cellStyle name="Buena 2" xfId="23573" hidden="1" xr:uid="{00000000-0005-0000-0000-000016290000}"/>
    <cellStyle name="Buena 2" xfId="22646" hidden="1" xr:uid="{00000000-0005-0000-0000-000017290000}"/>
    <cellStyle name="Buena 2" xfId="26822" hidden="1" xr:uid="{00000000-0005-0000-0000-000018290000}"/>
    <cellStyle name="Buena 2" xfId="30881" hidden="1" xr:uid="{00000000-0005-0000-0000-000019290000}"/>
    <cellStyle name="Buena 2" xfId="26990" hidden="1" xr:uid="{00000000-0005-0000-0000-00001A290000}"/>
    <cellStyle name="Buena 2" xfId="26880" hidden="1" xr:uid="{00000000-0005-0000-0000-00001B290000}"/>
    <cellStyle name="Buena 2" xfId="26910" hidden="1" xr:uid="{00000000-0005-0000-0000-00001C290000}"/>
    <cellStyle name="Buena 2" xfId="36553" hidden="1" xr:uid="{00000000-0005-0000-0000-00001D290000}"/>
    <cellStyle name="Buena 2" xfId="30732" hidden="1" xr:uid="{00000000-0005-0000-0000-00001E290000}"/>
    <cellStyle name="Buena 2" xfId="36560" hidden="1" xr:uid="{00000000-0005-0000-0000-00001F290000}"/>
    <cellStyle name="Buena 2" xfId="27854" hidden="1" xr:uid="{00000000-0005-0000-0000-000020290000}"/>
    <cellStyle name="Buena 2" xfId="36570" hidden="1" xr:uid="{00000000-0005-0000-0000-000021290000}"/>
    <cellStyle name="Buena 2" xfId="24494" hidden="1" xr:uid="{00000000-0005-0000-0000-000022290000}"/>
    <cellStyle name="Buena 2" xfId="36576" hidden="1" xr:uid="{00000000-0005-0000-0000-000023290000}"/>
    <cellStyle name="Buena 2" xfId="36567" hidden="1" xr:uid="{00000000-0005-0000-0000-000024290000}"/>
    <cellStyle name="Buena 2" xfId="36767" hidden="1" xr:uid="{00000000-0005-0000-0000-000025290000}"/>
    <cellStyle name="Buena 2" xfId="36778" hidden="1" xr:uid="{00000000-0005-0000-0000-000026290000}"/>
    <cellStyle name="Buena 2" xfId="36765" hidden="1" xr:uid="{00000000-0005-0000-0000-000027290000}"/>
    <cellStyle name="Buena 2" xfId="36787" hidden="1" xr:uid="{00000000-0005-0000-0000-000028290000}"/>
    <cellStyle name="Buena 2" xfId="36763" hidden="1" xr:uid="{00000000-0005-0000-0000-000029290000}"/>
    <cellStyle name="Buena 2" xfId="36796" hidden="1" xr:uid="{00000000-0005-0000-0000-00002A290000}"/>
    <cellStyle name="Buena 2" xfId="36761" hidden="1" xr:uid="{00000000-0005-0000-0000-00002B290000}"/>
    <cellStyle name="Buena 2" xfId="36804" hidden="1" xr:uid="{00000000-0005-0000-0000-00002C290000}"/>
    <cellStyle name="Buena 2" xfId="36759" hidden="1" xr:uid="{00000000-0005-0000-0000-00002D290000}"/>
    <cellStyle name="Buena 2" xfId="36814" hidden="1" xr:uid="{00000000-0005-0000-0000-00002E290000}"/>
    <cellStyle name="Buena 2" xfId="36776" hidden="1" xr:uid="{00000000-0005-0000-0000-00002F290000}"/>
    <cellStyle name="Buena 2" xfId="36824" hidden="1" xr:uid="{00000000-0005-0000-0000-000030290000}"/>
    <cellStyle name="Buena 2" xfId="36775" hidden="1" xr:uid="{00000000-0005-0000-0000-000031290000}"/>
    <cellStyle name="Buena 2" xfId="36831" hidden="1" xr:uid="{00000000-0005-0000-0000-000032290000}"/>
    <cellStyle name="Buena 2" xfId="36769" hidden="1" xr:uid="{00000000-0005-0000-0000-000033290000}"/>
    <cellStyle name="Buena 2" xfId="36841" hidden="1" xr:uid="{00000000-0005-0000-0000-000034290000}"/>
    <cellStyle name="Buena 2" xfId="36772" hidden="1" xr:uid="{00000000-0005-0000-0000-000035290000}"/>
    <cellStyle name="Buena 2" xfId="36847" hidden="1" xr:uid="{00000000-0005-0000-0000-000036290000}"/>
    <cellStyle name="Buena 2" xfId="36838" hidden="1" xr:uid="{00000000-0005-0000-0000-000037290000}"/>
    <cellStyle name="Buena 2" xfId="36625" hidden="1" xr:uid="{00000000-0005-0000-0000-000038290000}"/>
    <cellStyle name="Buena 2" xfId="36754" hidden="1" xr:uid="{00000000-0005-0000-0000-000039290000}"/>
    <cellStyle name="Buena 2" xfId="36854" hidden="1" xr:uid="{00000000-0005-0000-0000-00003A290000}"/>
    <cellStyle name="Buena 2" xfId="36701" hidden="1" xr:uid="{00000000-0005-0000-0000-00003B290000}"/>
    <cellStyle name="Buena 2" xfId="36862" hidden="1" xr:uid="{00000000-0005-0000-0000-00003C290000}"/>
    <cellStyle name="Buena 2" xfId="36696" hidden="1" xr:uid="{00000000-0005-0000-0000-00003D290000}"/>
    <cellStyle name="Buena 2" xfId="36868" hidden="1" xr:uid="{00000000-0005-0000-0000-00003E290000}"/>
    <cellStyle name="Buena 2" xfId="36609" hidden="1" xr:uid="{00000000-0005-0000-0000-00003F290000}"/>
    <cellStyle name="Buena 2" xfId="36674" hidden="1" xr:uid="{00000000-0005-0000-0000-000040290000}"/>
    <cellStyle name="Buena 2" xfId="36602" hidden="1" xr:uid="{00000000-0005-0000-0000-000041290000}"/>
    <cellStyle name="Buena 2" xfId="36705" hidden="1" xr:uid="{00000000-0005-0000-0000-000042290000}"/>
    <cellStyle name="Buena 2" xfId="36589" hidden="1" xr:uid="{00000000-0005-0000-0000-000043290000}"/>
    <cellStyle name="Buena 2" xfId="36656" hidden="1" xr:uid="{00000000-0005-0000-0000-000044290000}"/>
    <cellStyle name="Buena 2" xfId="36859" hidden="1" xr:uid="{00000000-0005-0000-0000-000045290000}"/>
    <cellStyle name="Buena 2" xfId="36664" hidden="1" xr:uid="{00000000-0005-0000-0000-000046290000}"/>
    <cellStyle name="Buena 2" xfId="36746" hidden="1" xr:uid="{00000000-0005-0000-0000-000047290000}"/>
    <cellStyle name="Buena 2" xfId="36743" hidden="1" xr:uid="{00000000-0005-0000-0000-000048290000}"/>
    <cellStyle name="Buena 2" xfId="36739" hidden="1" xr:uid="{00000000-0005-0000-0000-000049290000}"/>
    <cellStyle name="Buena 2" xfId="36852" hidden="1" xr:uid="{00000000-0005-0000-0000-00004A290000}"/>
    <cellStyle name="Buena 2" xfId="36640" hidden="1" xr:uid="{00000000-0005-0000-0000-00004B290000}"/>
    <cellStyle name="Buena 2" xfId="36680" hidden="1" xr:uid="{00000000-0005-0000-0000-00004C290000}"/>
    <cellStyle name="Buena 2" xfId="36615" hidden="1" xr:uid="{00000000-0005-0000-0000-00004D290000}"/>
    <cellStyle name="Buena 2" xfId="36642" hidden="1" xr:uid="{00000000-0005-0000-0000-00004E290000}"/>
    <cellStyle name="Buena 2" xfId="36651" hidden="1" xr:uid="{00000000-0005-0000-0000-00004F290000}"/>
    <cellStyle name="Buena 2" xfId="36697" hidden="1" xr:uid="{00000000-0005-0000-0000-000050290000}"/>
    <cellStyle name="Buena 2" xfId="36870" hidden="1" xr:uid="{00000000-0005-0000-0000-000051290000}"/>
    <cellStyle name="Buena 2" xfId="36733" hidden="1" xr:uid="{00000000-0005-0000-0000-000052290000}"/>
    <cellStyle name="Buena 2" xfId="27208" hidden="1" xr:uid="{00000000-0005-0000-0000-000053290000}"/>
    <cellStyle name="Buena 2" xfId="36741" hidden="1" xr:uid="{00000000-0005-0000-0000-000054290000}"/>
    <cellStyle name="Buena 2" xfId="36610" hidden="1" xr:uid="{00000000-0005-0000-0000-000055290000}"/>
    <cellStyle name="Buena 2" xfId="36669" hidden="1" xr:uid="{00000000-0005-0000-0000-000056290000}"/>
    <cellStyle name="Buena 2" xfId="36596" hidden="1" xr:uid="{00000000-0005-0000-0000-000057290000}"/>
    <cellStyle name="Buena 2" xfId="36855" hidden="1" xr:uid="{00000000-0005-0000-0000-000058290000}"/>
    <cellStyle name="Buena 2" xfId="36582" hidden="1" xr:uid="{00000000-0005-0000-0000-000059290000}"/>
    <cellStyle name="Buena 2" xfId="36630" hidden="1" xr:uid="{00000000-0005-0000-0000-00005A290000}"/>
    <cellStyle name="Buena 2" xfId="36736" hidden="1" xr:uid="{00000000-0005-0000-0000-00005B290000}"/>
    <cellStyle name="Buena 2" xfId="36716" hidden="1" xr:uid="{00000000-0005-0000-0000-00005C290000}"/>
    <cellStyle name="Buena 2" xfId="36665" hidden="1" xr:uid="{00000000-0005-0000-0000-00005D290000}"/>
    <cellStyle name="Buena 2" xfId="36884" hidden="1" xr:uid="{00000000-0005-0000-0000-00005E290000}"/>
    <cellStyle name="Buena 2" xfId="36895" hidden="1" xr:uid="{00000000-0005-0000-0000-00005F290000}"/>
    <cellStyle name="Buena 2" xfId="36882" hidden="1" xr:uid="{00000000-0005-0000-0000-000060290000}"/>
    <cellStyle name="Buena 2" xfId="36904" hidden="1" xr:uid="{00000000-0005-0000-0000-000061290000}"/>
    <cellStyle name="Buena 2" xfId="36880" hidden="1" xr:uid="{00000000-0005-0000-0000-000062290000}"/>
    <cellStyle name="Buena 2" xfId="36913" hidden="1" xr:uid="{00000000-0005-0000-0000-000063290000}"/>
    <cellStyle name="Buena 2" xfId="36878" hidden="1" xr:uid="{00000000-0005-0000-0000-000064290000}"/>
    <cellStyle name="Buena 2" xfId="36921" hidden="1" xr:uid="{00000000-0005-0000-0000-000065290000}"/>
    <cellStyle name="Buena 2" xfId="36876" hidden="1" xr:uid="{00000000-0005-0000-0000-000066290000}"/>
    <cellStyle name="Buena 2" xfId="36931" hidden="1" xr:uid="{00000000-0005-0000-0000-000067290000}"/>
    <cellStyle name="Buena 2" xfId="36893" hidden="1" xr:uid="{00000000-0005-0000-0000-000068290000}"/>
    <cellStyle name="Buena 2" xfId="36941" hidden="1" xr:uid="{00000000-0005-0000-0000-000069290000}"/>
    <cellStyle name="Buena 2" xfId="36892" hidden="1" xr:uid="{00000000-0005-0000-0000-00006A290000}"/>
    <cellStyle name="Buena 2" xfId="36948" hidden="1" xr:uid="{00000000-0005-0000-0000-00006B290000}"/>
    <cellStyle name="Buena 2" xfId="36886" hidden="1" xr:uid="{00000000-0005-0000-0000-00006C290000}"/>
    <cellStyle name="Buena 2" xfId="36958" hidden="1" xr:uid="{00000000-0005-0000-0000-00006D290000}"/>
    <cellStyle name="Buena 2" xfId="36889" hidden="1" xr:uid="{00000000-0005-0000-0000-00006E290000}"/>
    <cellStyle name="Buena 2" xfId="36964" hidden="1" xr:uid="{00000000-0005-0000-0000-00006F290000}"/>
    <cellStyle name="Buena 2" xfId="36955" hidden="1" xr:uid="{00000000-0005-0000-0000-000070290000}"/>
    <cellStyle name="Buena 2" xfId="36986" hidden="1" xr:uid="{00000000-0005-0000-0000-000071290000}"/>
    <cellStyle name="Buena 2" xfId="36997" hidden="1" xr:uid="{00000000-0005-0000-0000-000072290000}"/>
    <cellStyle name="Buena 2" xfId="36984" hidden="1" xr:uid="{00000000-0005-0000-0000-000073290000}"/>
    <cellStyle name="Buena 2" xfId="37006" hidden="1" xr:uid="{00000000-0005-0000-0000-000074290000}"/>
    <cellStyle name="Buena 2" xfId="36982" hidden="1" xr:uid="{00000000-0005-0000-0000-000075290000}"/>
    <cellStyle name="Buena 2" xfId="37015" hidden="1" xr:uid="{00000000-0005-0000-0000-000076290000}"/>
    <cellStyle name="Buena 2" xfId="36980" hidden="1" xr:uid="{00000000-0005-0000-0000-000077290000}"/>
    <cellStyle name="Buena 2" xfId="37023" hidden="1" xr:uid="{00000000-0005-0000-0000-000078290000}"/>
    <cellStyle name="Buena 2" xfId="36978" hidden="1" xr:uid="{00000000-0005-0000-0000-000079290000}"/>
    <cellStyle name="Buena 2" xfId="37033" hidden="1" xr:uid="{00000000-0005-0000-0000-00007A290000}"/>
    <cellStyle name="Buena 2" xfId="36995" hidden="1" xr:uid="{00000000-0005-0000-0000-00007B290000}"/>
    <cellStyle name="Buena 2" xfId="37043" hidden="1" xr:uid="{00000000-0005-0000-0000-00007C290000}"/>
    <cellStyle name="Buena 2" xfId="36994" hidden="1" xr:uid="{00000000-0005-0000-0000-00007D290000}"/>
    <cellStyle name="Buena 2" xfId="37050" hidden="1" xr:uid="{00000000-0005-0000-0000-00007E290000}"/>
    <cellStyle name="Buena 2" xfId="36988" hidden="1" xr:uid="{00000000-0005-0000-0000-00007F290000}"/>
    <cellStyle name="Buena 2" xfId="37060" hidden="1" xr:uid="{00000000-0005-0000-0000-000080290000}"/>
    <cellStyle name="Buena 2" xfId="36991" hidden="1" xr:uid="{00000000-0005-0000-0000-000081290000}"/>
    <cellStyle name="Buena 2" xfId="37066" hidden="1" xr:uid="{00000000-0005-0000-0000-000082290000}"/>
    <cellStyle name="Buena 2" xfId="37057" hidden="1" xr:uid="{00000000-0005-0000-0000-000083290000}"/>
    <cellStyle name="Buena 2" xfId="37257" hidden="1" xr:uid="{00000000-0005-0000-0000-000084290000}"/>
    <cellStyle name="Buena 2" xfId="37268" hidden="1" xr:uid="{00000000-0005-0000-0000-000085290000}"/>
    <cellStyle name="Buena 2" xfId="37255" hidden="1" xr:uid="{00000000-0005-0000-0000-000086290000}"/>
    <cellStyle name="Buena 2" xfId="37277" hidden="1" xr:uid="{00000000-0005-0000-0000-000087290000}"/>
    <cellStyle name="Buena 2" xfId="37253" hidden="1" xr:uid="{00000000-0005-0000-0000-000088290000}"/>
    <cellStyle name="Buena 2" xfId="37286" hidden="1" xr:uid="{00000000-0005-0000-0000-000089290000}"/>
    <cellStyle name="Buena 2" xfId="37251" hidden="1" xr:uid="{00000000-0005-0000-0000-00008A290000}"/>
    <cellStyle name="Buena 2" xfId="37294" hidden="1" xr:uid="{00000000-0005-0000-0000-00008B290000}"/>
    <cellStyle name="Buena 2" xfId="37249" hidden="1" xr:uid="{00000000-0005-0000-0000-00008C290000}"/>
    <cellStyle name="Buena 2" xfId="37304" hidden="1" xr:uid="{00000000-0005-0000-0000-00008D290000}"/>
    <cellStyle name="Buena 2" xfId="37266" hidden="1" xr:uid="{00000000-0005-0000-0000-00008E290000}"/>
    <cellStyle name="Buena 2" xfId="37314" hidden="1" xr:uid="{00000000-0005-0000-0000-00008F290000}"/>
    <cellStyle name="Buena 2" xfId="37265" hidden="1" xr:uid="{00000000-0005-0000-0000-000090290000}"/>
    <cellStyle name="Buena 2" xfId="37321" hidden="1" xr:uid="{00000000-0005-0000-0000-000091290000}"/>
    <cellStyle name="Buena 2" xfId="37259" hidden="1" xr:uid="{00000000-0005-0000-0000-000092290000}"/>
    <cellStyle name="Buena 2" xfId="37331" hidden="1" xr:uid="{00000000-0005-0000-0000-000093290000}"/>
    <cellStyle name="Buena 2" xfId="37262" hidden="1" xr:uid="{00000000-0005-0000-0000-000094290000}"/>
    <cellStyle name="Buena 2" xfId="37337" hidden="1" xr:uid="{00000000-0005-0000-0000-000095290000}"/>
    <cellStyle name="Buena 2" xfId="37328" hidden="1" xr:uid="{00000000-0005-0000-0000-000096290000}"/>
    <cellStyle name="Buena 2" xfId="37115" hidden="1" xr:uid="{00000000-0005-0000-0000-000097290000}"/>
    <cellStyle name="Buena 2" xfId="37244" hidden="1" xr:uid="{00000000-0005-0000-0000-000098290000}"/>
    <cellStyle name="Buena 2" xfId="37344" hidden="1" xr:uid="{00000000-0005-0000-0000-000099290000}"/>
    <cellStyle name="Buena 2" xfId="37191" hidden="1" xr:uid="{00000000-0005-0000-0000-00009A290000}"/>
    <cellStyle name="Buena 2" xfId="37352" hidden="1" xr:uid="{00000000-0005-0000-0000-00009B290000}"/>
    <cellStyle name="Buena 2" xfId="37186" hidden="1" xr:uid="{00000000-0005-0000-0000-00009C290000}"/>
    <cellStyle name="Buena 2" xfId="37358" hidden="1" xr:uid="{00000000-0005-0000-0000-00009D290000}"/>
    <cellStyle name="Buena 2" xfId="37099" hidden="1" xr:uid="{00000000-0005-0000-0000-00009E290000}"/>
    <cellStyle name="Buena 2" xfId="37164" hidden="1" xr:uid="{00000000-0005-0000-0000-00009F290000}"/>
    <cellStyle name="Buena 2" xfId="37092" hidden="1" xr:uid="{00000000-0005-0000-0000-0000A0290000}"/>
    <cellStyle name="Buena 2" xfId="37195" hidden="1" xr:uid="{00000000-0005-0000-0000-0000A1290000}"/>
    <cellStyle name="Buena 2" xfId="37079" hidden="1" xr:uid="{00000000-0005-0000-0000-0000A2290000}"/>
    <cellStyle name="Buena 2" xfId="37146" hidden="1" xr:uid="{00000000-0005-0000-0000-0000A3290000}"/>
    <cellStyle name="Buena 2" xfId="37349" hidden="1" xr:uid="{00000000-0005-0000-0000-0000A4290000}"/>
    <cellStyle name="Buena 2" xfId="37154" hidden="1" xr:uid="{00000000-0005-0000-0000-0000A5290000}"/>
    <cellStyle name="Buena 2" xfId="37236" hidden="1" xr:uid="{00000000-0005-0000-0000-0000A6290000}"/>
    <cellStyle name="Buena 2" xfId="37233" hidden="1" xr:uid="{00000000-0005-0000-0000-0000A7290000}"/>
    <cellStyle name="Buena 2" xfId="37229" hidden="1" xr:uid="{00000000-0005-0000-0000-0000A8290000}"/>
    <cellStyle name="Buena 2" xfId="37342" hidden="1" xr:uid="{00000000-0005-0000-0000-0000A9290000}"/>
    <cellStyle name="Buena 2" xfId="37130" hidden="1" xr:uid="{00000000-0005-0000-0000-0000AA290000}"/>
    <cellStyle name="Buena 2" xfId="37170" hidden="1" xr:uid="{00000000-0005-0000-0000-0000AB290000}"/>
    <cellStyle name="Buena 2" xfId="37105" hidden="1" xr:uid="{00000000-0005-0000-0000-0000AC290000}"/>
    <cellStyle name="Buena 2" xfId="37132" hidden="1" xr:uid="{00000000-0005-0000-0000-0000AD290000}"/>
    <cellStyle name="Buena 2" xfId="37141" hidden="1" xr:uid="{00000000-0005-0000-0000-0000AE290000}"/>
    <cellStyle name="Buena 2" xfId="37187" hidden="1" xr:uid="{00000000-0005-0000-0000-0000AF290000}"/>
    <cellStyle name="Buena 2" xfId="37360" hidden="1" xr:uid="{00000000-0005-0000-0000-0000B0290000}"/>
    <cellStyle name="Buena 2" xfId="37223" hidden="1" xr:uid="{00000000-0005-0000-0000-0000B1290000}"/>
    <cellStyle name="Buena 2" xfId="36971" hidden="1" xr:uid="{00000000-0005-0000-0000-0000B2290000}"/>
    <cellStyle name="Buena 2" xfId="37231" hidden="1" xr:uid="{00000000-0005-0000-0000-0000B3290000}"/>
    <cellStyle name="Buena 2" xfId="37100" hidden="1" xr:uid="{00000000-0005-0000-0000-0000B4290000}"/>
    <cellStyle name="Buena 2" xfId="37159" hidden="1" xr:uid="{00000000-0005-0000-0000-0000B5290000}"/>
    <cellStyle name="Buena 2" xfId="37086" hidden="1" xr:uid="{00000000-0005-0000-0000-0000B6290000}"/>
    <cellStyle name="Buena 2" xfId="37345" hidden="1" xr:uid="{00000000-0005-0000-0000-0000B7290000}"/>
    <cellStyle name="Buena 2" xfId="37072" hidden="1" xr:uid="{00000000-0005-0000-0000-0000B8290000}"/>
    <cellStyle name="Buena 2" xfId="37120" hidden="1" xr:uid="{00000000-0005-0000-0000-0000B9290000}"/>
    <cellStyle name="Buena 2" xfId="37226" hidden="1" xr:uid="{00000000-0005-0000-0000-0000BA290000}"/>
    <cellStyle name="Buena 2" xfId="37206" hidden="1" xr:uid="{00000000-0005-0000-0000-0000BB290000}"/>
    <cellStyle name="Buena 2" xfId="37155" hidden="1" xr:uid="{00000000-0005-0000-0000-0000BC290000}"/>
    <cellStyle name="Buena 2" xfId="37374" hidden="1" xr:uid="{00000000-0005-0000-0000-0000BD290000}"/>
    <cellStyle name="Buena 2" xfId="37385" hidden="1" xr:uid="{00000000-0005-0000-0000-0000BE290000}"/>
    <cellStyle name="Buena 2" xfId="37372" hidden="1" xr:uid="{00000000-0005-0000-0000-0000BF290000}"/>
    <cellStyle name="Buena 2" xfId="37394" hidden="1" xr:uid="{00000000-0005-0000-0000-0000C0290000}"/>
    <cellStyle name="Buena 2" xfId="37370" hidden="1" xr:uid="{00000000-0005-0000-0000-0000C1290000}"/>
    <cellStyle name="Buena 2" xfId="37403" hidden="1" xr:uid="{00000000-0005-0000-0000-0000C2290000}"/>
    <cellStyle name="Buena 2" xfId="37368" hidden="1" xr:uid="{00000000-0005-0000-0000-0000C3290000}"/>
    <cellStyle name="Buena 2" xfId="37411" hidden="1" xr:uid="{00000000-0005-0000-0000-0000C4290000}"/>
    <cellStyle name="Buena 2" xfId="37366" hidden="1" xr:uid="{00000000-0005-0000-0000-0000C5290000}"/>
    <cellStyle name="Buena 2" xfId="37421" hidden="1" xr:uid="{00000000-0005-0000-0000-0000C6290000}"/>
    <cellStyle name="Buena 2" xfId="37383" hidden="1" xr:uid="{00000000-0005-0000-0000-0000C7290000}"/>
    <cellStyle name="Buena 2" xfId="37431" hidden="1" xr:uid="{00000000-0005-0000-0000-0000C8290000}"/>
    <cellStyle name="Buena 2" xfId="37382" hidden="1" xr:uid="{00000000-0005-0000-0000-0000C9290000}"/>
    <cellStyle name="Buena 2" xfId="37438" hidden="1" xr:uid="{00000000-0005-0000-0000-0000CA290000}"/>
    <cellStyle name="Buena 2" xfId="37376" hidden="1" xr:uid="{00000000-0005-0000-0000-0000CB290000}"/>
    <cellStyle name="Buena 2" xfId="37448" hidden="1" xr:uid="{00000000-0005-0000-0000-0000CC290000}"/>
    <cellStyle name="Buena 2" xfId="37379" hidden="1" xr:uid="{00000000-0005-0000-0000-0000CD290000}"/>
    <cellStyle name="Buena 2" xfId="37454" hidden="1" xr:uid="{00000000-0005-0000-0000-0000CE290000}"/>
    <cellStyle name="Buena 2" xfId="37445" hidden="1" xr:uid="{00000000-0005-0000-0000-0000CF290000}"/>
    <cellStyle name="Buena 2" xfId="37476" hidden="1" xr:uid="{00000000-0005-0000-0000-0000D0290000}"/>
    <cellStyle name="Buena 2" xfId="37487" hidden="1" xr:uid="{00000000-0005-0000-0000-0000D1290000}"/>
    <cellStyle name="Buena 2" xfId="37474" hidden="1" xr:uid="{00000000-0005-0000-0000-0000D2290000}"/>
    <cellStyle name="Buena 2" xfId="37496" hidden="1" xr:uid="{00000000-0005-0000-0000-0000D3290000}"/>
    <cellStyle name="Buena 2" xfId="37472" hidden="1" xr:uid="{00000000-0005-0000-0000-0000D4290000}"/>
    <cellStyle name="Buena 2" xfId="37505" hidden="1" xr:uid="{00000000-0005-0000-0000-0000D5290000}"/>
    <cellStyle name="Buena 2" xfId="37470" hidden="1" xr:uid="{00000000-0005-0000-0000-0000D6290000}"/>
    <cellStyle name="Buena 2" xfId="37513" hidden="1" xr:uid="{00000000-0005-0000-0000-0000D7290000}"/>
    <cellStyle name="Buena 2" xfId="37468" hidden="1" xr:uid="{00000000-0005-0000-0000-0000D8290000}"/>
    <cellStyle name="Buena 2" xfId="37523" hidden="1" xr:uid="{00000000-0005-0000-0000-0000D9290000}"/>
    <cellStyle name="Buena 2" xfId="37485" hidden="1" xr:uid="{00000000-0005-0000-0000-0000DA290000}"/>
    <cellStyle name="Buena 2" xfId="37533" hidden="1" xr:uid="{00000000-0005-0000-0000-0000DB290000}"/>
    <cellStyle name="Buena 2" xfId="37484" hidden="1" xr:uid="{00000000-0005-0000-0000-0000DC290000}"/>
    <cellStyle name="Buena 2" xfId="37540" hidden="1" xr:uid="{00000000-0005-0000-0000-0000DD290000}"/>
    <cellStyle name="Buena 2" xfId="37478" hidden="1" xr:uid="{00000000-0005-0000-0000-0000DE290000}"/>
    <cellStyle name="Buena 2" xfId="37550" hidden="1" xr:uid="{00000000-0005-0000-0000-0000DF290000}"/>
    <cellStyle name="Buena 2" xfId="37481" hidden="1" xr:uid="{00000000-0005-0000-0000-0000E0290000}"/>
    <cellStyle name="Buena 2" xfId="37556" hidden="1" xr:uid="{00000000-0005-0000-0000-0000E1290000}"/>
    <cellStyle name="Buena 2" xfId="37547" hidden="1" xr:uid="{00000000-0005-0000-0000-0000E2290000}"/>
    <cellStyle name="Buena 2" xfId="37747" hidden="1" xr:uid="{00000000-0005-0000-0000-0000E3290000}"/>
    <cellStyle name="Buena 2" xfId="37758" hidden="1" xr:uid="{00000000-0005-0000-0000-0000E4290000}"/>
    <cellStyle name="Buena 2" xfId="37745" hidden="1" xr:uid="{00000000-0005-0000-0000-0000E5290000}"/>
    <cellStyle name="Buena 2" xfId="37767" hidden="1" xr:uid="{00000000-0005-0000-0000-0000E6290000}"/>
    <cellStyle name="Buena 2" xfId="37743" hidden="1" xr:uid="{00000000-0005-0000-0000-0000E7290000}"/>
    <cellStyle name="Buena 2" xfId="37776" hidden="1" xr:uid="{00000000-0005-0000-0000-0000E8290000}"/>
    <cellStyle name="Buena 2" xfId="37741" hidden="1" xr:uid="{00000000-0005-0000-0000-0000E9290000}"/>
    <cellStyle name="Buena 2" xfId="37784" hidden="1" xr:uid="{00000000-0005-0000-0000-0000EA290000}"/>
    <cellStyle name="Buena 2" xfId="37739" hidden="1" xr:uid="{00000000-0005-0000-0000-0000EB290000}"/>
    <cellStyle name="Buena 2" xfId="37794" hidden="1" xr:uid="{00000000-0005-0000-0000-0000EC290000}"/>
    <cellStyle name="Buena 2" xfId="37756" hidden="1" xr:uid="{00000000-0005-0000-0000-0000ED290000}"/>
    <cellStyle name="Buena 2" xfId="37804" hidden="1" xr:uid="{00000000-0005-0000-0000-0000EE290000}"/>
    <cellStyle name="Buena 2" xfId="37755" hidden="1" xr:uid="{00000000-0005-0000-0000-0000EF290000}"/>
    <cellStyle name="Buena 2" xfId="37811" hidden="1" xr:uid="{00000000-0005-0000-0000-0000F0290000}"/>
    <cellStyle name="Buena 2" xfId="37749" hidden="1" xr:uid="{00000000-0005-0000-0000-0000F1290000}"/>
    <cellStyle name="Buena 2" xfId="37821" hidden="1" xr:uid="{00000000-0005-0000-0000-0000F2290000}"/>
    <cellStyle name="Buena 2" xfId="37752" hidden="1" xr:uid="{00000000-0005-0000-0000-0000F3290000}"/>
    <cellStyle name="Buena 2" xfId="37827" hidden="1" xr:uid="{00000000-0005-0000-0000-0000F4290000}"/>
    <cellStyle name="Buena 2" xfId="37818" hidden="1" xr:uid="{00000000-0005-0000-0000-0000F5290000}"/>
    <cellStyle name="Buena 2" xfId="37605" hidden="1" xr:uid="{00000000-0005-0000-0000-0000F6290000}"/>
    <cellStyle name="Buena 2" xfId="37734" hidden="1" xr:uid="{00000000-0005-0000-0000-0000F7290000}"/>
    <cellStyle name="Buena 2" xfId="37834" hidden="1" xr:uid="{00000000-0005-0000-0000-0000F8290000}"/>
    <cellStyle name="Buena 2" xfId="37681" hidden="1" xr:uid="{00000000-0005-0000-0000-0000F9290000}"/>
    <cellStyle name="Buena 2" xfId="37842" hidden="1" xr:uid="{00000000-0005-0000-0000-0000FA290000}"/>
    <cellStyle name="Buena 2" xfId="37676" hidden="1" xr:uid="{00000000-0005-0000-0000-0000FB290000}"/>
    <cellStyle name="Buena 2" xfId="37848" hidden="1" xr:uid="{00000000-0005-0000-0000-0000FC290000}"/>
    <cellStyle name="Buena 2" xfId="37589" hidden="1" xr:uid="{00000000-0005-0000-0000-0000FD290000}"/>
    <cellStyle name="Buena 2" xfId="37654" hidden="1" xr:uid="{00000000-0005-0000-0000-0000FE290000}"/>
    <cellStyle name="Buena 2" xfId="37582" hidden="1" xr:uid="{00000000-0005-0000-0000-0000FF290000}"/>
    <cellStyle name="Buena 2" xfId="37685" hidden="1" xr:uid="{00000000-0005-0000-0000-0000002A0000}"/>
    <cellStyle name="Buena 2" xfId="37569" hidden="1" xr:uid="{00000000-0005-0000-0000-0000012A0000}"/>
    <cellStyle name="Buena 2" xfId="37636" hidden="1" xr:uid="{00000000-0005-0000-0000-0000022A0000}"/>
    <cellStyle name="Buena 2" xfId="37839" hidden="1" xr:uid="{00000000-0005-0000-0000-0000032A0000}"/>
    <cellStyle name="Buena 2" xfId="37644" hidden="1" xr:uid="{00000000-0005-0000-0000-0000042A0000}"/>
    <cellStyle name="Buena 2" xfId="37726" hidden="1" xr:uid="{00000000-0005-0000-0000-0000052A0000}"/>
    <cellStyle name="Buena 2" xfId="37723" hidden="1" xr:uid="{00000000-0005-0000-0000-0000062A0000}"/>
    <cellStyle name="Buena 2" xfId="37719" hidden="1" xr:uid="{00000000-0005-0000-0000-0000072A0000}"/>
    <cellStyle name="Buena 2" xfId="37832" hidden="1" xr:uid="{00000000-0005-0000-0000-0000082A0000}"/>
    <cellStyle name="Buena 2" xfId="37620" hidden="1" xr:uid="{00000000-0005-0000-0000-0000092A0000}"/>
    <cellStyle name="Buena 2" xfId="37660" hidden="1" xr:uid="{00000000-0005-0000-0000-00000A2A0000}"/>
    <cellStyle name="Buena 2" xfId="37595" hidden="1" xr:uid="{00000000-0005-0000-0000-00000B2A0000}"/>
    <cellStyle name="Buena 2" xfId="37622" hidden="1" xr:uid="{00000000-0005-0000-0000-00000C2A0000}"/>
    <cellStyle name="Buena 2" xfId="37631" hidden="1" xr:uid="{00000000-0005-0000-0000-00000D2A0000}"/>
    <cellStyle name="Buena 2" xfId="37677" hidden="1" xr:uid="{00000000-0005-0000-0000-00000E2A0000}"/>
    <cellStyle name="Buena 2" xfId="37850" hidden="1" xr:uid="{00000000-0005-0000-0000-00000F2A0000}"/>
    <cellStyle name="Buena 2" xfId="37713" hidden="1" xr:uid="{00000000-0005-0000-0000-0000102A0000}"/>
    <cellStyle name="Buena 2" xfId="37461" hidden="1" xr:uid="{00000000-0005-0000-0000-0000112A0000}"/>
    <cellStyle name="Buena 2" xfId="37721" hidden="1" xr:uid="{00000000-0005-0000-0000-0000122A0000}"/>
    <cellStyle name="Buena 2" xfId="37590" hidden="1" xr:uid="{00000000-0005-0000-0000-0000132A0000}"/>
    <cellStyle name="Buena 2" xfId="37649" hidden="1" xr:uid="{00000000-0005-0000-0000-0000142A0000}"/>
    <cellStyle name="Buena 2" xfId="37576" hidden="1" xr:uid="{00000000-0005-0000-0000-0000152A0000}"/>
    <cellStyle name="Buena 2" xfId="37835" hidden="1" xr:uid="{00000000-0005-0000-0000-0000162A0000}"/>
    <cellStyle name="Buena 2" xfId="37562" hidden="1" xr:uid="{00000000-0005-0000-0000-0000172A0000}"/>
    <cellStyle name="Buena 2" xfId="37610" hidden="1" xr:uid="{00000000-0005-0000-0000-0000182A0000}"/>
    <cellStyle name="Buena 2" xfId="37716" hidden="1" xr:uid="{00000000-0005-0000-0000-0000192A0000}"/>
    <cellStyle name="Buena 2" xfId="37696" hidden="1" xr:uid="{00000000-0005-0000-0000-00001A2A0000}"/>
    <cellStyle name="Buena 2" xfId="37645" hidden="1" xr:uid="{00000000-0005-0000-0000-00001B2A0000}"/>
    <cellStyle name="Buena 2" xfId="37864" hidden="1" xr:uid="{00000000-0005-0000-0000-00001C2A0000}"/>
    <cellStyle name="Buena 2" xfId="37875" hidden="1" xr:uid="{00000000-0005-0000-0000-00001D2A0000}"/>
    <cellStyle name="Buena 2" xfId="37862" hidden="1" xr:uid="{00000000-0005-0000-0000-00001E2A0000}"/>
    <cellStyle name="Buena 2" xfId="37884" hidden="1" xr:uid="{00000000-0005-0000-0000-00001F2A0000}"/>
    <cellStyle name="Buena 2" xfId="37860" hidden="1" xr:uid="{00000000-0005-0000-0000-0000202A0000}"/>
    <cellStyle name="Buena 2" xfId="37893" hidden="1" xr:uid="{00000000-0005-0000-0000-0000212A0000}"/>
    <cellStyle name="Buena 2" xfId="37858" hidden="1" xr:uid="{00000000-0005-0000-0000-0000222A0000}"/>
    <cellStyle name="Buena 2" xfId="37901" hidden="1" xr:uid="{00000000-0005-0000-0000-0000232A0000}"/>
    <cellStyle name="Buena 2" xfId="37856" hidden="1" xr:uid="{00000000-0005-0000-0000-0000242A0000}"/>
    <cellStyle name="Buena 2" xfId="37911" hidden="1" xr:uid="{00000000-0005-0000-0000-0000252A0000}"/>
    <cellStyle name="Buena 2" xfId="37873" hidden="1" xr:uid="{00000000-0005-0000-0000-0000262A0000}"/>
    <cellStyle name="Buena 2" xfId="37921" hidden="1" xr:uid="{00000000-0005-0000-0000-0000272A0000}"/>
    <cellStyle name="Buena 2" xfId="37872" hidden="1" xr:uid="{00000000-0005-0000-0000-0000282A0000}"/>
    <cellStyle name="Buena 2" xfId="37928" hidden="1" xr:uid="{00000000-0005-0000-0000-0000292A0000}"/>
    <cellStyle name="Buena 2" xfId="37866" hidden="1" xr:uid="{00000000-0005-0000-0000-00002A2A0000}"/>
    <cellStyle name="Buena 2" xfId="37938" hidden="1" xr:uid="{00000000-0005-0000-0000-00002B2A0000}"/>
    <cellStyle name="Buena 2" xfId="37869" hidden="1" xr:uid="{00000000-0005-0000-0000-00002C2A0000}"/>
    <cellStyle name="Buena 2" xfId="37944" hidden="1" xr:uid="{00000000-0005-0000-0000-00002D2A0000}"/>
    <cellStyle name="Buena 2" xfId="37935" hidden="1" xr:uid="{00000000-0005-0000-0000-00002E2A0000}"/>
    <cellStyle name="Buena 2" xfId="37966" hidden="1" xr:uid="{00000000-0005-0000-0000-00002F2A0000}"/>
    <cellStyle name="Buena 2" xfId="37977" hidden="1" xr:uid="{00000000-0005-0000-0000-0000302A0000}"/>
    <cellStyle name="Buena 2" xfId="37964" hidden="1" xr:uid="{00000000-0005-0000-0000-0000312A0000}"/>
    <cellStyle name="Buena 2" xfId="37986" hidden="1" xr:uid="{00000000-0005-0000-0000-0000322A0000}"/>
    <cellStyle name="Buena 2" xfId="37962" hidden="1" xr:uid="{00000000-0005-0000-0000-0000332A0000}"/>
    <cellStyle name="Buena 2" xfId="37995" hidden="1" xr:uid="{00000000-0005-0000-0000-0000342A0000}"/>
    <cellStyle name="Buena 2" xfId="37960" hidden="1" xr:uid="{00000000-0005-0000-0000-0000352A0000}"/>
    <cellStyle name="Buena 2" xfId="38003" hidden="1" xr:uid="{00000000-0005-0000-0000-0000362A0000}"/>
    <cellStyle name="Buena 2" xfId="37958" hidden="1" xr:uid="{00000000-0005-0000-0000-0000372A0000}"/>
    <cellStyle name="Buena 2" xfId="38013" hidden="1" xr:uid="{00000000-0005-0000-0000-0000382A0000}"/>
    <cellStyle name="Buena 2" xfId="37975" hidden="1" xr:uid="{00000000-0005-0000-0000-0000392A0000}"/>
    <cellStyle name="Buena 2" xfId="38023" hidden="1" xr:uid="{00000000-0005-0000-0000-00003A2A0000}"/>
    <cellStyle name="Buena 2" xfId="37974" hidden="1" xr:uid="{00000000-0005-0000-0000-00003B2A0000}"/>
    <cellStyle name="Buena 2" xfId="38030" hidden="1" xr:uid="{00000000-0005-0000-0000-00003C2A0000}"/>
    <cellStyle name="Buena 2" xfId="37968" hidden="1" xr:uid="{00000000-0005-0000-0000-00003D2A0000}"/>
    <cellStyle name="Buena 2" xfId="38040" hidden="1" xr:uid="{00000000-0005-0000-0000-00003E2A0000}"/>
    <cellStyle name="Buena 2" xfId="37971" hidden="1" xr:uid="{00000000-0005-0000-0000-00003F2A0000}"/>
    <cellStyle name="Buena 2" xfId="38046" hidden="1" xr:uid="{00000000-0005-0000-0000-0000402A0000}"/>
    <cellStyle name="Buena 2" xfId="38037" hidden="1" xr:uid="{00000000-0005-0000-0000-0000412A0000}"/>
    <cellStyle name="Buena 2" xfId="38237" hidden="1" xr:uid="{00000000-0005-0000-0000-0000422A0000}"/>
    <cellStyle name="Buena 2" xfId="38248" hidden="1" xr:uid="{00000000-0005-0000-0000-0000432A0000}"/>
    <cellStyle name="Buena 2" xfId="38235" hidden="1" xr:uid="{00000000-0005-0000-0000-0000442A0000}"/>
    <cellStyle name="Buena 2" xfId="38257" hidden="1" xr:uid="{00000000-0005-0000-0000-0000452A0000}"/>
    <cellStyle name="Buena 2" xfId="38233" hidden="1" xr:uid="{00000000-0005-0000-0000-0000462A0000}"/>
    <cellStyle name="Buena 2" xfId="38266" hidden="1" xr:uid="{00000000-0005-0000-0000-0000472A0000}"/>
    <cellStyle name="Buena 2" xfId="38231" hidden="1" xr:uid="{00000000-0005-0000-0000-0000482A0000}"/>
    <cellStyle name="Buena 2" xfId="38274" hidden="1" xr:uid="{00000000-0005-0000-0000-0000492A0000}"/>
    <cellStyle name="Buena 2" xfId="38229" hidden="1" xr:uid="{00000000-0005-0000-0000-00004A2A0000}"/>
    <cellStyle name="Buena 2" xfId="38284" hidden="1" xr:uid="{00000000-0005-0000-0000-00004B2A0000}"/>
    <cellStyle name="Buena 2" xfId="38246" hidden="1" xr:uid="{00000000-0005-0000-0000-00004C2A0000}"/>
    <cellStyle name="Buena 2" xfId="38294" hidden="1" xr:uid="{00000000-0005-0000-0000-00004D2A0000}"/>
    <cellStyle name="Buena 2" xfId="38245" hidden="1" xr:uid="{00000000-0005-0000-0000-00004E2A0000}"/>
    <cellStyle name="Buena 2" xfId="38301" hidden="1" xr:uid="{00000000-0005-0000-0000-00004F2A0000}"/>
    <cellStyle name="Buena 2" xfId="38239" hidden="1" xr:uid="{00000000-0005-0000-0000-0000502A0000}"/>
    <cellStyle name="Buena 2" xfId="38311" hidden="1" xr:uid="{00000000-0005-0000-0000-0000512A0000}"/>
    <cellStyle name="Buena 2" xfId="38242" hidden="1" xr:uid="{00000000-0005-0000-0000-0000522A0000}"/>
    <cellStyle name="Buena 2" xfId="38317" hidden="1" xr:uid="{00000000-0005-0000-0000-0000532A0000}"/>
    <cellStyle name="Buena 2" xfId="38308" hidden="1" xr:uid="{00000000-0005-0000-0000-0000542A0000}"/>
    <cellStyle name="Buena 2" xfId="38095" hidden="1" xr:uid="{00000000-0005-0000-0000-0000552A0000}"/>
    <cellStyle name="Buena 2" xfId="38224" hidden="1" xr:uid="{00000000-0005-0000-0000-0000562A0000}"/>
    <cellStyle name="Buena 2" xfId="38324" hidden="1" xr:uid="{00000000-0005-0000-0000-0000572A0000}"/>
    <cellStyle name="Buena 2" xfId="38171" hidden="1" xr:uid="{00000000-0005-0000-0000-0000582A0000}"/>
    <cellStyle name="Buena 2" xfId="38332" hidden="1" xr:uid="{00000000-0005-0000-0000-0000592A0000}"/>
    <cellStyle name="Buena 2" xfId="38166" hidden="1" xr:uid="{00000000-0005-0000-0000-00005A2A0000}"/>
    <cellStyle name="Buena 2" xfId="38338" hidden="1" xr:uid="{00000000-0005-0000-0000-00005B2A0000}"/>
    <cellStyle name="Buena 2" xfId="38079" hidden="1" xr:uid="{00000000-0005-0000-0000-00005C2A0000}"/>
    <cellStyle name="Buena 2" xfId="38144" hidden="1" xr:uid="{00000000-0005-0000-0000-00005D2A0000}"/>
    <cellStyle name="Buena 2" xfId="38072" hidden="1" xr:uid="{00000000-0005-0000-0000-00005E2A0000}"/>
    <cellStyle name="Buena 2" xfId="38175" hidden="1" xr:uid="{00000000-0005-0000-0000-00005F2A0000}"/>
    <cellStyle name="Buena 2" xfId="38059" hidden="1" xr:uid="{00000000-0005-0000-0000-0000602A0000}"/>
    <cellStyle name="Buena 2" xfId="38126" hidden="1" xr:uid="{00000000-0005-0000-0000-0000612A0000}"/>
    <cellStyle name="Buena 2" xfId="38329" hidden="1" xr:uid="{00000000-0005-0000-0000-0000622A0000}"/>
    <cellStyle name="Buena 2" xfId="38134" hidden="1" xr:uid="{00000000-0005-0000-0000-0000632A0000}"/>
    <cellStyle name="Buena 2" xfId="38216" hidden="1" xr:uid="{00000000-0005-0000-0000-0000642A0000}"/>
    <cellStyle name="Buena 2" xfId="38213" hidden="1" xr:uid="{00000000-0005-0000-0000-0000652A0000}"/>
    <cellStyle name="Buena 2" xfId="38209" hidden="1" xr:uid="{00000000-0005-0000-0000-0000662A0000}"/>
    <cellStyle name="Buena 2" xfId="38322" hidden="1" xr:uid="{00000000-0005-0000-0000-0000672A0000}"/>
    <cellStyle name="Buena 2" xfId="38110" hidden="1" xr:uid="{00000000-0005-0000-0000-0000682A0000}"/>
    <cellStyle name="Buena 2" xfId="38150" hidden="1" xr:uid="{00000000-0005-0000-0000-0000692A0000}"/>
    <cellStyle name="Buena 2" xfId="38085" hidden="1" xr:uid="{00000000-0005-0000-0000-00006A2A0000}"/>
    <cellStyle name="Buena 2" xfId="38112" hidden="1" xr:uid="{00000000-0005-0000-0000-00006B2A0000}"/>
    <cellStyle name="Buena 2" xfId="38121" hidden="1" xr:uid="{00000000-0005-0000-0000-00006C2A0000}"/>
    <cellStyle name="Buena 2" xfId="38167" hidden="1" xr:uid="{00000000-0005-0000-0000-00006D2A0000}"/>
    <cellStyle name="Buena 2" xfId="38340" hidden="1" xr:uid="{00000000-0005-0000-0000-00006E2A0000}"/>
    <cellStyle name="Buena 2" xfId="38203" hidden="1" xr:uid="{00000000-0005-0000-0000-00006F2A0000}"/>
    <cellStyle name="Buena 2" xfId="37951" hidden="1" xr:uid="{00000000-0005-0000-0000-0000702A0000}"/>
    <cellStyle name="Buena 2" xfId="38211" hidden="1" xr:uid="{00000000-0005-0000-0000-0000712A0000}"/>
    <cellStyle name="Buena 2" xfId="38080" hidden="1" xr:uid="{00000000-0005-0000-0000-0000722A0000}"/>
    <cellStyle name="Buena 2" xfId="38139" hidden="1" xr:uid="{00000000-0005-0000-0000-0000732A0000}"/>
    <cellStyle name="Buena 2" xfId="38066" hidden="1" xr:uid="{00000000-0005-0000-0000-0000742A0000}"/>
    <cellStyle name="Buena 2" xfId="38325" hidden="1" xr:uid="{00000000-0005-0000-0000-0000752A0000}"/>
    <cellStyle name="Buena 2" xfId="38052" hidden="1" xr:uid="{00000000-0005-0000-0000-0000762A0000}"/>
    <cellStyle name="Buena 2" xfId="38100" hidden="1" xr:uid="{00000000-0005-0000-0000-0000772A0000}"/>
    <cellStyle name="Buena 2" xfId="38206" hidden="1" xr:uid="{00000000-0005-0000-0000-0000782A0000}"/>
    <cellStyle name="Buena 2" xfId="38186" hidden="1" xr:uid="{00000000-0005-0000-0000-0000792A0000}"/>
    <cellStyle name="Buena 2" xfId="38135" hidden="1" xr:uid="{00000000-0005-0000-0000-00007A2A0000}"/>
    <cellStyle name="Buena 2" xfId="38354" hidden="1" xr:uid="{00000000-0005-0000-0000-00007B2A0000}"/>
    <cellStyle name="Buena 2" xfId="38365" hidden="1" xr:uid="{00000000-0005-0000-0000-00007C2A0000}"/>
    <cellStyle name="Buena 2" xfId="38352" hidden="1" xr:uid="{00000000-0005-0000-0000-00007D2A0000}"/>
    <cellStyle name="Buena 2" xfId="38374" hidden="1" xr:uid="{00000000-0005-0000-0000-00007E2A0000}"/>
    <cellStyle name="Buena 2" xfId="38350" hidden="1" xr:uid="{00000000-0005-0000-0000-00007F2A0000}"/>
    <cellStyle name="Buena 2" xfId="38383" hidden="1" xr:uid="{00000000-0005-0000-0000-0000802A0000}"/>
    <cellStyle name="Buena 2" xfId="38348" hidden="1" xr:uid="{00000000-0005-0000-0000-0000812A0000}"/>
    <cellStyle name="Buena 2" xfId="38391" hidden="1" xr:uid="{00000000-0005-0000-0000-0000822A0000}"/>
    <cellStyle name="Buena 2" xfId="38346" hidden="1" xr:uid="{00000000-0005-0000-0000-0000832A0000}"/>
    <cellStyle name="Buena 2" xfId="38401" hidden="1" xr:uid="{00000000-0005-0000-0000-0000842A0000}"/>
    <cellStyle name="Buena 2" xfId="38363" hidden="1" xr:uid="{00000000-0005-0000-0000-0000852A0000}"/>
    <cellStyle name="Buena 2" xfId="38411" hidden="1" xr:uid="{00000000-0005-0000-0000-0000862A0000}"/>
    <cellStyle name="Buena 2" xfId="38362" hidden="1" xr:uid="{00000000-0005-0000-0000-0000872A0000}"/>
    <cellStyle name="Buena 2" xfId="38418" hidden="1" xr:uid="{00000000-0005-0000-0000-0000882A0000}"/>
    <cellStyle name="Buena 2" xfId="38356" hidden="1" xr:uid="{00000000-0005-0000-0000-0000892A0000}"/>
    <cellStyle name="Buena 2" xfId="38428" hidden="1" xr:uid="{00000000-0005-0000-0000-00008A2A0000}"/>
    <cellStyle name="Buena 2" xfId="38359" hidden="1" xr:uid="{00000000-0005-0000-0000-00008B2A0000}"/>
    <cellStyle name="Buena 2" xfId="38434" hidden="1" xr:uid="{00000000-0005-0000-0000-00008C2A0000}"/>
    <cellStyle name="Buena 2" xfId="38425" hidden="1" xr:uid="{00000000-0005-0000-0000-00008D2A0000}"/>
    <cellStyle name="Buena 2" xfId="38456" hidden="1" xr:uid="{00000000-0005-0000-0000-00008E2A0000}"/>
    <cellStyle name="Buena 2" xfId="38467" hidden="1" xr:uid="{00000000-0005-0000-0000-00008F2A0000}"/>
    <cellStyle name="Buena 2" xfId="38454" hidden="1" xr:uid="{00000000-0005-0000-0000-0000902A0000}"/>
    <cellStyle name="Buena 2" xfId="38476" hidden="1" xr:uid="{00000000-0005-0000-0000-0000912A0000}"/>
    <cellStyle name="Buena 2" xfId="38452" hidden="1" xr:uid="{00000000-0005-0000-0000-0000922A0000}"/>
    <cellStyle name="Buena 2" xfId="38485" hidden="1" xr:uid="{00000000-0005-0000-0000-0000932A0000}"/>
    <cellStyle name="Buena 2" xfId="38450" hidden="1" xr:uid="{00000000-0005-0000-0000-0000942A0000}"/>
    <cellStyle name="Buena 2" xfId="38493" hidden="1" xr:uid="{00000000-0005-0000-0000-0000952A0000}"/>
    <cellStyle name="Buena 2" xfId="38448" hidden="1" xr:uid="{00000000-0005-0000-0000-0000962A0000}"/>
    <cellStyle name="Buena 2" xfId="38503" hidden="1" xr:uid="{00000000-0005-0000-0000-0000972A0000}"/>
    <cellStyle name="Buena 2" xfId="38465" hidden="1" xr:uid="{00000000-0005-0000-0000-0000982A0000}"/>
    <cellStyle name="Buena 2" xfId="38513" hidden="1" xr:uid="{00000000-0005-0000-0000-0000992A0000}"/>
    <cellStyle name="Buena 2" xfId="38464" hidden="1" xr:uid="{00000000-0005-0000-0000-00009A2A0000}"/>
    <cellStyle name="Buena 2" xfId="38520" hidden="1" xr:uid="{00000000-0005-0000-0000-00009B2A0000}"/>
    <cellStyle name="Buena 2" xfId="38458" hidden="1" xr:uid="{00000000-0005-0000-0000-00009C2A0000}"/>
    <cellStyle name="Buena 2" xfId="38530" hidden="1" xr:uid="{00000000-0005-0000-0000-00009D2A0000}"/>
    <cellStyle name="Buena 2" xfId="38461" hidden="1" xr:uid="{00000000-0005-0000-0000-00009E2A0000}"/>
    <cellStyle name="Buena 2" xfId="38536" hidden="1" xr:uid="{00000000-0005-0000-0000-00009F2A0000}"/>
    <cellStyle name="Buena 2" xfId="38527" hidden="1" xr:uid="{00000000-0005-0000-0000-0000A02A0000}"/>
    <cellStyle name="Buena 2" xfId="38727" hidden="1" xr:uid="{00000000-0005-0000-0000-0000A12A0000}"/>
    <cellStyle name="Buena 2" xfId="38738" hidden="1" xr:uid="{00000000-0005-0000-0000-0000A22A0000}"/>
    <cellStyle name="Buena 2" xfId="38725" hidden="1" xr:uid="{00000000-0005-0000-0000-0000A32A0000}"/>
    <cellStyle name="Buena 2" xfId="38747" hidden="1" xr:uid="{00000000-0005-0000-0000-0000A42A0000}"/>
    <cellStyle name="Buena 2" xfId="38723" hidden="1" xr:uid="{00000000-0005-0000-0000-0000A52A0000}"/>
    <cellStyle name="Buena 2" xfId="38756" hidden="1" xr:uid="{00000000-0005-0000-0000-0000A62A0000}"/>
    <cellStyle name="Buena 2" xfId="38721" hidden="1" xr:uid="{00000000-0005-0000-0000-0000A72A0000}"/>
    <cellStyle name="Buena 2" xfId="38764" hidden="1" xr:uid="{00000000-0005-0000-0000-0000A82A0000}"/>
    <cellStyle name="Buena 2" xfId="38719" hidden="1" xr:uid="{00000000-0005-0000-0000-0000A92A0000}"/>
    <cellStyle name="Buena 2" xfId="38774" hidden="1" xr:uid="{00000000-0005-0000-0000-0000AA2A0000}"/>
    <cellStyle name="Buena 2" xfId="38736" hidden="1" xr:uid="{00000000-0005-0000-0000-0000AB2A0000}"/>
    <cellStyle name="Buena 2" xfId="38784" hidden="1" xr:uid="{00000000-0005-0000-0000-0000AC2A0000}"/>
    <cellStyle name="Buena 2" xfId="38735" hidden="1" xr:uid="{00000000-0005-0000-0000-0000AD2A0000}"/>
    <cellStyle name="Buena 2" xfId="38791" hidden="1" xr:uid="{00000000-0005-0000-0000-0000AE2A0000}"/>
    <cellStyle name="Buena 2" xfId="38729" hidden="1" xr:uid="{00000000-0005-0000-0000-0000AF2A0000}"/>
    <cellStyle name="Buena 2" xfId="38801" hidden="1" xr:uid="{00000000-0005-0000-0000-0000B02A0000}"/>
    <cellStyle name="Buena 2" xfId="38732" hidden="1" xr:uid="{00000000-0005-0000-0000-0000B12A0000}"/>
    <cellStyle name="Buena 2" xfId="38807" hidden="1" xr:uid="{00000000-0005-0000-0000-0000B22A0000}"/>
    <cellStyle name="Buena 2" xfId="38798" hidden="1" xr:uid="{00000000-0005-0000-0000-0000B32A0000}"/>
    <cellStyle name="Buena 2" xfId="38585" hidden="1" xr:uid="{00000000-0005-0000-0000-0000B42A0000}"/>
    <cellStyle name="Buena 2" xfId="38714" hidden="1" xr:uid="{00000000-0005-0000-0000-0000B52A0000}"/>
    <cellStyle name="Buena 2" xfId="38814" hidden="1" xr:uid="{00000000-0005-0000-0000-0000B62A0000}"/>
    <cellStyle name="Buena 2" xfId="38661" hidden="1" xr:uid="{00000000-0005-0000-0000-0000B72A0000}"/>
    <cellStyle name="Buena 2" xfId="38822" hidden="1" xr:uid="{00000000-0005-0000-0000-0000B82A0000}"/>
    <cellStyle name="Buena 2" xfId="38656" hidden="1" xr:uid="{00000000-0005-0000-0000-0000B92A0000}"/>
    <cellStyle name="Buena 2" xfId="38828" hidden="1" xr:uid="{00000000-0005-0000-0000-0000BA2A0000}"/>
    <cellStyle name="Buena 2" xfId="38569" hidden="1" xr:uid="{00000000-0005-0000-0000-0000BB2A0000}"/>
    <cellStyle name="Buena 2" xfId="38634" hidden="1" xr:uid="{00000000-0005-0000-0000-0000BC2A0000}"/>
    <cellStyle name="Buena 2" xfId="38562" hidden="1" xr:uid="{00000000-0005-0000-0000-0000BD2A0000}"/>
    <cellStyle name="Buena 2" xfId="38665" hidden="1" xr:uid="{00000000-0005-0000-0000-0000BE2A0000}"/>
    <cellStyle name="Buena 2" xfId="38549" hidden="1" xr:uid="{00000000-0005-0000-0000-0000BF2A0000}"/>
    <cellStyle name="Buena 2" xfId="38616" hidden="1" xr:uid="{00000000-0005-0000-0000-0000C02A0000}"/>
    <cellStyle name="Buena 2" xfId="38819" hidden="1" xr:uid="{00000000-0005-0000-0000-0000C12A0000}"/>
    <cellStyle name="Buena 2" xfId="38624" hidden="1" xr:uid="{00000000-0005-0000-0000-0000C22A0000}"/>
    <cellStyle name="Buena 2" xfId="38706" hidden="1" xr:uid="{00000000-0005-0000-0000-0000C32A0000}"/>
    <cellStyle name="Buena 2" xfId="38703" hidden="1" xr:uid="{00000000-0005-0000-0000-0000C42A0000}"/>
    <cellStyle name="Buena 2" xfId="38699" hidden="1" xr:uid="{00000000-0005-0000-0000-0000C52A0000}"/>
    <cellStyle name="Buena 2" xfId="38812" hidden="1" xr:uid="{00000000-0005-0000-0000-0000C62A0000}"/>
    <cellStyle name="Buena 2" xfId="38600" hidden="1" xr:uid="{00000000-0005-0000-0000-0000C72A0000}"/>
    <cellStyle name="Buena 2" xfId="38640" hidden="1" xr:uid="{00000000-0005-0000-0000-0000C82A0000}"/>
    <cellStyle name="Buena 2" xfId="38575" hidden="1" xr:uid="{00000000-0005-0000-0000-0000C92A0000}"/>
    <cellStyle name="Buena 2" xfId="38602" hidden="1" xr:uid="{00000000-0005-0000-0000-0000CA2A0000}"/>
    <cellStyle name="Buena 2" xfId="38611" hidden="1" xr:uid="{00000000-0005-0000-0000-0000CB2A0000}"/>
    <cellStyle name="Buena 2" xfId="38657" hidden="1" xr:uid="{00000000-0005-0000-0000-0000CC2A0000}"/>
    <cellStyle name="Buena 2" xfId="38830" hidden="1" xr:uid="{00000000-0005-0000-0000-0000CD2A0000}"/>
    <cellStyle name="Buena 2" xfId="38693" hidden="1" xr:uid="{00000000-0005-0000-0000-0000CE2A0000}"/>
    <cellStyle name="Buena 2" xfId="38441" hidden="1" xr:uid="{00000000-0005-0000-0000-0000CF2A0000}"/>
    <cellStyle name="Buena 2" xfId="38701" hidden="1" xr:uid="{00000000-0005-0000-0000-0000D02A0000}"/>
    <cellStyle name="Buena 2" xfId="38570" hidden="1" xr:uid="{00000000-0005-0000-0000-0000D12A0000}"/>
    <cellStyle name="Buena 2" xfId="38629" hidden="1" xr:uid="{00000000-0005-0000-0000-0000D22A0000}"/>
    <cellStyle name="Buena 2" xfId="38556" hidden="1" xr:uid="{00000000-0005-0000-0000-0000D32A0000}"/>
    <cellStyle name="Buena 2" xfId="38815" hidden="1" xr:uid="{00000000-0005-0000-0000-0000D42A0000}"/>
    <cellStyle name="Buena 2" xfId="38542" hidden="1" xr:uid="{00000000-0005-0000-0000-0000D52A0000}"/>
    <cellStyle name="Buena 2" xfId="38590" hidden="1" xr:uid="{00000000-0005-0000-0000-0000D62A0000}"/>
    <cellStyle name="Buena 2" xfId="38696" hidden="1" xr:uid="{00000000-0005-0000-0000-0000D72A0000}"/>
    <cellStyle name="Buena 2" xfId="38676" hidden="1" xr:uid="{00000000-0005-0000-0000-0000D82A0000}"/>
    <cellStyle name="Buena 2" xfId="38625" xr:uid="{00000000-0005-0000-0000-0000D92A0000}"/>
    <cellStyle name="Buena 3" xfId="5077" hidden="1" xr:uid="{00000000-0005-0000-0000-0000DA2A0000}"/>
    <cellStyle name="Buena 3" xfId="5096" hidden="1" xr:uid="{00000000-0005-0000-0000-0000DB2A0000}"/>
    <cellStyle name="Buena 3" xfId="5108" hidden="1" xr:uid="{00000000-0005-0000-0000-0000DC2A0000}"/>
    <cellStyle name="Buena 3" xfId="5120" hidden="1" xr:uid="{00000000-0005-0000-0000-0000DD2A0000}"/>
    <cellStyle name="Buena 3" xfId="5131" hidden="1" xr:uid="{00000000-0005-0000-0000-0000DE2A0000}"/>
    <cellStyle name="Buena 3" xfId="5143" hidden="1" xr:uid="{00000000-0005-0000-0000-0000DF2A0000}"/>
    <cellStyle name="Buena 3" xfId="5114" hidden="1" xr:uid="{00000000-0005-0000-0000-0000E02A0000}"/>
    <cellStyle name="Buena 3" xfId="5139" hidden="1" xr:uid="{00000000-0005-0000-0000-0000E12A0000}"/>
    <cellStyle name="Buena 3" xfId="5138" hidden="1" xr:uid="{00000000-0005-0000-0000-0000E22A0000}"/>
    <cellStyle name="Buena 3" xfId="5178" hidden="1" xr:uid="{00000000-0005-0000-0000-0000E32A0000}"/>
    <cellStyle name="Buena 3" xfId="10240" hidden="1" xr:uid="{00000000-0005-0000-0000-0000E42A0000}"/>
    <cellStyle name="Buena 3" xfId="10252" hidden="1" xr:uid="{00000000-0005-0000-0000-0000E52A0000}"/>
    <cellStyle name="Buena 3" xfId="10264" hidden="1" xr:uid="{00000000-0005-0000-0000-0000E62A0000}"/>
    <cellStyle name="Buena 3" xfId="10275" hidden="1" xr:uid="{00000000-0005-0000-0000-0000E72A0000}"/>
    <cellStyle name="Buena 3" xfId="10287" hidden="1" xr:uid="{00000000-0005-0000-0000-0000E82A0000}"/>
    <cellStyle name="Buena 3" xfId="10258" hidden="1" xr:uid="{00000000-0005-0000-0000-0000E92A0000}"/>
    <cellStyle name="Buena 3" xfId="10283" hidden="1" xr:uid="{00000000-0005-0000-0000-0000EA2A0000}"/>
    <cellStyle name="Buena 3" xfId="10282" hidden="1" xr:uid="{00000000-0005-0000-0000-0000EB2A0000}"/>
    <cellStyle name="Buena 3" xfId="10316" hidden="1" xr:uid="{00000000-0005-0000-0000-0000EC2A0000}"/>
    <cellStyle name="Buena 3" xfId="10765" hidden="1" xr:uid="{00000000-0005-0000-0000-0000ED2A0000}"/>
    <cellStyle name="Buena 3" xfId="10774" hidden="1" xr:uid="{00000000-0005-0000-0000-0000EE2A0000}"/>
    <cellStyle name="Buena 3" xfId="10783" hidden="1" xr:uid="{00000000-0005-0000-0000-0000EF2A0000}"/>
    <cellStyle name="Buena 3" xfId="10791" hidden="1" xr:uid="{00000000-0005-0000-0000-0000F02A0000}"/>
    <cellStyle name="Buena 3" xfId="10801" hidden="1" xr:uid="{00000000-0005-0000-0000-0000F12A0000}"/>
    <cellStyle name="Buena 3" xfId="10777" hidden="1" xr:uid="{00000000-0005-0000-0000-0000F22A0000}"/>
    <cellStyle name="Buena 3" xfId="10797" hidden="1" xr:uid="{00000000-0005-0000-0000-0000F32A0000}"/>
    <cellStyle name="Buena 3" xfId="10796" hidden="1" xr:uid="{00000000-0005-0000-0000-0000F42A0000}"/>
    <cellStyle name="Buena 3" xfId="10821" hidden="1" xr:uid="{00000000-0005-0000-0000-0000F52A0000}"/>
    <cellStyle name="Buena 3" xfId="10649" hidden="1" xr:uid="{00000000-0005-0000-0000-0000F62A0000}"/>
    <cellStyle name="Buena 3" xfId="10635" hidden="1" xr:uid="{00000000-0005-0000-0000-0000F72A0000}"/>
    <cellStyle name="Buena 3" xfId="10630" hidden="1" xr:uid="{00000000-0005-0000-0000-0000F82A0000}"/>
    <cellStyle name="Buena 3" xfId="10709" hidden="1" xr:uid="{00000000-0005-0000-0000-0000F92A0000}"/>
    <cellStyle name="Buena 3" xfId="10703" hidden="1" xr:uid="{00000000-0005-0000-0000-0000FA2A0000}"/>
    <cellStyle name="Buena 3" xfId="10682" hidden="1" xr:uid="{00000000-0005-0000-0000-0000FB2A0000}"/>
    <cellStyle name="Buena 3" xfId="10706" hidden="1" xr:uid="{00000000-0005-0000-0000-0000FC2A0000}"/>
    <cellStyle name="Buena 3" xfId="10669" hidden="1" xr:uid="{00000000-0005-0000-0000-0000FD2A0000}"/>
    <cellStyle name="Buena 3" xfId="10606" hidden="1" xr:uid="{00000000-0005-0000-0000-0000FE2A0000}"/>
    <cellStyle name="Buena 3" xfId="10573" hidden="1" xr:uid="{00000000-0005-0000-0000-0000FF2A0000}"/>
    <cellStyle name="Buena 3" xfId="10705" hidden="1" xr:uid="{00000000-0005-0000-0000-0000002B0000}"/>
    <cellStyle name="Buena 3" xfId="10618" hidden="1" xr:uid="{00000000-0005-0000-0000-0000012B0000}"/>
    <cellStyle name="Buena 3" xfId="10693" hidden="1" xr:uid="{00000000-0005-0000-0000-0000022B0000}"/>
    <cellStyle name="Buena 3" xfId="10655" hidden="1" xr:uid="{00000000-0005-0000-0000-0000032B0000}"/>
    <cellStyle name="Buena 3" xfId="10678" hidden="1" xr:uid="{00000000-0005-0000-0000-0000042B0000}"/>
    <cellStyle name="Buena 3" xfId="10715" hidden="1" xr:uid="{00000000-0005-0000-0000-0000052B0000}"/>
    <cellStyle name="Buena 3" xfId="10580" hidden="1" xr:uid="{00000000-0005-0000-0000-0000062B0000}"/>
    <cellStyle name="Buena 3" xfId="10710" hidden="1" xr:uid="{00000000-0005-0000-0000-0000072B0000}"/>
    <cellStyle name="Buena 3" xfId="15891" hidden="1" xr:uid="{00000000-0005-0000-0000-0000082B0000}"/>
    <cellStyle name="Buena 3" xfId="15903" hidden="1" xr:uid="{00000000-0005-0000-0000-0000092B0000}"/>
    <cellStyle name="Buena 3" xfId="15915" hidden="1" xr:uid="{00000000-0005-0000-0000-00000A2B0000}"/>
    <cellStyle name="Buena 3" xfId="15926" hidden="1" xr:uid="{00000000-0005-0000-0000-00000B2B0000}"/>
    <cellStyle name="Buena 3" xfId="15938" hidden="1" xr:uid="{00000000-0005-0000-0000-00000C2B0000}"/>
    <cellStyle name="Buena 3" xfId="15909" hidden="1" xr:uid="{00000000-0005-0000-0000-00000D2B0000}"/>
    <cellStyle name="Buena 3" xfId="15934" hidden="1" xr:uid="{00000000-0005-0000-0000-00000E2B0000}"/>
    <cellStyle name="Buena 3" xfId="15933" hidden="1" xr:uid="{00000000-0005-0000-0000-00000F2B0000}"/>
    <cellStyle name="Buena 3" xfId="15971" hidden="1" xr:uid="{00000000-0005-0000-0000-0000102B0000}"/>
    <cellStyle name="Buena 3" xfId="21023" hidden="1" xr:uid="{00000000-0005-0000-0000-0000112B0000}"/>
    <cellStyle name="Buena 3" xfId="21035" hidden="1" xr:uid="{00000000-0005-0000-0000-0000122B0000}"/>
    <cellStyle name="Buena 3" xfId="21047" hidden="1" xr:uid="{00000000-0005-0000-0000-0000132B0000}"/>
    <cellStyle name="Buena 3" xfId="21058" hidden="1" xr:uid="{00000000-0005-0000-0000-0000142B0000}"/>
    <cellStyle name="Buena 3" xfId="21070" hidden="1" xr:uid="{00000000-0005-0000-0000-0000152B0000}"/>
    <cellStyle name="Buena 3" xfId="21041" hidden="1" xr:uid="{00000000-0005-0000-0000-0000162B0000}"/>
    <cellStyle name="Buena 3" xfId="21066" hidden="1" xr:uid="{00000000-0005-0000-0000-0000172B0000}"/>
    <cellStyle name="Buena 3" xfId="21065" hidden="1" xr:uid="{00000000-0005-0000-0000-0000182B0000}"/>
    <cellStyle name="Buena 3" xfId="21099" hidden="1" xr:uid="{00000000-0005-0000-0000-0000192B0000}"/>
    <cellStyle name="Buena 3" xfId="21548" hidden="1" xr:uid="{00000000-0005-0000-0000-00001A2B0000}"/>
    <cellStyle name="Buena 3" xfId="21557" hidden="1" xr:uid="{00000000-0005-0000-0000-00001B2B0000}"/>
    <cellStyle name="Buena 3" xfId="21566" hidden="1" xr:uid="{00000000-0005-0000-0000-00001C2B0000}"/>
    <cellStyle name="Buena 3" xfId="21574" hidden="1" xr:uid="{00000000-0005-0000-0000-00001D2B0000}"/>
    <cellStyle name="Buena 3" xfId="21584" hidden="1" xr:uid="{00000000-0005-0000-0000-00001E2B0000}"/>
    <cellStyle name="Buena 3" xfId="21560" hidden="1" xr:uid="{00000000-0005-0000-0000-00001F2B0000}"/>
    <cellStyle name="Buena 3" xfId="21580" hidden="1" xr:uid="{00000000-0005-0000-0000-0000202B0000}"/>
    <cellStyle name="Buena 3" xfId="21579" hidden="1" xr:uid="{00000000-0005-0000-0000-0000212B0000}"/>
    <cellStyle name="Buena 3" xfId="21604" hidden="1" xr:uid="{00000000-0005-0000-0000-0000222B0000}"/>
    <cellStyle name="Buena 3" xfId="21432" hidden="1" xr:uid="{00000000-0005-0000-0000-0000232B0000}"/>
    <cellStyle name="Buena 3" xfId="21418" hidden="1" xr:uid="{00000000-0005-0000-0000-0000242B0000}"/>
    <cellStyle name="Buena 3" xfId="21413" hidden="1" xr:uid="{00000000-0005-0000-0000-0000252B0000}"/>
    <cellStyle name="Buena 3" xfId="21492" hidden="1" xr:uid="{00000000-0005-0000-0000-0000262B0000}"/>
    <cellStyle name="Buena 3" xfId="21486" hidden="1" xr:uid="{00000000-0005-0000-0000-0000272B0000}"/>
    <cellStyle name="Buena 3" xfId="21465" hidden="1" xr:uid="{00000000-0005-0000-0000-0000282B0000}"/>
    <cellStyle name="Buena 3" xfId="21489" hidden="1" xr:uid="{00000000-0005-0000-0000-0000292B0000}"/>
    <cellStyle name="Buena 3" xfId="21452" hidden="1" xr:uid="{00000000-0005-0000-0000-00002A2B0000}"/>
    <cellStyle name="Buena 3" xfId="21389" hidden="1" xr:uid="{00000000-0005-0000-0000-00002B2B0000}"/>
    <cellStyle name="Buena 3" xfId="21356" hidden="1" xr:uid="{00000000-0005-0000-0000-00002C2B0000}"/>
    <cellStyle name="Buena 3" xfId="21488" hidden="1" xr:uid="{00000000-0005-0000-0000-00002D2B0000}"/>
    <cellStyle name="Buena 3" xfId="21401" hidden="1" xr:uid="{00000000-0005-0000-0000-00002E2B0000}"/>
    <cellStyle name="Buena 3" xfId="21476" hidden="1" xr:uid="{00000000-0005-0000-0000-00002F2B0000}"/>
    <cellStyle name="Buena 3" xfId="21438" hidden="1" xr:uid="{00000000-0005-0000-0000-0000302B0000}"/>
    <cellStyle name="Buena 3" xfId="21461" hidden="1" xr:uid="{00000000-0005-0000-0000-0000312B0000}"/>
    <cellStyle name="Buena 3" xfId="21498" hidden="1" xr:uid="{00000000-0005-0000-0000-0000322B0000}"/>
    <cellStyle name="Buena 3" xfId="21363" hidden="1" xr:uid="{00000000-0005-0000-0000-0000332B0000}"/>
    <cellStyle name="Buena 3" xfId="21493" hidden="1" xr:uid="{00000000-0005-0000-0000-0000342B0000}"/>
    <cellStyle name="Buena 3" xfId="22832" hidden="1" xr:uid="{00000000-0005-0000-0000-0000352B0000}"/>
    <cellStyle name="Buena 3" xfId="22842" hidden="1" xr:uid="{00000000-0005-0000-0000-0000362B0000}"/>
    <cellStyle name="Buena 3" xfId="22851" hidden="1" xr:uid="{00000000-0005-0000-0000-0000372B0000}"/>
    <cellStyle name="Buena 3" xfId="22859" hidden="1" xr:uid="{00000000-0005-0000-0000-0000382B0000}"/>
    <cellStyle name="Buena 3" xfId="22870" hidden="1" xr:uid="{00000000-0005-0000-0000-0000392B0000}"/>
    <cellStyle name="Buena 3" xfId="22845" hidden="1" xr:uid="{00000000-0005-0000-0000-00003A2B0000}"/>
    <cellStyle name="Buena 3" xfId="22866" hidden="1" xr:uid="{00000000-0005-0000-0000-00003B2B0000}"/>
    <cellStyle name="Buena 3" xfId="22865" hidden="1" xr:uid="{00000000-0005-0000-0000-00003C2B0000}"/>
    <cellStyle name="Buena 3" xfId="22890" hidden="1" xr:uid="{00000000-0005-0000-0000-00003D2B0000}"/>
    <cellStyle name="Buena 3" xfId="24055" hidden="1" xr:uid="{00000000-0005-0000-0000-00003E2B0000}"/>
    <cellStyle name="Buena 3" xfId="24065" hidden="1" xr:uid="{00000000-0005-0000-0000-00003F2B0000}"/>
    <cellStyle name="Buena 3" xfId="24074" hidden="1" xr:uid="{00000000-0005-0000-0000-0000402B0000}"/>
    <cellStyle name="Buena 3" xfId="24082" hidden="1" xr:uid="{00000000-0005-0000-0000-0000412B0000}"/>
    <cellStyle name="Buena 3" xfId="24093" hidden="1" xr:uid="{00000000-0005-0000-0000-0000422B0000}"/>
    <cellStyle name="Buena 3" xfId="24068" hidden="1" xr:uid="{00000000-0005-0000-0000-0000432B0000}"/>
    <cellStyle name="Buena 3" xfId="24089" hidden="1" xr:uid="{00000000-0005-0000-0000-0000442B0000}"/>
    <cellStyle name="Buena 3" xfId="24088" hidden="1" xr:uid="{00000000-0005-0000-0000-0000452B0000}"/>
    <cellStyle name="Buena 3" xfId="24113" hidden="1" xr:uid="{00000000-0005-0000-0000-0000462B0000}"/>
    <cellStyle name="Buena 3" xfId="24375" hidden="1" xr:uid="{00000000-0005-0000-0000-0000472B0000}"/>
    <cellStyle name="Buena 3" xfId="24384" hidden="1" xr:uid="{00000000-0005-0000-0000-0000482B0000}"/>
    <cellStyle name="Buena 3" xfId="24393" hidden="1" xr:uid="{00000000-0005-0000-0000-0000492B0000}"/>
    <cellStyle name="Buena 3" xfId="24401" hidden="1" xr:uid="{00000000-0005-0000-0000-00004A2B0000}"/>
    <cellStyle name="Buena 3" xfId="24411" hidden="1" xr:uid="{00000000-0005-0000-0000-00004B2B0000}"/>
    <cellStyle name="Buena 3" xfId="24387" hidden="1" xr:uid="{00000000-0005-0000-0000-00004C2B0000}"/>
    <cellStyle name="Buena 3" xfId="24407" hidden="1" xr:uid="{00000000-0005-0000-0000-00004D2B0000}"/>
    <cellStyle name="Buena 3" xfId="24406" hidden="1" xr:uid="{00000000-0005-0000-0000-00004E2B0000}"/>
    <cellStyle name="Buena 3" xfId="24431" hidden="1" xr:uid="{00000000-0005-0000-0000-00004F2B0000}"/>
    <cellStyle name="Buena 3" xfId="24260" hidden="1" xr:uid="{00000000-0005-0000-0000-0000502B0000}"/>
    <cellStyle name="Buena 3" xfId="24246" hidden="1" xr:uid="{00000000-0005-0000-0000-0000512B0000}"/>
    <cellStyle name="Buena 3" xfId="24241" hidden="1" xr:uid="{00000000-0005-0000-0000-0000522B0000}"/>
    <cellStyle name="Buena 3" xfId="24319" hidden="1" xr:uid="{00000000-0005-0000-0000-0000532B0000}"/>
    <cellStyle name="Buena 3" xfId="24314" hidden="1" xr:uid="{00000000-0005-0000-0000-0000542B0000}"/>
    <cellStyle name="Buena 3" xfId="24293" hidden="1" xr:uid="{00000000-0005-0000-0000-0000552B0000}"/>
    <cellStyle name="Buena 3" xfId="24317" hidden="1" xr:uid="{00000000-0005-0000-0000-0000562B0000}"/>
    <cellStyle name="Buena 3" xfId="24280" hidden="1" xr:uid="{00000000-0005-0000-0000-0000572B0000}"/>
    <cellStyle name="Buena 3" xfId="24217" hidden="1" xr:uid="{00000000-0005-0000-0000-0000582B0000}"/>
    <cellStyle name="Buena 3" xfId="24186" hidden="1" xr:uid="{00000000-0005-0000-0000-0000592B0000}"/>
    <cellStyle name="Buena 3" xfId="24316" hidden="1" xr:uid="{00000000-0005-0000-0000-00005A2B0000}"/>
    <cellStyle name="Buena 3" xfId="24229" hidden="1" xr:uid="{00000000-0005-0000-0000-00005B2B0000}"/>
    <cellStyle name="Buena 3" xfId="24304" hidden="1" xr:uid="{00000000-0005-0000-0000-00005C2B0000}"/>
    <cellStyle name="Buena 3" xfId="24266" hidden="1" xr:uid="{00000000-0005-0000-0000-00005D2B0000}"/>
    <cellStyle name="Buena 3" xfId="24289" hidden="1" xr:uid="{00000000-0005-0000-0000-00005E2B0000}"/>
    <cellStyle name="Buena 3" xfId="24325" hidden="1" xr:uid="{00000000-0005-0000-0000-00005F2B0000}"/>
    <cellStyle name="Buena 3" xfId="24193" hidden="1" xr:uid="{00000000-0005-0000-0000-0000602B0000}"/>
    <cellStyle name="Buena 3" xfId="24320" hidden="1" xr:uid="{00000000-0005-0000-0000-0000612B0000}"/>
    <cellStyle name="Buena 3" xfId="24531" hidden="1" xr:uid="{00000000-0005-0000-0000-0000622B0000}"/>
    <cellStyle name="Buena 3" xfId="24540" hidden="1" xr:uid="{00000000-0005-0000-0000-0000632B0000}"/>
    <cellStyle name="Buena 3" xfId="24549" hidden="1" xr:uid="{00000000-0005-0000-0000-0000642B0000}"/>
    <cellStyle name="Buena 3" xfId="24557" hidden="1" xr:uid="{00000000-0005-0000-0000-0000652B0000}"/>
    <cellStyle name="Buena 3" xfId="24567" hidden="1" xr:uid="{00000000-0005-0000-0000-0000662B0000}"/>
    <cellStyle name="Buena 3" xfId="24543" hidden="1" xr:uid="{00000000-0005-0000-0000-0000672B0000}"/>
    <cellStyle name="Buena 3" xfId="24563" hidden="1" xr:uid="{00000000-0005-0000-0000-0000682B0000}"/>
    <cellStyle name="Buena 3" xfId="24562" hidden="1" xr:uid="{00000000-0005-0000-0000-0000692B0000}"/>
    <cellStyle name="Buena 3" xfId="24587" hidden="1" xr:uid="{00000000-0005-0000-0000-00006A2B0000}"/>
    <cellStyle name="Buena 3" xfId="24633" hidden="1" xr:uid="{00000000-0005-0000-0000-00006B2B0000}"/>
    <cellStyle name="Buena 3" xfId="24642" hidden="1" xr:uid="{00000000-0005-0000-0000-00006C2B0000}"/>
    <cellStyle name="Buena 3" xfId="24651" hidden="1" xr:uid="{00000000-0005-0000-0000-00006D2B0000}"/>
    <cellStyle name="Buena 3" xfId="24659" hidden="1" xr:uid="{00000000-0005-0000-0000-00006E2B0000}"/>
    <cellStyle name="Buena 3" xfId="24669" hidden="1" xr:uid="{00000000-0005-0000-0000-00006F2B0000}"/>
    <cellStyle name="Buena 3" xfId="24645" hidden="1" xr:uid="{00000000-0005-0000-0000-0000702B0000}"/>
    <cellStyle name="Buena 3" xfId="24665" hidden="1" xr:uid="{00000000-0005-0000-0000-0000712B0000}"/>
    <cellStyle name="Buena 3" xfId="24664" hidden="1" xr:uid="{00000000-0005-0000-0000-0000722B0000}"/>
    <cellStyle name="Buena 3" xfId="24689" hidden="1" xr:uid="{00000000-0005-0000-0000-0000732B0000}"/>
    <cellStyle name="Buena 3" xfId="24904" hidden="1" xr:uid="{00000000-0005-0000-0000-0000742B0000}"/>
    <cellStyle name="Buena 3" xfId="24913" hidden="1" xr:uid="{00000000-0005-0000-0000-0000752B0000}"/>
    <cellStyle name="Buena 3" xfId="24922" hidden="1" xr:uid="{00000000-0005-0000-0000-0000762B0000}"/>
    <cellStyle name="Buena 3" xfId="24930" hidden="1" xr:uid="{00000000-0005-0000-0000-0000772B0000}"/>
    <cellStyle name="Buena 3" xfId="24940" hidden="1" xr:uid="{00000000-0005-0000-0000-0000782B0000}"/>
    <cellStyle name="Buena 3" xfId="24916" hidden="1" xr:uid="{00000000-0005-0000-0000-0000792B0000}"/>
    <cellStyle name="Buena 3" xfId="24936" hidden="1" xr:uid="{00000000-0005-0000-0000-00007A2B0000}"/>
    <cellStyle name="Buena 3" xfId="24935" hidden="1" xr:uid="{00000000-0005-0000-0000-00007B2B0000}"/>
    <cellStyle name="Buena 3" xfId="24960" hidden="1" xr:uid="{00000000-0005-0000-0000-00007C2B0000}"/>
    <cellStyle name="Buena 3" xfId="24790" hidden="1" xr:uid="{00000000-0005-0000-0000-00007D2B0000}"/>
    <cellStyle name="Buena 3" xfId="24776" hidden="1" xr:uid="{00000000-0005-0000-0000-00007E2B0000}"/>
    <cellStyle name="Buena 3" xfId="24771" hidden="1" xr:uid="{00000000-0005-0000-0000-00007F2B0000}"/>
    <cellStyle name="Buena 3" xfId="24848" hidden="1" xr:uid="{00000000-0005-0000-0000-0000802B0000}"/>
    <cellStyle name="Buena 3" xfId="24843" hidden="1" xr:uid="{00000000-0005-0000-0000-0000812B0000}"/>
    <cellStyle name="Buena 3" xfId="24822" hidden="1" xr:uid="{00000000-0005-0000-0000-0000822B0000}"/>
    <cellStyle name="Buena 3" xfId="24846" hidden="1" xr:uid="{00000000-0005-0000-0000-0000832B0000}"/>
    <cellStyle name="Buena 3" xfId="24809" hidden="1" xr:uid="{00000000-0005-0000-0000-0000842B0000}"/>
    <cellStyle name="Buena 3" xfId="24748" hidden="1" xr:uid="{00000000-0005-0000-0000-0000852B0000}"/>
    <cellStyle name="Buena 3" xfId="24717" hidden="1" xr:uid="{00000000-0005-0000-0000-0000862B0000}"/>
    <cellStyle name="Buena 3" xfId="24845" hidden="1" xr:uid="{00000000-0005-0000-0000-0000872B0000}"/>
    <cellStyle name="Buena 3" xfId="24760" hidden="1" xr:uid="{00000000-0005-0000-0000-0000882B0000}"/>
    <cellStyle name="Buena 3" xfId="24833" hidden="1" xr:uid="{00000000-0005-0000-0000-0000892B0000}"/>
    <cellStyle name="Buena 3" xfId="24795" hidden="1" xr:uid="{00000000-0005-0000-0000-00008A2B0000}"/>
    <cellStyle name="Buena 3" xfId="24818" hidden="1" xr:uid="{00000000-0005-0000-0000-00008B2B0000}"/>
    <cellStyle name="Buena 3" xfId="24854" hidden="1" xr:uid="{00000000-0005-0000-0000-00008C2B0000}"/>
    <cellStyle name="Buena 3" xfId="24724" hidden="1" xr:uid="{00000000-0005-0000-0000-00008D2B0000}"/>
    <cellStyle name="Buena 3" xfId="24849" hidden="1" xr:uid="{00000000-0005-0000-0000-00008E2B0000}"/>
    <cellStyle name="Buena 3" xfId="26140" hidden="1" xr:uid="{00000000-0005-0000-0000-00008F2B0000}"/>
    <cellStyle name="Buena 3" xfId="26149" hidden="1" xr:uid="{00000000-0005-0000-0000-0000902B0000}"/>
    <cellStyle name="Buena 3" xfId="26158" hidden="1" xr:uid="{00000000-0005-0000-0000-0000912B0000}"/>
    <cellStyle name="Buena 3" xfId="26166" hidden="1" xr:uid="{00000000-0005-0000-0000-0000922B0000}"/>
    <cellStyle name="Buena 3" xfId="26176" hidden="1" xr:uid="{00000000-0005-0000-0000-0000932B0000}"/>
    <cellStyle name="Buena 3" xfId="26152" hidden="1" xr:uid="{00000000-0005-0000-0000-0000942B0000}"/>
    <cellStyle name="Buena 3" xfId="26172" hidden="1" xr:uid="{00000000-0005-0000-0000-0000952B0000}"/>
    <cellStyle name="Buena 3" xfId="26171" hidden="1" xr:uid="{00000000-0005-0000-0000-0000962B0000}"/>
    <cellStyle name="Buena 3" xfId="26197" hidden="1" xr:uid="{00000000-0005-0000-0000-0000972B0000}"/>
    <cellStyle name="Buena 3" xfId="27398" hidden="1" xr:uid="{00000000-0005-0000-0000-0000982B0000}"/>
    <cellStyle name="Buena 3" xfId="27407" hidden="1" xr:uid="{00000000-0005-0000-0000-0000992B0000}"/>
    <cellStyle name="Buena 3" xfId="27416" hidden="1" xr:uid="{00000000-0005-0000-0000-00009A2B0000}"/>
    <cellStyle name="Buena 3" xfId="27424" hidden="1" xr:uid="{00000000-0005-0000-0000-00009B2B0000}"/>
    <cellStyle name="Buena 3" xfId="27435" hidden="1" xr:uid="{00000000-0005-0000-0000-00009C2B0000}"/>
    <cellStyle name="Buena 3" xfId="27410" hidden="1" xr:uid="{00000000-0005-0000-0000-00009D2B0000}"/>
    <cellStyle name="Buena 3" xfId="27431" hidden="1" xr:uid="{00000000-0005-0000-0000-00009E2B0000}"/>
    <cellStyle name="Buena 3" xfId="27430" hidden="1" xr:uid="{00000000-0005-0000-0000-00009F2B0000}"/>
    <cellStyle name="Buena 3" xfId="27459" hidden="1" xr:uid="{00000000-0005-0000-0000-0000A02B0000}"/>
    <cellStyle name="Buena 3" xfId="27711" hidden="1" xr:uid="{00000000-0005-0000-0000-0000A12B0000}"/>
    <cellStyle name="Buena 3" xfId="27720" hidden="1" xr:uid="{00000000-0005-0000-0000-0000A22B0000}"/>
    <cellStyle name="Buena 3" xfId="27729" hidden="1" xr:uid="{00000000-0005-0000-0000-0000A32B0000}"/>
    <cellStyle name="Buena 3" xfId="27737" hidden="1" xr:uid="{00000000-0005-0000-0000-0000A42B0000}"/>
    <cellStyle name="Buena 3" xfId="27747" hidden="1" xr:uid="{00000000-0005-0000-0000-0000A52B0000}"/>
    <cellStyle name="Buena 3" xfId="27723" hidden="1" xr:uid="{00000000-0005-0000-0000-0000A62B0000}"/>
    <cellStyle name="Buena 3" xfId="27743" hidden="1" xr:uid="{00000000-0005-0000-0000-0000A72B0000}"/>
    <cellStyle name="Buena 3" xfId="27742" hidden="1" xr:uid="{00000000-0005-0000-0000-0000A82B0000}"/>
    <cellStyle name="Buena 3" xfId="27767" hidden="1" xr:uid="{00000000-0005-0000-0000-0000A92B0000}"/>
    <cellStyle name="Buena 3" xfId="27597" hidden="1" xr:uid="{00000000-0005-0000-0000-0000AA2B0000}"/>
    <cellStyle name="Buena 3" xfId="27583" hidden="1" xr:uid="{00000000-0005-0000-0000-0000AB2B0000}"/>
    <cellStyle name="Buena 3" xfId="27578" hidden="1" xr:uid="{00000000-0005-0000-0000-0000AC2B0000}"/>
    <cellStyle name="Buena 3" xfId="27655" hidden="1" xr:uid="{00000000-0005-0000-0000-0000AD2B0000}"/>
    <cellStyle name="Buena 3" xfId="27650" hidden="1" xr:uid="{00000000-0005-0000-0000-0000AE2B0000}"/>
    <cellStyle name="Buena 3" xfId="27629" hidden="1" xr:uid="{00000000-0005-0000-0000-0000AF2B0000}"/>
    <cellStyle name="Buena 3" xfId="27653" hidden="1" xr:uid="{00000000-0005-0000-0000-0000B02B0000}"/>
    <cellStyle name="Buena 3" xfId="27616" hidden="1" xr:uid="{00000000-0005-0000-0000-0000B12B0000}"/>
    <cellStyle name="Buena 3" xfId="27555" hidden="1" xr:uid="{00000000-0005-0000-0000-0000B22B0000}"/>
    <cellStyle name="Buena 3" xfId="27524" hidden="1" xr:uid="{00000000-0005-0000-0000-0000B32B0000}"/>
    <cellStyle name="Buena 3" xfId="27652" hidden="1" xr:uid="{00000000-0005-0000-0000-0000B42B0000}"/>
    <cellStyle name="Buena 3" xfId="27567" hidden="1" xr:uid="{00000000-0005-0000-0000-0000B52B0000}"/>
    <cellStyle name="Buena 3" xfId="27640" hidden="1" xr:uid="{00000000-0005-0000-0000-0000B62B0000}"/>
    <cellStyle name="Buena 3" xfId="27602" hidden="1" xr:uid="{00000000-0005-0000-0000-0000B72B0000}"/>
    <cellStyle name="Buena 3" xfId="27625" hidden="1" xr:uid="{00000000-0005-0000-0000-0000B82B0000}"/>
    <cellStyle name="Buena 3" xfId="27661" hidden="1" xr:uid="{00000000-0005-0000-0000-0000B92B0000}"/>
    <cellStyle name="Buena 3" xfId="27531" hidden="1" xr:uid="{00000000-0005-0000-0000-0000BA2B0000}"/>
    <cellStyle name="Buena 3" xfId="27656" hidden="1" xr:uid="{00000000-0005-0000-0000-0000BB2B0000}"/>
    <cellStyle name="Buena 3" xfId="22695" hidden="1" xr:uid="{00000000-0005-0000-0000-0000BC2B0000}"/>
    <cellStyle name="Buena 3" xfId="23398" hidden="1" xr:uid="{00000000-0005-0000-0000-0000BD2B0000}"/>
    <cellStyle name="Buena 3" xfId="23677" hidden="1" xr:uid="{00000000-0005-0000-0000-0000BE2B0000}"/>
    <cellStyle name="Buena 3" xfId="25204" hidden="1" xr:uid="{00000000-0005-0000-0000-0000BF2B0000}"/>
    <cellStyle name="Buena 3" xfId="23922" hidden="1" xr:uid="{00000000-0005-0000-0000-0000C02B0000}"/>
    <cellStyle name="Buena 3" xfId="21916" hidden="1" xr:uid="{00000000-0005-0000-0000-0000C12B0000}"/>
    <cellStyle name="Buena 3" xfId="26738" hidden="1" xr:uid="{00000000-0005-0000-0000-0000C22B0000}"/>
    <cellStyle name="Buena 3" xfId="25460" hidden="1" xr:uid="{00000000-0005-0000-0000-0000C32B0000}"/>
    <cellStyle name="Buena 3" xfId="21913" hidden="1" xr:uid="{00000000-0005-0000-0000-0000C42B0000}"/>
    <cellStyle name="Buena 3" xfId="26897" hidden="1" xr:uid="{00000000-0005-0000-0000-0000C52B0000}"/>
    <cellStyle name="Buena 3" xfId="25078" hidden="1" xr:uid="{00000000-0005-0000-0000-0000C62B0000}"/>
    <cellStyle name="Buena 3" xfId="23795" hidden="1" xr:uid="{00000000-0005-0000-0000-0000C72B0000}"/>
    <cellStyle name="Buena 3" xfId="25344" hidden="1" xr:uid="{00000000-0005-0000-0000-0000C82B0000}"/>
    <cellStyle name="Buena 3" xfId="25613" hidden="1" xr:uid="{00000000-0005-0000-0000-0000C92B0000}"/>
    <cellStyle name="Buena 3" xfId="22311" hidden="1" xr:uid="{00000000-0005-0000-0000-0000CA2B0000}"/>
    <cellStyle name="Buena 3" xfId="21784" hidden="1" xr:uid="{00000000-0005-0000-0000-0000CB2B0000}"/>
    <cellStyle name="Buena 3" xfId="22034" hidden="1" xr:uid="{00000000-0005-0000-0000-0000CC2B0000}"/>
    <cellStyle name="Buena 3" xfId="25077" hidden="1" xr:uid="{00000000-0005-0000-0000-0000CD2B0000}"/>
    <cellStyle name="Buena 3" xfId="23234" hidden="1" xr:uid="{00000000-0005-0000-0000-0000CE2B0000}"/>
    <cellStyle name="Buena 3" xfId="22995" hidden="1" xr:uid="{00000000-0005-0000-0000-0000CF2B0000}"/>
    <cellStyle name="Buena 3" xfId="27095" hidden="1" xr:uid="{00000000-0005-0000-0000-0000D02B0000}"/>
    <cellStyle name="Buena 3" xfId="25580" hidden="1" xr:uid="{00000000-0005-0000-0000-0000D12B0000}"/>
    <cellStyle name="Buena 3" xfId="22524" hidden="1" xr:uid="{00000000-0005-0000-0000-0000D22B0000}"/>
    <cellStyle name="Buena 3" xfId="23519" hidden="1" xr:uid="{00000000-0005-0000-0000-0000D32B0000}"/>
    <cellStyle name="Buena 3" xfId="23232" hidden="1" xr:uid="{00000000-0005-0000-0000-0000D42B0000}"/>
    <cellStyle name="Buena 3" xfId="26559" hidden="1" xr:uid="{00000000-0005-0000-0000-0000D52B0000}"/>
    <cellStyle name="Buena 3" xfId="26307" hidden="1" xr:uid="{00000000-0005-0000-0000-0000D62B0000}"/>
    <cellStyle name="Buena 3" xfId="23527" hidden="1" xr:uid="{00000000-0005-0000-0000-0000D72B0000}"/>
    <cellStyle name="Buena 3" xfId="25305" hidden="1" xr:uid="{00000000-0005-0000-0000-0000D82B0000}"/>
    <cellStyle name="Buena 3" xfId="23004" hidden="1" xr:uid="{00000000-0005-0000-0000-0000D92B0000}"/>
    <cellStyle name="Buena 3" xfId="26314" hidden="1" xr:uid="{00000000-0005-0000-0000-0000DA2B0000}"/>
    <cellStyle name="Buena 3" xfId="27100" hidden="1" xr:uid="{00000000-0005-0000-0000-0000DB2B0000}"/>
    <cellStyle name="Buena 3" xfId="22284" hidden="1" xr:uid="{00000000-0005-0000-0000-0000DC2B0000}"/>
    <cellStyle name="Buena 3" xfId="21994" hidden="1" xr:uid="{00000000-0005-0000-0000-0000DD2B0000}"/>
    <cellStyle name="Buena 3" xfId="23240" hidden="1" xr:uid="{00000000-0005-0000-0000-0000DE2B0000}"/>
    <cellStyle name="Buena 3" xfId="25839" hidden="1" xr:uid="{00000000-0005-0000-0000-0000DF2B0000}"/>
    <cellStyle name="Buena 3" xfId="23246" hidden="1" xr:uid="{00000000-0005-0000-0000-0000E02B0000}"/>
    <cellStyle name="Buena 3" xfId="22530" hidden="1" xr:uid="{00000000-0005-0000-0000-0000E12B0000}"/>
    <cellStyle name="Buena 3" xfId="22288" hidden="1" xr:uid="{00000000-0005-0000-0000-0000E22B0000}"/>
    <cellStyle name="Buena 3" xfId="26315" hidden="1" xr:uid="{00000000-0005-0000-0000-0000E32B0000}"/>
    <cellStyle name="Buena 3" xfId="27103" hidden="1" xr:uid="{00000000-0005-0000-0000-0000E42B0000}"/>
    <cellStyle name="Buena 3" xfId="23001" hidden="1" xr:uid="{00000000-0005-0000-0000-0000E52B0000}"/>
    <cellStyle name="Buena 3" xfId="25301" hidden="1" xr:uid="{00000000-0005-0000-0000-0000E62B0000}"/>
    <cellStyle name="Buena 3" xfId="25047" hidden="1" xr:uid="{00000000-0005-0000-0000-0000E72B0000}"/>
    <cellStyle name="Buena 3" xfId="22999" hidden="1" xr:uid="{00000000-0005-0000-0000-0000E82B0000}"/>
    <cellStyle name="Buena 3" xfId="23221" hidden="1" xr:uid="{00000000-0005-0000-0000-0000E92B0000}"/>
    <cellStyle name="Buena 3" xfId="22979" hidden="1" xr:uid="{00000000-0005-0000-0000-0000EA2B0000}"/>
    <cellStyle name="Buena 3" xfId="27080" hidden="1" xr:uid="{00000000-0005-0000-0000-0000EB2B0000}"/>
    <cellStyle name="Buena 3" xfId="25566" hidden="1" xr:uid="{00000000-0005-0000-0000-0000EC2B0000}"/>
    <cellStyle name="Buena 3" xfId="22510" hidden="1" xr:uid="{00000000-0005-0000-0000-0000ED2B0000}"/>
    <cellStyle name="Buena 3" xfId="23505" hidden="1" xr:uid="{00000000-0005-0000-0000-0000EE2B0000}"/>
    <cellStyle name="Buena 3" xfId="23219" hidden="1" xr:uid="{00000000-0005-0000-0000-0000EF2B0000}"/>
    <cellStyle name="Buena 3" xfId="26543" hidden="1" xr:uid="{00000000-0005-0000-0000-0000F02B0000}"/>
    <cellStyle name="Buena 3" xfId="25019" hidden="1" xr:uid="{00000000-0005-0000-0000-0000F12B0000}"/>
    <cellStyle name="Buena 3" xfId="22500" hidden="1" xr:uid="{00000000-0005-0000-0000-0000F22B0000}"/>
    <cellStyle name="Buena 3" xfId="22252" hidden="1" xr:uid="{00000000-0005-0000-0000-0000F32B0000}"/>
    <cellStyle name="Buena 3" xfId="11099" hidden="1" xr:uid="{00000000-0005-0000-0000-0000F42B0000}"/>
    <cellStyle name="Buena 3" xfId="25270" hidden="1" xr:uid="{00000000-0005-0000-0000-0000F52B0000}"/>
    <cellStyle name="Buena 3" xfId="26282" hidden="1" xr:uid="{00000000-0005-0000-0000-0000F62B0000}"/>
    <cellStyle name="Buena 3" xfId="23208" hidden="1" xr:uid="{00000000-0005-0000-0000-0000F72B0000}"/>
    <cellStyle name="Buena 3" xfId="22498" hidden="1" xr:uid="{00000000-0005-0000-0000-0000F82B0000}"/>
    <cellStyle name="Buena 3" xfId="23728" hidden="1" xr:uid="{00000000-0005-0000-0000-0000F92B0000}"/>
    <cellStyle name="Buena 3" xfId="23490" hidden="1" xr:uid="{00000000-0005-0000-0000-0000FA2B0000}"/>
    <cellStyle name="Buena 3" xfId="22409" hidden="1" xr:uid="{00000000-0005-0000-0000-0000FB2B0000}"/>
    <cellStyle name="Buena 3" xfId="21880" hidden="1" xr:uid="{00000000-0005-0000-0000-0000FC2B0000}"/>
    <cellStyle name="Buena 3" xfId="26698" hidden="1" xr:uid="{00000000-0005-0000-0000-0000FD2B0000}"/>
    <cellStyle name="Buena 3" xfId="25173" hidden="1" xr:uid="{00000000-0005-0000-0000-0000FE2B0000}"/>
    <cellStyle name="Buena 3" xfId="25964" hidden="1" xr:uid="{00000000-0005-0000-0000-0000FF2B0000}"/>
    <cellStyle name="Buena 3" xfId="23119" hidden="1" xr:uid="{00000000-0005-0000-0000-0000002C0000}"/>
    <cellStyle name="Buena 3" xfId="22401" hidden="1" xr:uid="{00000000-0005-0000-0000-0000012C0000}"/>
    <cellStyle name="Buena 3" xfId="23636" hidden="1" xr:uid="{00000000-0005-0000-0000-0000022C0000}"/>
    <cellStyle name="Buena 3" xfId="22106" hidden="1" xr:uid="{00000000-0005-0000-0000-0000032C0000}"/>
    <cellStyle name="Buena 3" xfId="25793" hidden="1" xr:uid="{00000000-0005-0000-0000-0000042C0000}"/>
    <cellStyle name="Buena 3" xfId="23721" hidden="1" xr:uid="{00000000-0005-0000-0000-0000052C0000}"/>
    <cellStyle name="Buena 3" xfId="25263" hidden="1" xr:uid="{00000000-0005-0000-0000-0000062C0000}"/>
    <cellStyle name="Buena 3" xfId="26503" hidden="1" xr:uid="{00000000-0005-0000-0000-0000072C0000}"/>
    <cellStyle name="Buena 3" xfId="27056" hidden="1" xr:uid="{00000000-0005-0000-0000-0000082C0000}"/>
    <cellStyle name="Buena 3" xfId="25791" hidden="1" xr:uid="{00000000-0005-0000-0000-0000092C0000}"/>
    <cellStyle name="Buena 3" xfId="21952" hidden="1" xr:uid="{00000000-0005-0000-0000-00000A2C0000}"/>
    <cellStyle name="Buena 3" xfId="22489" hidden="1" xr:uid="{00000000-0005-0000-0000-00000B2C0000}"/>
    <cellStyle name="Buena 3" xfId="25003" hidden="1" xr:uid="{00000000-0005-0000-0000-00000C2C0000}"/>
    <cellStyle name="Buena 3" xfId="26279" hidden="1" xr:uid="{00000000-0005-0000-0000-00000D2C0000}"/>
    <cellStyle name="Buena 3" xfId="22487" hidden="1" xr:uid="{00000000-0005-0000-0000-00000E2C0000}"/>
    <cellStyle name="Buena 3" xfId="23722" hidden="1" xr:uid="{00000000-0005-0000-0000-00000F2C0000}"/>
    <cellStyle name="Buena 3" xfId="24020" hidden="1" xr:uid="{00000000-0005-0000-0000-0000102C0000}"/>
    <cellStyle name="Buena 3" xfId="11106" hidden="1" xr:uid="{00000000-0005-0000-0000-0000112C0000}"/>
    <cellStyle name="Buena 3" xfId="22241" hidden="1" xr:uid="{00000000-0005-0000-0000-0000122C0000}"/>
    <cellStyle name="Buena 3" xfId="25489" hidden="1" xr:uid="{00000000-0005-0000-0000-0000132C0000}"/>
    <cellStyle name="Buena 3" xfId="26527" hidden="1" xr:uid="{00000000-0005-0000-0000-0000142C0000}"/>
    <cellStyle name="Buena 3" xfId="23186" hidden="1" xr:uid="{00000000-0005-0000-0000-0000152C0000}"/>
    <cellStyle name="Buena 3" xfId="25139" hidden="1" xr:uid="{00000000-0005-0000-0000-0000162C0000}"/>
    <cellStyle name="Buena 3" xfId="23859" hidden="1" xr:uid="{00000000-0005-0000-0000-0000172C0000}"/>
    <cellStyle name="Buena 3" xfId="26638" hidden="1" xr:uid="{00000000-0005-0000-0000-0000182C0000}"/>
    <cellStyle name="Buena 3" xfId="25636" hidden="1" xr:uid="{00000000-0005-0000-0000-0000192C0000}"/>
    <cellStyle name="Buena 3" xfId="21802" hidden="1" xr:uid="{00000000-0005-0000-0000-00001A2C0000}"/>
    <cellStyle name="Buena 3" xfId="23074" hidden="1" xr:uid="{00000000-0005-0000-0000-00001B2C0000}"/>
    <cellStyle name="Buena 3" xfId="27160" hidden="1" xr:uid="{00000000-0005-0000-0000-00001C2C0000}"/>
    <cellStyle name="Buena 3" xfId="25902" hidden="1" xr:uid="{00000000-0005-0000-0000-00001D2C0000}"/>
    <cellStyle name="Buena 3" xfId="23810" hidden="1" xr:uid="{00000000-0005-0000-0000-00001E2C0000}"/>
    <cellStyle name="Buena 3" xfId="28004" hidden="1" xr:uid="{00000000-0005-0000-0000-00001F2C0000}"/>
    <cellStyle name="Buena 3" xfId="28013" hidden="1" xr:uid="{00000000-0005-0000-0000-0000202C0000}"/>
    <cellStyle name="Buena 3" xfId="28022" hidden="1" xr:uid="{00000000-0005-0000-0000-0000212C0000}"/>
    <cellStyle name="Buena 3" xfId="28030" hidden="1" xr:uid="{00000000-0005-0000-0000-0000222C0000}"/>
    <cellStyle name="Buena 3" xfId="28041" hidden="1" xr:uid="{00000000-0005-0000-0000-0000232C0000}"/>
    <cellStyle name="Buena 3" xfId="28016" hidden="1" xr:uid="{00000000-0005-0000-0000-0000242C0000}"/>
    <cellStyle name="Buena 3" xfId="28037" hidden="1" xr:uid="{00000000-0005-0000-0000-0000252C0000}"/>
    <cellStyle name="Buena 3" xfId="28036" hidden="1" xr:uid="{00000000-0005-0000-0000-0000262C0000}"/>
    <cellStyle name="Buena 3" xfId="28061" hidden="1" xr:uid="{00000000-0005-0000-0000-0000272C0000}"/>
    <cellStyle name="Buena 3" xfId="28301" hidden="1" xr:uid="{00000000-0005-0000-0000-0000282C0000}"/>
    <cellStyle name="Buena 3" xfId="28310" hidden="1" xr:uid="{00000000-0005-0000-0000-0000292C0000}"/>
    <cellStyle name="Buena 3" xfId="28319" hidden="1" xr:uid="{00000000-0005-0000-0000-00002A2C0000}"/>
    <cellStyle name="Buena 3" xfId="28327" hidden="1" xr:uid="{00000000-0005-0000-0000-00002B2C0000}"/>
    <cellStyle name="Buena 3" xfId="28337" hidden="1" xr:uid="{00000000-0005-0000-0000-00002C2C0000}"/>
    <cellStyle name="Buena 3" xfId="28313" hidden="1" xr:uid="{00000000-0005-0000-0000-00002D2C0000}"/>
    <cellStyle name="Buena 3" xfId="28333" hidden="1" xr:uid="{00000000-0005-0000-0000-00002E2C0000}"/>
    <cellStyle name="Buena 3" xfId="28332" hidden="1" xr:uid="{00000000-0005-0000-0000-00002F2C0000}"/>
    <cellStyle name="Buena 3" xfId="28357" hidden="1" xr:uid="{00000000-0005-0000-0000-0000302C0000}"/>
    <cellStyle name="Buena 3" xfId="28186" hidden="1" xr:uid="{00000000-0005-0000-0000-0000312C0000}"/>
    <cellStyle name="Buena 3" xfId="28172" hidden="1" xr:uid="{00000000-0005-0000-0000-0000322C0000}"/>
    <cellStyle name="Buena 3" xfId="28167" hidden="1" xr:uid="{00000000-0005-0000-0000-0000332C0000}"/>
    <cellStyle name="Buena 3" xfId="28245" hidden="1" xr:uid="{00000000-0005-0000-0000-0000342C0000}"/>
    <cellStyle name="Buena 3" xfId="28240" hidden="1" xr:uid="{00000000-0005-0000-0000-0000352C0000}"/>
    <cellStyle name="Buena 3" xfId="28219" hidden="1" xr:uid="{00000000-0005-0000-0000-0000362C0000}"/>
    <cellStyle name="Buena 3" xfId="28243" hidden="1" xr:uid="{00000000-0005-0000-0000-0000372C0000}"/>
    <cellStyle name="Buena 3" xfId="28206" hidden="1" xr:uid="{00000000-0005-0000-0000-0000382C0000}"/>
    <cellStyle name="Buena 3" xfId="28144" hidden="1" xr:uid="{00000000-0005-0000-0000-0000392C0000}"/>
    <cellStyle name="Buena 3" xfId="28113" hidden="1" xr:uid="{00000000-0005-0000-0000-00003A2C0000}"/>
    <cellStyle name="Buena 3" xfId="28242" hidden="1" xr:uid="{00000000-0005-0000-0000-00003B2C0000}"/>
    <cellStyle name="Buena 3" xfId="28156" hidden="1" xr:uid="{00000000-0005-0000-0000-00003C2C0000}"/>
    <cellStyle name="Buena 3" xfId="28230" hidden="1" xr:uid="{00000000-0005-0000-0000-00003D2C0000}"/>
    <cellStyle name="Buena 3" xfId="28192" hidden="1" xr:uid="{00000000-0005-0000-0000-00003E2C0000}"/>
    <cellStyle name="Buena 3" xfId="28215" hidden="1" xr:uid="{00000000-0005-0000-0000-00003F2C0000}"/>
    <cellStyle name="Buena 3" xfId="28251" hidden="1" xr:uid="{00000000-0005-0000-0000-0000402C0000}"/>
    <cellStyle name="Buena 3" xfId="28120" hidden="1" xr:uid="{00000000-0005-0000-0000-0000412C0000}"/>
    <cellStyle name="Buena 3" xfId="28246" hidden="1" xr:uid="{00000000-0005-0000-0000-0000422C0000}"/>
    <cellStyle name="Buena 3" xfId="26301" hidden="1" xr:uid="{00000000-0005-0000-0000-0000432C0000}"/>
    <cellStyle name="Buena 3" xfId="22983" hidden="1" xr:uid="{00000000-0005-0000-0000-0000442C0000}"/>
    <cellStyle name="Buena 3" xfId="11097" hidden="1" xr:uid="{00000000-0005-0000-0000-0000452C0000}"/>
    <cellStyle name="Buena 3" xfId="26843" hidden="1" xr:uid="{00000000-0005-0000-0000-0000462C0000}"/>
    <cellStyle name="Buena 3" xfId="22982" hidden="1" xr:uid="{00000000-0005-0000-0000-0000472C0000}"/>
    <cellStyle name="Buena 3" xfId="25810" hidden="1" xr:uid="{00000000-0005-0000-0000-0000482C0000}"/>
    <cellStyle name="Buena 3" xfId="25560" hidden="1" xr:uid="{00000000-0005-0000-0000-0000492C0000}"/>
    <cellStyle name="Buena 3" xfId="25279" hidden="1" xr:uid="{00000000-0005-0000-0000-00004A2C0000}"/>
    <cellStyle name="Buena 3" xfId="23501" hidden="1" xr:uid="{00000000-0005-0000-0000-00004B2C0000}"/>
    <cellStyle name="Buena 3" xfId="25819" hidden="1" xr:uid="{00000000-0005-0000-0000-00004C2C0000}"/>
    <cellStyle name="Buena 3" xfId="25818" hidden="1" xr:uid="{00000000-0005-0000-0000-00004D2C0000}"/>
    <cellStyle name="Buena 3" xfId="26549" hidden="1" xr:uid="{00000000-0005-0000-0000-00004E2C0000}"/>
    <cellStyle name="Buena 3" xfId="26288" hidden="1" xr:uid="{00000000-0005-0000-0000-00004F2C0000}"/>
    <cellStyle name="Buena 3" xfId="27083" hidden="1" xr:uid="{00000000-0005-0000-0000-0000502C0000}"/>
    <cellStyle name="Buena 3" xfId="23500" hidden="1" xr:uid="{00000000-0005-0000-0000-0000512C0000}"/>
    <cellStyle name="Buena 3" xfId="25014" hidden="1" xr:uid="{00000000-0005-0000-0000-0000522C0000}"/>
    <cellStyle name="Buena 3" xfId="22974" hidden="1" xr:uid="{00000000-0005-0000-0000-0000532C0000}"/>
    <cellStyle name="Buena 3" xfId="28433" hidden="1" xr:uid="{00000000-0005-0000-0000-0000542C0000}"/>
    <cellStyle name="Buena 3" xfId="28648" hidden="1" xr:uid="{00000000-0005-0000-0000-0000552C0000}"/>
    <cellStyle name="Buena 3" xfId="28657" hidden="1" xr:uid="{00000000-0005-0000-0000-0000562C0000}"/>
    <cellStyle name="Buena 3" xfId="28666" hidden="1" xr:uid="{00000000-0005-0000-0000-0000572C0000}"/>
    <cellStyle name="Buena 3" xfId="28674" hidden="1" xr:uid="{00000000-0005-0000-0000-0000582C0000}"/>
    <cellStyle name="Buena 3" xfId="28684" hidden="1" xr:uid="{00000000-0005-0000-0000-0000592C0000}"/>
    <cellStyle name="Buena 3" xfId="28660" hidden="1" xr:uid="{00000000-0005-0000-0000-00005A2C0000}"/>
    <cellStyle name="Buena 3" xfId="28680" hidden="1" xr:uid="{00000000-0005-0000-0000-00005B2C0000}"/>
    <cellStyle name="Buena 3" xfId="28679" hidden="1" xr:uid="{00000000-0005-0000-0000-00005C2C0000}"/>
    <cellStyle name="Buena 3" xfId="28704" hidden="1" xr:uid="{00000000-0005-0000-0000-00005D2C0000}"/>
    <cellStyle name="Buena 3" xfId="28534" hidden="1" xr:uid="{00000000-0005-0000-0000-00005E2C0000}"/>
    <cellStyle name="Buena 3" xfId="28520" hidden="1" xr:uid="{00000000-0005-0000-0000-00005F2C0000}"/>
    <cellStyle name="Buena 3" xfId="28515" hidden="1" xr:uid="{00000000-0005-0000-0000-0000602C0000}"/>
    <cellStyle name="Buena 3" xfId="28592" hidden="1" xr:uid="{00000000-0005-0000-0000-0000612C0000}"/>
    <cellStyle name="Buena 3" xfId="28587" hidden="1" xr:uid="{00000000-0005-0000-0000-0000622C0000}"/>
    <cellStyle name="Buena 3" xfId="28566" hidden="1" xr:uid="{00000000-0005-0000-0000-0000632C0000}"/>
    <cellStyle name="Buena 3" xfId="28590" hidden="1" xr:uid="{00000000-0005-0000-0000-0000642C0000}"/>
    <cellStyle name="Buena 3" xfId="28553" hidden="1" xr:uid="{00000000-0005-0000-0000-0000652C0000}"/>
    <cellStyle name="Buena 3" xfId="28492" hidden="1" xr:uid="{00000000-0005-0000-0000-0000662C0000}"/>
    <cellStyle name="Buena 3" xfId="28461" hidden="1" xr:uid="{00000000-0005-0000-0000-0000672C0000}"/>
    <cellStyle name="Buena 3" xfId="28589" hidden="1" xr:uid="{00000000-0005-0000-0000-0000682C0000}"/>
    <cellStyle name="Buena 3" xfId="28504" hidden="1" xr:uid="{00000000-0005-0000-0000-0000692C0000}"/>
    <cellStyle name="Buena 3" xfId="28577" hidden="1" xr:uid="{00000000-0005-0000-0000-00006A2C0000}"/>
    <cellStyle name="Buena 3" xfId="28539" hidden="1" xr:uid="{00000000-0005-0000-0000-00006B2C0000}"/>
    <cellStyle name="Buena 3" xfId="28562" hidden="1" xr:uid="{00000000-0005-0000-0000-00006C2C0000}"/>
    <cellStyle name="Buena 3" xfId="28598" hidden="1" xr:uid="{00000000-0005-0000-0000-00006D2C0000}"/>
    <cellStyle name="Buena 3" xfId="28468" hidden="1" xr:uid="{00000000-0005-0000-0000-00006E2C0000}"/>
    <cellStyle name="Buena 3" xfId="28593" hidden="1" xr:uid="{00000000-0005-0000-0000-00006F2C0000}"/>
    <cellStyle name="Buena 3" xfId="28765" hidden="1" xr:uid="{00000000-0005-0000-0000-0000702C0000}"/>
    <cellStyle name="Buena 3" xfId="28774" hidden="1" xr:uid="{00000000-0005-0000-0000-0000712C0000}"/>
    <cellStyle name="Buena 3" xfId="28783" hidden="1" xr:uid="{00000000-0005-0000-0000-0000722C0000}"/>
    <cellStyle name="Buena 3" xfId="28791" hidden="1" xr:uid="{00000000-0005-0000-0000-0000732C0000}"/>
    <cellStyle name="Buena 3" xfId="28801" hidden="1" xr:uid="{00000000-0005-0000-0000-0000742C0000}"/>
    <cellStyle name="Buena 3" xfId="28777" hidden="1" xr:uid="{00000000-0005-0000-0000-0000752C0000}"/>
    <cellStyle name="Buena 3" xfId="28797" hidden="1" xr:uid="{00000000-0005-0000-0000-0000762C0000}"/>
    <cellStyle name="Buena 3" xfId="28796" hidden="1" xr:uid="{00000000-0005-0000-0000-0000772C0000}"/>
    <cellStyle name="Buena 3" xfId="28821" hidden="1" xr:uid="{00000000-0005-0000-0000-0000782C0000}"/>
    <cellStyle name="Buena 3" xfId="28867" hidden="1" xr:uid="{00000000-0005-0000-0000-0000792C0000}"/>
    <cellStyle name="Buena 3" xfId="28876" hidden="1" xr:uid="{00000000-0005-0000-0000-00007A2C0000}"/>
    <cellStyle name="Buena 3" xfId="28885" hidden="1" xr:uid="{00000000-0005-0000-0000-00007B2C0000}"/>
    <cellStyle name="Buena 3" xfId="28893" hidden="1" xr:uid="{00000000-0005-0000-0000-00007C2C0000}"/>
    <cellStyle name="Buena 3" xfId="28903" hidden="1" xr:uid="{00000000-0005-0000-0000-00007D2C0000}"/>
    <cellStyle name="Buena 3" xfId="28879" hidden="1" xr:uid="{00000000-0005-0000-0000-00007E2C0000}"/>
    <cellStyle name="Buena 3" xfId="28899" hidden="1" xr:uid="{00000000-0005-0000-0000-00007F2C0000}"/>
    <cellStyle name="Buena 3" xfId="28898" hidden="1" xr:uid="{00000000-0005-0000-0000-0000802C0000}"/>
    <cellStyle name="Buena 3" xfId="28923" hidden="1" xr:uid="{00000000-0005-0000-0000-0000812C0000}"/>
    <cellStyle name="Buena 3" xfId="29138" hidden="1" xr:uid="{00000000-0005-0000-0000-0000822C0000}"/>
    <cellStyle name="Buena 3" xfId="29147" hidden="1" xr:uid="{00000000-0005-0000-0000-0000832C0000}"/>
    <cellStyle name="Buena 3" xfId="29156" hidden="1" xr:uid="{00000000-0005-0000-0000-0000842C0000}"/>
    <cellStyle name="Buena 3" xfId="29164" hidden="1" xr:uid="{00000000-0005-0000-0000-0000852C0000}"/>
    <cellStyle name="Buena 3" xfId="29174" hidden="1" xr:uid="{00000000-0005-0000-0000-0000862C0000}"/>
    <cellStyle name="Buena 3" xfId="29150" hidden="1" xr:uid="{00000000-0005-0000-0000-0000872C0000}"/>
    <cellStyle name="Buena 3" xfId="29170" hidden="1" xr:uid="{00000000-0005-0000-0000-0000882C0000}"/>
    <cellStyle name="Buena 3" xfId="29169" hidden="1" xr:uid="{00000000-0005-0000-0000-0000892C0000}"/>
    <cellStyle name="Buena 3" xfId="29194" hidden="1" xr:uid="{00000000-0005-0000-0000-00008A2C0000}"/>
    <cellStyle name="Buena 3" xfId="29024" hidden="1" xr:uid="{00000000-0005-0000-0000-00008B2C0000}"/>
    <cellStyle name="Buena 3" xfId="29010" hidden="1" xr:uid="{00000000-0005-0000-0000-00008C2C0000}"/>
    <cellStyle name="Buena 3" xfId="29005" hidden="1" xr:uid="{00000000-0005-0000-0000-00008D2C0000}"/>
    <cellStyle name="Buena 3" xfId="29082" hidden="1" xr:uid="{00000000-0005-0000-0000-00008E2C0000}"/>
    <cellStyle name="Buena 3" xfId="29077" hidden="1" xr:uid="{00000000-0005-0000-0000-00008F2C0000}"/>
    <cellStyle name="Buena 3" xfId="29056" hidden="1" xr:uid="{00000000-0005-0000-0000-0000902C0000}"/>
    <cellStyle name="Buena 3" xfId="29080" hidden="1" xr:uid="{00000000-0005-0000-0000-0000912C0000}"/>
    <cellStyle name="Buena 3" xfId="29043" hidden="1" xr:uid="{00000000-0005-0000-0000-0000922C0000}"/>
    <cellStyle name="Buena 3" xfId="28982" hidden="1" xr:uid="{00000000-0005-0000-0000-0000932C0000}"/>
    <cellStyle name="Buena 3" xfId="28951" hidden="1" xr:uid="{00000000-0005-0000-0000-0000942C0000}"/>
    <cellStyle name="Buena 3" xfId="29079" hidden="1" xr:uid="{00000000-0005-0000-0000-0000952C0000}"/>
    <cellStyle name="Buena 3" xfId="28994" hidden="1" xr:uid="{00000000-0005-0000-0000-0000962C0000}"/>
    <cellStyle name="Buena 3" xfId="29067" hidden="1" xr:uid="{00000000-0005-0000-0000-0000972C0000}"/>
    <cellStyle name="Buena 3" xfId="29029" hidden="1" xr:uid="{00000000-0005-0000-0000-0000982C0000}"/>
    <cellStyle name="Buena 3" xfId="29052" hidden="1" xr:uid="{00000000-0005-0000-0000-0000992C0000}"/>
    <cellStyle name="Buena 3" xfId="29088" hidden="1" xr:uid="{00000000-0005-0000-0000-00009A2C0000}"/>
    <cellStyle name="Buena 3" xfId="28958" hidden="1" xr:uid="{00000000-0005-0000-0000-00009B2C0000}"/>
    <cellStyle name="Buena 3" xfId="29083" hidden="1" xr:uid="{00000000-0005-0000-0000-00009C2C0000}"/>
    <cellStyle name="Buena 3" xfId="29255" hidden="1" xr:uid="{00000000-0005-0000-0000-00009D2C0000}"/>
    <cellStyle name="Buena 3" xfId="29264" hidden="1" xr:uid="{00000000-0005-0000-0000-00009E2C0000}"/>
    <cellStyle name="Buena 3" xfId="29273" hidden="1" xr:uid="{00000000-0005-0000-0000-00009F2C0000}"/>
    <cellStyle name="Buena 3" xfId="29281" hidden="1" xr:uid="{00000000-0005-0000-0000-0000A02C0000}"/>
    <cellStyle name="Buena 3" xfId="29291" hidden="1" xr:uid="{00000000-0005-0000-0000-0000A12C0000}"/>
    <cellStyle name="Buena 3" xfId="29267" hidden="1" xr:uid="{00000000-0005-0000-0000-0000A22C0000}"/>
    <cellStyle name="Buena 3" xfId="29287" hidden="1" xr:uid="{00000000-0005-0000-0000-0000A32C0000}"/>
    <cellStyle name="Buena 3" xfId="29286" hidden="1" xr:uid="{00000000-0005-0000-0000-0000A42C0000}"/>
    <cellStyle name="Buena 3" xfId="29311" hidden="1" xr:uid="{00000000-0005-0000-0000-0000A52C0000}"/>
    <cellStyle name="Buena 3" xfId="29357" hidden="1" xr:uid="{00000000-0005-0000-0000-0000A62C0000}"/>
    <cellStyle name="Buena 3" xfId="29366" hidden="1" xr:uid="{00000000-0005-0000-0000-0000A72C0000}"/>
    <cellStyle name="Buena 3" xfId="29375" hidden="1" xr:uid="{00000000-0005-0000-0000-0000A82C0000}"/>
    <cellStyle name="Buena 3" xfId="29383" hidden="1" xr:uid="{00000000-0005-0000-0000-0000A92C0000}"/>
    <cellStyle name="Buena 3" xfId="29393" hidden="1" xr:uid="{00000000-0005-0000-0000-0000AA2C0000}"/>
    <cellStyle name="Buena 3" xfId="29369" hidden="1" xr:uid="{00000000-0005-0000-0000-0000AB2C0000}"/>
    <cellStyle name="Buena 3" xfId="29389" hidden="1" xr:uid="{00000000-0005-0000-0000-0000AC2C0000}"/>
    <cellStyle name="Buena 3" xfId="29388" hidden="1" xr:uid="{00000000-0005-0000-0000-0000AD2C0000}"/>
    <cellStyle name="Buena 3" xfId="29413" hidden="1" xr:uid="{00000000-0005-0000-0000-0000AE2C0000}"/>
    <cellStyle name="Buena 3" xfId="29628" hidden="1" xr:uid="{00000000-0005-0000-0000-0000AF2C0000}"/>
    <cellStyle name="Buena 3" xfId="29637" hidden="1" xr:uid="{00000000-0005-0000-0000-0000B02C0000}"/>
    <cellStyle name="Buena 3" xfId="29646" hidden="1" xr:uid="{00000000-0005-0000-0000-0000B12C0000}"/>
    <cellStyle name="Buena 3" xfId="29654" hidden="1" xr:uid="{00000000-0005-0000-0000-0000B22C0000}"/>
    <cellStyle name="Buena 3" xfId="29664" hidden="1" xr:uid="{00000000-0005-0000-0000-0000B32C0000}"/>
    <cellStyle name="Buena 3" xfId="29640" hidden="1" xr:uid="{00000000-0005-0000-0000-0000B42C0000}"/>
    <cellStyle name="Buena 3" xfId="29660" hidden="1" xr:uid="{00000000-0005-0000-0000-0000B52C0000}"/>
    <cellStyle name="Buena 3" xfId="29659" hidden="1" xr:uid="{00000000-0005-0000-0000-0000B62C0000}"/>
    <cellStyle name="Buena 3" xfId="29684" hidden="1" xr:uid="{00000000-0005-0000-0000-0000B72C0000}"/>
    <cellStyle name="Buena 3" xfId="29514" hidden="1" xr:uid="{00000000-0005-0000-0000-0000B82C0000}"/>
    <cellStyle name="Buena 3" xfId="29500" hidden="1" xr:uid="{00000000-0005-0000-0000-0000B92C0000}"/>
    <cellStyle name="Buena 3" xfId="29495" hidden="1" xr:uid="{00000000-0005-0000-0000-0000BA2C0000}"/>
    <cellStyle name="Buena 3" xfId="29572" hidden="1" xr:uid="{00000000-0005-0000-0000-0000BB2C0000}"/>
    <cellStyle name="Buena 3" xfId="29567" hidden="1" xr:uid="{00000000-0005-0000-0000-0000BC2C0000}"/>
    <cellStyle name="Buena 3" xfId="29546" hidden="1" xr:uid="{00000000-0005-0000-0000-0000BD2C0000}"/>
    <cellStyle name="Buena 3" xfId="29570" hidden="1" xr:uid="{00000000-0005-0000-0000-0000BE2C0000}"/>
    <cellStyle name="Buena 3" xfId="29533" hidden="1" xr:uid="{00000000-0005-0000-0000-0000BF2C0000}"/>
    <cellStyle name="Buena 3" xfId="29472" hidden="1" xr:uid="{00000000-0005-0000-0000-0000C02C0000}"/>
    <cellStyle name="Buena 3" xfId="29441" hidden="1" xr:uid="{00000000-0005-0000-0000-0000C12C0000}"/>
    <cellStyle name="Buena 3" xfId="29569" hidden="1" xr:uid="{00000000-0005-0000-0000-0000C22C0000}"/>
    <cellStyle name="Buena 3" xfId="29484" hidden="1" xr:uid="{00000000-0005-0000-0000-0000C32C0000}"/>
    <cellStyle name="Buena 3" xfId="29557" hidden="1" xr:uid="{00000000-0005-0000-0000-0000C42C0000}"/>
    <cellStyle name="Buena 3" xfId="29519" hidden="1" xr:uid="{00000000-0005-0000-0000-0000C52C0000}"/>
    <cellStyle name="Buena 3" xfId="29542" hidden="1" xr:uid="{00000000-0005-0000-0000-0000C62C0000}"/>
    <cellStyle name="Buena 3" xfId="29578" hidden="1" xr:uid="{00000000-0005-0000-0000-0000C72C0000}"/>
    <cellStyle name="Buena 3" xfId="29448" hidden="1" xr:uid="{00000000-0005-0000-0000-0000C82C0000}"/>
    <cellStyle name="Buena 3" xfId="29573" hidden="1" xr:uid="{00000000-0005-0000-0000-0000C92C0000}"/>
    <cellStyle name="Buena 3" xfId="29745" hidden="1" xr:uid="{00000000-0005-0000-0000-0000CA2C0000}"/>
    <cellStyle name="Buena 3" xfId="29754" hidden="1" xr:uid="{00000000-0005-0000-0000-0000CB2C0000}"/>
    <cellStyle name="Buena 3" xfId="29763" hidden="1" xr:uid="{00000000-0005-0000-0000-0000CC2C0000}"/>
    <cellStyle name="Buena 3" xfId="29771" hidden="1" xr:uid="{00000000-0005-0000-0000-0000CD2C0000}"/>
    <cellStyle name="Buena 3" xfId="29781" hidden="1" xr:uid="{00000000-0005-0000-0000-0000CE2C0000}"/>
    <cellStyle name="Buena 3" xfId="29757" hidden="1" xr:uid="{00000000-0005-0000-0000-0000CF2C0000}"/>
    <cellStyle name="Buena 3" xfId="29777" hidden="1" xr:uid="{00000000-0005-0000-0000-0000D02C0000}"/>
    <cellStyle name="Buena 3" xfId="29776" hidden="1" xr:uid="{00000000-0005-0000-0000-0000D12C0000}"/>
    <cellStyle name="Buena 3" xfId="29801" hidden="1" xr:uid="{00000000-0005-0000-0000-0000D22C0000}"/>
    <cellStyle name="Buena 3" xfId="29847" hidden="1" xr:uid="{00000000-0005-0000-0000-0000D32C0000}"/>
    <cellStyle name="Buena 3" xfId="29856" hidden="1" xr:uid="{00000000-0005-0000-0000-0000D42C0000}"/>
    <cellStyle name="Buena 3" xfId="29865" hidden="1" xr:uid="{00000000-0005-0000-0000-0000D52C0000}"/>
    <cellStyle name="Buena 3" xfId="29873" hidden="1" xr:uid="{00000000-0005-0000-0000-0000D62C0000}"/>
    <cellStyle name="Buena 3" xfId="29883" hidden="1" xr:uid="{00000000-0005-0000-0000-0000D72C0000}"/>
    <cellStyle name="Buena 3" xfId="29859" hidden="1" xr:uid="{00000000-0005-0000-0000-0000D82C0000}"/>
    <cellStyle name="Buena 3" xfId="29879" hidden="1" xr:uid="{00000000-0005-0000-0000-0000D92C0000}"/>
    <cellStyle name="Buena 3" xfId="29878" hidden="1" xr:uid="{00000000-0005-0000-0000-0000DA2C0000}"/>
    <cellStyle name="Buena 3" xfId="29903" hidden="1" xr:uid="{00000000-0005-0000-0000-0000DB2C0000}"/>
    <cellStyle name="Buena 3" xfId="30118" hidden="1" xr:uid="{00000000-0005-0000-0000-0000DC2C0000}"/>
    <cellStyle name="Buena 3" xfId="30127" hidden="1" xr:uid="{00000000-0005-0000-0000-0000DD2C0000}"/>
    <cellStyle name="Buena 3" xfId="30136" hidden="1" xr:uid="{00000000-0005-0000-0000-0000DE2C0000}"/>
    <cellStyle name="Buena 3" xfId="30144" hidden="1" xr:uid="{00000000-0005-0000-0000-0000DF2C0000}"/>
    <cellStyle name="Buena 3" xfId="30154" hidden="1" xr:uid="{00000000-0005-0000-0000-0000E02C0000}"/>
    <cellStyle name="Buena 3" xfId="30130" hidden="1" xr:uid="{00000000-0005-0000-0000-0000E12C0000}"/>
    <cellStyle name="Buena 3" xfId="30150" hidden="1" xr:uid="{00000000-0005-0000-0000-0000E22C0000}"/>
    <cellStyle name="Buena 3" xfId="30149" hidden="1" xr:uid="{00000000-0005-0000-0000-0000E32C0000}"/>
    <cellStyle name="Buena 3" xfId="30174" hidden="1" xr:uid="{00000000-0005-0000-0000-0000E42C0000}"/>
    <cellStyle name="Buena 3" xfId="30004" hidden="1" xr:uid="{00000000-0005-0000-0000-0000E52C0000}"/>
    <cellStyle name="Buena 3" xfId="29990" hidden="1" xr:uid="{00000000-0005-0000-0000-0000E62C0000}"/>
    <cellStyle name="Buena 3" xfId="29985" hidden="1" xr:uid="{00000000-0005-0000-0000-0000E72C0000}"/>
    <cellStyle name="Buena 3" xfId="30062" hidden="1" xr:uid="{00000000-0005-0000-0000-0000E82C0000}"/>
    <cellStyle name="Buena 3" xfId="30057" hidden="1" xr:uid="{00000000-0005-0000-0000-0000E92C0000}"/>
    <cellStyle name="Buena 3" xfId="30036" hidden="1" xr:uid="{00000000-0005-0000-0000-0000EA2C0000}"/>
    <cellStyle name="Buena 3" xfId="30060" hidden="1" xr:uid="{00000000-0005-0000-0000-0000EB2C0000}"/>
    <cellStyle name="Buena 3" xfId="30023" hidden="1" xr:uid="{00000000-0005-0000-0000-0000EC2C0000}"/>
    <cellStyle name="Buena 3" xfId="29962" hidden="1" xr:uid="{00000000-0005-0000-0000-0000ED2C0000}"/>
    <cellStyle name="Buena 3" xfId="29931" hidden="1" xr:uid="{00000000-0005-0000-0000-0000EE2C0000}"/>
    <cellStyle name="Buena 3" xfId="30059" hidden="1" xr:uid="{00000000-0005-0000-0000-0000EF2C0000}"/>
    <cellStyle name="Buena 3" xfId="29974" hidden="1" xr:uid="{00000000-0005-0000-0000-0000F02C0000}"/>
    <cellStyle name="Buena 3" xfId="30047" hidden="1" xr:uid="{00000000-0005-0000-0000-0000F12C0000}"/>
    <cellStyle name="Buena 3" xfId="30009" hidden="1" xr:uid="{00000000-0005-0000-0000-0000F22C0000}"/>
    <cellStyle name="Buena 3" xfId="30032" hidden="1" xr:uid="{00000000-0005-0000-0000-0000F32C0000}"/>
    <cellStyle name="Buena 3" xfId="30068" hidden="1" xr:uid="{00000000-0005-0000-0000-0000F42C0000}"/>
    <cellStyle name="Buena 3" xfId="29938" hidden="1" xr:uid="{00000000-0005-0000-0000-0000F52C0000}"/>
    <cellStyle name="Buena 3" xfId="30063" hidden="1" xr:uid="{00000000-0005-0000-0000-0000F62C0000}"/>
    <cellStyle name="Buena 3" xfId="30235" hidden="1" xr:uid="{00000000-0005-0000-0000-0000F72C0000}"/>
    <cellStyle name="Buena 3" xfId="30244" hidden="1" xr:uid="{00000000-0005-0000-0000-0000F82C0000}"/>
    <cellStyle name="Buena 3" xfId="30253" hidden="1" xr:uid="{00000000-0005-0000-0000-0000F92C0000}"/>
    <cellStyle name="Buena 3" xfId="30261" hidden="1" xr:uid="{00000000-0005-0000-0000-0000FA2C0000}"/>
    <cellStyle name="Buena 3" xfId="30271" hidden="1" xr:uid="{00000000-0005-0000-0000-0000FB2C0000}"/>
    <cellStyle name="Buena 3" xfId="30247" hidden="1" xr:uid="{00000000-0005-0000-0000-0000FC2C0000}"/>
    <cellStyle name="Buena 3" xfId="30267" hidden="1" xr:uid="{00000000-0005-0000-0000-0000FD2C0000}"/>
    <cellStyle name="Buena 3" xfId="30266" hidden="1" xr:uid="{00000000-0005-0000-0000-0000FE2C0000}"/>
    <cellStyle name="Buena 3" xfId="30291" hidden="1" xr:uid="{00000000-0005-0000-0000-0000FF2C0000}"/>
    <cellStyle name="Buena 3" xfId="30337" hidden="1" xr:uid="{00000000-0005-0000-0000-0000002D0000}"/>
    <cellStyle name="Buena 3" xfId="30346" hidden="1" xr:uid="{00000000-0005-0000-0000-0000012D0000}"/>
    <cellStyle name="Buena 3" xfId="30355" hidden="1" xr:uid="{00000000-0005-0000-0000-0000022D0000}"/>
    <cellStyle name="Buena 3" xfId="30363" hidden="1" xr:uid="{00000000-0005-0000-0000-0000032D0000}"/>
    <cellStyle name="Buena 3" xfId="30373" hidden="1" xr:uid="{00000000-0005-0000-0000-0000042D0000}"/>
    <cellStyle name="Buena 3" xfId="30349" hidden="1" xr:uid="{00000000-0005-0000-0000-0000052D0000}"/>
    <cellStyle name="Buena 3" xfId="30369" hidden="1" xr:uid="{00000000-0005-0000-0000-0000062D0000}"/>
    <cellStyle name="Buena 3" xfId="30368" hidden="1" xr:uid="{00000000-0005-0000-0000-0000072D0000}"/>
    <cellStyle name="Buena 3" xfId="30393" hidden="1" xr:uid="{00000000-0005-0000-0000-0000082D0000}"/>
    <cellStyle name="Buena 3" xfId="30608" hidden="1" xr:uid="{00000000-0005-0000-0000-0000092D0000}"/>
    <cellStyle name="Buena 3" xfId="30617" hidden="1" xr:uid="{00000000-0005-0000-0000-00000A2D0000}"/>
    <cellStyle name="Buena 3" xfId="30626" hidden="1" xr:uid="{00000000-0005-0000-0000-00000B2D0000}"/>
    <cellStyle name="Buena 3" xfId="30634" hidden="1" xr:uid="{00000000-0005-0000-0000-00000C2D0000}"/>
    <cellStyle name="Buena 3" xfId="30644" hidden="1" xr:uid="{00000000-0005-0000-0000-00000D2D0000}"/>
    <cellStyle name="Buena 3" xfId="30620" hidden="1" xr:uid="{00000000-0005-0000-0000-00000E2D0000}"/>
    <cellStyle name="Buena 3" xfId="30640" hidden="1" xr:uid="{00000000-0005-0000-0000-00000F2D0000}"/>
    <cellStyle name="Buena 3" xfId="30639" hidden="1" xr:uid="{00000000-0005-0000-0000-0000102D0000}"/>
    <cellStyle name="Buena 3" xfId="30664" hidden="1" xr:uid="{00000000-0005-0000-0000-0000112D0000}"/>
    <cellStyle name="Buena 3" xfId="30494" hidden="1" xr:uid="{00000000-0005-0000-0000-0000122D0000}"/>
    <cellStyle name="Buena 3" xfId="30480" hidden="1" xr:uid="{00000000-0005-0000-0000-0000132D0000}"/>
    <cellStyle name="Buena 3" xfId="30475" hidden="1" xr:uid="{00000000-0005-0000-0000-0000142D0000}"/>
    <cellStyle name="Buena 3" xfId="30552" hidden="1" xr:uid="{00000000-0005-0000-0000-0000152D0000}"/>
    <cellStyle name="Buena 3" xfId="30547" hidden="1" xr:uid="{00000000-0005-0000-0000-0000162D0000}"/>
    <cellStyle name="Buena 3" xfId="30526" hidden="1" xr:uid="{00000000-0005-0000-0000-0000172D0000}"/>
    <cellStyle name="Buena 3" xfId="30550" hidden="1" xr:uid="{00000000-0005-0000-0000-0000182D0000}"/>
    <cellStyle name="Buena 3" xfId="30513" hidden="1" xr:uid="{00000000-0005-0000-0000-0000192D0000}"/>
    <cellStyle name="Buena 3" xfId="30452" hidden="1" xr:uid="{00000000-0005-0000-0000-00001A2D0000}"/>
    <cellStyle name="Buena 3" xfId="30421" hidden="1" xr:uid="{00000000-0005-0000-0000-00001B2D0000}"/>
    <cellStyle name="Buena 3" xfId="30549" hidden="1" xr:uid="{00000000-0005-0000-0000-00001C2D0000}"/>
    <cellStyle name="Buena 3" xfId="30464" hidden="1" xr:uid="{00000000-0005-0000-0000-00001D2D0000}"/>
    <cellStyle name="Buena 3" xfId="30537" hidden="1" xr:uid="{00000000-0005-0000-0000-00001E2D0000}"/>
    <cellStyle name="Buena 3" xfId="30499" hidden="1" xr:uid="{00000000-0005-0000-0000-00001F2D0000}"/>
    <cellStyle name="Buena 3" xfId="30522" hidden="1" xr:uid="{00000000-0005-0000-0000-0000202D0000}"/>
    <cellStyle name="Buena 3" xfId="30558" hidden="1" xr:uid="{00000000-0005-0000-0000-0000212D0000}"/>
    <cellStyle name="Buena 3" xfId="30428" hidden="1" xr:uid="{00000000-0005-0000-0000-0000222D0000}"/>
    <cellStyle name="Buena 3" xfId="30553" hidden="1" xr:uid="{00000000-0005-0000-0000-0000232D0000}"/>
    <cellStyle name="Buena 3" xfId="27900" hidden="1" xr:uid="{00000000-0005-0000-0000-0000242D0000}"/>
    <cellStyle name="Buena 3" xfId="27018" hidden="1" xr:uid="{00000000-0005-0000-0000-0000252D0000}"/>
    <cellStyle name="Buena 3" xfId="25972" hidden="1" xr:uid="{00000000-0005-0000-0000-0000262D0000}"/>
    <cellStyle name="Buena 3" xfId="25324" hidden="1" xr:uid="{00000000-0005-0000-0000-0000272D0000}"/>
    <cellStyle name="Buena 3" xfId="22193" hidden="1" xr:uid="{00000000-0005-0000-0000-0000282D0000}"/>
    <cellStyle name="Buena 3" xfId="21757" hidden="1" xr:uid="{00000000-0005-0000-0000-0000292D0000}"/>
    <cellStyle name="Buena 3" xfId="23954" hidden="1" xr:uid="{00000000-0005-0000-0000-00002A2D0000}"/>
    <cellStyle name="Buena 3" xfId="26943" hidden="1" xr:uid="{00000000-0005-0000-0000-00002B2D0000}"/>
    <cellStyle name="Buena 3" xfId="25533" hidden="1" xr:uid="{00000000-0005-0000-0000-00002C2D0000}"/>
    <cellStyle name="Buena 3" xfId="22143" hidden="1" xr:uid="{00000000-0005-0000-0000-00002D2D0000}"/>
    <cellStyle name="Buena 3" xfId="24262" hidden="1" xr:uid="{00000000-0005-0000-0000-00002E2D0000}"/>
    <cellStyle name="Buena 3" xfId="26264" hidden="1" xr:uid="{00000000-0005-0000-0000-00002F2D0000}"/>
    <cellStyle name="Buena 3" xfId="23334" hidden="1" xr:uid="{00000000-0005-0000-0000-0000302D0000}"/>
    <cellStyle name="Buena 3" xfId="24143" hidden="1" xr:uid="{00000000-0005-0000-0000-0000312D0000}"/>
    <cellStyle name="Buena 3" xfId="26027" hidden="1" xr:uid="{00000000-0005-0000-0000-0000322D0000}"/>
    <cellStyle name="Buena 3" xfId="23701" hidden="1" xr:uid="{00000000-0005-0000-0000-0000332D0000}"/>
    <cellStyle name="Buena 3" xfId="25378" hidden="1" xr:uid="{00000000-0005-0000-0000-0000342D0000}"/>
    <cellStyle name="Buena 3" xfId="25857" hidden="1" xr:uid="{00000000-0005-0000-0000-0000352D0000}"/>
    <cellStyle name="Buena 3" xfId="23576" hidden="1" xr:uid="{00000000-0005-0000-0000-0000362D0000}"/>
    <cellStyle name="Buena 3" xfId="23614" hidden="1" xr:uid="{00000000-0005-0000-0000-0000372D0000}"/>
    <cellStyle name="Buena 3" xfId="23120" hidden="1" xr:uid="{00000000-0005-0000-0000-0000382D0000}"/>
    <cellStyle name="Buena 3" xfId="22067" hidden="1" xr:uid="{00000000-0005-0000-0000-0000392D0000}"/>
    <cellStyle name="Buena 3" xfId="25136" hidden="1" xr:uid="{00000000-0005-0000-0000-00003A2D0000}"/>
    <cellStyle name="Buena 3" xfId="21903" hidden="1" xr:uid="{00000000-0005-0000-0000-00003B2D0000}"/>
    <cellStyle name="Buena 3" xfId="25646" hidden="1" xr:uid="{00000000-0005-0000-0000-00003C2D0000}"/>
    <cellStyle name="Buena 3" xfId="23459" hidden="1" xr:uid="{00000000-0005-0000-0000-00003D2D0000}"/>
    <cellStyle name="Buena 3" xfId="22802" hidden="1" xr:uid="{00000000-0005-0000-0000-00003E2D0000}"/>
    <cellStyle name="Buena 3" xfId="25444" hidden="1" xr:uid="{00000000-0005-0000-0000-00003F2D0000}"/>
    <cellStyle name="Buena 3" xfId="26428" hidden="1" xr:uid="{00000000-0005-0000-0000-0000402D0000}"/>
    <cellStyle name="Buena 3" xfId="22093" hidden="1" xr:uid="{00000000-0005-0000-0000-0000412D0000}"/>
    <cellStyle name="Buena 3" xfId="24014" hidden="1" xr:uid="{00000000-0005-0000-0000-0000422D0000}"/>
    <cellStyle name="Buena 3" xfId="25429" hidden="1" xr:uid="{00000000-0005-0000-0000-0000432D0000}"/>
    <cellStyle name="Buena 3" xfId="22742" hidden="1" xr:uid="{00000000-0005-0000-0000-0000442D0000}"/>
    <cellStyle name="Buena 3" xfId="23774" hidden="1" xr:uid="{00000000-0005-0000-0000-0000452D0000}"/>
    <cellStyle name="Buena 3" xfId="27164" hidden="1" xr:uid="{00000000-0005-0000-0000-0000462D0000}"/>
    <cellStyle name="Buena 3" xfId="26114" hidden="1" xr:uid="{00000000-0005-0000-0000-0000472D0000}"/>
    <cellStyle name="Buena 3" xfId="27452" hidden="1" xr:uid="{00000000-0005-0000-0000-0000482D0000}"/>
    <cellStyle name="Buena 3" xfId="22373" hidden="1" xr:uid="{00000000-0005-0000-0000-0000492D0000}"/>
    <cellStyle name="Buena 3" xfId="23429" hidden="1" xr:uid="{00000000-0005-0000-0000-00004A2D0000}"/>
    <cellStyle name="Buena 3" xfId="22787" hidden="1" xr:uid="{00000000-0005-0000-0000-00004B2D0000}"/>
    <cellStyle name="Buena 3" xfId="25968" hidden="1" xr:uid="{00000000-0005-0000-0000-00004C2D0000}"/>
    <cellStyle name="Buena 3" xfId="27195" hidden="1" xr:uid="{00000000-0005-0000-0000-00004D2D0000}"/>
    <cellStyle name="Buena 3" xfId="23863" hidden="1" xr:uid="{00000000-0005-0000-0000-00004E2D0000}"/>
    <cellStyle name="Buena 3" xfId="27814" hidden="1" xr:uid="{00000000-0005-0000-0000-00004F2D0000}"/>
    <cellStyle name="Buena 3" xfId="23336" hidden="1" xr:uid="{00000000-0005-0000-0000-0000502D0000}"/>
    <cellStyle name="Buena 3" xfId="11212" hidden="1" xr:uid="{00000000-0005-0000-0000-0000512D0000}"/>
    <cellStyle name="Buena 3" xfId="22094" hidden="1" xr:uid="{00000000-0005-0000-0000-0000522D0000}"/>
    <cellStyle name="Buena 3" xfId="27228" hidden="1" xr:uid="{00000000-0005-0000-0000-0000532D0000}"/>
    <cellStyle name="Buena 3" xfId="25391" hidden="1" xr:uid="{00000000-0005-0000-0000-0000542D0000}"/>
    <cellStyle name="Buena 3" xfId="23372" hidden="1" xr:uid="{00000000-0005-0000-0000-0000552D0000}"/>
    <cellStyle name="Buena 3" xfId="26727" hidden="1" xr:uid="{00000000-0005-0000-0000-0000562D0000}"/>
    <cellStyle name="Buena 3" xfId="22057" hidden="1" xr:uid="{00000000-0005-0000-0000-0000572D0000}"/>
    <cellStyle name="Buena 3" xfId="26071" hidden="1" xr:uid="{00000000-0005-0000-0000-0000582D0000}"/>
    <cellStyle name="Buena 3" xfId="26598" hidden="1" xr:uid="{00000000-0005-0000-0000-0000592D0000}"/>
    <cellStyle name="Buena 3" xfId="21899" hidden="1" xr:uid="{00000000-0005-0000-0000-00005A2D0000}"/>
    <cellStyle name="Buena 3" xfId="27339" hidden="1" xr:uid="{00000000-0005-0000-0000-00005B2D0000}"/>
    <cellStyle name="Buena 3" xfId="23185" hidden="1" xr:uid="{00000000-0005-0000-0000-00005C2D0000}"/>
    <cellStyle name="Buena 3" xfId="23548" hidden="1" xr:uid="{00000000-0005-0000-0000-00005D2D0000}"/>
    <cellStyle name="Buena 3" xfId="26243" hidden="1" xr:uid="{00000000-0005-0000-0000-00005E2D0000}"/>
    <cellStyle name="Buena 3" xfId="25642" hidden="1" xr:uid="{00000000-0005-0000-0000-00005F2D0000}"/>
    <cellStyle name="Buena 3" xfId="22675" hidden="1" xr:uid="{00000000-0005-0000-0000-0000602D0000}"/>
    <cellStyle name="Buena 3" xfId="27172" hidden="1" xr:uid="{00000000-0005-0000-0000-0000612D0000}"/>
    <cellStyle name="Buena 3" xfId="23386" hidden="1" xr:uid="{00000000-0005-0000-0000-0000622D0000}"/>
    <cellStyle name="Buena 3" xfId="27249" hidden="1" xr:uid="{00000000-0005-0000-0000-0000632D0000}"/>
    <cellStyle name="Buena 3" xfId="27271" hidden="1" xr:uid="{00000000-0005-0000-0000-0000642D0000}"/>
    <cellStyle name="Buena 3" xfId="26044" hidden="1" xr:uid="{00000000-0005-0000-0000-0000652D0000}"/>
    <cellStyle name="Buena 3" xfId="22019" hidden="1" xr:uid="{00000000-0005-0000-0000-0000662D0000}"/>
    <cellStyle name="Buena 3" xfId="23374" hidden="1" xr:uid="{00000000-0005-0000-0000-0000672D0000}"/>
    <cellStyle name="Buena 3" xfId="26392" hidden="1" xr:uid="{00000000-0005-0000-0000-0000682D0000}"/>
    <cellStyle name="Buena 3" xfId="26012" hidden="1" xr:uid="{00000000-0005-0000-0000-0000692D0000}"/>
    <cellStyle name="Buena 3" xfId="25881" hidden="1" xr:uid="{00000000-0005-0000-0000-00006A2D0000}"/>
    <cellStyle name="Buena 3" xfId="22007" hidden="1" xr:uid="{00000000-0005-0000-0000-00006B2D0000}"/>
    <cellStyle name="Buena 3" xfId="27330" hidden="1" xr:uid="{00000000-0005-0000-0000-00006C2D0000}"/>
    <cellStyle name="Buena 3" xfId="26934" hidden="1" xr:uid="{00000000-0005-0000-0000-00006D2D0000}"/>
    <cellStyle name="Buena 3" xfId="22100" hidden="1" xr:uid="{00000000-0005-0000-0000-00006E2D0000}"/>
    <cellStyle name="Buena 3" xfId="25327" hidden="1" xr:uid="{00000000-0005-0000-0000-00006F2D0000}"/>
    <cellStyle name="Buena 3" xfId="25713" hidden="1" xr:uid="{00000000-0005-0000-0000-0000702D0000}"/>
    <cellStyle name="Buena 3" xfId="23467" hidden="1" xr:uid="{00000000-0005-0000-0000-0000712D0000}"/>
    <cellStyle name="Buena 3" xfId="26654" hidden="1" xr:uid="{00000000-0005-0000-0000-0000722D0000}"/>
    <cellStyle name="Buena 3" xfId="27000" hidden="1" xr:uid="{00000000-0005-0000-0000-0000732D0000}"/>
    <cellStyle name="Buena 3" xfId="22554" hidden="1" xr:uid="{00000000-0005-0000-0000-0000742D0000}"/>
    <cellStyle name="Buena 3" xfId="27505" hidden="1" xr:uid="{00000000-0005-0000-0000-0000752D0000}"/>
    <cellStyle name="Buena 3" xfId="23144" hidden="1" xr:uid="{00000000-0005-0000-0000-0000762D0000}"/>
    <cellStyle name="Buena 3" xfId="23584" hidden="1" xr:uid="{00000000-0005-0000-0000-0000772D0000}"/>
    <cellStyle name="Buena 3" xfId="25484" hidden="1" xr:uid="{00000000-0005-0000-0000-0000782D0000}"/>
    <cellStyle name="Buena 3" xfId="23420" hidden="1" xr:uid="{00000000-0005-0000-0000-0000792D0000}"/>
    <cellStyle name="Buena 3" xfId="22041" hidden="1" xr:uid="{00000000-0005-0000-0000-00007A2D0000}"/>
    <cellStyle name="Buena 3" xfId="23592" hidden="1" xr:uid="{00000000-0005-0000-0000-00007B2D0000}"/>
    <cellStyle name="Buena 3" xfId="26070" hidden="1" xr:uid="{00000000-0005-0000-0000-00007C2D0000}"/>
    <cellStyle name="Buena 3" xfId="23572" hidden="1" xr:uid="{00000000-0005-0000-0000-00007D2D0000}"/>
    <cellStyle name="Buena 3" xfId="25649" hidden="1" xr:uid="{00000000-0005-0000-0000-00007E2D0000}"/>
    <cellStyle name="Buena 3" xfId="23841" hidden="1" xr:uid="{00000000-0005-0000-0000-00007F2D0000}"/>
    <cellStyle name="Buena 3" xfId="26611" hidden="1" xr:uid="{00000000-0005-0000-0000-0000802D0000}"/>
    <cellStyle name="Buena 3" xfId="26890" hidden="1" xr:uid="{00000000-0005-0000-0000-0000812D0000}"/>
    <cellStyle name="Buena 3" xfId="27354" hidden="1" xr:uid="{00000000-0005-0000-0000-0000822D0000}"/>
    <cellStyle name="Buena 3" xfId="25068" hidden="1" xr:uid="{00000000-0005-0000-0000-0000832D0000}"/>
    <cellStyle name="Buena 3" xfId="22230" hidden="1" xr:uid="{00000000-0005-0000-0000-0000842D0000}"/>
    <cellStyle name="Buena 3" xfId="25322" hidden="1" xr:uid="{00000000-0005-0000-0000-0000852D0000}"/>
    <cellStyle name="Buena 3" xfId="22066" hidden="1" xr:uid="{00000000-0005-0000-0000-0000862D0000}"/>
    <cellStyle name="Buena 3" xfId="30806" hidden="1" xr:uid="{00000000-0005-0000-0000-0000872D0000}"/>
    <cellStyle name="Buena 3" xfId="30815" hidden="1" xr:uid="{00000000-0005-0000-0000-0000882D0000}"/>
    <cellStyle name="Buena 3" xfId="30824" hidden="1" xr:uid="{00000000-0005-0000-0000-0000892D0000}"/>
    <cellStyle name="Buena 3" xfId="30832" hidden="1" xr:uid="{00000000-0005-0000-0000-00008A2D0000}"/>
    <cellStyle name="Buena 3" xfId="30842" hidden="1" xr:uid="{00000000-0005-0000-0000-00008B2D0000}"/>
    <cellStyle name="Buena 3" xfId="30818" hidden="1" xr:uid="{00000000-0005-0000-0000-00008C2D0000}"/>
    <cellStyle name="Buena 3" xfId="30838" hidden="1" xr:uid="{00000000-0005-0000-0000-00008D2D0000}"/>
    <cellStyle name="Buena 3" xfId="30837" hidden="1" xr:uid="{00000000-0005-0000-0000-00008E2D0000}"/>
    <cellStyle name="Buena 3" xfId="30862" hidden="1" xr:uid="{00000000-0005-0000-0000-00008F2D0000}"/>
    <cellStyle name="Buena 3" xfId="31091" hidden="1" xr:uid="{00000000-0005-0000-0000-0000902D0000}"/>
    <cellStyle name="Buena 3" xfId="31100" hidden="1" xr:uid="{00000000-0005-0000-0000-0000912D0000}"/>
    <cellStyle name="Buena 3" xfId="31109" hidden="1" xr:uid="{00000000-0005-0000-0000-0000922D0000}"/>
    <cellStyle name="Buena 3" xfId="31117" hidden="1" xr:uid="{00000000-0005-0000-0000-0000932D0000}"/>
    <cellStyle name="Buena 3" xfId="31127" hidden="1" xr:uid="{00000000-0005-0000-0000-0000942D0000}"/>
    <cellStyle name="Buena 3" xfId="31103" hidden="1" xr:uid="{00000000-0005-0000-0000-0000952D0000}"/>
    <cellStyle name="Buena 3" xfId="31123" hidden="1" xr:uid="{00000000-0005-0000-0000-0000962D0000}"/>
    <cellStyle name="Buena 3" xfId="31122" hidden="1" xr:uid="{00000000-0005-0000-0000-0000972D0000}"/>
    <cellStyle name="Buena 3" xfId="31147" hidden="1" xr:uid="{00000000-0005-0000-0000-0000982D0000}"/>
    <cellStyle name="Buena 3" xfId="30977" hidden="1" xr:uid="{00000000-0005-0000-0000-0000992D0000}"/>
    <cellStyle name="Buena 3" xfId="30963" hidden="1" xr:uid="{00000000-0005-0000-0000-00009A2D0000}"/>
    <cellStyle name="Buena 3" xfId="30958" hidden="1" xr:uid="{00000000-0005-0000-0000-00009B2D0000}"/>
    <cellStyle name="Buena 3" xfId="31035" hidden="1" xr:uid="{00000000-0005-0000-0000-00009C2D0000}"/>
    <cellStyle name="Buena 3" xfId="31030" hidden="1" xr:uid="{00000000-0005-0000-0000-00009D2D0000}"/>
    <cellStyle name="Buena 3" xfId="31009" hidden="1" xr:uid="{00000000-0005-0000-0000-00009E2D0000}"/>
    <cellStyle name="Buena 3" xfId="31033" hidden="1" xr:uid="{00000000-0005-0000-0000-00009F2D0000}"/>
    <cellStyle name="Buena 3" xfId="30996" hidden="1" xr:uid="{00000000-0005-0000-0000-0000A02D0000}"/>
    <cellStyle name="Buena 3" xfId="30935" hidden="1" xr:uid="{00000000-0005-0000-0000-0000A12D0000}"/>
    <cellStyle name="Buena 3" xfId="30904" hidden="1" xr:uid="{00000000-0005-0000-0000-0000A22D0000}"/>
    <cellStyle name="Buena 3" xfId="31032" hidden="1" xr:uid="{00000000-0005-0000-0000-0000A32D0000}"/>
    <cellStyle name="Buena 3" xfId="30947" hidden="1" xr:uid="{00000000-0005-0000-0000-0000A42D0000}"/>
    <cellStyle name="Buena 3" xfId="31020" hidden="1" xr:uid="{00000000-0005-0000-0000-0000A52D0000}"/>
    <cellStyle name="Buena 3" xfId="30982" hidden="1" xr:uid="{00000000-0005-0000-0000-0000A62D0000}"/>
    <cellStyle name="Buena 3" xfId="31005" hidden="1" xr:uid="{00000000-0005-0000-0000-0000A72D0000}"/>
    <cellStyle name="Buena 3" xfId="31041" hidden="1" xr:uid="{00000000-0005-0000-0000-0000A82D0000}"/>
    <cellStyle name="Buena 3" xfId="30911" hidden="1" xr:uid="{00000000-0005-0000-0000-0000A92D0000}"/>
    <cellStyle name="Buena 3" xfId="31036" hidden="1" xr:uid="{00000000-0005-0000-0000-0000AA2D0000}"/>
    <cellStyle name="Buena 3" xfId="26227" hidden="1" xr:uid="{00000000-0005-0000-0000-0000AB2D0000}"/>
    <cellStyle name="Buena 3" xfId="23108" hidden="1" xr:uid="{00000000-0005-0000-0000-0000AC2D0000}"/>
    <cellStyle name="Buena 3" xfId="27035" hidden="1" xr:uid="{00000000-0005-0000-0000-0000AD2D0000}"/>
    <cellStyle name="Buena 3" xfId="26001" hidden="1" xr:uid="{00000000-0005-0000-0000-0000AE2D0000}"/>
    <cellStyle name="Buena 3" xfId="26436" hidden="1" xr:uid="{00000000-0005-0000-0000-0000AF2D0000}"/>
    <cellStyle name="Buena 3" xfId="23977" hidden="1" xr:uid="{00000000-0005-0000-0000-0000B02D0000}"/>
    <cellStyle name="Buena 3" xfId="26417" hidden="1" xr:uid="{00000000-0005-0000-0000-0000B12D0000}"/>
    <cellStyle name="Buena 3" xfId="22026" hidden="1" xr:uid="{00000000-0005-0000-0000-0000B22D0000}"/>
    <cellStyle name="Buena 3" xfId="27003" hidden="1" xr:uid="{00000000-0005-0000-0000-0000B32D0000}"/>
    <cellStyle name="Buena 3" xfId="22747" hidden="1" xr:uid="{00000000-0005-0000-0000-0000B42D0000}"/>
    <cellStyle name="Buena 3" xfId="23970" hidden="1" xr:uid="{00000000-0005-0000-0000-0000B52D0000}"/>
    <cellStyle name="Buena 3" xfId="26807" hidden="1" xr:uid="{00000000-0005-0000-0000-0000B62D0000}"/>
    <cellStyle name="Buena 3" xfId="23032" hidden="1" xr:uid="{00000000-0005-0000-0000-0000B72D0000}"/>
    <cellStyle name="Buena 3" xfId="22126" hidden="1" xr:uid="{00000000-0005-0000-0000-0000B82D0000}"/>
    <cellStyle name="Buena 3" xfId="25737" hidden="1" xr:uid="{00000000-0005-0000-0000-0000B92D0000}"/>
    <cellStyle name="Buena 3" xfId="24488" hidden="1" xr:uid="{00000000-0005-0000-0000-0000BA2D0000}"/>
    <cellStyle name="Buena 3" xfId="23338" hidden="1" xr:uid="{00000000-0005-0000-0000-0000BB2D0000}"/>
    <cellStyle name="Buena 3" xfId="31215" hidden="1" xr:uid="{00000000-0005-0000-0000-0000BC2D0000}"/>
    <cellStyle name="Buena 3" xfId="31430" hidden="1" xr:uid="{00000000-0005-0000-0000-0000BD2D0000}"/>
    <cellStyle name="Buena 3" xfId="31439" hidden="1" xr:uid="{00000000-0005-0000-0000-0000BE2D0000}"/>
    <cellStyle name="Buena 3" xfId="31448" hidden="1" xr:uid="{00000000-0005-0000-0000-0000BF2D0000}"/>
    <cellStyle name="Buena 3" xfId="31456" hidden="1" xr:uid="{00000000-0005-0000-0000-0000C02D0000}"/>
    <cellStyle name="Buena 3" xfId="31466" hidden="1" xr:uid="{00000000-0005-0000-0000-0000C12D0000}"/>
    <cellStyle name="Buena 3" xfId="31442" hidden="1" xr:uid="{00000000-0005-0000-0000-0000C22D0000}"/>
    <cellStyle name="Buena 3" xfId="31462" hidden="1" xr:uid="{00000000-0005-0000-0000-0000C32D0000}"/>
    <cellStyle name="Buena 3" xfId="31461" hidden="1" xr:uid="{00000000-0005-0000-0000-0000C42D0000}"/>
    <cellStyle name="Buena 3" xfId="31486" hidden="1" xr:uid="{00000000-0005-0000-0000-0000C52D0000}"/>
    <cellStyle name="Buena 3" xfId="31316" hidden="1" xr:uid="{00000000-0005-0000-0000-0000C62D0000}"/>
    <cellStyle name="Buena 3" xfId="31302" hidden="1" xr:uid="{00000000-0005-0000-0000-0000C72D0000}"/>
    <cellStyle name="Buena 3" xfId="31297" hidden="1" xr:uid="{00000000-0005-0000-0000-0000C82D0000}"/>
    <cellStyle name="Buena 3" xfId="31374" hidden="1" xr:uid="{00000000-0005-0000-0000-0000C92D0000}"/>
    <cellStyle name="Buena 3" xfId="31369" hidden="1" xr:uid="{00000000-0005-0000-0000-0000CA2D0000}"/>
    <cellStyle name="Buena 3" xfId="31348" hidden="1" xr:uid="{00000000-0005-0000-0000-0000CB2D0000}"/>
    <cellStyle name="Buena 3" xfId="31372" hidden="1" xr:uid="{00000000-0005-0000-0000-0000CC2D0000}"/>
    <cellStyle name="Buena 3" xfId="31335" hidden="1" xr:uid="{00000000-0005-0000-0000-0000CD2D0000}"/>
    <cellStyle name="Buena 3" xfId="31274" hidden="1" xr:uid="{00000000-0005-0000-0000-0000CE2D0000}"/>
    <cellStyle name="Buena 3" xfId="31243" hidden="1" xr:uid="{00000000-0005-0000-0000-0000CF2D0000}"/>
    <cellStyle name="Buena 3" xfId="31371" hidden="1" xr:uid="{00000000-0005-0000-0000-0000D02D0000}"/>
    <cellStyle name="Buena 3" xfId="31286" hidden="1" xr:uid="{00000000-0005-0000-0000-0000D12D0000}"/>
    <cellStyle name="Buena 3" xfId="31359" hidden="1" xr:uid="{00000000-0005-0000-0000-0000D22D0000}"/>
    <cellStyle name="Buena 3" xfId="31321" hidden="1" xr:uid="{00000000-0005-0000-0000-0000D32D0000}"/>
    <cellStyle name="Buena 3" xfId="31344" hidden="1" xr:uid="{00000000-0005-0000-0000-0000D42D0000}"/>
    <cellStyle name="Buena 3" xfId="31380" hidden="1" xr:uid="{00000000-0005-0000-0000-0000D52D0000}"/>
    <cellStyle name="Buena 3" xfId="31250" hidden="1" xr:uid="{00000000-0005-0000-0000-0000D62D0000}"/>
    <cellStyle name="Buena 3" xfId="31375" hidden="1" xr:uid="{00000000-0005-0000-0000-0000D72D0000}"/>
    <cellStyle name="Buena 3" xfId="31547" hidden="1" xr:uid="{00000000-0005-0000-0000-0000D82D0000}"/>
    <cellStyle name="Buena 3" xfId="31556" hidden="1" xr:uid="{00000000-0005-0000-0000-0000D92D0000}"/>
    <cellStyle name="Buena 3" xfId="31565" hidden="1" xr:uid="{00000000-0005-0000-0000-0000DA2D0000}"/>
    <cellStyle name="Buena 3" xfId="31573" hidden="1" xr:uid="{00000000-0005-0000-0000-0000DB2D0000}"/>
    <cellStyle name="Buena 3" xfId="31583" hidden="1" xr:uid="{00000000-0005-0000-0000-0000DC2D0000}"/>
    <cellStyle name="Buena 3" xfId="31559" hidden="1" xr:uid="{00000000-0005-0000-0000-0000DD2D0000}"/>
    <cellStyle name="Buena 3" xfId="31579" hidden="1" xr:uid="{00000000-0005-0000-0000-0000DE2D0000}"/>
    <cellStyle name="Buena 3" xfId="31578" hidden="1" xr:uid="{00000000-0005-0000-0000-0000DF2D0000}"/>
    <cellStyle name="Buena 3" xfId="31603" hidden="1" xr:uid="{00000000-0005-0000-0000-0000E02D0000}"/>
    <cellStyle name="Buena 3" xfId="31649" hidden="1" xr:uid="{00000000-0005-0000-0000-0000E12D0000}"/>
    <cellStyle name="Buena 3" xfId="31658" hidden="1" xr:uid="{00000000-0005-0000-0000-0000E22D0000}"/>
    <cellStyle name="Buena 3" xfId="31667" hidden="1" xr:uid="{00000000-0005-0000-0000-0000E32D0000}"/>
    <cellStyle name="Buena 3" xfId="31675" hidden="1" xr:uid="{00000000-0005-0000-0000-0000E42D0000}"/>
    <cellStyle name="Buena 3" xfId="31685" hidden="1" xr:uid="{00000000-0005-0000-0000-0000E52D0000}"/>
    <cellStyle name="Buena 3" xfId="31661" hidden="1" xr:uid="{00000000-0005-0000-0000-0000E62D0000}"/>
    <cellStyle name="Buena 3" xfId="31681" hidden="1" xr:uid="{00000000-0005-0000-0000-0000E72D0000}"/>
    <cellStyle name="Buena 3" xfId="31680" hidden="1" xr:uid="{00000000-0005-0000-0000-0000E82D0000}"/>
    <cellStyle name="Buena 3" xfId="31705" hidden="1" xr:uid="{00000000-0005-0000-0000-0000E92D0000}"/>
    <cellStyle name="Buena 3" xfId="31920" hidden="1" xr:uid="{00000000-0005-0000-0000-0000EA2D0000}"/>
    <cellStyle name="Buena 3" xfId="31929" hidden="1" xr:uid="{00000000-0005-0000-0000-0000EB2D0000}"/>
    <cellStyle name="Buena 3" xfId="31938" hidden="1" xr:uid="{00000000-0005-0000-0000-0000EC2D0000}"/>
    <cellStyle name="Buena 3" xfId="31946" hidden="1" xr:uid="{00000000-0005-0000-0000-0000ED2D0000}"/>
    <cellStyle name="Buena 3" xfId="31956" hidden="1" xr:uid="{00000000-0005-0000-0000-0000EE2D0000}"/>
    <cellStyle name="Buena 3" xfId="31932" hidden="1" xr:uid="{00000000-0005-0000-0000-0000EF2D0000}"/>
    <cellStyle name="Buena 3" xfId="31952" hidden="1" xr:uid="{00000000-0005-0000-0000-0000F02D0000}"/>
    <cellStyle name="Buena 3" xfId="31951" hidden="1" xr:uid="{00000000-0005-0000-0000-0000F12D0000}"/>
    <cellStyle name="Buena 3" xfId="31976" hidden="1" xr:uid="{00000000-0005-0000-0000-0000F22D0000}"/>
    <cellStyle name="Buena 3" xfId="31806" hidden="1" xr:uid="{00000000-0005-0000-0000-0000F32D0000}"/>
    <cellStyle name="Buena 3" xfId="31792" hidden="1" xr:uid="{00000000-0005-0000-0000-0000F42D0000}"/>
    <cellStyle name="Buena 3" xfId="31787" hidden="1" xr:uid="{00000000-0005-0000-0000-0000F52D0000}"/>
    <cellStyle name="Buena 3" xfId="31864" hidden="1" xr:uid="{00000000-0005-0000-0000-0000F62D0000}"/>
    <cellStyle name="Buena 3" xfId="31859" hidden="1" xr:uid="{00000000-0005-0000-0000-0000F72D0000}"/>
    <cellStyle name="Buena 3" xfId="31838" hidden="1" xr:uid="{00000000-0005-0000-0000-0000F82D0000}"/>
    <cellStyle name="Buena 3" xfId="31862" hidden="1" xr:uid="{00000000-0005-0000-0000-0000F92D0000}"/>
    <cellStyle name="Buena 3" xfId="31825" hidden="1" xr:uid="{00000000-0005-0000-0000-0000FA2D0000}"/>
    <cellStyle name="Buena 3" xfId="31764" hidden="1" xr:uid="{00000000-0005-0000-0000-0000FB2D0000}"/>
    <cellStyle name="Buena 3" xfId="31733" hidden="1" xr:uid="{00000000-0005-0000-0000-0000FC2D0000}"/>
    <cellStyle name="Buena 3" xfId="31861" hidden="1" xr:uid="{00000000-0005-0000-0000-0000FD2D0000}"/>
    <cellStyle name="Buena 3" xfId="31776" hidden="1" xr:uid="{00000000-0005-0000-0000-0000FE2D0000}"/>
    <cellStyle name="Buena 3" xfId="31849" hidden="1" xr:uid="{00000000-0005-0000-0000-0000FF2D0000}"/>
    <cellStyle name="Buena 3" xfId="31811" hidden="1" xr:uid="{00000000-0005-0000-0000-0000002E0000}"/>
    <cellStyle name="Buena 3" xfId="31834" hidden="1" xr:uid="{00000000-0005-0000-0000-0000012E0000}"/>
    <cellStyle name="Buena 3" xfId="31870" hidden="1" xr:uid="{00000000-0005-0000-0000-0000022E0000}"/>
    <cellStyle name="Buena 3" xfId="31740" hidden="1" xr:uid="{00000000-0005-0000-0000-0000032E0000}"/>
    <cellStyle name="Buena 3" xfId="31865" hidden="1" xr:uid="{00000000-0005-0000-0000-0000042E0000}"/>
    <cellStyle name="Buena 3" xfId="32037" hidden="1" xr:uid="{00000000-0005-0000-0000-0000052E0000}"/>
    <cellStyle name="Buena 3" xfId="32046" hidden="1" xr:uid="{00000000-0005-0000-0000-0000062E0000}"/>
    <cellStyle name="Buena 3" xfId="32055" hidden="1" xr:uid="{00000000-0005-0000-0000-0000072E0000}"/>
    <cellStyle name="Buena 3" xfId="32063" hidden="1" xr:uid="{00000000-0005-0000-0000-0000082E0000}"/>
    <cellStyle name="Buena 3" xfId="32073" hidden="1" xr:uid="{00000000-0005-0000-0000-0000092E0000}"/>
    <cellStyle name="Buena 3" xfId="32049" hidden="1" xr:uid="{00000000-0005-0000-0000-00000A2E0000}"/>
    <cellStyle name="Buena 3" xfId="32069" hidden="1" xr:uid="{00000000-0005-0000-0000-00000B2E0000}"/>
    <cellStyle name="Buena 3" xfId="32068" hidden="1" xr:uid="{00000000-0005-0000-0000-00000C2E0000}"/>
    <cellStyle name="Buena 3" xfId="32093" hidden="1" xr:uid="{00000000-0005-0000-0000-00000D2E0000}"/>
    <cellStyle name="Buena 3" xfId="32139" hidden="1" xr:uid="{00000000-0005-0000-0000-00000E2E0000}"/>
    <cellStyle name="Buena 3" xfId="32148" hidden="1" xr:uid="{00000000-0005-0000-0000-00000F2E0000}"/>
    <cellStyle name="Buena 3" xfId="32157" hidden="1" xr:uid="{00000000-0005-0000-0000-0000102E0000}"/>
    <cellStyle name="Buena 3" xfId="32165" hidden="1" xr:uid="{00000000-0005-0000-0000-0000112E0000}"/>
    <cellStyle name="Buena 3" xfId="32175" hidden="1" xr:uid="{00000000-0005-0000-0000-0000122E0000}"/>
    <cellStyle name="Buena 3" xfId="32151" hidden="1" xr:uid="{00000000-0005-0000-0000-0000132E0000}"/>
    <cellStyle name="Buena 3" xfId="32171" hidden="1" xr:uid="{00000000-0005-0000-0000-0000142E0000}"/>
    <cellStyle name="Buena 3" xfId="32170" hidden="1" xr:uid="{00000000-0005-0000-0000-0000152E0000}"/>
    <cellStyle name="Buena 3" xfId="32195" hidden="1" xr:uid="{00000000-0005-0000-0000-0000162E0000}"/>
    <cellStyle name="Buena 3" xfId="32410" hidden="1" xr:uid="{00000000-0005-0000-0000-0000172E0000}"/>
    <cellStyle name="Buena 3" xfId="32419" hidden="1" xr:uid="{00000000-0005-0000-0000-0000182E0000}"/>
    <cellStyle name="Buena 3" xfId="32428" hidden="1" xr:uid="{00000000-0005-0000-0000-0000192E0000}"/>
    <cellStyle name="Buena 3" xfId="32436" hidden="1" xr:uid="{00000000-0005-0000-0000-00001A2E0000}"/>
    <cellStyle name="Buena 3" xfId="32446" hidden="1" xr:uid="{00000000-0005-0000-0000-00001B2E0000}"/>
    <cellStyle name="Buena 3" xfId="32422" hidden="1" xr:uid="{00000000-0005-0000-0000-00001C2E0000}"/>
    <cellStyle name="Buena 3" xfId="32442" hidden="1" xr:uid="{00000000-0005-0000-0000-00001D2E0000}"/>
    <cellStyle name="Buena 3" xfId="32441" hidden="1" xr:uid="{00000000-0005-0000-0000-00001E2E0000}"/>
    <cellStyle name="Buena 3" xfId="32466" hidden="1" xr:uid="{00000000-0005-0000-0000-00001F2E0000}"/>
    <cellStyle name="Buena 3" xfId="32296" hidden="1" xr:uid="{00000000-0005-0000-0000-0000202E0000}"/>
    <cellStyle name="Buena 3" xfId="32282" hidden="1" xr:uid="{00000000-0005-0000-0000-0000212E0000}"/>
    <cellStyle name="Buena 3" xfId="32277" hidden="1" xr:uid="{00000000-0005-0000-0000-0000222E0000}"/>
    <cellStyle name="Buena 3" xfId="32354" hidden="1" xr:uid="{00000000-0005-0000-0000-0000232E0000}"/>
    <cellStyle name="Buena 3" xfId="32349" hidden="1" xr:uid="{00000000-0005-0000-0000-0000242E0000}"/>
    <cellStyle name="Buena 3" xfId="32328" hidden="1" xr:uid="{00000000-0005-0000-0000-0000252E0000}"/>
    <cellStyle name="Buena 3" xfId="32352" hidden="1" xr:uid="{00000000-0005-0000-0000-0000262E0000}"/>
    <cellStyle name="Buena 3" xfId="32315" hidden="1" xr:uid="{00000000-0005-0000-0000-0000272E0000}"/>
    <cellStyle name="Buena 3" xfId="32254" hidden="1" xr:uid="{00000000-0005-0000-0000-0000282E0000}"/>
    <cellStyle name="Buena 3" xfId="32223" hidden="1" xr:uid="{00000000-0005-0000-0000-0000292E0000}"/>
    <cellStyle name="Buena 3" xfId="32351" hidden="1" xr:uid="{00000000-0005-0000-0000-00002A2E0000}"/>
    <cellStyle name="Buena 3" xfId="32266" hidden="1" xr:uid="{00000000-0005-0000-0000-00002B2E0000}"/>
    <cellStyle name="Buena 3" xfId="32339" hidden="1" xr:uid="{00000000-0005-0000-0000-00002C2E0000}"/>
    <cellStyle name="Buena 3" xfId="32301" hidden="1" xr:uid="{00000000-0005-0000-0000-00002D2E0000}"/>
    <cellStyle name="Buena 3" xfId="32324" hidden="1" xr:uid="{00000000-0005-0000-0000-00002E2E0000}"/>
    <cellStyle name="Buena 3" xfId="32360" hidden="1" xr:uid="{00000000-0005-0000-0000-00002F2E0000}"/>
    <cellStyle name="Buena 3" xfId="32230" hidden="1" xr:uid="{00000000-0005-0000-0000-0000302E0000}"/>
    <cellStyle name="Buena 3" xfId="32355" hidden="1" xr:uid="{00000000-0005-0000-0000-0000312E0000}"/>
    <cellStyle name="Buena 3" xfId="32527" hidden="1" xr:uid="{00000000-0005-0000-0000-0000322E0000}"/>
    <cellStyle name="Buena 3" xfId="32536" hidden="1" xr:uid="{00000000-0005-0000-0000-0000332E0000}"/>
    <cellStyle name="Buena 3" xfId="32545" hidden="1" xr:uid="{00000000-0005-0000-0000-0000342E0000}"/>
    <cellStyle name="Buena 3" xfId="32553" hidden="1" xr:uid="{00000000-0005-0000-0000-0000352E0000}"/>
    <cellStyle name="Buena 3" xfId="32563" hidden="1" xr:uid="{00000000-0005-0000-0000-0000362E0000}"/>
    <cellStyle name="Buena 3" xfId="32539" hidden="1" xr:uid="{00000000-0005-0000-0000-0000372E0000}"/>
    <cellStyle name="Buena 3" xfId="32559" hidden="1" xr:uid="{00000000-0005-0000-0000-0000382E0000}"/>
    <cellStyle name="Buena 3" xfId="32558" hidden="1" xr:uid="{00000000-0005-0000-0000-0000392E0000}"/>
    <cellStyle name="Buena 3" xfId="32583" hidden="1" xr:uid="{00000000-0005-0000-0000-00003A2E0000}"/>
    <cellStyle name="Buena 3" xfId="32629" hidden="1" xr:uid="{00000000-0005-0000-0000-00003B2E0000}"/>
    <cellStyle name="Buena 3" xfId="32638" hidden="1" xr:uid="{00000000-0005-0000-0000-00003C2E0000}"/>
    <cellStyle name="Buena 3" xfId="32647" hidden="1" xr:uid="{00000000-0005-0000-0000-00003D2E0000}"/>
    <cellStyle name="Buena 3" xfId="32655" hidden="1" xr:uid="{00000000-0005-0000-0000-00003E2E0000}"/>
    <cellStyle name="Buena 3" xfId="32665" hidden="1" xr:uid="{00000000-0005-0000-0000-00003F2E0000}"/>
    <cellStyle name="Buena 3" xfId="32641" hidden="1" xr:uid="{00000000-0005-0000-0000-0000402E0000}"/>
    <cellStyle name="Buena 3" xfId="32661" hidden="1" xr:uid="{00000000-0005-0000-0000-0000412E0000}"/>
    <cellStyle name="Buena 3" xfId="32660" hidden="1" xr:uid="{00000000-0005-0000-0000-0000422E0000}"/>
    <cellStyle name="Buena 3" xfId="32685" hidden="1" xr:uid="{00000000-0005-0000-0000-0000432E0000}"/>
    <cellStyle name="Buena 3" xfId="32900" hidden="1" xr:uid="{00000000-0005-0000-0000-0000442E0000}"/>
    <cellStyle name="Buena 3" xfId="32909" hidden="1" xr:uid="{00000000-0005-0000-0000-0000452E0000}"/>
    <cellStyle name="Buena 3" xfId="32918" hidden="1" xr:uid="{00000000-0005-0000-0000-0000462E0000}"/>
    <cellStyle name="Buena 3" xfId="32926" hidden="1" xr:uid="{00000000-0005-0000-0000-0000472E0000}"/>
    <cellStyle name="Buena 3" xfId="32936" hidden="1" xr:uid="{00000000-0005-0000-0000-0000482E0000}"/>
    <cellStyle name="Buena 3" xfId="32912" hidden="1" xr:uid="{00000000-0005-0000-0000-0000492E0000}"/>
    <cellStyle name="Buena 3" xfId="32932" hidden="1" xr:uid="{00000000-0005-0000-0000-00004A2E0000}"/>
    <cellStyle name="Buena 3" xfId="32931" hidden="1" xr:uid="{00000000-0005-0000-0000-00004B2E0000}"/>
    <cellStyle name="Buena 3" xfId="32956" hidden="1" xr:uid="{00000000-0005-0000-0000-00004C2E0000}"/>
    <cellStyle name="Buena 3" xfId="32786" hidden="1" xr:uid="{00000000-0005-0000-0000-00004D2E0000}"/>
    <cellStyle name="Buena 3" xfId="32772" hidden="1" xr:uid="{00000000-0005-0000-0000-00004E2E0000}"/>
    <cellStyle name="Buena 3" xfId="32767" hidden="1" xr:uid="{00000000-0005-0000-0000-00004F2E0000}"/>
    <cellStyle name="Buena 3" xfId="32844" hidden="1" xr:uid="{00000000-0005-0000-0000-0000502E0000}"/>
    <cellStyle name="Buena 3" xfId="32839" hidden="1" xr:uid="{00000000-0005-0000-0000-0000512E0000}"/>
    <cellStyle name="Buena 3" xfId="32818" hidden="1" xr:uid="{00000000-0005-0000-0000-0000522E0000}"/>
    <cellStyle name="Buena 3" xfId="32842" hidden="1" xr:uid="{00000000-0005-0000-0000-0000532E0000}"/>
    <cellStyle name="Buena 3" xfId="32805" hidden="1" xr:uid="{00000000-0005-0000-0000-0000542E0000}"/>
    <cellStyle name="Buena 3" xfId="32744" hidden="1" xr:uid="{00000000-0005-0000-0000-0000552E0000}"/>
    <cellStyle name="Buena 3" xfId="32713" hidden="1" xr:uid="{00000000-0005-0000-0000-0000562E0000}"/>
    <cellStyle name="Buena 3" xfId="32841" hidden="1" xr:uid="{00000000-0005-0000-0000-0000572E0000}"/>
    <cellStyle name="Buena 3" xfId="32756" hidden="1" xr:uid="{00000000-0005-0000-0000-0000582E0000}"/>
    <cellStyle name="Buena 3" xfId="32829" hidden="1" xr:uid="{00000000-0005-0000-0000-0000592E0000}"/>
    <cellStyle name="Buena 3" xfId="32791" hidden="1" xr:uid="{00000000-0005-0000-0000-00005A2E0000}"/>
    <cellStyle name="Buena 3" xfId="32814" hidden="1" xr:uid="{00000000-0005-0000-0000-00005B2E0000}"/>
    <cellStyle name="Buena 3" xfId="32850" hidden="1" xr:uid="{00000000-0005-0000-0000-00005C2E0000}"/>
    <cellStyle name="Buena 3" xfId="32720" hidden="1" xr:uid="{00000000-0005-0000-0000-00005D2E0000}"/>
    <cellStyle name="Buena 3" xfId="32845" hidden="1" xr:uid="{00000000-0005-0000-0000-00005E2E0000}"/>
    <cellStyle name="Buena 3" xfId="33017" hidden="1" xr:uid="{00000000-0005-0000-0000-00005F2E0000}"/>
    <cellStyle name="Buena 3" xfId="33026" hidden="1" xr:uid="{00000000-0005-0000-0000-0000602E0000}"/>
    <cellStyle name="Buena 3" xfId="33035" hidden="1" xr:uid="{00000000-0005-0000-0000-0000612E0000}"/>
    <cellStyle name="Buena 3" xfId="33043" hidden="1" xr:uid="{00000000-0005-0000-0000-0000622E0000}"/>
    <cellStyle name="Buena 3" xfId="33053" hidden="1" xr:uid="{00000000-0005-0000-0000-0000632E0000}"/>
    <cellStyle name="Buena 3" xfId="33029" hidden="1" xr:uid="{00000000-0005-0000-0000-0000642E0000}"/>
    <cellStyle name="Buena 3" xfId="33049" hidden="1" xr:uid="{00000000-0005-0000-0000-0000652E0000}"/>
    <cellStyle name="Buena 3" xfId="33048" hidden="1" xr:uid="{00000000-0005-0000-0000-0000662E0000}"/>
    <cellStyle name="Buena 3" xfId="33073" hidden="1" xr:uid="{00000000-0005-0000-0000-0000672E0000}"/>
    <cellStyle name="Buena 3" xfId="33119" hidden="1" xr:uid="{00000000-0005-0000-0000-0000682E0000}"/>
    <cellStyle name="Buena 3" xfId="33128" hidden="1" xr:uid="{00000000-0005-0000-0000-0000692E0000}"/>
    <cellStyle name="Buena 3" xfId="33137" hidden="1" xr:uid="{00000000-0005-0000-0000-00006A2E0000}"/>
    <cellStyle name="Buena 3" xfId="33145" hidden="1" xr:uid="{00000000-0005-0000-0000-00006B2E0000}"/>
    <cellStyle name="Buena 3" xfId="33155" hidden="1" xr:uid="{00000000-0005-0000-0000-00006C2E0000}"/>
    <cellStyle name="Buena 3" xfId="33131" hidden="1" xr:uid="{00000000-0005-0000-0000-00006D2E0000}"/>
    <cellStyle name="Buena 3" xfId="33151" hidden="1" xr:uid="{00000000-0005-0000-0000-00006E2E0000}"/>
    <cellStyle name="Buena 3" xfId="33150" hidden="1" xr:uid="{00000000-0005-0000-0000-00006F2E0000}"/>
    <cellStyle name="Buena 3" xfId="33175" hidden="1" xr:uid="{00000000-0005-0000-0000-0000702E0000}"/>
    <cellStyle name="Buena 3" xfId="33390" hidden="1" xr:uid="{00000000-0005-0000-0000-0000712E0000}"/>
    <cellStyle name="Buena 3" xfId="33399" hidden="1" xr:uid="{00000000-0005-0000-0000-0000722E0000}"/>
    <cellStyle name="Buena 3" xfId="33408" hidden="1" xr:uid="{00000000-0005-0000-0000-0000732E0000}"/>
    <cellStyle name="Buena 3" xfId="33416" hidden="1" xr:uid="{00000000-0005-0000-0000-0000742E0000}"/>
    <cellStyle name="Buena 3" xfId="33426" hidden="1" xr:uid="{00000000-0005-0000-0000-0000752E0000}"/>
    <cellStyle name="Buena 3" xfId="33402" hidden="1" xr:uid="{00000000-0005-0000-0000-0000762E0000}"/>
    <cellStyle name="Buena 3" xfId="33422" hidden="1" xr:uid="{00000000-0005-0000-0000-0000772E0000}"/>
    <cellStyle name="Buena 3" xfId="33421" hidden="1" xr:uid="{00000000-0005-0000-0000-0000782E0000}"/>
    <cellStyle name="Buena 3" xfId="33446" hidden="1" xr:uid="{00000000-0005-0000-0000-0000792E0000}"/>
    <cellStyle name="Buena 3" xfId="33276" hidden="1" xr:uid="{00000000-0005-0000-0000-00007A2E0000}"/>
    <cellStyle name="Buena 3" xfId="33262" hidden="1" xr:uid="{00000000-0005-0000-0000-00007B2E0000}"/>
    <cellStyle name="Buena 3" xfId="33257" hidden="1" xr:uid="{00000000-0005-0000-0000-00007C2E0000}"/>
    <cellStyle name="Buena 3" xfId="33334" hidden="1" xr:uid="{00000000-0005-0000-0000-00007D2E0000}"/>
    <cellStyle name="Buena 3" xfId="33329" hidden="1" xr:uid="{00000000-0005-0000-0000-00007E2E0000}"/>
    <cellStyle name="Buena 3" xfId="33308" hidden="1" xr:uid="{00000000-0005-0000-0000-00007F2E0000}"/>
    <cellStyle name="Buena 3" xfId="33332" hidden="1" xr:uid="{00000000-0005-0000-0000-0000802E0000}"/>
    <cellStyle name="Buena 3" xfId="33295" hidden="1" xr:uid="{00000000-0005-0000-0000-0000812E0000}"/>
    <cellStyle name="Buena 3" xfId="33234" hidden="1" xr:uid="{00000000-0005-0000-0000-0000822E0000}"/>
    <cellStyle name="Buena 3" xfId="33203" hidden="1" xr:uid="{00000000-0005-0000-0000-0000832E0000}"/>
    <cellStyle name="Buena 3" xfId="33331" hidden="1" xr:uid="{00000000-0005-0000-0000-0000842E0000}"/>
    <cellStyle name="Buena 3" xfId="33246" hidden="1" xr:uid="{00000000-0005-0000-0000-0000852E0000}"/>
    <cellStyle name="Buena 3" xfId="33319" hidden="1" xr:uid="{00000000-0005-0000-0000-0000862E0000}"/>
    <cellStyle name="Buena 3" xfId="33281" hidden="1" xr:uid="{00000000-0005-0000-0000-0000872E0000}"/>
    <cellStyle name="Buena 3" xfId="33304" hidden="1" xr:uid="{00000000-0005-0000-0000-0000882E0000}"/>
    <cellStyle name="Buena 3" xfId="33340" hidden="1" xr:uid="{00000000-0005-0000-0000-0000892E0000}"/>
    <cellStyle name="Buena 3" xfId="33210" hidden="1" xr:uid="{00000000-0005-0000-0000-00008A2E0000}"/>
    <cellStyle name="Buena 3" xfId="33335" hidden="1" xr:uid="{00000000-0005-0000-0000-00008B2E0000}"/>
    <cellStyle name="Buena 3" xfId="22703" hidden="1" xr:uid="{00000000-0005-0000-0000-00008C2E0000}"/>
    <cellStyle name="Buena 3" xfId="22332" hidden="1" xr:uid="{00000000-0005-0000-0000-00008D2E0000}"/>
    <cellStyle name="Buena 3" xfId="27875" hidden="1" xr:uid="{00000000-0005-0000-0000-00008E2E0000}"/>
    <cellStyle name="Buena 3" xfId="22321" hidden="1" xr:uid="{00000000-0005-0000-0000-00008F2E0000}"/>
    <cellStyle name="Buena 3" xfId="22352" hidden="1" xr:uid="{00000000-0005-0000-0000-0000902E0000}"/>
    <cellStyle name="Buena 3" xfId="23139" hidden="1" xr:uid="{00000000-0005-0000-0000-0000912E0000}"/>
    <cellStyle name="Buena 3" xfId="23378" hidden="1" xr:uid="{00000000-0005-0000-0000-0000922E0000}"/>
    <cellStyle name="Buena 3" xfId="23384" hidden="1" xr:uid="{00000000-0005-0000-0000-0000932E0000}"/>
    <cellStyle name="Buena 3" xfId="27121" hidden="1" xr:uid="{00000000-0005-0000-0000-0000942E0000}"/>
    <cellStyle name="Buena 3" xfId="23605" hidden="1" xr:uid="{00000000-0005-0000-0000-0000952E0000}"/>
    <cellStyle name="Buena 3" xfId="22365" hidden="1" xr:uid="{00000000-0005-0000-0000-0000962E0000}"/>
    <cellStyle name="Buena 3" xfId="23076" hidden="1" xr:uid="{00000000-0005-0000-0000-0000972E0000}"/>
    <cellStyle name="Buena 3" xfId="25674" hidden="1" xr:uid="{00000000-0005-0000-0000-0000982E0000}"/>
    <cellStyle name="Buena 3" xfId="26041" hidden="1" xr:uid="{00000000-0005-0000-0000-0000992E0000}"/>
    <cellStyle name="Buena 3" xfId="22673" hidden="1" xr:uid="{00000000-0005-0000-0000-00009A2E0000}"/>
    <cellStyle name="Buena 3" xfId="21840" hidden="1" xr:uid="{00000000-0005-0000-0000-00009B2E0000}"/>
    <cellStyle name="Buena 3" xfId="23771" hidden="1" xr:uid="{00000000-0005-0000-0000-00009C2E0000}"/>
    <cellStyle name="Buena 3" xfId="26380" hidden="1" xr:uid="{00000000-0005-0000-0000-00009D2E0000}"/>
    <cellStyle name="Buena 3" xfId="26676" hidden="1" xr:uid="{00000000-0005-0000-0000-00009E2E0000}"/>
    <cellStyle name="Buena 3" xfId="27111" hidden="1" xr:uid="{00000000-0005-0000-0000-00009F2E0000}"/>
    <cellStyle name="Buena 3" xfId="27921" hidden="1" xr:uid="{00000000-0005-0000-0000-0000A02E0000}"/>
    <cellStyle name="Buena 3" xfId="25184" hidden="1" xr:uid="{00000000-0005-0000-0000-0000A12E0000}"/>
    <cellStyle name="Buena 3" xfId="22592" hidden="1" xr:uid="{00000000-0005-0000-0000-0000A22E0000}"/>
    <cellStyle name="Buena 3" xfId="25064" hidden="1" xr:uid="{00000000-0005-0000-0000-0000A32E0000}"/>
    <cellStyle name="Buena 3" xfId="25196" hidden="1" xr:uid="{00000000-0005-0000-0000-0000A42E0000}"/>
    <cellStyle name="Buena 3" xfId="26663" hidden="1" xr:uid="{00000000-0005-0000-0000-0000A52E0000}"/>
    <cellStyle name="Buena 3" xfId="22520" hidden="1" xr:uid="{00000000-0005-0000-0000-0000A62E0000}"/>
    <cellStyle name="Buena 3" xfId="27428" hidden="1" xr:uid="{00000000-0005-0000-0000-0000A72E0000}"/>
    <cellStyle name="Buena 3" xfId="23064" hidden="1" xr:uid="{00000000-0005-0000-0000-0000A82E0000}"/>
    <cellStyle name="Buena 3" xfId="26016" hidden="1" xr:uid="{00000000-0005-0000-0000-0000A92E0000}"/>
    <cellStyle name="Buena 3" xfId="28405" hidden="1" xr:uid="{00000000-0005-0000-0000-0000AA2E0000}"/>
    <cellStyle name="Buena 3" xfId="24152" hidden="1" xr:uid="{00000000-0005-0000-0000-0000AB2E0000}"/>
    <cellStyle name="Buena 3" xfId="27238" hidden="1" xr:uid="{00000000-0005-0000-0000-0000AC2E0000}"/>
    <cellStyle name="Buena 3" xfId="25437" hidden="1" xr:uid="{00000000-0005-0000-0000-0000AD2E0000}"/>
    <cellStyle name="Buena 3" xfId="21906" hidden="1" xr:uid="{00000000-0005-0000-0000-0000AE2E0000}"/>
    <cellStyle name="Buena 3" xfId="26931" hidden="1" xr:uid="{00000000-0005-0000-0000-0000AF2E0000}"/>
    <cellStyle name="Buena 3" xfId="23251" hidden="1" xr:uid="{00000000-0005-0000-0000-0000B02E0000}"/>
    <cellStyle name="Buena 3" xfId="23952" hidden="1" xr:uid="{00000000-0005-0000-0000-0000B12E0000}"/>
    <cellStyle name="Buena 3" xfId="25493" hidden="1" xr:uid="{00000000-0005-0000-0000-0000B22E0000}"/>
    <cellStyle name="Buena 3" xfId="26553" hidden="1" xr:uid="{00000000-0005-0000-0000-0000B32E0000}"/>
    <cellStyle name="Buena 3" xfId="25229" hidden="1" xr:uid="{00000000-0005-0000-0000-0000B42E0000}"/>
    <cellStyle name="Buena 3" xfId="23265" hidden="1" xr:uid="{00000000-0005-0000-0000-0000B52E0000}"/>
    <cellStyle name="Buena 3" xfId="22151" hidden="1" xr:uid="{00000000-0005-0000-0000-0000B62E0000}"/>
    <cellStyle name="Buena 3" xfId="22596" hidden="1" xr:uid="{00000000-0005-0000-0000-0000B72E0000}"/>
    <cellStyle name="Buena 3" xfId="22309" hidden="1" xr:uid="{00000000-0005-0000-0000-0000B82E0000}"/>
    <cellStyle name="Buena 3" xfId="25880" hidden="1" xr:uid="{00000000-0005-0000-0000-0000B92E0000}"/>
    <cellStyle name="Buena 3" xfId="27490" hidden="1" xr:uid="{00000000-0005-0000-0000-0000BA2E0000}"/>
    <cellStyle name="Buena 3" xfId="25597" hidden="1" xr:uid="{00000000-0005-0000-0000-0000BB2E0000}"/>
    <cellStyle name="Buena 3" xfId="27843" hidden="1" xr:uid="{00000000-0005-0000-0000-0000BC2E0000}"/>
    <cellStyle name="Buena 3" xfId="23375" hidden="1" xr:uid="{00000000-0005-0000-0000-0000BD2E0000}"/>
    <cellStyle name="Buena 3" xfId="25752" hidden="1" xr:uid="{00000000-0005-0000-0000-0000BE2E0000}"/>
    <cellStyle name="Buena 3" xfId="21795" hidden="1" xr:uid="{00000000-0005-0000-0000-0000BF2E0000}"/>
    <cellStyle name="Buena 3" xfId="22212" hidden="1" xr:uid="{00000000-0005-0000-0000-0000C02E0000}"/>
    <cellStyle name="Buena 3" xfId="28413" hidden="1" xr:uid="{00000000-0005-0000-0000-0000C12E0000}"/>
    <cellStyle name="Buena 3" xfId="27130" hidden="1" xr:uid="{00000000-0005-0000-0000-0000C22E0000}"/>
    <cellStyle name="Buena 3" xfId="23347" hidden="1" xr:uid="{00000000-0005-0000-0000-0000C32E0000}"/>
    <cellStyle name="Buena 3" xfId="21895" hidden="1" xr:uid="{00000000-0005-0000-0000-0000C42E0000}"/>
    <cellStyle name="Buena 3" xfId="25115" hidden="1" xr:uid="{00000000-0005-0000-0000-0000C52E0000}"/>
    <cellStyle name="Buena 3" xfId="22987" hidden="1" xr:uid="{00000000-0005-0000-0000-0000C62E0000}"/>
    <cellStyle name="Buena 3" xfId="22014" hidden="1" xr:uid="{00000000-0005-0000-0000-0000C72E0000}"/>
    <cellStyle name="Buena 3" xfId="25519" hidden="1" xr:uid="{00000000-0005-0000-0000-0000C82E0000}"/>
    <cellStyle name="Buena 3" xfId="26631" hidden="1" xr:uid="{00000000-0005-0000-0000-0000C92E0000}"/>
    <cellStyle name="Buena 3" xfId="26108" hidden="1" xr:uid="{00000000-0005-0000-0000-0000CA2E0000}"/>
    <cellStyle name="Buena 3" xfId="26014" hidden="1" xr:uid="{00000000-0005-0000-0000-0000CB2E0000}"/>
    <cellStyle name="Buena 3" xfId="11567" hidden="1" xr:uid="{00000000-0005-0000-0000-0000CC2E0000}"/>
    <cellStyle name="Buena 3" xfId="22410" hidden="1" xr:uid="{00000000-0005-0000-0000-0000CD2E0000}"/>
    <cellStyle name="Buena 3" xfId="27161" hidden="1" xr:uid="{00000000-0005-0000-0000-0000CE2E0000}"/>
    <cellStyle name="Buena 3" xfId="27053" hidden="1" xr:uid="{00000000-0005-0000-0000-0000CF2E0000}"/>
    <cellStyle name="Buena 3" xfId="21932" hidden="1" xr:uid="{00000000-0005-0000-0000-0000D02E0000}"/>
    <cellStyle name="Buena 3" xfId="22782" hidden="1" xr:uid="{00000000-0005-0000-0000-0000D12E0000}"/>
    <cellStyle name="Buena 3" xfId="23355" hidden="1" xr:uid="{00000000-0005-0000-0000-0000D22E0000}"/>
    <cellStyle name="Buena 3" xfId="30707" hidden="1" xr:uid="{00000000-0005-0000-0000-0000D32E0000}"/>
    <cellStyle name="Buena 3" xfId="27815" hidden="1" xr:uid="{00000000-0005-0000-0000-0000D42E0000}"/>
    <cellStyle name="Buena 3" xfId="23322" hidden="1" xr:uid="{00000000-0005-0000-0000-0000D52E0000}"/>
    <cellStyle name="Buena 3" xfId="27031" hidden="1" xr:uid="{00000000-0005-0000-0000-0000D62E0000}"/>
    <cellStyle name="Buena 3" xfId="25666" hidden="1" xr:uid="{00000000-0005-0000-0000-0000D72E0000}"/>
    <cellStyle name="Buena 3" xfId="27955" hidden="1" xr:uid="{00000000-0005-0000-0000-0000D82E0000}"/>
    <cellStyle name="Buena 3" xfId="26055" hidden="1" xr:uid="{00000000-0005-0000-0000-0000D92E0000}"/>
    <cellStyle name="Buena 3" xfId="24059" hidden="1" xr:uid="{00000000-0005-0000-0000-0000DA2E0000}"/>
    <cellStyle name="Buena 3" xfId="24137" hidden="1" xr:uid="{00000000-0005-0000-0000-0000DB2E0000}"/>
    <cellStyle name="Buena 3" xfId="23652" hidden="1" xr:uid="{00000000-0005-0000-0000-0000DC2E0000}"/>
    <cellStyle name="Buena 3" xfId="21936" hidden="1" xr:uid="{00000000-0005-0000-0000-0000DD2E0000}"/>
    <cellStyle name="Buena 3" xfId="25105" hidden="1" xr:uid="{00000000-0005-0000-0000-0000DE2E0000}"/>
    <cellStyle name="Buena 3" xfId="22194" hidden="1" xr:uid="{00000000-0005-0000-0000-0000DF2E0000}"/>
    <cellStyle name="Buena 3" xfId="25470" hidden="1" xr:uid="{00000000-0005-0000-0000-0000E02E0000}"/>
    <cellStyle name="Buena 3" xfId="22096" hidden="1" xr:uid="{00000000-0005-0000-0000-0000E12E0000}"/>
    <cellStyle name="Buena 3" xfId="25847" hidden="1" xr:uid="{00000000-0005-0000-0000-0000E22E0000}"/>
    <cellStyle name="Buena 3" xfId="23040" hidden="1" xr:uid="{00000000-0005-0000-0000-0000E32E0000}"/>
    <cellStyle name="Buena 3" xfId="26238" hidden="1" xr:uid="{00000000-0005-0000-0000-0000E42E0000}"/>
    <cellStyle name="Buena 3" xfId="26420" hidden="1" xr:uid="{00000000-0005-0000-0000-0000E52E0000}"/>
    <cellStyle name="Buena 3" xfId="23444" hidden="1" xr:uid="{00000000-0005-0000-0000-0000E62E0000}"/>
    <cellStyle name="Buena 3" xfId="27155" hidden="1" xr:uid="{00000000-0005-0000-0000-0000E72E0000}"/>
    <cellStyle name="Buena 3" xfId="23129" hidden="1" xr:uid="{00000000-0005-0000-0000-0000E82E0000}"/>
    <cellStyle name="Buena 3" xfId="27907" hidden="1" xr:uid="{00000000-0005-0000-0000-0000E92E0000}"/>
    <cellStyle name="Buena 3" xfId="22444" hidden="1" xr:uid="{00000000-0005-0000-0000-0000EA2E0000}"/>
    <cellStyle name="Buena 3" xfId="23802" hidden="1" xr:uid="{00000000-0005-0000-0000-0000EB2E0000}"/>
    <cellStyle name="Buena 3" xfId="25473" hidden="1" xr:uid="{00000000-0005-0000-0000-0000EC2E0000}"/>
    <cellStyle name="Buena 3" xfId="21791" hidden="1" xr:uid="{00000000-0005-0000-0000-0000ED2E0000}"/>
    <cellStyle name="Buena 3" xfId="25696" hidden="1" xr:uid="{00000000-0005-0000-0000-0000EE2E0000}"/>
    <cellStyle name="Buena 3" xfId="33525" hidden="1" xr:uid="{00000000-0005-0000-0000-0000EF2E0000}"/>
    <cellStyle name="Buena 3" xfId="33534" hidden="1" xr:uid="{00000000-0005-0000-0000-0000F02E0000}"/>
    <cellStyle name="Buena 3" xfId="33543" hidden="1" xr:uid="{00000000-0005-0000-0000-0000F12E0000}"/>
    <cellStyle name="Buena 3" xfId="33551" hidden="1" xr:uid="{00000000-0005-0000-0000-0000F22E0000}"/>
    <cellStyle name="Buena 3" xfId="33561" hidden="1" xr:uid="{00000000-0005-0000-0000-0000F32E0000}"/>
    <cellStyle name="Buena 3" xfId="33537" hidden="1" xr:uid="{00000000-0005-0000-0000-0000F42E0000}"/>
    <cellStyle name="Buena 3" xfId="33557" hidden="1" xr:uid="{00000000-0005-0000-0000-0000F52E0000}"/>
    <cellStyle name="Buena 3" xfId="33556" hidden="1" xr:uid="{00000000-0005-0000-0000-0000F62E0000}"/>
    <cellStyle name="Buena 3" xfId="33581" hidden="1" xr:uid="{00000000-0005-0000-0000-0000F72E0000}"/>
    <cellStyle name="Buena 3" xfId="33796" hidden="1" xr:uid="{00000000-0005-0000-0000-0000F82E0000}"/>
    <cellStyle name="Buena 3" xfId="33805" hidden="1" xr:uid="{00000000-0005-0000-0000-0000F92E0000}"/>
    <cellStyle name="Buena 3" xfId="33814" hidden="1" xr:uid="{00000000-0005-0000-0000-0000FA2E0000}"/>
    <cellStyle name="Buena 3" xfId="33822" hidden="1" xr:uid="{00000000-0005-0000-0000-0000FB2E0000}"/>
    <cellStyle name="Buena 3" xfId="33832" hidden="1" xr:uid="{00000000-0005-0000-0000-0000FC2E0000}"/>
    <cellStyle name="Buena 3" xfId="33808" hidden="1" xr:uid="{00000000-0005-0000-0000-0000FD2E0000}"/>
    <cellStyle name="Buena 3" xfId="33828" hidden="1" xr:uid="{00000000-0005-0000-0000-0000FE2E0000}"/>
    <cellStyle name="Buena 3" xfId="33827" hidden="1" xr:uid="{00000000-0005-0000-0000-0000FF2E0000}"/>
    <cellStyle name="Buena 3" xfId="33852" hidden="1" xr:uid="{00000000-0005-0000-0000-0000002F0000}"/>
    <cellStyle name="Buena 3" xfId="33682" hidden="1" xr:uid="{00000000-0005-0000-0000-0000012F0000}"/>
    <cellStyle name="Buena 3" xfId="33668" hidden="1" xr:uid="{00000000-0005-0000-0000-0000022F0000}"/>
    <cellStyle name="Buena 3" xfId="33663" hidden="1" xr:uid="{00000000-0005-0000-0000-0000032F0000}"/>
    <cellStyle name="Buena 3" xfId="33740" hidden="1" xr:uid="{00000000-0005-0000-0000-0000042F0000}"/>
    <cellStyle name="Buena 3" xfId="33735" hidden="1" xr:uid="{00000000-0005-0000-0000-0000052F0000}"/>
    <cellStyle name="Buena 3" xfId="33714" hidden="1" xr:uid="{00000000-0005-0000-0000-0000062F0000}"/>
    <cellStyle name="Buena 3" xfId="33738" hidden="1" xr:uid="{00000000-0005-0000-0000-0000072F0000}"/>
    <cellStyle name="Buena 3" xfId="33701" hidden="1" xr:uid="{00000000-0005-0000-0000-0000082F0000}"/>
    <cellStyle name="Buena 3" xfId="33640" hidden="1" xr:uid="{00000000-0005-0000-0000-0000092F0000}"/>
    <cellStyle name="Buena 3" xfId="33609" hidden="1" xr:uid="{00000000-0005-0000-0000-00000A2F0000}"/>
    <cellStyle name="Buena 3" xfId="33737" hidden="1" xr:uid="{00000000-0005-0000-0000-00000B2F0000}"/>
    <cellStyle name="Buena 3" xfId="33652" hidden="1" xr:uid="{00000000-0005-0000-0000-00000C2F0000}"/>
    <cellStyle name="Buena 3" xfId="33725" hidden="1" xr:uid="{00000000-0005-0000-0000-00000D2F0000}"/>
    <cellStyle name="Buena 3" xfId="33687" hidden="1" xr:uid="{00000000-0005-0000-0000-00000E2F0000}"/>
    <cellStyle name="Buena 3" xfId="33710" hidden="1" xr:uid="{00000000-0005-0000-0000-00000F2F0000}"/>
    <cellStyle name="Buena 3" xfId="33746" hidden="1" xr:uid="{00000000-0005-0000-0000-0000102F0000}"/>
    <cellStyle name="Buena 3" xfId="33616" hidden="1" xr:uid="{00000000-0005-0000-0000-0000112F0000}"/>
    <cellStyle name="Buena 3" xfId="33741" hidden="1" xr:uid="{00000000-0005-0000-0000-0000122F0000}"/>
    <cellStyle name="Buena 3" xfId="23143" hidden="1" xr:uid="{00000000-0005-0000-0000-0000132F0000}"/>
    <cellStyle name="Buena 3" xfId="26342" hidden="1" xr:uid="{00000000-0005-0000-0000-0000142F0000}"/>
    <cellStyle name="Buena 3" xfId="22317" hidden="1" xr:uid="{00000000-0005-0000-0000-0000152F0000}"/>
    <cellStyle name="Buena 3" xfId="25214" hidden="1" xr:uid="{00000000-0005-0000-0000-0000162F0000}"/>
    <cellStyle name="Buena 3" xfId="27804" hidden="1" xr:uid="{00000000-0005-0000-0000-0000172F0000}"/>
    <cellStyle name="Buena 3" xfId="23110" hidden="1" xr:uid="{00000000-0005-0000-0000-0000182F0000}"/>
    <cellStyle name="Buena 3" xfId="22083" hidden="1" xr:uid="{00000000-0005-0000-0000-0000192F0000}"/>
    <cellStyle name="Buena 3" xfId="23279" hidden="1" xr:uid="{00000000-0005-0000-0000-00001A2F0000}"/>
    <cellStyle name="Buena 3" xfId="27893" hidden="1" xr:uid="{00000000-0005-0000-0000-00001B2F0000}"/>
    <cellStyle name="Buena 3" xfId="28414" hidden="1" xr:uid="{00000000-0005-0000-0000-00001C2F0000}"/>
    <cellStyle name="Buena 3" xfId="26916" hidden="1" xr:uid="{00000000-0005-0000-0000-00001D2F0000}"/>
    <cellStyle name="Buena 3" xfId="12364" hidden="1" xr:uid="{00000000-0005-0000-0000-00001E2F0000}"/>
    <cellStyle name="Buena 3" xfId="25029" hidden="1" xr:uid="{00000000-0005-0000-0000-00001F2F0000}"/>
    <cellStyle name="Buena 3" xfId="25194" hidden="1" xr:uid="{00000000-0005-0000-0000-0000202F0000}"/>
    <cellStyle name="Buena 3" xfId="26060" hidden="1" xr:uid="{00000000-0005-0000-0000-0000212F0000}"/>
    <cellStyle name="Buena 3" xfId="21834" hidden="1" xr:uid="{00000000-0005-0000-0000-0000222F0000}"/>
    <cellStyle name="Buena 3" xfId="25141" hidden="1" xr:uid="{00000000-0005-0000-0000-0000232F0000}"/>
    <cellStyle name="Buena 3" xfId="33899" hidden="1" xr:uid="{00000000-0005-0000-0000-0000242F0000}"/>
    <cellStyle name="Buena 3" xfId="34114" hidden="1" xr:uid="{00000000-0005-0000-0000-0000252F0000}"/>
    <cellStyle name="Buena 3" xfId="34123" hidden="1" xr:uid="{00000000-0005-0000-0000-0000262F0000}"/>
    <cellStyle name="Buena 3" xfId="34132" hidden="1" xr:uid="{00000000-0005-0000-0000-0000272F0000}"/>
    <cellStyle name="Buena 3" xfId="34140" hidden="1" xr:uid="{00000000-0005-0000-0000-0000282F0000}"/>
    <cellStyle name="Buena 3" xfId="34150" hidden="1" xr:uid="{00000000-0005-0000-0000-0000292F0000}"/>
    <cellStyle name="Buena 3" xfId="34126" hidden="1" xr:uid="{00000000-0005-0000-0000-00002A2F0000}"/>
    <cellStyle name="Buena 3" xfId="34146" hidden="1" xr:uid="{00000000-0005-0000-0000-00002B2F0000}"/>
    <cellStyle name="Buena 3" xfId="34145" hidden="1" xr:uid="{00000000-0005-0000-0000-00002C2F0000}"/>
    <cellStyle name="Buena 3" xfId="34170" hidden="1" xr:uid="{00000000-0005-0000-0000-00002D2F0000}"/>
    <cellStyle name="Buena 3" xfId="34000" hidden="1" xr:uid="{00000000-0005-0000-0000-00002E2F0000}"/>
    <cellStyle name="Buena 3" xfId="33986" hidden="1" xr:uid="{00000000-0005-0000-0000-00002F2F0000}"/>
    <cellStyle name="Buena 3" xfId="33981" hidden="1" xr:uid="{00000000-0005-0000-0000-0000302F0000}"/>
    <cellStyle name="Buena 3" xfId="34058" hidden="1" xr:uid="{00000000-0005-0000-0000-0000312F0000}"/>
    <cellStyle name="Buena 3" xfId="34053" hidden="1" xr:uid="{00000000-0005-0000-0000-0000322F0000}"/>
    <cellStyle name="Buena 3" xfId="34032" hidden="1" xr:uid="{00000000-0005-0000-0000-0000332F0000}"/>
    <cellStyle name="Buena 3" xfId="34056" hidden="1" xr:uid="{00000000-0005-0000-0000-0000342F0000}"/>
    <cellStyle name="Buena 3" xfId="34019" hidden="1" xr:uid="{00000000-0005-0000-0000-0000352F0000}"/>
    <cellStyle name="Buena 3" xfId="33958" hidden="1" xr:uid="{00000000-0005-0000-0000-0000362F0000}"/>
    <cellStyle name="Buena 3" xfId="33927" hidden="1" xr:uid="{00000000-0005-0000-0000-0000372F0000}"/>
    <cellStyle name="Buena 3" xfId="34055" hidden="1" xr:uid="{00000000-0005-0000-0000-0000382F0000}"/>
    <cellStyle name="Buena 3" xfId="33970" hidden="1" xr:uid="{00000000-0005-0000-0000-0000392F0000}"/>
    <cellStyle name="Buena 3" xfId="34043" hidden="1" xr:uid="{00000000-0005-0000-0000-00003A2F0000}"/>
    <cellStyle name="Buena 3" xfId="34005" hidden="1" xr:uid="{00000000-0005-0000-0000-00003B2F0000}"/>
    <cellStyle name="Buena 3" xfId="34028" hidden="1" xr:uid="{00000000-0005-0000-0000-00003C2F0000}"/>
    <cellStyle name="Buena 3" xfId="34064" hidden="1" xr:uid="{00000000-0005-0000-0000-00003D2F0000}"/>
    <cellStyle name="Buena 3" xfId="33934" hidden="1" xr:uid="{00000000-0005-0000-0000-00003E2F0000}"/>
    <cellStyle name="Buena 3" xfId="34059" hidden="1" xr:uid="{00000000-0005-0000-0000-00003F2F0000}"/>
    <cellStyle name="Buena 3" xfId="34231" hidden="1" xr:uid="{00000000-0005-0000-0000-0000402F0000}"/>
    <cellStyle name="Buena 3" xfId="34240" hidden="1" xr:uid="{00000000-0005-0000-0000-0000412F0000}"/>
    <cellStyle name="Buena 3" xfId="34249" hidden="1" xr:uid="{00000000-0005-0000-0000-0000422F0000}"/>
    <cellStyle name="Buena 3" xfId="34257" hidden="1" xr:uid="{00000000-0005-0000-0000-0000432F0000}"/>
    <cellStyle name="Buena 3" xfId="34267" hidden="1" xr:uid="{00000000-0005-0000-0000-0000442F0000}"/>
    <cellStyle name="Buena 3" xfId="34243" hidden="1" xr:uid="{00000000-0005-0000-0000-0000452F0000}"/>
    <cellStyle name="Buena 3" xfId="34263" hidden="1" xr:uid="{00000000-0005-0000-0000-0000462F0000}"/>
    <cellStyle name="Buena 3" xfId="34262" hidden="1" xr:uid="{00000000-0005-0000-0000-0000472F0000}"/>
    <cellStyle name="Buena 3" xfId="34287" hidden="1" xr:uid="{00000000-0005-0000-0000-0000482F0000}"/>
    <cellStyle name="Buena 3" xfId="34333" hidden="1" xr:uid="{00000000-0005-0000-0000-0000492F0000}"/>
    <cellStyle name="Buena 3" xfId="34342" hidden="1" xr:uid="{00000000-0005-0000-0000-00004A2F0000}"/>
    <cellStyle name="Buena 3" xfId="34351" hidden="1" xr:uid="{00000000-0005-0000-0000-00004B2F0000}"/>
    <cellStyle name="Buena 3" xfId="34359" hidden="1" xr:uid="{00000000-0005-0000-0000-00004C2F0000}"/>
    <cellStyle name="Buena 3" xfId="34369" hidden="1" xr:uid="{00000000-0005-0000-0000-00004D2F0000}"/>
    <cellStyle name="Buena 3" xfId="34345" hidden="1" xr:uid="{00000000-0005-0000-0000-00004E2F0000}"/>
    <cellStyle name="Buena 3" xfId="34365" hidden="1" xr:uid="{00000000-0005-0000-0000-00004F2F0000}"/>
    <cellStyle name="Buena 3" xfId="34364" hidden="1" xr:uid="{00000000-0005-0000-0000-0000502F0000}"/>
    <cellStyle name="Buena 3" xfId="34389" hidden="1" xr:uid="{00000000-0005-0000-0000-0000512F0000}"/>
    <cellStyle name="Buena 3" xfId="34604" hidden="1" xr:uid="{00000000-0005-0000-0000-0000522F0000}"/>
    <cellStyle name="Buena 3" xfId="34613" hidden="1" xr:uid="{00000000-0005-0000-0000-0000532F0000}"/>
    <cellStyle name="Buena 3" xfId="34622" hidden="1" xr:uid="{00000000-0005-0000-0000-0000542F0000}"/>
    <cellStyle name="Buena 3" xfId="34630" hidden="1" xr:uid="{00000000-0005-0000-0000-0000552F0000}"/>
    <cellStyle name="Buena 3" xfId="34640" hidden="1" xr:uid="{00000000-0005-0000-0000-0000562F0000}"/>
    <cellStyle name="Buena 3" xfId="34616" hidden="1" xr:uid="{00000000-0005-0000-0000-0000572F0000}"/>
    <cellStyle name="Buena 3" xfId="34636" hidden="1" xr:uid="{00000000-0005-0000-0000-0000582F0000}"/>
    <cellStyle name="Buena 3" xfId="34635" hidden="1" xr:uid="{00000000-0005-0000-0000-0000592F0000}"/>
    <cellStyle name="Buena 3" xfId="34660" hidden="1" xr:uid="{00000000-0005-0000-0000-00005A2F0000}"/>
    <cellStyle name="Buena 3" xfId="34490" hidden="1" xr:uid="{00000000-0005-0000-0000-00005B2F0000}"/>
    <cellStyle name="Buena 3" xfId="34476" hidden="1" xr:uid="{00000000-0005-0000-0000-00005C2F0000}"/>
    <cellStyle name="Buena 3" xfId="34471" hidden="1" xr:uid="{00000000-0005-0000-0000-00005D2F0000}"/>
    <cellStyle name="Buena 3" xfId="34548" hidden="1" xr:uid="{00000000-0005-0000-0000-00005E2F0000}"/>
    <cellStyle name="Buena 3" xfId="34543" hidden="1" xr:uid="{00000000-0005-0000-0000-00005F2F0000}"/>
    <cellStyle name="Buena 3" xfId="34522" hidden="1" xr:uid="{00000000-0005-0000-0000-0000602F0000}"/>
    <cellStyle name="Buena 3" xfId="34546" hidden="1" xr:uid="{00000000-0005-0000-0000-0000612F0000}"/>
    <cellStyle name="Buena 3" xfId="34509" hidden="1" xr:uid="{00000000-0005-0000-0000-0000622F0000}"/>
    <cellStyle name="Buena 3" xfId="34448" hidden="1" xr:uid="{00000000-0005-0000-0000-0000632F0000}"/>
    <cellStyle name="Buena 3" xfId="34417" hidden="1" xr:uid="{00000000-0005-0000-0000-0000642F0000}"/>
    <cellStyle name="Buena 3" xfId="34545" hidden="1" xr:uid="{00000000-0005-0000-0000-0000652F0000}"/>
    <cellStyle name="Buena 3" xfId="34460" hidden="1" xr:uid="{00000000-0005-0000-0000-0000662F0000}"/>
    <cellStyle name="Buena 3" xfId="34533" hidden="1" xr:uid="{00000000-0005-0000-0000-0000672F0000}"/>
    <cellStyle name="Buena 3" xfId="34495" hidden="1" xr:uid="{00000000-0005-0000-0000-0000682F0000}"/>
    <cellStyle name="Buena 3" xfId="34518" hidden="1" xr:uid="{00000000-0005-0000-0000-0000692F0000}"/>
    <cellStyle name="Buena 3" xfId="34554" hidden="1" xr:uid="{00000000-0005-0000-0000-00006A2F0000}"/>
    <cellStyle name="Buena 3" xfId="34424" hidden="1" xr:uid="{00000000-0005-0000-0000-00006B2F0000}"/>
    <cellStyle name="Buena 3" xfId="34549" hidden="1" xr:uid="{00000000-0005-0000-0000-00006C2F0000}"/>
    <cellStyle name="Buena 3" xfId="34721" hidden="1" xr:uid="{00000000-0005-0000-0000-00006D2F0000}"/>
    <cellStyle name="Buena 3" xfId="34730" hidden="1" xr:uid="{00000000-0005-0000-0000-00006E2F0000}"/>
    <cellStyle name="Buena 3" xfId="34739" hidden="1" xr:uid="{00000000-0005-0000-0000-00006F2F0000}"/>
    <cellStyle name="Buena 3" xfId="34747" hidden="1" xr:uid="{00000000-0005-0000-0000-0000702F0000}"/>
    <cellStyle name="Buena 3" xfId="34757" hidden="1" xr:uid="{00000000-0005-0000-0000-0000712F0000}"/>
    <cellStyle name="Buena 3" xfId="34733" hidden="1" xr:uid="{00000000-0005-0000-0000-0000722F0000}"/>
    <cellStyle name="Buena 3" xfId="34753" hidden="1" xr:uid="{00000000-0005-0000-0000-0000732F0000}"/>
    <cellStyle name="Buena 3" xfId="34752" hidden="1" xr:uid="{00000000-0005-0000-0000-0000742F0000}"/>
    <cellStyle name="Buena 3" xfId="34777" hidden="1" xr:uid="{00000000-0005-0000-0000-0000752F0000}"/>
    <cellStyle name="Buena 3" xfId="34823" hidden="1" xr:uid="{00000000-0005-0000-0000-0000762F0000}"/>
    <cellStyle name="Buena 3" xfId="34832" hidden="1" xr:uid="{00000000-0005-0000-0000-0000772F0000}"/>
    <cellStyle name="Buena 3" xfId="34841" hidden="1" xr:uid="{00000000-0005-0000-0000-0000782F0000}"/>
    <cellStyle name="Buena 3" xfId="34849" hidden="1" xr:uid="{00000000-0005-0000-0000-0000792F0000}"/>
    <cellStyle name="Buena 3" xfId="34859" hidden="1" xr:uid="{00000000-0005-0000-0000-00007A2F0000}"/>
    <cellStyle name="Buena 3" xfId="34835" hidden="1" xr:uid="{00000000-0005-0000-0000-00007B2F0000}"/>
    <cellStyle name="Buena 3" xfId="34855" hidden="1" xr:uid="{00000000-0005-0000-0000-00007C2F0000}"/>
    <cellStyle name="Buena 3" xfId="34854" hidden="1" xr:uid="{00000000-0005-0000-0000-00007D2F0000}"/>
    <cellStyle name="Buena 3" xfId="34879" hidden="1" xr:uid="{00000000-0005-0000-0000-00007E2F0000}"/>
    <cellStyle name="Buena 3" xfId="35094" hidden="1" xr:uid="{00000000-0005-0000-0000-00007F2F0000}"/>
    <cellStyle name="Buena 3" xfId="35103" hidden="1" xr:uid="{00000000-0005-0000-0000-0000802F0000}"/>
    <cellStyle name="Buena 3" xfId="35112" hidden="1" xr:uid="{00000000-0005-0000-0000-0000812F0000}"/>
    <cellStyle name="Buena 3" xfId="35120" hidden="1" xr:uid="{00000000-0005-0000-0000-0000822F0000}"/>
    <cellStyle name="Buena 3" xfId="35130" hidden="1" xr:uid="{00000000-0005-0000-0000-0000832F0000}"/>
    <cellStyle name="Buena 3" xfId="35106" hidden="1" xr:uid="{00000000-0005-0000-0000-0000842F0000}"/>
    <cellStyle name="Buena 3" xfId="35126" hidden="1" xr:uid="{00000000-0005-0000-0000-0000852F0000}"/>
    <cellStyle name="Buena 3" xfId="35125" hidden="1" xr:uid="{00000000-0005-0000-0000-0000862F0000}"/>
    <cellStyle name="Buena 3" xfId="35150" hidden="1" xr:uid="{00000000-0005-0000-0000-0000872F0000}"/>
    <cellStyle name="Buena 3" xfId="34980" hidden="1" xr:uid="{00000000-0005-0000-0000-0000882F0000}"/>
    <cellStyle name="Buena 3" xfId="34966" hidden="1" xr:uid="{00000000-0005-0000-0000-0000892F0000}"/>
    <cellStyle name="Buena 3" xfId="34961" hidden="1" xr:uid="{00000000-0005-0000-0000-00008A2F0000}"/>
    <cellStyle name="Buena 3" xfId="35038" hidden="1" xr:uid="{00000000-0005-0000-0000-00008B2F0000}"/>
    <cellStyle name="Buena 3" xfId="35033" hidden="1" xr:uid="{00000000-0005-0000-0000-00008C2F0000}"/>
    <cellStyle name="Buena 3" xfId="35012" hidden="1" xr:uid="{00000000-0005-0000-0000-00008D2F0000}"/>
    <cellStyle name="Buena 3" xfId="35036" hidden="1" xr:uid="{00000000-0005-0000-0000-00008E2F0000}"/>
    <cellStyle name="Buena 3" xfId="34999" hidden="1" xr:uid="{00000000-0005-0000-0000-00008F2F0000}"/>
    <cellStyle name="Buena 3" xfId="34938" hidden="1" xr:uid="{00000000-0005-0000-0000-0000902F0000}"/>
    <cellStyle name="Buena 3" xfId="34907" hidden="1" xr:uid="{00000000-0005-0000-0000-0000912F0000}"/>
    <cellStyle name="Buena 3" xfId="35035" hidden="1" xr:uid="{00000000-0005-0000-0000-0000922F0000}"/>
    <cellStyle name="Buena 3" xfId="34950" hidden="1" xr:uid="{00000000-0005-0000-0000-0000932F0000}"/>
    <cellStyle name="Buena 3" xfId="35023" hidden="1" xr:uid="{00000000-0005-0000-0000-0000942F0000}"/>
    <cellStyle name="Buena 3" xfId="34985" hidden="1" xr:uid="{00000000-0005-0000-0000-0000952F0000}"/>
    <cellStyle name="Buena 3" xfId="35008" hidden="1" xr:uid="{00000000-0005-0000-0000-0000962F0000}"/>
    <cellStyle name="Buena 3" xfId="35044" hidden="1" xr:uid="{00000000-0005-0000-0000-0000972F0000}"/>
    <cellStyle name="Buena 3" xfId="34914" hidden="1" xr:uid="{00000000-0005-0000-0000-0000982F0000}"/>
    <cellStyle name="Buena 3" xfId="35039" hidden="1" xr:uid="{00000000-0005-0000-0000-0000992F0000}"/>
    <cellStyle name="Buena 3" xfId="35211" hidden="1" xr:uid="{00000000-0005-0000-0000-00009A2F0000}"/>
    <cellStyle name="Buena 3" xfId="35220" hidden="1" xr:uid="{00000000-0005-0000-0000-00009B2F0000}"/>
    <cellStyle name="Buena 3" xfId="35229" hidden="1" xr:uid="{00000000-0005-0000-0000-00009C2F0000}"/>
    <cellStyle name="Buena 3" xfId="35237" hidden="1" xr:uid="{00000000-0005-0000-0000-00009D2F0000}"/>
    <cellStyle name="Buena 3" xfId="35247" hidden="1" xr:uid="{00000000-0005-0000-0000-00009E2F0000}"/>
    <cellStyle name="Buena 3" xfId="35223" hidden="1" xr:uid="{00000000-0005-0000-0000-00009F2F0000}"/>
    <cellStyle name="Buena 3" xfId="35243" hidden="1" xr:uid="{00000000-0005-0000-0000-0000A02F0000}"/>
    <cellStyle name="Buena 3" xfId="35242" hidden="1" xr:uid="{00000000-0005-0000-0000-0000A12F0000}"/>
    <cellStyle name="Buena 3" xfId="35267" hidden="1" xr:uid="{00000000-0005-0000-0000-0000A22F0000}"/>
    <cellStyle name="Buena 3" xfId="35313" hidden="1" xr:uid="{00000000-0005-0000-0000-0000A32F0000}"/>
    <cellStyle name="Buena 3" xfId="35322" hidden="1" xr:uid="{00000000-0005-0000-0000-0000A42F0000}"/>
    <cellStyle name="Buena 3" xfId="35331" hidden="1" xr:uid="{00000000-0005-0000-0000-0000A52F0000}"/>
    <cellStyle name="Buena 3" xfId="35339" hidden="1" xr:uid="{00000000-0005-0000-0000-0000A62F0000}"/>
    <cellStyle name="Buena 3" xfId="35349" hidden="1" xr:uid="{00000000-0005-0000-0000-0000A72F0000}"/>
    <cellStyle name="Buena 3" xfId="35325" hidden="1" xr:uid="{00000000-0005-0000-0000-0000A82F0000}"/>
    <cellStyle name="Buena 3" xfId="35345" hidden="1" xr:uid="{00000000-0005-0000-0000-0000A92F0000}"/>
    <cellStyle name="Buena 3" xfId="35344" hidden="1" xr:uid="{00000000-0005-0000-0000-0000AA2F0000}"/>
    <cellStyle name="Buena 3" xfId="35369" hidden="1" xr:uid="{00000000-0005-0000-0000-0000AB2F0000}"/>
    <cellStyle name="Buena 3" xfId="35584" hidden="1" xr:uid="{00000000-0005-0000-0000-0000AC2F0000}"/>
    <cellStyle name="Buena 3" xfId="35593" hidden="1" xr:uid="{00000000-0005-0000-0000-0000AD2F0000}"/>
    <cellStyle name="Buena 3" xfId="35602" hidden="1" xr:uid="{00000000-0005-0000-0000-0000AE2F0000}"/>
    <cellStyle name="Buena 3" xfId="35610" hidden="1" xr:uid="{00000000-0005-0000-0000-0000AF2F0000}"/>
    <cellStyle name="Buena 3" xfId="35620" hidden="1" xr:uid="{00000000-0005-0000-0000-0000B02F0000}"/>
    <cellStyle name="Buena 3" xfId="35596" hidden="1" xr:uid="{00000000-0005-0000-0000-0000B12F0000}"/>
    <cellStyle name="Buena 3" xfId="35616" hidden="1" xr:uid="{00000000-0005-0000-0000-0000B22F0000}"/>
    <cellStyle name="Buena 3" xfId="35615" hidden="1" xr:uid="{00000000-0005-0000-0000-0000B32F0000}"/>
    <cellStyle name="Buena 3" xfId="35640" hidden="1" xr:uid="{00000000-0005-0000-0000-0000B42F0000}"/>
    <cellStyle name="Buena 3" xfId="35470" hidden="1" xr:uid="{00000000-0005-0000-0000-0000B52F0000}"/>
    <cellStyle name="Buena 3" xfId="35456" hidden="1" xr:uid="{00000000-0005-0000-0000-0000B62F0000}"/>
    <cellStyle name="Buena 3" xfId="35451" hidden="1" xr:uid="{00000000-0005-0000-0000-0000B72F0000}"/>
    <cellStyle name="Buena 3" xfId="35528" hidden="1" xr:uid="{00000000-0005-0000-0000-0000B82F0000}"/>
    <cellStyle name="Buena 3" xfId="35523" hidden="1" xr:uid="{00000000-0005-0000-0000-0000B92F0000}"/>
    <cellStyle name="Buena 3" xfId="35502" hidden="1" xr:uid="{00000000-0005-0000-0000-0000BA2F0000}"/>
    <cellStyle name="Buena 3" xfId="35526" hidden="1" xr:uid="{00000000-0005-0000-0000-0000BB2F0000}"/>
    <cellStyle name="Buena 3" xfId="35489" hidden="1" xr:uid="{00000000-0005-0000-0000-0000BC2F0000}"/>
    <cellStyle name="Buena 3" xfId="35428" hidden="1" xr:uid="{00000000-0005-0000-0000-0000BD2F0000}"/>
    <cellStyle name="Buena 3" xfId="35397" hidden="1" xr:uid="{00000000-0005-0000-0000-0000BE2F0000}"/>
    <cellStyle name="Buena 3" xfId="35525" hidden="1" xr:uid="{00000000-0005-0000-0000-0000BF2F0000}"/>
    <cellStyle name="Buena 3" xfId="35440" hidden="1" xr:uid="{00000000-0005-0000-0000-0000C02F0000}"/>
    <cellStyle name="Buena 3" xfId="35513" hidden="1" xr:uid="{00000000-0005-0000-0000-0000C12F0000}"/>
    <cellStyle name="Buena 3" xfId="35475" hidden="1" xr:uid="{00000000-0005-0000-0000-0000C22F0000}"/>
    <cellStyle name="Buena 3" xfId="35498" hidden="1" xr:uid="{00000000-0005-0000-0000-0000C32F0000}"/>
    <cellStyle name="Buena 3" xfId="35534" hidden="1" xr:uid="{00000000-0005-0000-0000-0000C42F0000}"/>
    <cellStyle name="Buena 3" xfId="35404" hidden="1" xr:uid="{00000000-0005-0000-0000-0000C52F0000}"/>
    <cellStyle name="Buena 3" xfId="35529" hidden="1" xr:uid="{00000000-0005-0000-0000-0000C62F0000}"/>
    <cellStyle name="Buena 3" xfId="35701" hidden="1" xr:uid="{00000000-0005-0000-0000-0000C72F0000}"/>
    <cellStyle name="Buena 3" xfId="35710" hidden="1" xr:uid="{00000000-0005-0000-0000-0000C82F0000}"/>
    <cellStyle name="Buena 3" xfId="35719" hidden="1" xr:uid="{00000000-0005-0000-0000-0000C92F0000}"/>
    <cellStyle name="Buena 3" xfId="35727" hidden="1" xr:uid="{00000000-0005-0000-0000-0000CA2F0000}"/>
    <cellStyle name="Buena 3" xfId="35737" hidden="1" xr:uid="{00000000-0005-0000-0000-0000CB2F0000}"/>
    <cellStyle name="Buena 3" xfId="35713" hidden="1" xr:uid="{00000000-0005-0000-0000-0000CC2F0000}"/>
    <cellStyle name="Buena 3" xfId="35733" hidden="1" xr:uid="{00000000-0005-0000-0000-0000CD2F0000}"/>
    <cellStyle name="Buena 3" xfId="35732" hidden="1" xr:uid="{00000000-0005-0000-0000-0000CE2F0000}"/>
    <cellStyle name="Buena 3" xfId="35757" hidden="1" xr:uid="{00000000-0005-0000-0000-0000CF2F0000}"/>
    <cellStyle name="Buena 3" xfId="35803" hidden="1" xr:uid="{00000000-0005-0000-0000-0000D02F0000}"/>
    <cellStyle name="Buena 3" xfId="35812" hidden="1" xr:uid="{00000000-0005-0000-0000-0000D12F0000}"/>
    <cellStyle name="Buena 3" xfId="35821" hidden="1" xr:uid="{00000000-0005-0000-0000-0000D22F0000}"/>
    <cellStyle name="Buena 3" xfId="35829" hidden="1" xr:uid="{00000000-0005-0000-0000-0000D32F0000}"/>
    <cellStyle name="Buena 3" xfId="35839" hidden="1" xr:uid="{00000000-0005-0000-0000-0000D42F0000}"/>
    <cellStyle name="Buena 3" xfId="35815" hidden="1" xr:uid="{00000000-0005-0000-0000-0000D52F0000}"/>
    <cellStyle name="Buena 3" xfId="35835" hidden="1" xr:uid="{00000000-0005-0000-0000-0000D62F0000}"/>
    <cellStyle name="Buena 3" xfId="35834" hidden="1" xr:uid="{00000000-0005-0000-0000-0000D72F0000}"/>
    <cellStyle name="Buena 3" xfId="35859" hidden="1" xr:uid="{00000000-0005-0000-0000-0000D82F0000}"/>
    <cellStyle name="Buena 3" xfId="36074" hidden="1" xr:uid="{00000000-0005-0000-0000-0000D92F0000}"/>
    <cellStyle name="Buena 3" xfId="36083" hidden="1" xr:uid="{00000000-0005-0000-0000-0000DA2F0000}"/>
    <cellStyle name="Buena 3" xfId="36092" hidden="1" xr:uid="{00000000-0005-0000-0000-0000DB2F0000}"/>
    <cellStyle name="Buena 3" xfId="36100" hidden="1" xr:uid="{00000000-0005-0000-0000-0000DC2F0000}"/>
    <cellStyle name="Buena 3" xfId="36110" hidden="1" xr:uid="{00000000-0005-0000-0000-0000DD2F0000}"/>
    <cellStyle name="Buena 3" xfId="36086" hidden="1" xr:uid="{00000000-0005-0000-0000-0000DE2F0000}"/>
    <cellStyle name="Buena 3" xfId="36106" hidden="1" xr:uid="{00000000-0005-0000-0000-0000DF2F0000}"/>
    <cellStyle name="Buena 3" xfId="36105" hidden="1" xr:uid="{00000000-0005-0000-0000-0000E02F0000}"/>
    <cellStyle name="Buena 3" xfId="36130" hidden="1" xr:uid="{00000000-0005-0000-0000-0000E12F0000}"/>
    <cellStyle name="Buena 3" xfId="35960" hidden="1" xr:uid="{00000000-0005-0000-0000-0000E22F0000}"/>
    <cellStyle name="Buena 3" xfId="35946" hidden="1" xr:uid="{00000000-0005-0000-0000-0000E32F0000}"/>
    <cellStyle name="Buena 3" xfId="35941" hidden="1" xr:uid="{00000000-0005-0000-0000-0000E42F0000}"/>
    <cellStyle name="Buena 3" xfId="36018" hidden="1" xr:uid="{00000000-0005-0000-0000-0000E52F0000}"/>
    <cellStyle name="Buena 3" xfId="36013" hidden="1" xr:uid="{00000000-0005-0000-0000-0000E62F0000}"/>
    <cellStyle name="Buena 3" xfId="35992" hidden="1" xr:uid="{00000000-0005-0000-0000-0000E72F0000}"/>
    <cellStyle name="Buena 3" xfId="36016" hidden="1" xr:uid="{00000000-0005-0000-0000-0000E82F0000}"/>
    <cellStyle name="Buena 3" xfId="35979" hidden="1" xr:uid="{00000000-0005-0000-0000-0000E92F0000}"/>
    <cellStyle name="Buena 3" xfId="35918" hidden="1" xr:uid="{00000000-0005-0000-0000-0000EA2F0000}"/>
    <cellStyle name="Buena 3" xfId="35887" hidden="1" xr:uid="{00000000-0005-0000-0000-0000EB2F0000}"/>
    <cellStyle name="Buena 3" xfId="36015" hidden="1" xr:uid="{00000000-0005-0000-0000-0000EC2F0000}"/>
    <cellStyle name="Buena 3" xfId="35930" hidden="1" xr:uid="{00000000-0005-0000-0000-0000ED2F0000}"/>
    <cellStyle name="Buena 3" xfId="36003" hidden="1" xr:uid="{00000000-0005-0000-0000-0000EE2F0000}"/>
    <cellStyle name="Buena 3" xfId="35965" hidden="1" xr:uid="{00000000-0005-0000-0000-0000EF2F0000}"/>
    <cellStyle name="Buena 3" xfId="35988" hidden="1" xr:uid="{00000000-0005-0000-0000-0000F02F0000}"/>
    <cellStyle name="Buena 3" xfId="36024" hidden="1" xr:uid="{00000000-0005-0000-0000-0000F12F0000}"/>
    <cellStyle name="Buena 3" xfId="35894" hidden="1" xr:uid="{00000000-0005-0000-0000-0000F22F0000}"/>
    <cellStyle name="Buena 3" xfId="36019" hidden="1" xr:uid="{00000000-0005-0000-0000-0000F32F0000}"/>
    <cellStyle name="Buena 3" xfId="30752" hidden="1" xr:uid="{00000000-0005-0000-0000-0000F42F0000}"/>
    <cellStyle name="Buena 3" xfId="30750" hidden="1" xr:uid="{00000000-0005-0000-0000-0000F52F0000}"/>
    <cellStyle name="Buena 3" xfId="28399" hidden="1" xr:uid="{00000000-0005-0000-0000-0000F62F0000}"/>
    <cellStyle name="Buena 3" xfId="26709" hidden="1" xr:uid="{00000000-0005-0000-0000-0000F72F0000}"/>
    <cellStyle name="Buena 3" xfId="25760" hidden="1" xr:uid="{00000000-0005-0000-0000-0000F82F0000}"/>
    <cellStyle name="Buena 3" xfId="26683" hidden="1" xr:uid="{00000000-0005-0000-0000-0000F92F0000}"/>
    <cellStyle name="Buena 3" xfId="26406" hidden="1" xr:uid="{00000000-0005-0000-0000-0000FA2F0000}"/>
    <cellStyle name="Buena 3" xfId="26515" hidden="1" xr:uid="{00000000-0005-0000-0000-0000FB2F0000}"/>
    <cellStyle name="Buena 3" xfId="23770" hidden="1" xr:uid="{00000000-0005-0000-0000-0000FC2F0000}"/>
    <cellStyle name="Buena 3" xfId="21761" hidden="1" xr:uid="{00000000-0005-0000-0000-0000FD2F0000}"/>
    <cellStyle name="Buena 3" xfId="27140" hidden="1" xr:uid="{00000000-0005-0000-0000-0000FE2F0000}"/>
    <cellStyle name="Buena 3" xfId="25629" hidden="1" xr:uid="{00000000-0005-0000-0000-0000FF2F0000}"/>
    <cellStyle name="Buena 3" xfId="26635" hidden="1" xr:uid="{00000000-0005-0000-0000-000000300000}"/>
    <cellStyle name="Buena 3" xfId="26775" hidden="1" xr:uid="{00000000-0005-0000-0000-000001300000}"/>
    <cellStyle name="Buena 3" xfId="30729" hidden="1" xr:uid="{00000000-0005-0000-0000-000002300000}"/>
    <cellStyle name="Buena 3" xfId="26214" hidden="1" xr:uid="{00000000-0005-0000-0000-000003300000}"/>
    <cellStyle name="Buena 3" xfId="22634" hidden="1" xr:uid="{00000000-0005-0000-0000-000004300000}"/>
    <cellStyle name="Buena 3" xfId="30746" hidden="1" xr:uid="{00000000-0005-0000-0000-000005300000}"/>
    <cellStyle name="Buena 3" xfId="22751" hidden="1" xr:uid="{00000000-0005-0000-0000-000006300000}"/>
    <cellStyle name="Buena 3" xfId="23889" hidden="1" xr:uid="{00000000-0005-0000-0000-000007300000}"/>
    <cellStyle name="Buena 3" xfId="22372" hidden="1" xr:uid="{00000000-0005-0000-0000-000008300000}"/>
    <cellStyle name="Buena 3" xfId="27365" hidden="1" xr:uid="{00000000-0005-0000-0000-000009300000}"/>
    <cellStyle name="Buena 3" xfId="24154" hidden="1" xr:uid="{00000000-0005-0000-0000-00000A300000}"/>
    <cellStyle name="Buena 3" xfId="22084" hidden="1" xr:uid="{00000000-0005-0000-0000-00000B300000}"/>
    <cellStyle name="Buena 3" xfId="27946" hidden="1" xr:uid="{00000000-0005-0000-0000-00000C300000}"/>
    <cellStyle name="Buena 3" xfId="25694" hidden="1" xr:uid="{00000000-0005-0000-0000-00000D300000}"/>
    <cellStyle name="Buena 3" xfId="31194" hidden="1" xr:uid="{00000000-0005-0000-0000-00000E300000}"/>
    <cellStyle name="Buena 3" xfId="22426" hidden="1" xr:uid="{00000000-0005-0000-0000-00000F300000}"/>
    <cellStyle name="Buena 3" xfId="22328" hidden="1" xr:uid="{00000000-0005-0000-0000-000010300000}"/>
    <cellStyle name="Buena 3" xfId="27477" hidden="1" xr:uid="{00000000-0005-0000-0000-000011300000}"/>
    <cellStyle name="Buena 3" xfId="24158" hidden="1" xr:uid="{00000000-0005-0000-0000-000012300000}"/>
    <cellStyle name="Buena 3" xfId="23431" hidden="1" xr:uid="{00000000-0005-0000-0000-000013300000}"/>
    <cellStyle name="Buena 3" xfId="25222" hidden="1" xr:uid="{00000000-0005-0000-0000-000014300000}"/>
    <cellStyle name="Buena 3" xfId="25976" hidden="1" xr:uid="{00000000-0005-0000-0000-000015300000}"/>
    <cellStyle name="Buena 3" xfId="22770" hidden="1" xr:uid="{00000000-0005-0000-0000-000016300000}"/>
    <cellStyle name="Buena 3" xfId="25317" hidden="1" xr:uid="{00000000-0005-0000-0000-000017300000}"/>
    <cellStyle name="Buena 3" xfId="23853" hidden="1" xr:uid="{00000000-0005-0000-0000-000018300000}"/>
    <cellStyle name="Buena 3" xfId="26073" hidden="1" xr:uid="{00000000-0005-0000-0000-000019300000}"/>
    <cellStyle name="Buena 3" xfId="22178" hidden="1" xr:uid="{00000000-0005-0000-0000-00001A300000}"/>
    <cellStyle name="Buena 3" xfId="31190" hidden="1" xr:uid="{00000000-0005-0000-0000-00001B300000}"/>
    <cellStyle name="Buena 3" xfId="26218" hidden="1" xr:uid="{00000000-0005-0000-0000-00001C300000}"/>
    <cellStyle name="Buena 3" xfId="27205" hidden="1" xr:uid="{00000000-0005-0000-0000-00001D300000}"/>
    <cellStyle name="Buena 3" xfId="23541" hidden="1" xr:uid="{00000000-0005-0000-0000-00001E300000}"/>
    <cellStyle name="Buena 3" xfId="21921" hidden="1" xr:uid="{00000000-0005-0000-0000-00001F300000}"/>
    <cellStyle name="Buena 3" xfId="26757" hidden="1" xr:uid="{00000000-0005-0000-0000-000020300000}"/>
    <cellStyle name="Buena 3" xfId="27851" hidden="1" xr:uid="{00000000-0005-0000-0000-000021300000}"/>
    <cellStyle name="Buena 3" xfId="28086" hidden="1" xr:uid="{00000000-0005-0000-0000-000022300000}"/>
    <cellStyle name="Buena 3" xfId="28092" hidden="1" xr:uid="{00000000-0005-0000-0000-000023300000}"/>
    <cellStyle name="Buena 3" xfId="22023" hidden="1" xr:uid="{00000000-0005-0000-0000-000024300000}"/>
    <cellStyle name="Buena 3" xfId="27922" hidden="1" xr:uid="{00000000-0005-0000-0000-000025300000}"/>
    <cellStyle name="Buena 3" xfId="26628" hidden="1" xr:uid="{00000000-0005-0000-0000-000026300000}"/>
    <cellStyle name="Buena 3" xfId="25973" hidden="1" xr:uid="{00000000-0005-0000-0000-000027300000}"/>
    <cellStyle name="Buena 3" xfId="22273" hidden="1" xr:uid="{00000000-0005-0000-0000-000028300000}"/>
    <cellStyle name="Buena 3" xfId="23349" hidden="1" xr:uid="{00000000-0005-0000-0000-000029300000}"/>
    <cellStyle name="Buena 3" xfId="23344" hidden="1" xr:uid="{00000000-0005-0000-0000-00002A300000}"/>
    <cellStyle name="Buena 3" xfId="23690" hidden="1" xr:uid="{00000000-0005-0000-0000-00002B300000}"/>
    <cellStyle name="Buena 3" xfId="22796" hidden="1" xr:uid="{00000000-0005-0000-0000-00002C300000}"/>
    <cellStyle name="Buena 3" xfId="27201" hidden="1" xr:uid="{00000000-0005-0000-0000-00002D300000}"/>
    <cellStyle name="Buena 3" xfId="23798" hidden="1" xr:uid="{00000000-0005-0000-0000-00002E300000}"/>
    <cellStyle name="Buena 3" xfId="21846" hidden="1" xr:uid="{00000000-0005-0000-0000-00002F300000}"/>
    <cellStyle name="Buena 3" xfId="24161" hidden="1" xr:uid="{00000000-0005-0000-0000-000030300000}"/>
    <cellStyle name="Buena 3" xfId="30717" hidden="1" xr:uid="{00000000-0005-0000-0000-000031300000}"/>
    <cellStyle name="Buena 3" xfId="26233" hidden="1" xr:uid="{00000000-0005-0000-0000-000032300000}"/>
    <cellStyle name="Buena 3" xfId="26079" hidden="1" xr:uid="{00000000-0005-0000-0000-000033300000}"/>
    <cellStyle name="Buena 3" xfId="23400" hidden="1" xr:uid="{00000000-0005-0000-0000-000034300000}"/>
    <cellStyle name="Buena 3" xfId="25239" hidden="1" xr:uid="{00000000-0005-0000-0000-000035300000}"/>
    <cellStyle name="Buena 3" xfId="25700" hidden="1" xr:uid="{00000000-0005-0000-0000-000036300000}"/>
    <cellStyle name="Buena 3" xfId="26467" hidden="1" xr:uid="{00000000-0005-0000-0000-000037300000}"/>
    <cellStyle name="Buena 3" xfId="27909" hidden="1" xr:uid="{00000000-0005-0000-0000-000038300000}"/>
    <cellStyle name="Buena 3" xfId="22756" hidden="1" xr:uid="{00000000-0005-0000-0000-000039300000}"/>
    <cellStyle name="Buena 3" xfId="28419" hidden="1" xr:uid="{00000000-0005-0000-0000-00003A300000}"/>
    <cellStyle name="Buena 3" xfId="33483" hidden="1" xr:uid="{00000000-0005-0000-0000-00003B300000}"/>
    <cellStyle name="Buena 3" xfId="27949" hidden="1" xr:uid="{00000000-0005-0000-0000-00003C300000}"/>
    <cellStyle name="Buena 3" xfId="25058" hidden="1" xr:uid="{00000000-0005-0000-0000-00003D300000}"/>
    <cellStyle name="Buena 3" xfId="28079" hidden="1" xr:uid="{00000000-0005-0000-0000-00003E300000}"/>
    <cellStyle name="Buena 3" xfId="25195" hidden="1" xr:uid="{00000000-0005-0000-0000-00003F300000}"/>
    <cellStyle name="Buena 3" xfId="26471" hidden="1" xr:uid="{00000000-0005-0000-0000-000040300000}"/>
    <cellStyle name="Buena 3" xfId="26626" hidden="1" xr:uid="{00000000-0005-0000-0000-000041300000}"/>
    <cellStyle name="Buena 3" xfId="25235" hidden="1" xr:uid="{00000000-0005-0000-0000-000042300000}"/>
    <cellStyle name="Buena 3" xfId="25604" hidden="1" xr:uid="{00000000-0005-0000-0000-000043300000}"/>
    <cellStyle name="Buena 3" xfId="22460" hidden="1" xr:uid="{00000000-0005-0000-0000-000044300000}"/>
    <cellStyle name="Buena 3" xfId="26622" hidden="1" xr:uid="{00000000-0005-0000-0000-000045300000}"/>
    <cellStyle name="Buena 3" xfId="23191" hidden="1" xr:uid="{00000000-0005-0000-0000-000046300000}"/>
    <cellStyle name="Buena 3" xfId="26782" hidden="1" xr:uid="{00000000-0005-0000-0000-000047300000}"/>
    <cellStyle name="Buena 3" xfId="21844" hidden="1" xr:uid="{00000000-0005-0000-0000-000048300000}"/>
    <cellStyle name="Buena 3" xfId="27274" hidden="1" xr:uid="{00000000-0005-0000-0000-000049300000}"/>
    <cellStyle name="Buena 3" xfId="22571" hidden="1" xr:uid="{00000000-0005-0000-0000-00004A300000}"/>
    <cellStyle name="Buena 3" xfId="25630" hidden="1" xr:uid="{00000000-0005-0000-0000-00004B300000}"/>
    <cellStyle name="Buena 3" xfId="25843" hidden="1" xr:uid="{00000000-0005-0000-0000-00004C300000}"/>
    <cellStyle name="Buena 3" xfId="23540" hidden="1" xr:uid="{00000000-0005-0000-0000-00004D300000}"/>
    <cellStyle name="Buena 3" xfId="22674" hidden="1" xr:uid="{00000000-0005-0000-0000-00004E300000}"/>
    <cellStyle name="Buena 3" xfId="21768" hidden="1" xr:uid="{00000000-0005-0000-0000-00004F300000}"/>
    <cellStyle name="Buena 3" xfId="23256" hidden="1" xr:uid="{00000000-0005-0000-0000-000050300000}"/>
    <cellStyle name="Buena 3" xfId="22385" hidden="1" xr:uid="{00000000-0005-0000-0000-000051300000}"/>
    <cellStyle name="Buena 3" xfId="22062" hidden="1" xr:uid="{00000000-0005-0000-0000-000052300000}"/>
    <cellStyle name="Buena 3" xfId="27866" hidden="1" xr:uid="{00000000-0005-0000-0000-000053300000}"/>
    <cellStyle name="Buena 3" xfId="22954" hidden="1" xr:uid="{00000000-0005-0000-0000-000054300000}"/>
    <cellStyle name="Buena 3" xfId="23439" hidden="1" xr:uid="{00000000-0005-0000-0000-000055300000}"/>
    <cellStyle name="Buena 3" xfId="25224" hidden="1" xr:uid="{00000000-0005-0000-0000-000056300000}"/>
    <cellStyle name="Buena 3" xfId="36191" hidden="1" xr:uid="{00000000-0005-0000-0000-000057300000}"/>
    <cellStyle name="Buena 3" xfId="36200" hidden="1" xr:uid="{00000000-0005-0000-0000-000058300000}"/>
    <cellStyle name="Buena 3" xfId="36209" hidden="1" xr:uid="{00000000-0005-0000-0000-000059300000}"/>
    <cellStyle name="Buena 3" xfId="36217" hidden="1" xr:uid="{00000000-0005-0000-0000-00005A300000}"/>
    <cellStyle name="Buena 3" xfId="36227" hidden="1" xr:uid="{00000000-0005-0000-0000-00005B300000}"/>
    <cellStyle name="Buena 3" xfId="36203" hidden="1" xr:uid="{00000000-0005-0000-0000-00005C300000}"/>
    <cellStyle name="Buena 3" xfId="36223" hidden="1" xr:uid="{00000000-0005-0000-0000-00005D300000}"/>
    <cellStyle name="Buena 3" xfId="36222" hidden="1" xr:uid="{00000000-0005-0000-0000-00005E300000}"/>
    <cellStyle name="Buena 3" xfId="36247" hidden="1" xr:uid="{00000000-0005-0000-0000-00005F300000}"/>
    <cellStyle name="Buena 3" xfId="36462" hidden="1" xr:uid="{00000000-0005-0000-0000-000060300000}"/>
    <cellStyle name="Buena 3" xfId="36471" hidden="1" xr:uid="{00000000-0005-0000-0000-000061300000}"/>
    <cellStyle name="Buena 3" xfId="36480" hidden="1" xr:uid="{00000000-0005-0000-0000-000062300000}"/>
    <cellStyle name="Buena 3" xfId="36488" hidden="1" xr:uid="{00000000-0005-0000-0000-000063300000}"/>
    <cellStyle name="Buena 3" xfId="36498" hidden="1" xr:uid="{00000000-0005-0000-0000-000064300000}"/>
    <cellStyle name="Buena 3" xfId="36474" hidden="1" xr:uid="{00000000-0005-0000-0000-000065300000}"/>
    <cellStyle name="Buena 3" xfId="36494" hidden="1" xr:uid="{00000000-0005-0000-0000-000066300000}"/>
    <cellStyle name="Buena 3" xfId="36493" hidden="1" xr:uid="{00000000-0005-0000-0000-000067300000}"/>
    <cellStyle name="Buena 3" xfId="36518" hidden="1" xr:uid="{00000000-0005-0000-0000-000068300000}"/>
    <cellStyle name="Buena 3" xfId="36348" hidden="1" xr:uid="{00000000-0005-0000-0000-000069300000}"/>
    <cellStyle name="Buena 3" xfId="36334" hidden="1" xr:uid="{00000000-0005-0000-0000-00006A300000}"/>
    <cellStyle name="Buena 3" xfId="36329" hidden="1" xr:uid="{00000000-0005-0000-0000-00006B300000}"/>
    <cellStyle name="Buena 3" xfId="36406" hidden="1" xr:uid="{00000000-0005-0000-0000-00006C300000}"/>
    <cellStyle name="Buena 3" xfId="36401" hidden="1" xr:uid="{00000000-0005-0000-0000-00006D300000}"/>
    <cellStyle name="Buena 3" xfId="36380" hidden="1" xr:uid="{00000000-0005-0000-0000-00006E300000}"/>
    <cellStyle name="Buena 3" xfId="36404" hidden="1" xr:uid="{00000000-0005-0000-0000-00006F300000}"/>
    <cellStyle name="Buena 3" xfId="36367" hidden="1" xr:uid="{00000000-0005-0000-0000-000070300000}"/>
    <cellStyle name="Buena 3" xfId="36306" hidden="1" xr:uid="{00000000-0005-0000-0000-000071300000}"/>
    <cellStyle name="Buena 3" xfId="36275" hidden="1" xr:uid="{00000000-0005-0000-0000-000072300000}"/>
    <cellStyle name="Buena 3" xfId="36403" hidden="1" xr:uid="{00000000-0005-0000-0000-000073300000}"/>
    <cellStyle name="Buena 3" xfId="36318" hidden="1" xr:uid="{00000000-0005-0000-0000-000074300000}"/>
    <cellStyle name="Buena 3" xfId="36391" hidden="1" xr:uid="{00000000-0005-0000-0000-000075300000}"/>
    <cellStyle name="Buena 3" xfId="36353" hidden="1" xr:uid="{00000000-0005-0000-0000-000076300000}"/>
    <cellStyle name="Buena 3" xfId="36376" hidden="1" xr:uid="{00000000-0005-0000-0000-000077300000}"/>
    <cellStyle name="Buena 3" xfId="36412" hidden="1" xr:uid="{00000000-0005-0000-0000-000078300000}"/>
    <cellStyle name="Buena 3" xfId="36282" hidden="1" xr:uid="{00000000-0005-0000-0000-000079300000}"/>
    <cellStyle name="Buena 3" xfId="36407" hidden="1" xr:uid="{00000000-0005-0000-0000-00007A300000}"/>
    <cellStyle name="Buena 3" xfId="22008" hidden="1" xr:uid="{00000000-0005-0000-0000-00007B300000}"/>
    <cellStyle name="Buena 3" xfId="22926" hidden="1" xr:uid="{00000000-0005-0000-0000-00007C300000}"/>
    <cellStyle name="Buena 3" xfId="25119" hidden="1" xr:uid="{00000000-0005-0000-0000-00007D300000}"/>
    <cellStyle name="Buena 3" xfId="30712" hidden="1" xr:uid="{00000000-0005-0000-0000-00007E300000}"/>
    <cellStyle name="Buena 3" xfId="28394" hidden="1" xr:uid="{00000000-0005-0000-0000-00007F300000}"/>
    <cellStyle name="Buena 3" xfId="25394" hidden="1" xr:uid="{00000000-0005-0000-0000-000080300000}"/>
    <cellStyle name="Buena 3" xfId="22939" hidden="1" xr:uid="{00000000-0005-0000-0000-000081300000}"/>
    <cellStyle name="Buena 3" xfId="27191" hidden="1" xr:uid="{00000000-0005-0000-0000-000082300000}"/>
    <cellStyle name="Buena 3" xfId="27332" hidden="1" xr:uid="{00000000-0005-0000-0000-000083300000}"/>
    <cellStyle name="Buena 3" xfId="24147" hidden="1" xr:uid="{00000000-0005-0000-0000-000084300000}"/>
    <cellStyle name="Buena 3" xfId="26439" hidden="1" xr:uid="{00000000-0005-0000-0000-000085300000}"/>
    <cellStyle name="Buena 3" xfId="23086" hidden="1" xr:uid="{00000000-0005-0000-0000-000086300000}"/>
    <cellStyle name="Buena 3" xfId="31199" hidden="1" xr:uid="{00000000-0005-0000-0000-000087300000}"/>
    <cellStyle name="Buena 3" xfId="22223" hidden="1" xr:uid="{00000000-0005-0000-0000-000088300000}"/>
    <cellStyle name="Buena 3" xfId="22300" hidden="1" xr:uid="{00000000-0005-0000-0000-000089300000}"/>
    <cellStyle name="Buena 3" xfId="22724" hidden="1" xr:uid="{00000000-0005-0000-0000-00008A300000}"/>
    <cellStyle name="Buena 3" xfId="26240" hidden="1" xr:uid="{00000000-0005-0000-0000-00008B300000}"/>
    <cellStyle name="Buena 3" xfId="36565" hidden="1" xr:uid="{00000000-0005-0000-0000-00008C300000}"/>
    <cellStyle name="Buena 3" xfId="36780" hidden="1" xr:uid="{00000000-0005-0000-0000-00008D300000}"/>
    <cellStyle name="Buena 3" xfId="36789" hidden="1" xr:uid="{00000000-0005-0000-0000-00008E300000}"/>
    <cellStyle name="Buena 3" xfId="36798" hidden="1" xr:uid="{00000000-0005-0000-0000-00008F300000}"/>
    <cellStyle name="Buena 3" xfId="36806" hidden="1" xr:uid="{00000000-0005-0000-0000-000090300000}"/>
    <cellStyle name="Buena 3" xfId="36816" hidden="1" xr:uid="{00000000-0005-0000-0000-000091300000}"/>
    <cellStyle name="Buena 3" xfId="36792" hidden="1" xr:uid="{00000000-0005-0000-0000-000092300000}"/>
    <cellStyle name="Buena 3" xfId="36812" hidden="1" xr:uid="{00000000-0005-0000-0000-000093300000}"/>
    <cellStyle name="Buena 3" xfId="36811" hidden="1" xr:uid="{00000000-0005-0000-0000-000094300000}"/>
    <cellStyle name="Buena 3" xfId="36836" hidden="1" xr:uid="{00000000-0005-0000-0000-000095300000}"/>
    <cellStyle name="Buena 3" xfId="36666" hidden="1" xr:uid="{00000000-0005-0000-0000-000096300000}"/>
    <cellStyle name="Buena 3" xfId="36652" hidden="1" xr:uid="{00000000-0005-0000-0000-000097300000}"/>
    <cellStyle name="Buena 3" xfId="36647" hidden="1" xr:uid="{00000000-0005-0000-0000-000098300000}"/>
    <cellStyle name="Buena 3" xfId="36724" hidden="1" xr:uid="{00000000-0005-0000-0000-000099300000}"/>
    <cellStyle name="Buena 3" xfId="36719" hidden="1" xr:uid="{00000000-0005-0000-0000-00009A300000}"/>
    <cellStyle name="Buena 3" xfId="36698" hidden="1" xr:uid="{00000000-0005-0000-0000-00009B300000}"/>
    <cellStyle name="Buena 3" xfId="36722" hidden="1" xr:uid="{00000000-0005-0000-0000-00009C300000}"/>
    <cellStyle name="Buena 3" xfId="36685" hidden="1" xr:uid="{00000000-0005-0000-0000-00009D300000}"/>
    <cellStyle name="Buena 3" xfId="36624" hidden="1" xr:uid="{00000000-0005-0000-0000-00009E300000}"/>
    <cellStyle name="Buena 3" xfId="36593" hidden="1" xr:uid="{00000000-0005-0000-0000-00009F300000}"/>
    <cellStyle name="Buena 3" xfId="36721" hidden="1" xr:uid="{00000000-0005-0000-0000-0000A0300000}"/>
    <cellStyle name="Buena 3" xfId="36636" hidden="1" xr:uid="{00000000-0005-0000-0000-0000A1300000}"/>
    <cellStyle name="Buena 3" xfId="36709" hidden="1" xr:uid="{00000000-0005-0000-0000-0000A2300000}"/>
    <cellStyle name="Buena 3" xfId="36671" hidden="1" xr:uid="{00000000-0005-0000-0000-0000A3300000}"/>
    <cellStyle name="Buena 3" xfId="36694" hidden="1" xr:uid="{00000000-0005-0000-0000-0000A4300000}"/>
    <cellStyle name="Buena 3" xfId="36730" hidden="1" xr:uid="{00000000-0005-0000-0000-0000A5300000}"/>
    <cellStyle name="Buena 3" xfId="36600" hidden="1" xr:uid="{00000000-0005-0000-0000-0000A6300000}"/>
    <cellStyle name="Buena 3" xfId="36725" hidden="1" xr:uid="{00000000-0005-0000-0000-0000A7300000}"/>
    <cellStyle name="Buena 3" xfId="36897" hidden="1" xr:uid="{00000000-0005-0000-0000-0000A8300000}"/>
    <cellStyle name="Buena 3" xfId="36906" hidden="1" xr:uid="{00000000-0005-0000-0000-0000A9300000}"/>
    <cellStyle name="Buena 3" xfId="36915" hidden="1" xr:uid="{00000000-0005-0000-0000-0000AA300000}"/>
    <cellStyle name="Buena 3" xfId="36923" hidden="1" xr:uid="{00000000-0005-0000-0000-0000AB300000}"/>
    <cellStyle name="Buena 3" xfId="36933" hidden="1" xr:uid="{00000000-0005-0000-0000-0000AC300000}"/>
    <cellStyle name="Buena 3" xfId="36909" hidden="1" xr:uid="{00000000-0005-0000-0000-0000AD300000}"/>
    <cellStyle name="Buena 3" xfId="36929" hidden="1" xr:uid="{00000000-0005-0000-0000-0000AE300000}"/>
    <cellStyle name="Buena 3" xfId="36928" hidden="1" xr:uid="{00000000-0005-0000-0000-0000AF300000}"/>
    <cellStyle name="Buena 3" xfId="36953" hidden="1" xr:uid="{00000000-0005-0000-0000-0000B0300000}"/>
    <cellStyle name="Buena 3" xfId="36999" hidden="1" xr:uid="{00000000-0005-0000-0000-0000B1300000}"/>
    <cellStyle name="Buena 3" xfId="37008" hidden="1" xr:uid="{00000000-0005-0000-0000-0000B2300000}"/>
    <cellStyle name="Buena 3" xfId="37017" hidden="1" xr:uid="{00000000-0005-0000-0000-0000B3300000}"/>
    <cellStyle name="Buena 3" xfId="37025" hidden="1" xr:uid="{00000000-0005-0000-0000-0000B4300000}"/>
    <cellStyle name="Buena 3" xfId="37035" hidden="1" xr:uid="{00000000-0005-0000-0000-0000B5300000}"/>
    <cellStyle name="Buena 3" xfId="37011" hidden="1" xr:uid="{00000000-0005-0000-0000-0000B6300000}"/>
    <cellStyle name="Buena 3" xfId="37031" hidden="1" xr:uid="{00000000-0005-0000-0000-0000B7300000}"/>
    <cellStyle name="Buena 3" xfId="37030" hidden="1" xr:uid="{00000000-0005-0000-0000-0000B8300000}"/>
    <cellStyle name="Buena 3" xfId="37055" hidden="1" xr:uid="{00000000-0005-0000-0000-0000B9300000}"/>
    <cellStyle name="Buena 3" xfId="37270" hidden="1" xr:uid="{00000000-0005-0000-0000-0000BA300000}"/>
    <cellStyle name="Buena 3" xfId="37279" hidden="1" xr:uid="{00000000-0005-0000-0000-0000BB300000}"/>
    <cellStyle name="Buena 3" xfId="37288" hidden="1" xr:uid="{00000000-0005-0000-0000-0000BC300000}"/>
    <cellStyle name="Buena 3" xfId="37296" hidden="1" xr:uid="{00000000-0005-0000-0000-0000BD300000}"/>
    <cellStyle name="Buena 3" xfId="37306" hidden="1" xr:uid="{00000000-0005-0000-0000-0000BE300000}"/>
    <cellStyle name="Buena 3" xfId="37282" hidden="1" xr:uid="{00000000-0005-0000-0000-0000BF300000}"/>
    <cellStyle name="Buena 3" xfId="37302" hidden="1" xr:uid="{00000000-0005-0000-0000-0000C0300000}"/>
    <cellStyle name="Buena 3" xfId="37301" hidden="1" xr:uid="{00000000-0005-0000-0000-0000C1300000}"/>
    <cellStyle name="Buena 3" xfId="37326" hidden="1" xr:uid="{00000000-0005-0000-0000-0000C2300000}"/>
    <cellStyle name="Buena 3" xfId="37156" hidden="1" xr:uid="{00000000-0005-0000-0000-0000C3300000}"/>
    <cellStyle name="Buena 3" xfId="37142" hidden="1" xr:uid="{00000000-0005-0000-0000-0000C4300000}"/>
    <cellStyle name="Buena 3" xfId="37137" hidden="1" xr:uid="{00000000-0005-0000-0000-0000C5300000}"/>
    <cellStyle name="Buena 3" xfId="37214" hidden="1" xr:uid="{00000000-0005-0000-0000-0000C6300000}"/>
    <cellStyle name="Buena 3" xfId="37209" hidden="1" xr:uid="{00000000-0005-0000-0000-0000C7300000}"/>
    <cellStyle name="Buena 3" xfId="37188" hidden="1" xr:uid="{00000000-0005-0000-0000-0000C8300000}"/>
    <cellStyle name="Buena 3" xfId="37212" hidden="1" xr:uid="{00000000-0005-0000-0000-0000C9300000}"/>
    <cellStyle name="Buena 3" xfId="37175" hidden="1" xr:uid="{00000000-0005-0000-0000-0000CA300000}"/>
    <cellStyle name="Buena 3" xfId="37114" hidden="1" xr:uid="{00000000-0005-0000-0000-0000CB300000}"/>
    <cellStyle name="Buena 3" xfId="37083" hidden="1" xr:uid="{00000000-0005-0000-0000-0000CC300000}"/>
    <cellStyle name="Buena 3" xfId="37211" hidden="1" xr:uid="{00000000-0005-0000-0000-0000CD300000}"/>
    <cellStyle name="Buena 3" xfId="37126" hidden="1" xr:uid="{00000000-0005-0000-0000-0000CE300000}"/>
    <cellStyle name="Buena 3" xfId="37199" hidden="1" xr:uid="{00000000-0005-0000-0000-0000CF300000}"/>
    <cellStyle name="Buena 3" xfId="37161" hidden="1" xr:uid="{00000000-0005-0000-0000-0000D0300000}"/>
    <cellStyle name="Buena 3" xfId="37184" hidden="1" xr:uid="{00000000-0005-0000-0000-0000D1300000}"/>
    <cellStyle name="Buena 3" xfId="37220" hidden="1" xr:uid="{00000000-0005-0000-0000-0000D2300000}"/>
    <cellStyle name="Buena 3" xfId="37090" hidden="1" xr:uid="{00000000-0005-0000-0000-0000D3300000}"/>
    <cellStyle name="Buena 3" xfId="37215" hidden="1" xr:uid="{00000000-0005-0000-0000-0000D4300000}"/>
    <cellStyle name="Buena 3" xfId="37387" hidden="1" xr:uid="{00000000-0005-0000-0000-0000D5300000}"/>
    <cellStyle name="Buena 3" xfId="37396" hidden="1" xr:uid="{00000000-0005-0000-0000-0000D6300000}"/>
    <cellStyle name="Buena 3" xfId="37405" hidden="1" xr:uid="{00000000-0005-0000-0000-0000D7300000}"/>
    <cellStyle name="Buena 3" xfId="37413" hidden="1" xr:uid="{00000000-0005-0000-0000-0000D8300000}"/>
    <cellStyle name="Buena 3" xfId="37423" hidden="1" xr:uid="{00000000-0005-0000-0000-0000D9300000}"/>
    <cellStyle name="Buena 3" xfId="37399" hidden="1" xr:uid="{00000000-0005-0000-0000-0000DA300000}"/>
    <cellStyle name="Buena 3" xfId="37419" hidden="1" xr:uid="{00000000-0005-0000-0000-0000DB300000}"/>
    <cellStyle name="Buena 3" xfId="37418" hidden="1" xr:uid="{00000000-0005-0000-0000-0000DC300000}"/>
    <cellStyle name="Buena 3" xfId="37443" hidden="1" xr:uid="{00000000-0005-0000-0000-0000DD300000}"/>
    <cellStyle name="Buena 3" xfId="37489" hidden="1" xr:uid="{00000000-0005-0000-0000-0000DE300000}"/>
    <cellStyle name="Buena 3" xfId="37498" hidden="1" xr:uid="{00000000-0005-0000-0000-0000DF300000}"/>
    <cellStyle name="Buena 3" xfId="37507" hidden="1" xr:uid="{00000000-0005-0000-0000-0000E0300000}"/>
    <cellStyle name="Buena 3" xfId="37515" hidden="1" xr:uid="{00000000-0005-0000-0000-0000E1300000}"/>
    <cellStyle name="Buena 3" xfId="37525" hidden="1" xr:uid="{00000000-0005-0000-0000-0000E2300000}"/>
    <cellStyle name="Buena 3" xfId="37501" hidden="1" xr:uid="{00000000-0005-0000-0000-0000E3300000}"/>
    <cellStyle name="Buena 3" xfId="37521" hidden="1" xr:uid="{00000000-0005-0000-0000-0000E4300000}"/>
    <cellStyle name="Buena 3" xfId="37520" hidden="1" xr:uid="{00000000-0005-0000-0000-0000E5300000}"/>
    <cellStyle name="Buena 3" xfId="37545" hidden="1" xr:uid="{00000000-0005-0000-0000-0000E6300000}"/>
    <cellStyle name="Buena 3" xfId="37760" hidden="1" xr:uid="{00000000-0005-0000-0000-0000E7300000}"/>
    <cellStyle name="Buena 3" xfId="37769" hidden="1" xr:uid="{00000000-0005-0000-0000-0000E8300000}"/>
    <cellStyle name="Buena 3" xfId="37778" hidden="1" xr:uid="{00000000-0005-0000-0000-0000E9300000}"/>
    <cellStyle name="Buena 3" xfId="37786" hidden="1" xr:uid="{00000000-0005-0000-0000-0000EA300000}"/>
    <cellStyle name="Buena 3" xfId="37796" hidden="1" xr:uid="{00000000-0005-0000-0000-0000EB300000}"/>
    <cellStyle name="Buena 3" xfId="37772" hidden="1" xr:uid="{00000000-0005-0000-0000-0000EC300000}"/>
    <cellStyle name="Buena 3" xfId="37792" hidden="1" xr:uid="{00000000-0005-0000-0000-0000ED300000}"/>
    <cellStyle name="Buena 3" xfId="37791" hidden="1" xr:uid="{00000000-0005-0000-0000-0000EE300000}"/>
    <cellStyle name="Buena 3" xfId="37816" hidden="1" xr:uid="{00000000-0005-0000-0000-0000EF300000}"/>
    <cellStyle name="Buena 3" xfId="37646" hidden="1" xr:uid="{00000000-0005-0000-0000-0000F0300000}"/>
    <cellStyle name="Buena 3" xfId="37632" hidden="1" xr:uid="{00000000-0005-0000-0000-0000F1300000}"/>
    <cellStyle name="Buena 3" xfId="37627" hidden="1" xr:uid="{00000000-0005-0000-0000-0000F2300000}"/>
    <cellStyle name="Buena 3" xfId="37704" hidden="1" xr:uid="{00000000-0005-0000-0000-0000F3300000}"/>
    <cellStyle name="Buena 3" xfId="37699" hidden="1" xr:uid="{00000000-0005-0000-0000-0000F4300000}"/>
    <cellStyle name="Buena 3" xfId="37678" hidden="1" xr:uid="{00000000-0005-0000-0000-0000F5300000}"/>
    <cellStyle name="Buena 3" xfId="37702" hidden="1" xr:uid="{00000000-0005-0000-0000-0000F6300000}"/>
    <cellStyle name="Buena 3" xfId="37665" hidden="1" xr:uid="{00000000-0005-0000-0000-0000F7300000}"/>
    <cellStyle name="Buena 3" xfId="37604" hidden="1" xr:uid="{00000000-0005-0000-0000-0000F8300000}"/>
    <cellStyle name="Buena 3" xfId="37573" hidden="1" xr:uid="{00000000-0005-0000-0000-0000F9300000}"/>
    <cellStyle name="Buena 3" xfId="37701" hidden="1" xr:uid="{00000000-0005-0000-0000-0000FA300000}"/>
    <cellStyle name="Buena 3" xfId="37616" hidden="1" xr:uid="{00000000-0005-0000-0000-0000FB300000}"/>
    <cellStyle name="Buena 3" xfId="37689" hidden="1" xr:uid="{00000000-0005-0000-0000-0000FC300000}"/>
    <cellStyle name="Buena 3" xfId="37651" hidden="1" xr:uid="{00000000-0005-0000-0000-0000FD300000}"/>
    <cellStyle name="Buena 3" xfId="37674" hidden="1" xr:uid="{00000000-0005-0000-0000-0000FE300000}"/>
    <cellStyle name="Buena 3" xfId="37710" hidden="1" xr:uid="{00000000-0005-0000-0000-0000FF300000}"/>
    <cellStyle name="Buena 3" xfId="37580" hidden="1" xr:uid="{00000000-0005-0000-0000-000000310000}"/>
    <cellStyle name="Buena 3" xfId="37705" hidden="1" xr:uid="{00000000-0005-0000-0000-000001310000}"/>
    <cellStyle name="Buena 3" xfId="37877" hidden="1" xr:uid="{00000000-0005-0000-0000-000002310000}"/>
    <cellStyle name="Buena 3" xfId="37886" hidden="1" xr:uid="{00000000-0005-0000-0000-000003310000}"/>
    <cellStyle name="Buena 3" xfId="37895" hidden="1" xr:uid="{00000000-0005-0000-0000-000004310000}"/>
    <cellStyle name="Buena 3" xfId="37903" hidden="1" xr:uid="{00000000-0005-0000-0000-000005310000}"/>
    <cellStyle name="Buena 3" xfId="37913" hidden="1" xr:uid="{00000000-0005-0000-0000-000006310000}"/>
    <cellStyle name="Buena 3" xfId="37889" hidden="1" xr:uid="{00000000-0005-0000-0000-000007310000}"/>
    <cellStyle name="Buena 3" xfId="37909" hidden="1" xr:uid="{00000000-0005-0000-0000-000008310000}"/>
    <cellStyle name="Buena 3" xfId="37908" hidden="1" xr:uid="{00000000-0005-0000-0000-000009310000}"/>
    <cellStyle name="Buena 3" xfId="37933" hidden="1" xr:uid="{00000000-0005-0000-0000-00000A310000}"/>
    <cellStyle name="Buena 3" xfId="37979" hidden="1" xr:uid="{00000000-0005-0000-0000-00000B310000}"/>
    <cellStyle name="Buena 3" xfId="37988" hidden="1" xr:uid="{00000000-0005-0000-0000-00000C310000}"/>
    <cellStyle name="Buena 3" xfId="37997" hidden="1" xr:uid="{00000000-0005-0000-0000-00000D310000}"/>
    <cellStyle name="Buena 3" xfId="38005" hidden="1" xr:uid="{00000000-0005-0000-0000-00000E310000}"/>
    <cellStyle name="Buena 3" xfId="38015" hidden="1" xr:uid="{00000000-0005-0000-0000-00000F310000}"/>
    <cellStyle name="Buena 3" xfId="37991" hidden="1" xr:uid="{00000000-0005-0000-0000-000010310000}"/>
    <cellStyle name="Buena 3" xfId="38011" hidden="1" xr:uid="{00000000-0005-0000-0000-000011310000}"/>
    <cellStyle name="Buena 3" xfId="38010" hidden="1" xr:uid="{00000000-0005-0000-0000-000012310000}"/>
    <cellStyle name="Buena 3" xfId="38035" hidden="1" xr:uid="{00000000-0005-0000-0000-000013310000}"/>
    <cellStyle name="Buena 3" xfId="38250" hidden="1" xr:uid="{00000000-0005-0000-0000-000014310000}"/>
    <cellStyle name="Buena 3" xfId="38259" hidden="1" xr:uid="{00000000-0005-0000-0000-000015310000}"/>
    <cellStyle name="Buena 3" xfId="38268" hidden="1" xr:uid="{00000000-0005-0000-0000-000016310000}"/>
    <cellStyle name="Buena 3" xfId="38276" hidden="1" xr:uid="{00000000-0005-0000-0000-000017310000}"/>
    <cellStyle name="Buena 3" xfId="38286" hidden="1" xr:uid="{00000000-0005-0000-0000-000018310000}"/>
    <cellStyle name="Buena 3" xfId="38262" hidden="1" xr:uid="{00000000-0005-0000-0000-000019310000}"/>
    <cellStyle name="Buena 3" xfId="38282" hidden="1" xr:uid="{00000000-0005-0000-0000-00001A310000}"/>
    <cellStyle name="Buena 3" xfId="38281" hidden="1" xr:uid="{00000000-0005-0000-0000-00001B310000}"/>
    <cellStyle name="Buena 3" xfId="38306" hidden="1" xr:uid="{00000000-0005-0000-0000-00001C310000}"/>
    <cellStyle name="Buena 3" xfId="38136" hidden="1" xr:uid="{00000000-0005-0000-0000-00001D310000}"/>
    <cellStyle name="Buena 3" xfId="38122" hidden="1" xr:uid="{00000000-0005-0000-0000-00001E310000}"/>
    <cellStyle name="Buena 3" xfId="38117" hidden="1" xr:uid="{00000000-0005-0000-0000-00001F310000}"/>
    <cellStyle name="Buena 3" xfId="38194" hidden="1" xr:uid="{00000000-0005-0000-0000-000020310000}"/>
    <cellStyle name="Buena 3" xfId="38189" hidden="1" xr:uid="{00000000-0005-0000-0000-000021310000}"/>
    <cellStyle name="Buena 3" xfId="38168" hidden="1" xr:uid="{00000000-0005-0000-0000-000022310000}"/>
    <cellStyle name="Buena 3" xfId="38192" hidden="1" xr:uid="{00000000-0005-0000-0000-000023310000}"/>
    <cellStyle name="Buena 3" xfId="38155" hidden="1" xr:uid="{00000000-0005-0000-0000-000024310000}"/>
    <cellStyle name="Buena 3" xfId="38094" hidden="1" xr:uid="{00000000-0005-0000-0000-000025310000}"/>
    <cellStyle name="Buena 3" xfId="38063" hidden="1" xr:uid="{00000000-0005-0000-0000-000026310000}"/>
    <cellStyle name="Buena 3" xfId="38191" hidden="1" xr:uid="{00000000-0005-0000-0000-000027310000}"/>
    <cellStyle name="Buena 3" xfId="38106" hidden="1" xr:uid="{00000000-0005-0000-0000-000028310000}"/>
    <cellStyle name="Buena 3" xfId="38179" hidden="1" xr:uid="{00000000-0005-0000-0000-000029310000}"/>
    <cellStyle name="Buena 3" xfId="38141" hidden="1" xr:uid="{00000000-0005-0000-0000-00002A310000}"/>
    <cellStyle name="Buena 3" xfId="38164" hidden="1" xr:uid="{00000000-0005-0000-0000-00002B310000}"/>
    <cellStyle name="Buena 3" xfId="38200" hidden="1" xr:uid="{00000000-0005-0000-0000-00002C310000}"/>
    <cellStyle name="Buena 3" xfId="38070" hidden="1" xr:uid="{00000000-0005-0000-0000-00002D310000}"/>
    <cellStyle name="Buena 3" xfId="38195" hidden="1" xr:uid="{00000000-0005-0000-0000-00002E310000}"/>
    <cellStyle name="Buena 3" xfId="38367" hidden="1" xr:uid="{00000000-0005-0000-0000-00002F310000}"/>
    <cellStyle name="Buena 3" xfId="38376" hidden="1" xr:uid="{00000000-0005-0000-0000-000030310000}"/>
    <cellStyle name="Buena 3" xfId="38385" hidden="1" xr:uid="{00000000-0005-0000-0000-000031310000}"/>
    <cellStyle name="Buena 3" xfId="38393" hidden="1" xr:uid="{00000000-0005-0000-0000-000032310000}"/>
    <cellStyle name="Buena 3" xfId="38403" hidden="1" xr:uid="{00000000-0005-0000-0000-000033310000}"/>
    <cellStyle name="Buena 3" xfId="38379" hidden="1" xr:uid="{00000000-0005-0000-0000-000034310000}"/>
    <cellStyle name="Buena 3" xfId="38399" hidden="1" xr:uid="{00000000-0005-0000-0000-000035310000}"/>
    <cellStyle name="Buena 3" xfId="38398" hidden="1" xr:uid="{00000000-0005-0000-0000-000036310000}"/>
    <cellStyle name="Buena 3" xfId="38423" hidden="1" xr:uid="{00000000-0005-0000-0000-000037310000}"/>
    <cellStyle name="Buena 3" xfId="38469" hidden="1" xr:uid="{00000000-0005-0000-0000-000038310000}"/>
    <cellStyle name="Buena 3" xfId="38478" hidden="1" xr:uid="{00000000-0005-0000-0000-000039310000}"/>
    <cellStyle name="Buena 3" xfId="38487" hidden="1" xr:uid="{00000000-0005-0000-0000-00003A310000}"/>
    <cellStyle name="Buena 3" xfId="38495" hidden="1" xr:uid="{00000000-0005-0000-0000-00003B310000}"/>
    <cellStyle name="Buena 3" xfId="38505" hidden="1" xr:uid="{00000000-0005-0000-0000-00003C310000}"/>
    <cellStyle name="Buena 3" xfId="38481" hidden="1" xr:uid="{00000000-0005-0000-0000-00003D310000}"/>
    <cellStyle name="Buena 3" xfId="38501" hidden="1" xr:uid="{00000000-0005-0000-0000-00003E310000}"/>
    <cellStyle name="Buena 3" xfId="38500" hidden="1" xr:uid="{00000000-0005-0000-0000-00003F310000}"/>
    <cellStyle name="Buena 3" xfId="38525" hidden="1" xr:uid="{00000000-0005-0000-0000-000040310000}"/>
    <cellStyle name="Buena 3" xfId="38740" hidden="1" xr:uid="{00000000-0005-0000-0000-000041310000}"/>
    <cellStyle name="Buena 3" xfId="38749" hidden="1" xr:uid="{00000000-0005-0000-0000-000042310000}"/>
    <cellStyle name="Buena 3" xfId="38758" hidden="1" xr:uid="{00000000-0005-0000-0000-000043310000}"/>
    <cellStyle name="Buena 3" xfId="38766" hidden="1" xr:uid="{00000000-0005-0000-0000-000044310000}"/>
    <cellStyle name="Buena 3" xfId="38776" hidden="1" xr:uid="{00000000-0005-0000-0000-000045310000}"/>
    <cellStyle name="Buena 3" xfId="38752" hidden="1" xr:uid="{00000000-0005-0000-0000-000046310000}"/>
    <cellStyle name="Buena 3" xfId="38772" hidden="1" xr:uid="{00000000-0005-0000-0000-000047310000}"/>
    <cellStyle name="Buena 3" xfId="38771" hidden="1" xr:uid="{00000000-0005-0000-0000-000048310000}"/>
    <cellStyle name="Buena 3" xfId="38796" hidden="1" xr:uid="{00000000-0005-0000-0000-000049310000}"/>
    <cellStyle name="Buena 3" xfId="38626" hidden="1" xr:uid="{00000000-0005-0000-0000-00004A310000}"/>
    <cellStyle name="Buena 3" xfId="38612" hidden="1" xr:uid="{00000000-0005-0000-0000-00004B310000}"/>
    <cellStyle name="Buena 3" xfId="38607" hidden="1" xr:uid="{00000000-0005-0000-0000-00004C310000}"/>
    <cellStyle name="Buena 3" xfId="38684" hidden="1" xr:uid="{00000000-0005-0000-0000-00004D310000}"/>
    <cellStyle name="Buena 3" xfId="38679" hidden="1" xr:uid="{00000000-0005-0000-0000-00004E310000}"/>
    <cellStyle name="Buena 3" xfId="38658" hidden="1" xr:uid="{00000000-0005-0000-0000-00004F310000}"/>
    <cellStyle name="Buena 3" xfId="38682" hidden="1" xr:uid="{00000000-0005-0000-0000-000050310000}"/>
    <cellStyle name="Buena 3" xfId="38645" hidden="1" xr:uid="{00000000-0005-0000-0000-000051310000}"/>
    <cellStyle name="Buena 3" xfId="38584" hidden="1" xr:uid="{00000000-0005-0000-0000-000052310000}"/>
    <cellStyle name="Buena 3" xfId="38553" hidden="1" xr:uid="{00000000-0005-0000-0000-000053310000}"/>
    <cellStyle name="Buena 3" xfId="38681" hidden="1" xr:uid="{00000000-0005-0000-0000-000054310000}"/>
    <cellStyle name="Buena 3" xfId="38596" hidden="1" xr:uid="{00000000-0005-0000-0000-000055310000}"/>
    <cellStyle name="Buena 3" xfId="38669" hidden="1" xr:uid="{00000000-0005-0000-0000-000056310000}"/>
    <cellStyle name="Buena 3" xfId="38631" hidden="1" xr:uid="{00000000-0005-0000-0000-000057310000}"/>
    <cellStyle name="Buena 3" xfId="38654" hidden="1" xr:uid="{00000000-0005-0000-0000-000058310000}"/>
    <cellStyle name="Buena 3" xfId="38690" hidden="1" xr:uid="{00000000-0005-0000-0000-000059310000}"/>
    <cellStyle name="Buena 3" xfId="38560" hidden="1" xr:uid="{00000000-0005-0000-0000-00005A310000}"/>
    <cellStyle name="Buena 3" xfId="38685" xr:uid="{00000000-0005-0000-0000-00005B310000}"/>
    <cellStyle name="Buena 4" xfId="5079" hidden="1" xr:uid="{00000000-0005-0000-0000-00005C310000}"/>
    <cellStyle name="Buena 4" xfId="5098" hidden="1" xr:uid="{00000000-0005-0000-0000-00005D310000}"/>
    <cellStyle name="Buena 4" xfId="5110" hidden="1" xr:uid="{00000000-0005-0000-0000-00005E310000}"/>
    <cellStyle name="Buena 4" xfId="5122" hidden="1" xr:uid="{00000000-0005-0000-0000-00005F310000}"/>
    <cellStyle name="Buena 4" xfId="5133" hidden="1" xr:uid="{00000000-0005-0000-0000-000060310000}"/>
    <cellStyle name="Buena 4" xfId="5145" hidden="1" xr:uid="{00000000-0005-0000-0000-000061310000}"/>
    <cellStyle name="Buena 4" xfId="5054" hidden="1" xr:uid="{00000000-0005-0000-0000-000062310000}"/>
    <cellStyle name="Buena 4" xfId="5123" hidden="1" xr:uid="{00000000-0005-0000-0000-000063310000}"/>
    <cellStyle name="Buena 4" xfId="5126" hidden="1" xr:uid="{00000000-0005-0000-0000-000064310000}"/>
    <cellStyle name="Buena 4" xfId="5086" hidden="1" xr:uid="{00000000-0005-0000-0000-000065310000}"/>
    <cellStyle name="Buena 4" xfId="10242" hidden="1" xr:uid="{00000000-0005-0000-0000-000066310000}"/>
    <cellStyle name="Buena 4" xfId="10254" hidden="1" xr:uid="{00000000-0005-0000-0000-000067310000}"/>
    <cellStyle name="Buena 4" xfId="10266" hidden="1" xr:uid="{00000000-0005-0000-0000-000068310000}"/>
    <cellStyle name="Buena 4" xfId="10277" hidden="1" xr:uid="{00000000-0005-0000-0000-000069310000}"/>
    <cellStyle name="Buena 4" xfId="10289" hidden="1" xr:uid="{00000000-0005-0000-0000-00006A310000}"/>
    <cellStyle name="Buena 4" xfId="10202" hidden="1" xr:uid="{00000000-0005-0000-0000-00006B310000}"/>
    <cellStyle name="Buena 4" xfId="10267" hidden="1" xr:uid="{00000000-0005-0000-0000-00006C310000}"/>
    <cellStyle name="Buena 4" xfId="10270" hidden="1" xr:uid="{00000000-0005-0000-0000-00006D310000}"/>
    <cellStyle name="Buena 4" xfId="10230" hidden="1" xr:uid="{00000000-0005-0000-0000-00006E310000}"/>
    <cellStyle name="Buena 4" xfId="10767" hidden="1" xr:uid="{00000000-0005-0000-0000-00006F310000}"/>
    <cellStyle name="Buena 4" xfId="10776" hidden="1" xr:uid="{00000000-0005-0000-0000-000070310000}"/>
    <cellStyle name="Buena 4" xfId="10785" hidden="1" xr:uid="{00000000-0005-0000-0000-000071310000}"/>
    <cellStyle name="Buena 4" xfId="10793" hidden="1" xr:uid="{00000000-0005-0000-0000-000072310000}"/>
    <cellStyle name="Buena 4" xfId="10803" hidden="1" xr:uid="{00000000-0005-0000-0000-000073310000}"/>
    <cellStyle name="Buena 4" xfId="10741" hidden="1" xr:uid="{00000000-0005-0000-0000-000074310000}"/>
    <cellStyle name="Buena 4" xfId="10786" hidden="1" xr:uid="{00000000-0005-0000-0000-000075310000}"/>
    <cellStyle name="Buena 4" xfId="10787" hidden="1" xr:uid="{00000000-0005-0000-0000-000076310000}"/>
    <cellStyle name="Buena 4" xfId="10759" hidden="1" xr:uid="{00000000-0005-0000-0000-000077310000}"/>
    <cellStyle name="Buena 4" xfId="10605" hidden="1" xr:uid="{00000000-0005-0000-0000-000078310000}"/>
    <cellStyle name="Buena 4" xfId="10683" hidden="1" xr:uid="{00000000-0005-0000-0000-000079310000}"/>
    <cellStyle name="Buena 4" xfId="10677" hidden="1" xr:uid="{00000000-0005-0000-0000-00007A310000}"/>
    <cellStyle name="Buena 4" xfId="10588" hidden="1" xr:uid="{00000000-0005-0000-0000-00007B310000}"/>
    <cellStyle name="Buena 4" xfId="10577" hidden="1" xr:uid="{00000000-0005-0000-0000-00007C310000}"/>
    <cellStyle name="Buena 4" xfId="10571" hidden="1" xr:uid="{00000000-0005-0000-0000-00007D310000}"/>
    <cellStyle name="Buena 4" xfId="10712" hidden="1" xr:uid="{00000000-0005-0000-0000-00007E310000}"/>
    <cellStyle name="Buena 4" xfId="10675" hidden="1" xr:uid="{00000000-0005-0000-0000-00007F310000}"/>
    <cellStyle name="Buena 4" xfId="10725" hidden="1" xr:uid="{00000000-0005-0000-0000-000080310000}"/>
    <cellStyle name="Buena 4" xfId="10711" hidden="1" xr:uid="{00000000-0005-0000-0000-000081310000}"/>
    <cellStyle name="Buena 4" xfId="10713" hidden="1" xr:uid="{00000000-0005-0000-0000-000082310000}"/>
    <cellStyle name="Buena 4" xfId="10636" hidden="1" xr:uid="{00000000-0005-0000-0000-000083310000}"/>
    <cellStyle name="Buena 4" xfId="10722" hidden="1" xr:uid="{00000000-0005-0000-0000-000084310000}"/>
    <cellStyle name="Buena 4" xfId="10737" hidden="1" xr:uid="{00000000-0005-0000-0000-000085310000}"/>
    <cellStyle name="Buena 4" xfId="10849" hidden="1" xr:uid="{00000000-0005-0000-0000-000086310000}"/>
    <cellStyle name="Buena 4" xfId="10632" hidden="1" xr:uid="{00000000-0005-0000-0000-000087310000}"/>
    <cellStyle name="Buena 4" xfId="10663" hidden="1" xr:uid="{00000000-0005-0000-0000-000088310000}"/>
    <cellStyle name="Buena 4" xfId="10697" hidden="1" xr:uid="{00000000-0005-0000-0000-000089310000}"/>
    <cellStyle name="Buena 4" xfId="15893" hidden="1" xr:uid="{00000000-0005-0000-0000-00008A310000}"/>
    <cellStyle name="Buena 4" xfId="15905" hidden="1" xr:uid="{00000000-0005-0000-0000-00008B310000}"/>
    <cellStyle name="Buena 4" xfId="15917" hidden="1" xr:uid="{00000000-0005-0000-0000-00008C310000}"/>
    <cellStyle name="Buena 4" xfId="15928" hidden="1" xr:uid="{00000000-0005-0000-0000-00008D310000}"/>
    <cellStyle name="Buena 4" xfId="15940" hidden="1" xr:uid="{00000000-0005-0000-0000-00008E310000}"/>
    <cellStyle name="Buena 4" xfId="15851" hidden="1" xr:uid="{00000000-0005-0000-0000-00008F310000}"/>
    <cellStyle name="Buena 4" xfId="15918" hidden="1" xr:uid="{00000000-0005-0000-0000-000090310000}"/>
    <cellStyle name="Buena 4" xfId="15921" hidden="1" xr:uid="{00000000-0005-0000-0000-000091310000}"/>
    <cellStyle name="Buena 4" xfId="15881" hidden="1" xr:uid="{00000000-0005-0000-0000-000092310000}"/>
    <cellStyle name="Buena 4" xfId="21025" hidden="1" xr:uid="{00000000-0005-0000-0000-000093310000}"/>
    <cellStyle name="Buena 4" xfId="21037" hidden="1" xr:uid="{00000000-0005-0000-0000-000094310000}"/>
    <cellStyle name="Buena 4" xfId="21049" hidden="1" xr:uid="{00000000-0005-0000-0000-000095310000}"/>
    <cellStyle name="Buena 4" xfId="21060" hidden="1" xr:uid="{00000000-0005-0000-0000-000096310000}"/>
    <cellStyle name="Buena 4" xfId="21072" hidden="1" xr:uid="{00000000-0005-0000-0000-000097310000}"/>
    <cellStyle name="Buena 4" xfId="20985" hidden="1" xr:uid="{00000000-0005-0000-0000-000098310000}"/>
    <cellStyle name="Buena 4" xfId="21050" hidden="1" xr:uid="{00000000-0005-0000-0000-000099310000}"/>
    <cellStyle name="Buena 4" xfId="21053" hidden="1" xr:uid="{00000000-0005-0000-0000-00009A310000}"/>
    <cellStyle name="Buena 4" xfId="21013" hidden="1" xr:uid="{00000000-0005-0000-0000-00009B310000}"/>
    <cellStyle name="Buena 4" xfId="21550" hidden="1" xr:uid="{00000000-0005-0000-0000-00009C310000}"/>
    <cellStyle name="Buena 4" xfId="21559" hidden="1" xr:uid="{00000000-0005-0000-0000-00009D310000}"/>
    <cellStyle name="Buena 4" xfId="21568" hidden="1" xr:uid="{00000000-0005-0000-0000-00009E310000}"/>
    <cellStyle name="Buena 4" xfId="21576" hidden="1" xr:uid="{00000000-0005-0000-0000-00009F310000}"/>
    <cellStyle name="Buena 4" xfId="21586" hidden="1" xr:uid="{00000000-0005-0000-0000-0000A0310000}"/>
    <cellStyle name="Buena 4" xfId="21524" hidden="1" xr:uid="{00000000-0005-0000-0000-0000A1310000}"/>
    <cellStyle name="Buena 4" xfId="21569" hidden="1" xr:uid="{00000000-0005-0000-0000-0000A2310000}"/>
    <cellStyle name="Buena 4" xfId="21570" hidden="1" xr:uid="{00000000-0005-0000-0000-0000A3310000}"/>
    <cellStyle name="Buena 4" xfId="21542" hidden="1" xr:uid="{00000000-0005-0000-0000-0000A4310000}"/>
    <cellStyle name="Buena 4" xfId="21388" hidden="1" xr:uid="{00000000-0005-0000-0000-0000A5310000}"/>
    <cellStyle name="Buena 4" xfId="21466" hidden="1" xr:uid="{00000000-0005-0000-0000-0000A6310000}"/>
    <cellStyle name="Buena 4" xfId="21460" hidden="1" xr:uid="{00000000-0005-0000-0000-0000A7310000}"/>
    <cellStyle name="Buena 4" xfId="21371" hidden="1" xr:uid="{00000000-0005-0000-0000-0000A8310000}"/>
    <cellStyle name="Buena 4" xfId="21360" hidden="1" xr:uid="{00000000-0005-0000-0000-0000A9310000}"/>
    <cellStyle name="Buena 4" xfId="21354" hidden="1" xr:uid="{00000000-0005-0000-0000-0000AA310000}"/>
    <cellStyle name="Buena 4" xfId="21495" hidden="1" xr:uid="{00000000-0005-0000-0000-0000AB310000}"/>
    <cellStyle name="Buena 4" xfId="21458" hidden="1" xr:uid="{00000000-0005-0000-0000-0000AC310000}"/>
    <cellStyle name="Buena 4" xfId="21508" hidden="1" xr:uid="{00000000-0005-0000-0000-0000AD310000}"/>
    <cellStyle name="Buena 4" xfId="21494" hidden="1" xr:uid="{00000000-0005-0000-0000-0000AE310000}"/>
    <cellStyle name="Buena 4" xfId="21496" hidden="1" xr:uid="{00000000-0005-0000-0000-0000AF310000}"/>
    <cellStyle name="Buena 4" xfId="21419" hidden="1" xr:uid="{00000000-0005-0000-0000-0000B0310000}"/>
    <cellStyle name="Buena 4" xfId="21505" hidden="1" xr:uid="{00000000-0005-0000-0000-0000B1310000}"/>
    <cellStyle name="Buena 4" xfId="21520" hidden="1" xr:uid="{00000000-0005-0000-0000-0000B2310000}"/>
    <cellStyle name="Buena 4" xfId="21632" hidden="1" xr:uid="{00000000-0005-0000-0000-0000B3310000}"/>
    <cellStyle name="Buena 4" xfId="21415" hidden="1" xr:uid="{00000000-0005-0000-0000-0000B4310000}"/>
    <cellStyle name="Buena 4" xfId="21446" hidden="1" xr:uid="{00000000-0005-0000-0000-0000B5310000}"/>
    <cellStyle name="Buena 4" xfId="21480" hidden="1" xr:uid="{00000000-0005-0000-0000-0000B6310000}"/>
    <cellStyle name="Buena 4" xfId="22834" hidden="1" xr:uid="{00000000-0005-0000-0000-0000B7310000}"/>
    <cellStyle name="Buena 4" xfId="22844" hidden="1" xr:uid="{00000000-0005-0000-0000-0000B8310000}"/>
    <cellStyle name="Buena 4" xfId="22853" hidden="1" xr:uid="{00000000-0005-0000-0000-0000B9310000}"/>
    <cellStyle name="Buena 4" xfId="22861" hidden="1" xr:uid="{00000000-0005-0000-0000-0000BA310000}"/>
    <cellStyle name="Buena 4" xfId="22872" hidden="1" xr:uid="{00000000-0005-0000-0000-0000BB310000}"/>
    <cellStyle name="Buena 4" xfId="22808" hidden="1" xr:uid="{00000000-0005-0000-0000-0000BC310000}"/>
    <cellStyle name="Buena 4" xfId="22854" hidden="1" xr:uid="{00000000-0005-0000-0000-0000BD310000}"/>
    <cellStyle name="Buena 4" xfId="22855" hidden="1" xr:uid="{00000000-0005-0000-0000-0000BE310000}"/>
    <cellStyle name="Buena 4" xfId="22826" hidden="1" xr:uid="{00000000-0005-0000-0000-0000BF310000}"/>
    <cellStyle name="Buena 4" xfId="24057" hidden="1" xr:uid="{00000000-0005-0000-0000-0000C0310000}"/>
    <cellStyle name="Buena 4" xfId="24067" hidden="1" xr:uid="{00000000-0005-0000-0000-0000C1310000}"/>
    <cellStyle name="Buena 4" xfId="24076" hidden="1" xr:uid="{00000000-0005-0000-0000-0000C2310000}"/>
    <cellStyle name="Buena 4" xfId="24084" hidden="1" xr:uid="{00000000-0005-0000-0000-0000C3310000}"/>
    <cellStyle name="Buena 4" xfId="24095" hidden="1" xr:uid="{00000000-0005-0000-0000-0000C4310000}"/>
    <cellStyle name="Buena 4" xfId="24030" hidden="1" xr:uid="{00000000-0005-0000-0000-0000C5310000}"/>
    <cellStyle name="Buena 4" xfId="24077" hidden="1" xr:uid="{00000000-0005-0000-0000-0000C6310000}"/>
    <cellStyle name="Buena 4" xfId="24078" hidden="1" xr:uid="{00000000-0005-0000-0000-0000C7310000}"/>
    <cellStyle name="Buena 4" xfId="24048" hidden="1" xr:uid="{00000000-0005-0000-0000-0000C8310000}"/>
    <cellStyle name="Buena 4" xfId="24377" hidden="1" xr:uid="{00000000-0005-0000-0000-0000C9310000}"/>
    <cellStyle name="Buena 4" xfId="24386" hidden="1" xr:uid="{00000000-0005-0000-0000-0000CA310000}"/>
    <cellStyle name="Buena 4" xfId="24395" hidden="1" xr:uid="{00000000-0005-0000-0000-0000CB310000}"/>
    <cellStyle name="Buena 4" xfId="24403" hidden="1" xr:uid="{00000000-0005-0000-0000-0000CC310000}"/>
    <cellStyle name="Buena 4" xfId="24413" hidden="1" xr:uid="{00000000-0005-0000-0000-0000CD310000}"/>
    <cellStyle name="Buena 4" xfId="24351" hidden="1" xr:uid="{00000000-0005-0000-0000-0000CE310000}"/>
    <cellStyle name="Buena 4" xfId="24396" hidden="1" xr:uid="{00000000-0005-0000-0000-0000CF310000}"/>
    <cellStyle name="Buena 4" xfId="24397" hidden="1" xr:uid="{00000000-0005-0000-0000-0000D0310000}"/>
    <cellStyle name="Buena 4" xfId="24369" hidden="1" xr:uid="{00000000-0005-0000-0000-0000D1310000}"/>
    <cellStyle name="Buena 4" xfId="24216" hidden="1" xr:uid="{00000000-0005-0000-0000-0000D2310000}"/>
    <cellStyle name="Buena 4" xfId="24294" hidden="1" xr:uid="{00000000-0005-0000-0000-0000D3310000}"/>
    <cellStyle name="Buena 4" xfId="24288" hidden="1" xr:uid="{00000000-0005-0000-0000-0000D4310000}"/>
    <cellStyle name="Buena 4" xfId="24201" hidden="1" xr:uid="{00000000-0005-0000-0000-0000D5310000}"/>
    <cellStyle name="Buena 4" xfId="24190" hidden="1" xr:uid="{00000000-0005-0000-0000-0000D6310000}"/>
    <cellStyle name="Buena 4" xfId="24184" hidden="1" xr:uid="{00000000-0005-0000-0000-0000D7310000}"/>
    <cellStyle name="Buena 4" xfId="24322" hidden="1" xr:uid="{00000000-0005-0000-0000-0000D8310000}"/>
    <cellStyle name="Buena 4" xfId="24286" hidden="1" xr:uid="{00000000-0005-0000-0000-0000D9310000}"/>
    <cellStyle name="Buena 4" xfId="24335" hidden="1" xr:uid="{00000000-0005-0000-0000-0000DA310000}"/>
    <cellStyle name="Buena 4" xfId="24321" hidden="1" xr:uid="{00000000-0005-0000-0000-0000DB310000}"/>
    <cellStyle name="Buena 4" xfId="24323" hidden="1" xr:uid="{00000000-0005-0000-0000-0000DC310000}"/>
    <cellStyle name="Buena 4" xfId="24247" hidden="1" xr:uid="{00000000-0005-0000-0000-0000DD310000}"/>
    <cellStyle name="Buena 4" xfId="24332" hidden="1" xr:uid="{00000000-0005-0000-0000-0000DE310000}"/>
    <cellStyle name="Buena 4" xfId="24347" hidden="1" xr:uid="{00000000-0005-0000-0000-0000DF310000}"/>
    <cellStyle name="Buena 4" xfId="24459" hidden="1" xr:uid="{00000000-0005-0000-0000-0000E0310000}"/>
    <cellStyle name="Buena 4" xfId="24243" hidden="1" xr:uid="{00000000-0005-0000-0000-0000E1310000}"/>
    <cellStyle name="Buena 4" xfId="24274" hidden="1" xr:uid="{00000000-0005-0000-0000-0000E2310000}"/>
    <cellStyle name="Buena 4" xfId="24308" hidden="1" xr:uid="{00000000-0005-0000-0000-0000E3310000}"/>
    <cellStyle name="Buena 4" xfId="24533" hidden="1" xr:uid="{00000000-0005-0000-0000-0000E4310000}"/>
    <cellStyle name="Buena 4" xfId="24542" hidden="1" xr:uid="{00000000-0005-0000-0000-0000E5310000}"/>
    <cellStyle name="Buena 4" xfId="24551" hidden="1" xr:uid="{00000000-0005-0000-0000-0000E6310000}"/>
    <cellStyle name="Buena 4" xfId="24559" hidden="1" xr:uid="{00000000-0005-0000-0000-0000E7310000}"/>
    <cellStyle name="Buena 4" xfId="24569" hidden="1" xr:uid="{00000000-0005-0000-0000-0000E8310000}"/>
    <cellStyle name="Buena 4" xfId="24507" hidden="1" xr:uid="{00000000-0005-0000-0000-0000E9310000}"/>
    <cellStyle name="Buena 4" xfId="24552" hidden="1" xr:uid="{00000000-0005-0000-0000-0000EA310000}"/>
    <cellStyle name="Buena 4" xfId="24553" hidden="1" xr:uid="{00000000-0005-0000-0000-0000EB310000}"/>
    <cellStyle name="Buena 4" xfId="24525" hidden="1" xr:uid="{00000000-0005-0000-0000-0000EC310000}"/>
    <cellStyle name="Buena 4" xfId="24635" hidden="1" xr:uid="{00000000-0005-0000-0000-0000ED310000}"/>
    <cellStyle name="Buena 4" xfId="24644" hidden="1" xr:uid="{00000000-0005-0000-0000-0000EE310000}"/>
    <cellStyle name="Buena 4" xfId="24653" hidden="1" xr:uid="{00000000-0005-0000-0000-0000EF310000}"/>
    <cellStyle name="Buena 4" xfId="24661" hidden="1" xr:uid="{00000000-0005-0000-0000-0000F0310000}"/>
    <cellStyle name="Buena 4" xfId="24671" hidden="1" xr:uid="{00000000-0005-0000-0000-0000F1310000}"/>
    <cellStyle name="Buena 4" xfId="24609" hidden="1" xr:uid="{00000000-0005-0000-0000-0000F2310000}"/>
    <cellStyle name="Buena 4" xfId="24654" hidden="1" xr:uid="{00000000-0005-0000-0000-0000F3310000}"/>
    <cellStyle name="Buena 4" xfId="24655" hidden="1" xr:uid="{00000000-0005-0000-0000-0000F4310000}"/>
    <cellStyle name="Buena 4" xfId="24627" hidden="1" xr:uid="{00000000-0005-0000-0000-0000F5310000}"/>
    <cellStyle name="Buena 4" xfId="24906" hidden="1" xr:uid="{00000000-0005-0000-0000-0000F6310000}"/>
    <cellStyle name="Buena 4" xfId="24915" hidden="1" xr:uid="{00000000-0005-0000-0000-0000F7310000}"/>
    <cellStyle name="Buena 4" xfId="24924" hidden="1" xr:uid="{00000000-0005-0000-0000-0000F8310000}"/>
    <cellStyle name="Buena 4" xfId="24932" hidden="1" xr:uid="{00000000-0005-0000-0000-0000F9310000}"/>
    <cellStyle name="Buena 4" xfId="24942" hidden="1" xr:uid="{00000000-0005-0000-0000-0000FA310000}"/>
    <cellStyle name="Buena 4" xfId="24880" hidden="1" xr:uid="{00000000-0005-0000-0000-0000FB310000}"/>
    <cellStyle name="Buena 4" xfId="24925" hidden="1" xr:uid="{00000000-0005-0000-0000-0000FC310000}"/>
    <cellStyle name="Buena 4" xfId="24926" hidden="1" xr:uid="{00000000-0005-0000-0000-0000FD310000}"/>
    <cellStyle name="Buena 4" xfId="24898" hidden="1" xr:uid="{00000000-0005-0000-0000-0000FE310000}"/>
    <cellStyle name="Buena 4" xfId="24747" hidden="1" xr:uid="{00000000-0005-0000-0000-0000FF310000}"/>
    <cellStyle name="Buena 4" xfId="24823" hidden="1" xr:uid="{00000000-0005-0000-0000-000000320000}"/>
    <cellStyle name="Buena 4" xfId="24817" hidden="1" xr:uid="{00000000-0005-0000-0000-000001320000}"/>
    <cellStyle name="Buena 4" xfId="24732" hidden="1" xr:uid="{00000000-0005-0000-0000-000002320000}"/>
    <cellStyle name="Buena 4" xfId="24721" hidden="1" xr:uid="{00000000-0005-0000-0000-000003320000}"/>
    <cellStyle name="Buena 4" xfId="24715" hidden="1" xr:uid="{00000000-0005-0000-0000-000004320000}"/>
    <cellStyle name="Buena 4" xfId="24851" hidden="1" xr:uid="{00000000-0005-0000-0000-000005320000}"/>
    <cellStyle name="Buena 4" xfId="24815" hidden="1" xr:uid="{00000000-0005-0000-0000-000006320000}"/>
    <cellStyle name="Buena 4" xfId="24864" hidden="1" xr:uid="{00000000-0005-0000-0000-000007320000}"/>
    <cellStyle name="Buena 4" xfId="24850" hidden="1" xr:uid="{00000000-0005-0000-0000-000008320000}"/>
    <cellStyle name="Buena 4" xfId="24852" hidden="1" xr:uid="{00000000-0005-0000-0000-000009320000}"/>
    <cellStyle name="Buena 4" xfId="24777" hidden="1" xr:uid="{00000000-0005-0000-0000-00000A320000}"/>
    <cellStyle name="Buena 4" xfId="24861" hidden="1" xr:uid="{00000000-0005-0000-0000-00000B320000}"/>
    <cellStyle name="Buena 4" xfId="24876" hidden="1" xr:uid="{00000000-0005-0000-0000-00000C320000}"/>
    <cellStyle name="Buena 4" xfId="24988" hidden="1" xr:uid="{00000000-0005-0000-0000-00000D320000}"/>
    <cellStyle name="Buena 4" xfId="24773" hidden="1" xr:uid="{00000000-0005-0000-0000-00000E320000}"/>
    <cellStyle name="Buena 4" xfId="24803" hidden="1" xr:uid="{00000000-0005-0000-0000-00000F320000}"/>
    <cellStyle name="Buena 4" xfId="24837" hidden="1" xr:uid="{00000000-0005-0000-0000-000010320000}"/>
    <cellStyle name="Buena 4" xfId="26142" hidden="1" xr:uid="{00000000-0005-0000-0000-000011320000}"/>
    <cellStyle name="Buena 4" xfId="26151" hidden="1" xr:uid="{00000000-0005-0000-0000-000012320000}"/>
    <cellStyle name="Buena 4" xfId="26160" hidden="1" xr:uid="{00000000-0005-0000-0000-000013320000}"/>
    <cellStyle name="Buena 4" xfId="26168" hidden="1" xr:uid="{00000000-0005-0000-0000-000014320000}"/>
    <cellStyle name="Buena 4" xfId="26178" hidden="1" xr:uid="{00000000-0005-0000-0000-000015320000}"/>
    <cellStyle name="Buena 4" xfId="26116" hidden="1" xr:uid="{00000000-0005-0000-0000-000016320000}"/>
    <cellStyle name="Buena 4" xfId="26161" hidden="1" xr:uid="{00000000-0005-0000-0000-000017320000}"/>
    <cellStyle name="Buena 4" xfId="26162" hidden="1" xr:uid="{00000000-0005-0000-0000-000018320000}"/>
    <cellStyle name="Buena 4" xfId="26134" hidden="1" xr:uid="{00000000-0005-0000-0000-000019320000}"/>
    <cellStyle name="Buena 4" xfId="27400" hidden="1" xr:uid="{00000000-0005-0000-0000-00001A320000}"/>
    <cellStyle name="Buena 4" xfId="27409" hidden="1" xr:uid="{00000000-0005-0000-0000-00001B320000}"/>
    <cellStyle name="Buena 4" xfId="27418" hidden="1" xr:uid="{00000000-0005-0000-0000-00001C320000}"/>
    <cellStyle name="Buena 4" xfId="27426" hidden="1" xr:uid="{00000000-0005-0000-0000-00001D320000}"/>
    <cellStyle name="Buena 4" xfId="27437" hidden="1" xr:uid="{00000000-0005-0000-0000-00001E320000}"/>
    <cellStyle name="Buena 4" xfId="27373" hidden="1" xr:uid="{00000000-0005-0000-0000-00001F320000}"/>
    <cellStyle name="Buena 4" xfId="27419" hidden="1" xr:uid="{00000000-0005-0000-0000-000020320000}"/>
    <cellStyle name="Buena 4" xfId="27420" hidden="1" xr:uid="{00000000-0005-0000-0000-000021320000}"/>
    <cellStyle name="Buena 4" xfId="27391" hidden="1" xr:uid="{00000000-0005-0000-0000-000022320000}"/>
    <cellStyle name="Buena 4" xfId="27713" hidden="1" xr:uid="{00000000-0005-0000-0000-000023320000}"/>
    <cellStyle name="Buena 4" xfId="27722" hidden="1" xr:uid="{00000000-0005-0000-0000-000024320000}"/>
    <cellStyle name="Buena 4" xfId="27731" hidden="1" xr:uid="{00000000-0005-0000-0000-000025320000}"/>
    <cellStyle name="Buena 4" xfId="27739" hidden="1" xr:uid="{00000000-0005-0000-0000-000026320000}"/>
    <cellStyle name="Buena 4" xfId="27749" hidden="1" xr:uid="{00000000-0005-0000-0000-000027320000}"/>
    <cellStyle name="Buena 4" xfId="27687" hidden="1" xr:uid="{00000000-0005-0000-0000-000028320000}"/>
    <cellStyle name="Buena 4" xfId="27732" hidden="1" xr:uid="{00000000-0005-0000-0000-000029320000}"/>
    <cellStyle name="Buena 4" xfId="27733" hidden="1" xr:uid="{00000000-0005-0000-0000-00002A320000}"/>
    <cellStyle name="Buena 4" xfId="27705" hidden="1" xr:uid="{00000000-0005-0000-0000-00002B320000}"/>
    <cellStyle name="Buena 4" xfId="27554" hidden="1" xr:uid="{00000000-0005-0000-0000-00002C320000}"/>
    <cellStyle name="Buena 4" xfId="27630" hidden="1" xr:uid="{00000000-0005-0000-0000-00002D320000}"/>
    <cellStyle name="Buena 4" xfId="27624" hidden="1" xr:uid="{00000000-0005-0000-0000-00002E320000}"/>
    <cellStyle name="Buena 4" xfId="27539" hidden="1" xr:uid="{00000000-0005-0000-0000-00002F320000}"/>
    <cellStyle name="Buena 4" xfId="27528" hidden="1" xr:uid="{00000000-0005-0000-0000-000030320000}"/>
    <cellStyle name="Buena 4" xfId="27522" hidden="1" xr:uid="{00000000-0005-0000-0000-000031320000}"/>
    <cellStyle name="Buena 4" xfId="27658" hidden="1" xr:uid="{00000000-0005-0000-0000-000032320000}"/>
    <cellStyle name="Buena 4" xfId="27622" hidden="1" xr:uid="{00000000-0005-0000-0000-000033320000}"/>
    <cellStyle name="Buena 4" xfId="27671" hidden="1" xr:uid="{00000000-0005-0000-0000-000034320000}"/>
    <cellStyle name="Buena 4" xfId="27657" hidden="1" xr:uid="{00000000-0005-0000-0000-000035320000}"/>
    <cellStyle name="Buena 4" xfId="27659" hidden="1" xr:uid="{00000000-0005-0000-0000-000036320000}"/>
    <cellStyle name="Buena 4" xfId="27584" hidden="1" xr:uid="{00000000-0005-0000-0000-000037320000}"/>
    <cellStyle name="Buena 4" xfId="27668" hidden="1" xr:uid="{00000000-0005-0000-0000-000038320000}"/>
    <cellStyle name="Buena 4" xfId="27683" hidden="1" xr:uid="{00000000-0005-0000-0000-000039320000}"/>
    <cellStyle name="Buena 4" xfId="27795" hidden="1" xr:uid="{00000000-0005-0000-0000-00003A320000}"/>
    <cellStyle name="Buena 4" xfId="27580" hidden="1" xr:uid="{00000000-0005-0000-0000-00003B320000}"/>
    <cellStyle name="Buena 4" xfId="27610" hidden="1" xr:uid="{00000000-0005-0000-0000-00003C320000}"/>
    <cellStyle name="Buena 4" xfId="27644" hidden="1" xr:uid="{00000000-0005-0000-0000-00003D320000}"/>
    <cellStyle name="Buena 4" xfId="21917" hidden="1" xr:uid="{00000000-0005-0000-0000-00003E320000}"/>
    <cellStyle name="Buena 4" xfId="27265" hidden="1" xr:uid="{00000000-0005-0000-0000-00003F320000}"/>
    <cellStyle name="Buena 4" xfId="25461" hidden="1" xr:uid="{00000000-0005-0000-0000-000040320000}"/>
    <cellStyle name="Buena 4" xfId="23159" hidden="1" xr:uid="{00000000-0005-0000-0000-000041320000}"/>
    <cellStyle name="Buena 4" xfId="22159" hidden="1" xr:uid="{00000000-0005-0000-0000-000042320000}"/>
    <cellStyle name="Buena 4" xfId="25748" hidden="1" xr:uid="{00000000-0005-0000-0000-000043320000}"/>
    <cellStyle name="Buena 4" xfId="26739" hidden="1" xr:uid="{00000000-0005-0000-0000-000044320000}"/>
    <cellStyle name="Buena 4" xfId="27264" hidden="1" xr:uid="{00000000-0005-0000-0000-000045320000}"/>
    <cellStyle name="Buena 4" xfId="25746" hidden="1" xr:uid="{00000000-0005-0000-0000-000046320000}"/>
    <cellStyle name="Buena 4" xfId="22312" hidden="1" xr:uid="{00000000-0005-0000-0000-000047320000}"/>
    <cellStyle name="Buena 4" xfId="23036" hidden="1" xr:uid="{00000000-0005-0000-0000-000048320000}"/>
    <cellStyle name="Buena 4" xfId="22035" hidden="1" xr:uid="{00000000-0005-0000-0000-000049320000}"/>
    <cellStyle name="Buena 4" xfId="23268" hidden="1" xr:uid="{00000000-0005-0000-0000-00004A320000}"/>
    <cellStyle name="Buena 4" xfId="23550" hidden="1" xr:uid="{00000000-0005-0000-0000-00004B320000}"/>
    <cellStyle name="Buena 4" xfId="22038" hidden="1" xr:uid="{00000000-0005-0000-0000-00004C320000}"/>
    <cellStyle name="Buena 4" xfId="21785" hidden="1" xr:uid="{00000000-0005-0000-0000-00004D320000}"/>
    <cellStyle name="Buena 4" xfId="23035" hidden="1" xr:uid="{00000000-0005-0000-0000-00004E320000}"/>
    <cellStyle name="Buena 4" xfId="25872" hidden="1" xr:uid="{00000000-0005-0000-0000-00004F320000}"/>
    <cellStyle name="Buena 4" xfId="27096" hidden="1" xr:uid="{00000000-0005-0000-0000-000050320000}"/>
    <cellStyle name="Buena 4" xfId="26864" hidden="1" xr:uid="{00000000-0005-0000-0000-000051320000}"/>
    <cellStyle name="Buena 4" xfId="22525" hidden="1" xr:uid="{00000000-0005-0000-0000-000052320000}"/>
    <cellStyle name="Buena 4" xfId="23518" hidden="1" xr:uid="{00000000-0005-0000-0000-000053320000}"/>
    <cellStyle name="Buena 4" xfId="12144" hidden="1" xr:uid="{00000000-0005-0000-0000-000054320000}"/>
    <cellStyle name="Buena 4" xfId="26312" hidden="1" xr:uid="{00000000-0005-0000-0000-000055320000}"/>
    <cellStyle name="Buena 4" xfId="21989" hidden="1" xr:uid="{00000000-0005-0000-0000-000056320000}"/>
    <cellStyle name="Buena 4" xfId="11039" hidden="1" xr:uid="{00000000-0005-0000-0000-000057320000}"/>
    <cellStyle name="Buena 4" xfId="25582" hidden="1" xr:uid="{00000000-0005-0000-0000-000058320000}"/>
    <cellStyle name="Buena 4" xfId="23244" hidden="1" xr:uid="{00000000-0005-0000-0000-000059320000}"/>
    <cellStyle name="Buena 4" xfId="25303" hidden="1" xr:uid="{00000000-0005-0000-0000-00005A320000}"/>
    <cellStyle name="Buena 4" xfId="26316" hidden="1" xr:uid="{00000000-0005-0000-0000-00005B320000}"/>
    <cellStyle name="Buena 4" xfId="26571" hidden="1" xr:uid="{00000000-0005-0000-0000-00005C320000}"/>
    <cellStyle name="Buena 4" xfId="22538" hidden="1" xr:uid="{00000000-0005-0000-0000-00005D320000}"/>
    <cellStyle name="Buena 4" xfId="25308" hidden="1" xr:uid="{00000000-0005-0000-0000-00005E320000}"/>
    <cellStyle name="Buena 4" xfId="26868" hidden="1" xr:uid="{00000000-0005-0000-0000-00005F320000}"/>
    <cellStyle name="Buena 4" xfId="11036" hidden="1" xr:uid="{00000000-0005-0000-0000-000060320000}"/>
    <cellStyle name="Buena 4" xfId="26313" hidden="1" xr:uid="{00000000-0005-0000-0000-000061320000}"/>
    <cellStyle name="Buena 4" xfId="25585" hidden="1" xr:uid="{00000000-0005-0000-0000-000062320000}"/>
    <cellStyle name="Buena 4" xfId="23523" hidden="1" xr:uid="{00000000-0005-0000-0000-000063320000}"/>
    <cellStyle name="Buena 4" xfId="26569" hidden="1" xr:uid="{00000000-0005-0000-0000-000064320000}"/>
    <cellStyle name="Buena 4" xfId="21993" hidden="1" xr:uid="{00000000-0005-0000-0000-000065320000}"/>
    <cellStyle name="Buena 4" xfId="22528" hidden="1" xr:uid="{00000000-0005-0000-0000-000066320000}"/>
    <cellStyle name="Buena 4" xfId="22521" hidden="1" xr:uid="{00000000-0005-0000-0000-000067320000}"/>
    <cellStyle name="Buena 4" xfId="26873" hidden="1" xr:uid="{00000000-0005-0000-0000-000068320000}"/>
    <cellStyle name="Buena 4" xfId="25588" hidden="1" xr:uid="{00000000-0005-0000-0000-000069320000}"/>
    <cellStyle name="Buena 4" xfId="23524" hidden="1" xr:uid="{00000000-0005-0000-0000-00006A320000}"/>
    <cellStyle name="Buena 4" xfId="27081" hidden="1" xr:uid="{00000000-0005-0000-0000-00006B320000}"/>
    <cellStyle name="Buena 4" xfId="26850" hidden="1" xr:uid="{00000000-0005-0000-0000-00006C320000}"/>
    <cellStyle name="Buena 4" xfId="22511" hidden="1" xr:uid="{00000000-0005-0000-0000-00006D320000}"/>
    <cellStyle name="Buena 4" xfId="23504" hidden="1" xr:uid="{00000000-0005-0000-0000-00006E320000}"/>
    <cellStyle name="Buena 4" xfId="12179" hidden="1" xr:uid="{00000000-0005-0000-0000-00006F320000}"/>
    <cellStyle name="Buena 4" xfId="26298" hidden="1" xr:uid="{00000000-0005-0000-0000-000070320000}"/>
    <cellStyle name="Buena 4" xfId="21976" hidden="1" xr:uid="{00000000-0005-0000-0000-000071320000}"/>
    <cellStyle name="Buena 4" xfId="11043" hidden="1" xr:uid="{00000000-0005-0000-0000-000072320000}"/>
    <cellStyle name="Buena 4" xfId="25568" hidden="1" xr:uid="{00000000-0005-0000-0000-000073320000}"/>
    <cellStyle name="Buena 4" xfId="12185" hidden="1" xr:uid="{00000000-0005-0000-0000-000074320000}"/>
    <cellStyle name="Buena 4" xfId="26532" hidden="1" xr:uid="{00000000-0005-0000-0000-000075320000}"/>
    <cellStyle name="Buena 4" xfId="26283" hidden="1" xr:uid="{00000000-0005-0000-0000-000076320000}"/>
    <cellStyle name="Buena 4" xfId="23207" hidden="1" xr:uid="{00000000-0005-0000-0000-000077320000}"/>
    <cellStyle name="Buena 4" xfId="25553" hidden="1" xr:uid="{00000000-0005-0000-0000-000078320000}"/>
    <cellStyle name="Buena 4" xfId="23495" hidden="1" xr:uid="{00000000-0005-0000-0000-000079320000}"/>
    <cellStyle name="Buena 4" xfId="22966" hidden="1" xr:uid="{00000000-0005-0000-0000-00007A320000}"/>
    <cellStyle name="Buena 4" xfId="25554" hidden="1" xr:uid="{00000000-0005-0000-0000-00007B320000}"/>
    <cellStyle name="Buena 4" xfId="25272" hidden="1" xr:uid="{00000000-0005-0000-0000-00007C320000}"/>
    <cellStyle name="Buena 4" xfId="26703" hidden="1" xr:uid="{00000000-0005-0000-0000-00007D320000}"/>
    <cellStyle name="Buena 4" xfId="26446" hidden="1" xr:uid="{00000000-0005-0000-0000-00007E320000}"/>
    <cellStyle name="Buena 4" xfId="25966" hidden="1" xr:uid="{00000000-0005-0000-0000-00007F320000}"/>
    <cellStyle name="Buena 4" xfId="23116" hidden="1" xr:uid="{00000000-0005-0000-0000-000080320000}"/>
    <cellStyle name="Buena 4" xfId="23885" hidden="1" xr:uid="{00000000-0005-0000-0000-000081320000}"/>
    <cellStyle name="Buena 4" xfId="22127" hidden="1" xr:uid="{00000000-0005-0000-0000-000082320000}"/>
    <cellStyle name="Buena 4" xfId="27224" hidden="1" xr:uid="{00000000-0005-0000-0000-000083320000}"/>
    <cellStyle name="Buena 4" xfId="23887" hidden="1" xr:uid="{00000000-0005-0000-0000-000084320000}"/>
    <cellStyle name="Buena 4" xfId="25179" hidden="1" xr:uid="{00000000-0005-0000-0000-000085320000}"/>
    <cellStyle name="Buena 4" xfId="11049" hidden="1" xr:uid="{00000000-0005-0000-0000-000086320000}"/>
    <cellStyle name="Buena 4" xfId="27057" hidden="1" xr:uid="{00000000-0005-0000-0000-000087320000}"/>
    <cellStyle name="Buena 4" xfId="23482" hidden="1" xr:uid="{00000000-0005-0000-0000-000088320000}"/>
    <cellStyle name="Buena 4" xfId="25004" hidden="1" xr:uid="{00000000-0005-0000-0000-000089320000}"/>
    <cellStyle name="Buena 4" xfId="23488" hidden="1" xr:uid="{00000000-0005-0000-0000-00008A320000}"/>
    <cellStyle name="Buena 4" xfId="13438" hidden="1" xr:uid="{00000000-0005-0000-0000-00008B320000}"/>
    <cellStyle name="Buena 4" xfId="27039" hidden="1" xr:uid="{00000000-0005-0000-0000-00008C320000}"/>
    <cellStyle name="Buena 4" xfId="25544" hidden="1" xr:uid="{00000000-0005-0000-0000-00008D320000}"/>
    <cellStyle name="Buena 4" xfId="12187" hidden="1" xr:uid="{00000000-0005-0000-0000-00008E320000}"/>
    <cellStyle name="Buena 4" xfId="25775" hidden="1" xr:uid="{00000000-0005-0000-0000-00008F320000}"/>
    <cellStyle name="Buena 4" xfId="23707" hidden="1" xr:uid="{00000000-0005-0000-0000-000090320000}"/>
    <cellStyle name="Buena 4" xfId="22491" hidden="1" xr:uid="{00000000-0005-0000-0000-000091320000}"/>
    <cellStyle name="Buena 4" xfId="22184" hidden="1" xr:uid="{00000000-0005-0000-0000-000092320000}"/>
    <cellStyle name="Buena 4" xfId="25970" hidden="1" xr:uid="{00000000-0005-0000-0000-000093320000}"/>
    <cellStyle name="Buena 4" xfId="25957" hidden="1" xr:uid="{00000000-0005-0000-0000-000094320000}"/>
    <cellStyle name="Buena 4" xfId="23200" hidden="1" xr:uid="{00000000-0005-0000-0000-000095320000}"/>
    <cellStyle name="Buena 4" xfId="25261" hidden="1" xr:uid="{00000000-0005-0000-0000-000096320000}"/>
    <cellStyle name="Buena 4" xfId="23481" hidden="1" xr:uid="{00000000-0005-0000-0000-000097320000}"/>
    <cellStyle name="Buena 4" xfId="23096" hidden="1" xr:uid="{00000000-0005-0000-0000-000098320000}"/>
    <cellStyle name="Buena 4" xfId="22090" hidden="1" xr:uid="{00000000-0005-0000-0000-000099320000}"/>
    <cellStyle name="Buena 4" xfId="25919" hidden="1" xr:uid="{00000000-0005-0000-0000-00009A320000}"/>
    <cellStyle name="Buena 4" xfId="23570" hidden="1" xr:uid="{00000000-0005-0000-0000-00009B320000}"/>
    <cellStyle name="Buena 4" xfId="26371" hidden="1" xr:uid="{00000000-0005-0000-0000-00009C320000}"/>
    <cellStyle name="Buena 4" xfId="25990" hidden="1" xr:uid="{00000000-0005-0000-0000-00009D320000}"/>
    <cellStyle name="Buena 4" xfId="27171" hidden="1" xr:uid="{00000000-0005-0000-0000-00009E320000}"/>
    <cellStyle name="Buena 4" xfId="22068" hidden="1" xr:uid="{00000000-0005-0000-0000-00009F320000}"/>
    <cellStyle name="Buena 4" xfId="22398" hidden="1" xr:uid="{00000000-0005-0000-0000-0000A0320000}"/>
    <cellStyle name="Buena 4" xfId="28006" hidden="1" xr:uid="{00000000-0005-0000-0000-0000A1320000}"/>
    <cellStyle name="Buena 4" xfId="28015" hidden="1" xr:uid="{00000000-0005-0000-0000-0000A2320000}"/>
    <cellStyle name="Buena 4" xfId="28024" hidden="1" xr:uid="{00000000-0005-0000-0000-0000A3320000}"/>
    <cellStyle name="Buena 4" xfId="28032" hidden="1" xr:uid="{00000000-0005-0000-0000-0000A4320000}"/>
    <cellStyle name="Buena 4" xfId="28043" hidden="1" xr:uid="{00000000-0005-0000-0000-0000A5320000}"/>
    <cellStyle name="Buena 4" xfId="27979" hidden="1" xr:uid="{00000000-0005-0000-0000-0000A6320000}"/>
    <cellStyle name="Buena 4" xfId="28025" hidden="1" xr:uid="{00000000-0005-0000-0000-0000A7320000}"/>
    <cellStyle name="Buena 4" xfId="28026" hidden="1" xr:uid="{00000000-0005-0000-0000-0000A8320000}"/>
    <cellStyle name="Buena 4" xfId="27998" hidden="1" xr:uid="{00000000-0005-0000-0000-0000A9320000}"/>
    <cellStyle name="Buena 4" xfId="28303" hidden="1" xr:uid="{00000000-0005-0000-0000-0000AA320000}"/>
    <cellStyle name="Buena 4" xfId="28312" hidden="1" xr:uid="{00000000-0005-0000-0000-0000AB320000}"/>
    <cellStyle name="Buena 4" xfId="28321" hidden="1" xr:uid="{00000000-0005-0000-0000-0000AC320000}"/>
    <cellStyle name="Buena 4" xfId="28329" hidden="1" xr:uid="{00000000-0005-0000-0000-0000AD320000}"/>
    <cellStyle name="Buena 4" xfId="28339" hidden="1" xr:uid="{00000000-0005-0000-0000-0000AE320000}"/>
    <cellStyle name="Buena 4" xfId="28277" hidden="1" xr:uid="{00000000-0005-0000-0000-0000AF320000}"/>
    <cellStyle name="Buena 4" xfId="28322" hidden="1" xr:uid="{00000000-0005-0000-0000-0000B0320000}"/>
    <cellStyle name="Buena 4" xfId="28323" hidden="1" xr:uid="{00000000-0005-0000-0000-0000B1320000}"/>
    <cellStyle name="Buena 4" xfId="28295" hidden="1" xr:uid="{00000000-0005-0000-0000-0000B2320000}"/>
    <cellStyle name="Buena 4" xfId="28143" hidden="1" xr:uid="{00000000-0005-0000-0000-0000B3320000}"/>
    <cellStyle name="Buena 4" xfId="28220" hidden="1" xr:uid="{00000000-0005-0000-0000-0000B4320000}"/>
    <cellStyle name="Buena 4" xfId="28214" hidden="1" xr:uid="{00000000-0005-0000-0000-0000B5320000}"/>
    <cellStyle name="Buena 4" xfId="28128" hidden="1" xr:uid="{00000000-0005-0000-0000-0000B6320000}"/>
    <cellStyle name="Buena 4" xfId="28117" hidden="1" xr:uid="{00000000-0005-0000-0000-0000B7320000}"/>
    <cellStyle name="Buena 4" xfId="28111" hidden="1" xr:uid="{00000000-0005-0000-0000-0000B8320000}"/>
    <cellStyle name="Buena 4" xfId="28248" hidden="1" xr:uid="{00000000-0005-0000-0000-0000B9320000}"/>
    <cellStyle name="Buena 4" xfId="28212" hidden="1" xr:uid="{00000000-0005-0000-0000-0000BA320000}"/>
    <cellStyle name="Buena 4" xfId="28261" hidden="1" xr:uid="{00000000-0005-0000-0000-0000BB320000}"/>
    <cellStyle name="Buena 4" xfId="28247" hidden="1" xr:uid="{00000000-0005-0000-0000-0000BC320000}"/>
    <cellStyle name="Buena 4" xfId="28249" hidden="1" xr:uid="{00000000-0005-0000-0000-0000BD320000}"/>
    <cellStyle name="Buena 4" xfId="28173" hidden="1" xr:uid="{00000000-0005-0000-0000-0000BE320000}"/>
    <cellStyle name="Buena 4" xfId="28258" hidden="1" xr:uid="{00000000-0005-0000-0000-0000BF320000}"/>
    <cellStyle name="Buena 4" xfId="28273" hidden="1" xr:uid="{00000000-0005-0000-0000-0000C0320000}"/>
    <cellStyle name="Buena 4" xfId="28385" hidden="1" xr:uid="{00000000-0005-0000-0000-0000C1320000}"/>
    <cellStyle name="Buena 4" xfId="28169" hidden="1" xr:uid="{00000000-0005-0000-0000-0000C2320000}"/>
    <cellStyle name="Buena 4" xfId="28200" hidden="1" xr:uid="{00000000-0005-0000-0000-0000C3320000}"/>
    <cellStyle name="Buena 4" xfId="28234" hidden="1" xr:uid="{00000000-0005-0000-0000-0000C4320000}"/>
    <cellStyle name="Buena 4" xfId="23737" hidden="1" xr:uid="{00000000-0005-0000-0000-0000C5320000}"/>
    <cellStyle name="Buena 4" xfId="25558" hidden="1" xr:uid="{00000000-0005-0000-0000-0000C6320000}"/>
    <cellStyle name="Buena 4" xfId="23216" hidden="1" xr:uid="{00000000-0005-0000-0000-0000C7320000}"/>
    <cellStyle name="Buena 4" xfId="25016" hidden="1" xr:uid="{00000000-0005-0000-0000-0000C8320000}"/>
    <cellStyle name="Buena 4" xfId="23512" hidden="1" xr:uid="{00000000-0005-0000-0000-0000C9320000}"/>
    <cellStyle name="Buena 4" xfId="26535" hidden="1" xr:uid="{00000000-0005-0000-0000-0000CA320000}"/>
    <cellStyle name="Buena 4" xfId="23498" hidden="1" xr:uid="{00000000-0005-0000-0000-0000CB320000}"/>
    <cellStyle name="Buena 4" xfId="26287" hidden="1" xr:uid="{00000000-0005-0000-0000-0000CC320000}"/>
    <cellStyle name="Buena 4" xfId="23496" hidden="1" xr:uid="{00000000-0005-0000-0000-0000CD320000}"/>
    <cellStyle name="Buena 4" xfId="25278" hidden="1" xr:uid="{00000000-0005-0000-0000-0000CE320000}"/>
    <cellStyle name="Buena 4" xfId="21967" hidden="1" xr:uid="{00000000-0005-0000-0000-0000CF320000}"/>
    <cellStyle name="Buena 4" xfId="26845" hidden="1" xr:uid="{00000000-0005-0000-0000-0000D0320000}"/>
    <cellStyle name="Buena 4" xfId="25277" hidden="1" xr:uid="{00000000-0005-0000-0000-0000D1320000}"/>
    <cellStyle name="Buena 4" xfId="25028" hidden="1" xr:uid="{00000000-0005-0000-0000-0000D2320000}"/>
    <cellStyle name="Buena 4" xfId="25018" hidden="1" xr:uid="{00000000-0005-0000-0000-0000D3320000}"/>
    <cellStyle name="Buena 4" xfId="22971" hidden="1" xr:uid="{00000000-0005-0000-0000-0000D4320000}"/>
    <cellStyle name="Buena 4" xfId="23732" hidden="1" xr:uid="{00000000-0005-0000-0000-0000D5320000}"/>
    <cellStyle name="Buena 4" xfId="25012" hidden="1" xr:uid="{00000000-0005-0000-0000-0000D6320000}"/>
    <cellStyle name="Buena 4" xfId="28650" hidden="1" xr:uid="{00000000-0005-0000-0000-0000D7320000}"/>
    <cellStyle name="Buena 4" xfId="28659" hidden="1" xr:uid="{00000000-0005-0000-0000-0000D8320000}"/>
    <cellStyle name="Buena 4" xfId="28668" hidden="1" xr:uid="{00000000-0005-0000-0000-0000D9320000}"/>
    <cellStyle name="Buena 4" xfId="28676" hidden="1" xr:uid="{00000000-0005-0000-0000-0000DA320000}"/>
    <cellStyle name="Buena 4" xfId="28686" hidden="1" xr:uid="{00000000-0005-0000-0000-0000DB320000}"/>
    <cellStyle name="Buena 4" xfId="28624" hidden="1" xr:uid="{00000000-0005-0000-0000-0000DC320000}"/>
    <cellStyle name="Buena 4" xfId="28669" hidden="1" xr:uid="{00000000-0005-0000-0000-0000DD320000}"/>
    <cellStyle name="Buena 4" xfId="28670" hidden="1" xr:uid="{00000000-0005-0000-0000-0000DE320000}"/>
    <cellStyle name="Buena 4" xfId="28642" hidden="1" xr:uid="{00000000-0005-0000-0000-0000DF320000}"/>
    <cellStyle name="Buena 4" xfId="28491" hidden="1" xr:uid="{00000000-0005-0000-0000-0000E0320000}"/>
    <cellStyle name="Buena 4" xfId="28567" hidden="1" xr:uid="{00000000-0005-0000-0000-0000E1320000}"/>
    <cellStyle name="Buena 4" xfId="28561" hidden="1" xr:uid="{00000000-0005-0000-0000-0000E2320000}"/>
    <cellStyle name="Buena 4" xfId="28476" hidden="1" xr:uid="{00000000-0005-0000-0000-0000E3320000}"/>
    <cellStyle name="Buena 4" xfId="28465" hidden="1" xr:uid="{00000000-0005-0000-0000-0000E4320000}"/>
    <cellStyle name="Buena 4" xfId="28459" hidden="1" xr:uid="{00000000-0005-0000-0000-0000E5320000}"/>
    <cellStyle name="Buena 4" xfId="28595" hidden="1" xr:uid="{00000000-0005-0000-0000-0000E6320000}"/>
    <cellStyle name="Buena 4" xfId="28559" hidden="1" xr:uid="{00000000-0005-0000-0000-0000E7320000}"/>
    <cellStyle name="Buena 4" xfId="28608" hidden="1" xr:uid="{00000000-0005-0000-0000-0000E8320000}"/>
    <cellStyle name="Buena 4" xfId="28594" hidden="1" xr:uid="{00000000-0005-0000-0000-0000E9320000}"/>
    <cellStyle name="Buena 4" xfId="28596" hidden="1" xr:uid="{00000000-0005-0000-0000-0000EA320000}"/>
    <cellStyle name="Buena 4" xfId="28521" hidden="1" xr:uid="{00000000-0005-0000-0000-0000EB320000}"/>
    <cellStyle name="Buena 4" xfId="28605" hidden="1" xr:uid="{00000000-0005-0000-0000-0000EC320000}"/>
    <cellStyle name="Buena 4" xfId="28620" hidden="1" xr:uid="{00000000-0005-0000-0000-0000ED320000}"/>
    <cellStyle name="Buena 4" xfId="28732" hidden="1" xr:uid="{00000000-0005-0000-0000-0000EE320000}"/>
    <cellStyle name="Buena 4" xfId="28517" hidden="1" xr:uid="{00000000-0005-0000-0000-0000EF320000}"/>
    <cellStyle name="Buena 4" xfId="28547" hidden="1" xr:uid="{00000000-0005-0000-0000-0000F0320000}"/>
    <cellStyle name="Buena 4" xfId="28581" hidden="1" xr:uid="{00000000-0005-0000-0000-0000F1320000}"/>
    <cellStyle name="Buena 4" xfId="28767" hidden="1" xr:uid="{00000000-0005-0000-0000-0000F2320000}"/>
    <cellStyle name="Buena 4" xfId="28776" hidden="1" xr:uid="{00000000-0005-0000-0000-0000F3320000}"/>
    <cellStyle name="Buena 4" xfId="28785" hidden="1" xr:uid="{00000000-0005-0000-0000-0000F4320000}"/>
    <cellStyle name="Buena 4" xfId="28793" hidden="1" xr:uid="{00000000-0005-0000-0000-0000F5320000}"/>
    <cellStyle name="Buena 4" xfId="28803" hidden="1" xr:uid="{00000000-0005-0000-0000-0000F6320000}"/>
    <cellStyle name="Buena 4" xfId="28741" hidden="1" xr:uid="{00000000-0005-0000-0000-0000F7320000}"/>
    <cellStyle name="Buena 4" xfId="28786" hidden="1" xr:uid="{00000000-0005-0000-0000-0000F8320000}"/>
    <cellStyle name="Buena 4" xfId="28787" hidden="1" xr:uid="{00000000-0005-0000-0000-0000F9320000}"/>
    <cellStyle name="Buena 4" xfId="28759" hidden="1" xr:uid="{00000000-0005-0000-0000-0000FA320000}"/>
    <cellStyle name="Buena 4" xfId="28869" hidden="1" xr:uid="{00000000-0005-0000-0000-0000FB320000}"/>
    <cellStyle name="Buena 4" xfId="28878" hidden="1" xr:uid="{00000000-0005-0000-0000-0000FC320000}"/>
    <cellStyle name="Buena 4" xfId="28887" hidden="1" xr:uid="{00000000-0005-0000-0000-0000FD320000}"/>
    <cellStyle name="Buena 4" xfId="28895" hidden="1" xr:uid="{00000000-0005-0000-0000-0000FE320000}"/>
    <cellStyle name="Buena 4" xfId="28905" hidden="1" xr:uid="{00000000-0005-0000-0000-0000FF320000}"/>
    <cellStyle name="Buena 4" xfId="28843" hidden="1" xr:uid="{00000000-0005-0000-0000-000000330000}"/>
    <cellStyle name="Buena 4" xfId="28888" hidden="1" xr:uid="{00000000-0005-0000-0000-000001330000}"/>
    <cellStyle name="Buena 4" xfId="28889" hidden="1" xr:uid="{00000000-0005-0000-0000-000002330000}"/>
    <cellStyle name="Buena 4" xfId="28861" hidden="1" xr:uid="{00000000-0005-0000-0000-000003330000}"/>
    <cellStyle name="Buena 4" xfId="29140" hidden="1" xr:uid="{00000000-0005-0000-0000-000004330000}"/>
    <cellStyle name="Buena 4" xfId="29149" hidden="1" xr:uid="{00000000-0005-0000-0000-000005330000}"/>
    <cellStyle name="Buena 4" xfId="29158" hidden="1" xr:uid="{00000000-0005-0000-0000-000006330000}"/>
    <cellStyle name="Buena 4" xfId="29166" hidden="1" xr:uid="{00000000-0005-0000-0000-000007330000}"/>
    <cellStyle name="Buena 4" xfId="29176" hidden="1" xr:uid="{00000000-0005-0000-0000-000008330000}"/>
    <cellStyle name="Buena 4" xfId="29114" hidden="1" xr:uid="{00000000-0005-0000-0000-000009330000}"/>
    <cellStyle name="Buena 4" xfId="29159" hidden="1" xr:uid="{00000000-0005-0000-0000-00000A330000}"/>
    <cellStyle name="Buena 4" xfId="29160" hidden="1" xr:uid="{00000000-0005-0000-0000-00000B330000}"/>
    <cellStyle name="Buena 4" xfId="29132" hidden="1" xr:uid="{00000000-0005-0000-0000-00000C330000}"/>
    <cellStyle name="Buena 4" xfId="28981" hidden="1" xr:uid="{00000000-0005-0000-0000-00000D330000}"/>
    <cellStyle name="Buena 4" xfId="29057" hidden="1" xr:uid="{00000000-0005-0000-0000-00000E330000}"/>
    <cellStyle name="Buena 4" xfId="29051" hidden="1" xr:uid="{00000000-0005-0000-0000-00000F330000}"/>
    <cellStyle name="Buena 4" xfId="28966" hidden="1" xr:uid="{00000000-0005-0000-0000-000010330000}"/>
    <cellStyle name="Buena 4" xfId="28955" hidden="1" xr:uid="{00000000-0005-0000-0000-000011330000}"/>
    <cellStyle name="Buena 4" xfId="28949" hidden="1" xr:uid="{00000000-0005-0000-0000-000012330000}"/>
    <cellStyle name="Buena 4" xfId="29085" hidden="1" xr:uid="{00000000-0005-0000-0000-000013330000}"/>
    <cellStyle name="Buena 4" xfId="29049" hidden="1" xr:uid="{00000000-0005-0000-0000-000014330000}"/>
    <cellStyle name="Buena 4" xfId="29098" hidden="1" xr:uid="{00000000-0005-0000-0000-000015330000}"/>
    <cellStyle name="Buena 4" xfId="29084" hidden="1" xr:uid="{00000000-0005-0000-0000-000016330000}"/>
    <cellStyle name="Buena 4" xfId="29086" hidden="1" xr:uid="{00000000-0005-0000-0000-000017330000}"/>
    <cellStyle name="Buena 4" xfId="29011" hidden="1" xr:uid="{00000000-0005-0000-0000-000018330000}"/>
    <cellStyle name="Buena 4" xfId="29095" hidden="1" xr:uid="{00000000-0005-0000-0000-000019330000}"/>
    <cellStyle name="Buena 4" xfId="29110" hidden="1" xr:uid="{00000000-0005-0000-0000-00001A330000}"/>
    <cellStyle name="Buena 4" xfId="29222" hidden="1" xr:uid="{00000000-0005-0000-0000-00001B330000}"/>
    <cellStyle name="Buena 4" xfId="29007" hidden="1" xr:uid="{00000000-0005-0000-0000-00001C330000}"/>
    <cellStyle name="Buena 4" xfId="29037" hidden="1" xr:uid="{00000000-0005-0000-0000-00001D330000}"/>
    <cellStyle name="Buena 4" xfId="29071" hidden="1" xr:uid="{00000000-0005-0000-0000-00001E330000}"/>
    <cellStyle name="Buena 4" xfId="29257" hidden="1" xr:uid="{00000000-0005-0000-0000-00001F330000}"/>
    <cellStyle name="Buena 4" xfId="29266" hidden="1" xr:uid="{00000000-0005-0000-0000-000020330000}"/>
    <cellStyle name="Buena 4" xfId="29275" hidden="1" xr:uid="{00000000-0005-0000-0000-000021330000}"/>
    <cellStyle name="Buena 4" xfId="29283" hidden="1" xr:uid="{00000000-0005-0000-0000-000022330000}"/>
    <cellStyle name="Buena 4" xfId="29293" hidden="1" xr:uid="{00000000-0005-0000-0000-000023330000}"/>
    <cellStyle name="Buena 4" xfId="29231" hidden="1" xr:uid="{00000000-0005-0000-0000-000024330000}"/>
    <cellStyle name="Buena 4" xfId="29276" hidden="1" xr:uid="{00000000-0005-0000-0000-000025330000}"/>
    <cellStyle name="Buena 4" xfId="29277" hidden="1" xr:uid="{00000000-0005-0000-0000-000026330000}"/>
    <cellStyle name="Buena 4" xfId="29249" hidden="1" xr:uid="{00000000-0005-0000-0000-000027330000}"/>
    <cellStyle name="Buena 4" xfId="29359" hidden="1" xr:uid="{00000000-0005-0000-0000-000028330000}"/>
    <cellStyle name="Buena 4" xfId="29368" hidden="1" xr:uid="{00000000-0005-0000-0000-000029330000}"/>
    <cellStyle name="Buena 4" xfId="29377" hidden="1" xr:uid="{00000000-0005-0000-0000-00002A330000}"/>
    <cellStyle name="Buena 4" xfId="29385" hidden="1" xr:uid="{00000000-0005-0000-0000-00002B330000}"/>
    <cellStyle name="Buena 4" xfId="29395" hidden="1" xr:uid="{00000000-0005-0000-0000-00002C330000}"/>
    <cellStyle name="Buena 4" xfId="29333" hidden="1" xr:uid="{00000000-0005-0000-0000-00002D330000}"/>
    <cellStyle name="Buena 4" xfId="29378" hidden="1" xr:uid="{00000000-0005-0000-0000-00002E330000}"/>
    <cellStyle name="Buena 4" xfId="29379" hidden="1" xr:uid="{00000000-0005-0000-0000-00002F330000}"/>
    <cellStyle name="Buena 4" xfId="29351" hidden="1" xr:uid="{00000000-0005-0000-0000-000030330000}"/>
    <cellStyle name="Buena 4" xfId="29630" hidden="1" xr:uid="{00000000-0005-0000-0000-000031330000}"/>
    <cellStyle name="Buena 4" xfId="29639" hidden="1" xr:uid="{00000000-0005-0000-0000-000032330000}"/>
    <cellStyle name="Buena 4" xfId="29648" hidden="1" xr:uid="{00000000-0005-0000-0000-000033330000}"/>
    <cellStyle name="Buena 4" xfId="29656" hidden="1" xr:uid="{00000000-0005-0000-0000-000034330000}"/>
    <cellStyle name="Buena 4" xfId="29666" hidden="1" xr:uid="{00000000-0005-0000-0000-000035330000}"/>
    <cellStyle name="Buena 4" xfId="29604" hidden="1" xr:uid="{00000000-0005-0000-0000-000036330000}"/>
    <cellStyle name="Buena 4" xfId="29649" hidden="1" xr:uid="{00000000-0005-0000-0000-000037330000}"/>
    <cellStyle name="Buena 4" xfId="29650" hidden="1" xr:uid="{00000000-0005-0000-0000-000038330000}"/>
    <cellStyle name="Buena 4" xfId="29622" hidden="1" xr:uid="{00000000-0005-0000-0000-000039330000}"/>
    <cellStyle name="Buena 4" xfId="29471" hidden="1" xr:uid="{00000000-0005-0000-0000-00003A330000}"/>
    <cellStyle name="Buena 4" xfId="29547" hidden="1" xr:uid="{00000000-0005-0000-0000-00003B330000}"/>
    <cellStyle name="Buena 4" xfId="29541" hidden="1" xr:uid="{00000000-0005-0000-0000-00003C330000}"/>
    <cellStyle name="Buena 4" xfId="29456" hidden="1" xr:uid="{00000000-0005-0000-0000-00003D330000}"/>
    <cellStyle name="Buena 4" xfId="29445" hidden="1" xr:uid="{00000000-0005-0000-0000-00003E330000}"/>
    <cellStyle name="Buena 4" xfId="29439" hidden="1" xr:uid="{00000000-0005-0000-0000-00003F330000}"/>
    <cellStyle name="Buena 4" xfId="29575" hidden="1" xr:uid="{00000000-0005-0000-0000-000040330000}"/>
    <cellStyle name="Buena 4" xfId="29539" hidden="1" xr:uid="{00000000-0005-0000-0000-000041330000}"/>
    <cellStyle name="Buena 4" xfId="29588" hidden="1" xr:uid="{00000000-0005-0000-0000-000042330000}"/>
    <cellStyle name="Buena 4" xfId="29574" hidden="1" xr:uid="{00000000-0005-0000-0000-000043330000}"/>
    <cellStyle name="Buena 4" xfId="29576" hidden="1" xr:uid="{00000000-0005-0000-0000-000044330000}"/>
    <cellStyle name="Buena 4" xfId="29501" hidden="1" xr:uid="{00000000-0005-0000-0000-000045330000}"/>
    <cellStyle name="Buena 4" xfId="29585" hidden="1" xr:uid="{00000000-0005-0000-0000-000046330000}"/>
    <cellStyle name="Buena 4" xfId="29600" hidden="1" xr:uid="{00000000-0005-0000-0000-000047330000}"/>
    <cellStyle name="Buena 4" xfId="29712" hidden="1" xr:uid="{00000000-0005-0000-0000-000048330000}"/>
    <cellStyle name="Buena 4" xfId="29497" hidden="1" xr:uid="{00000000-0005-0000-0000-000049330000}"/>
    <cellStyle name="Buena 4" xfId="29527" hidden="1" xr:uid="{00000000-0005-0000-0000-00004A330000}"/>
    <cellStyle name="Buena 4" xfId="29561" hidden="1" xr:uid="{00000000-0005-0000-0000-00004B330000}"/>
    <cellStyle name="Buena 4" xfId="29747" hidden="1" xr:uid="{00000000-0005-0000-0000-00004C330000}"/>
    <cellStyle name="Buena 4" xfId="29756" hidden="1" xr:uid="{00000000-0005-0000-0000-00004D330000}"/>
    <cellStyle name="Buena 4" xfId="29765" hidden="1" xr:uid="{00000000-0005-0000-0000-00004E330000}"/>
    <cellStyle name="Buena 4" xfId="29773" hidden="1" xr:uid="{00000000-0005-0000-0000-00004F330000}"/>
    <cellStyle name="Buena 4" xfId="29783" hidden="1" xr:uid="{00000000-0005-0000-0000-000050330000}"/>
    <cellStyle name="Buena 4" xfId="29721" hidden="1" xr:uid="{00000000-0005-0000-0000-000051330000}"/>
    <cellStyle name="Buena 4" xfId="29766" hidden="1" xr:uid="{00000000-0005-0000-0000-000052330000}"/>
    <cellStyle name="Buena 4" xfId="29767" hidden="1" xr:uid="{00000000-0005-0000-0000-000053330000}"/>
    <cellStyle name="Buena 4" xfId="29739" hidden="1" xr:uid="{00000000-0005-0000-0000-000054330000}"/>
    <cellStyle name="Buena 4" xfId="29849" hidden="1" xr:uid="{00000000-0005-0000-0000-000055330000}"/>
    <cellStyle name="Buena 4" xfId="29858" hidden="1" xr:uid="{00000000-0005-0000-0000-000056330000}"/>
    <cellStyle name="Buena 4" xfId="29867" hidden="1" xr:uid="{00000000-0005-0000-0000-000057330000}"/>
    <cellStyle name="Buena 4" xfId="29875" hidden="1" xr:uid="{00000000-0005-0000-0000-000058330000}"/>
    <cellStyle name="Buena 4" xfId="29885" hidden="1" xr:uid="{00000000-0005-0000-0000-000059330000}"/>
    <cellStyle name="Buena 4" xfId="29823" hidden="1" xr:uid="{00000000-0005-0000-0000-00005A330000}"/>
    <cellStyle name="Buena 4" xfId="29868" hidden="1" xr:uid="{00000000-0005-0000-0000-00005B330000}"/>
    <cellStyle name="Buena 4" xfId="29869" hidden="1" xr:uid="{00000000-0005-0000-0000-00005C330000}"/>
    <cellStyle name="Buena 4" xfId="29841" hidden="1" xr:uid="{00000000-0005-0000-0000-00005D330000}"/>
    <cellStyle name="Buena 4" xfId="30120" hidden="1" xr:uid="{00000000-0005-0000-0000-00005E330000}"/>
    <cellStyle name="Buena 4" xfId="30129" hidden="1" xr:uid="{00000000-0005-0000-0000-00005F330000}"/>
    <cellStyle name="Buena 4" xfId="30138" hidden="1" xr:uid="{00000000-0005-0000-0000-000060330000}"/>
    <cellStyle name="Buena 4" xfId="30146" hidden="1" xr:uid="{00000000-0005-0000-0000-000061330000}"/>
    <cellStyle name="Buena 4" xfId="30156" hidden="1" xr:uid="{00000000-0005-0000-0000-000062330000}"/>
    <cellStyle name="Buena 4" xfId="30094" hidden="1" xr:uid="{00000000-0005-0000-0000-000063330000}"/>
    <cellStyle name="Buena 4" xfId="30139" hidden="1" xr:uid="{00000000-0005-0000-0000-000064330000}"/>
    <cellStyle name="Buena 4" xfId="30140" hidden="1" xr:uid="{00000000-0005-0000-0000-000065330000}"/>
    <cellStyle name="Buena 4" xfId="30112" hidden="1" xr:uid="{00000000-0005-0000-0000-000066330000}"/>
    <cellStyle name="Buena 4" xfId="29961" hidden="1" xr:uid="{00000000-0005-0000-0000-000067330000}"/>
    <cellStyle name="Buena 4" xfId="30037" hidden="1" xr:uid="{00000000-0005-0000-0000-000068330000}"/>
    <cellStyle name="Buena 4" xfId="30031" hidden="1" xr:uid="{00000000-0005-0000-0000-000069330000}"/>
    <cellStyle name="Buena 4" xfId="29946" hidden="1" xr:uid="{00000000-0005-0000-0000-00006A330000}"/>
    <cellStyle name="Buena 4" xfId="29935" hidden="1" xr:uid="{00000000-0005-0000-0000-00006B330000}"/>
    <cellStyle name="Buena 4" xfId="29929" hidden="1" xr:uid="{00000000-0005-0000-0000-00006C330000}"/>
    <cellStyle name="Buena 4" xfId="30065" hidden="1" xr:uid="{00000000-0005-0000-0000-00006D330000}"/>
    <cellStyle name="Buena 4" xfId="30029" hidden="1" xr:uid="{00000000-0005-0000-0000-00006E330000}"/>
    <cellStyle name="Buena 4" xfId="30078" hidden="1" xr:uid="{00000000-0005-0000-0000-00006F330000}"/>
    <cellStyle name="Buena 4" xfId="30064" hidden="1" xr:uid="{00000000-0005-0000-0000-000070330000}"/>
    <cellStyle name="Buena 4" xfId="30066" hidden="1" xr:uid="{00000000-0005-0000-0000-000071330000}"/>
    <cellStyle name="Buena 4" xfId="29991" hidden="1" xr:uid="{00000000-0005-0000-0000-000072330000}"/>
    <cellStyle name="Buena 4" xfId="30075" hidden="1" xr:uid="{00000000-0005-0000-0000-000073330000}"/>
    <cellStyle name="Buena 4" xfId="30090" hidden="1" xr:uid="{00000000-0005-0000-0000-000074330000}"/>
    <cellStyle name="Buena 4" xfId="30202" hidden="1" xr:uid="{00000000-0005-0000-0000-000075330000}"/>
    <cellStyle name="Buena 4" xfId="29987" hidden="1" xr:uid="{00000000-0005-0000-0000-000076330000}"/>
    <cellStyle name="Buena 4" xfId="30017" hidden="1" xr:uid="{00000000-0005-0000-0000-000077330000}"/>
    <cellStyle name="Buena 4" xfId="30051" hidden="1" xr:uid="{00000000-0005-0000-0000-000078330000}"/>
    <cellStyle name="Buena 4" xfId="30237" hidden="1" xr:uid="{00000000-0005-0000-0000-000079330000}"/>
    <cellStyle name="Buena 4" xfId="30246" hidden="1" xr:uid="{00000000-0005-0000-0000-00007A330000}"/>
    <cellStyle name="Buena 4" xfId="30255" hidden="1" xr:uid="{00000000-0005-0000-0000-00007B330000}"/>
    <cellStyle name="Buena 4" xfId="30263" hidden="1" xr:uid="{00000000-0005-0000-0000-00007C330000}"/>
    <cellStyle name="Buena 4" xfId="30273" hidden="1" xr:uid="{00000000-0005-0000-0000-00007D330000}"/>
    <cellStyle name="Buena 4" xfId="30211" hidden="1" xr:uid="{00000000-0005-0000-0000-00007E330000}"/>
    <cellStyle name="Buena 4" xfId="30256" hidden="1" xr:uid="{00000000-0005-0000-0000-00007F330000}"/>
    <cellStyle name="Buena 4" xfId="30257" hidden="1" xr:uid="{00000000-0005-0000-0000-000080330000}"/>
    <cellStyle name="Buena 4" xfId="30229" hidden="1" xr:uid="{00000000-0005-0000-0000-000081330000}"/>
    <cellStyle name="Buena 4" xfId="30339" hidden="1" xr:uid="{00000000-0005-0000-0000-000082330000}"/>
    <cellStyle name="Buena 4" xfId="30348" hidden="1" xr:uid="{00000000-0005-0000-0000-000083330000}"/>
    <cellStyle name="Buena 4" xfId="30357" hidden="1" xr:uid="{00000000-0005-0000-0000-000084330000}"/>
    <cellStyle name="Buena 4" xfId="30365" hidden="1" xr:uid="{00000000-0005-0000-0000-000085330000}"/>
    <cellStyle name="Buena 4" xfId="30375" hidden="1" xr:uid="{00000000-0005-0000-0000-000086330000}"/>
    <cellStyle name="Buena 4" xfId="30313" hidden="1" xr:uid="{00000000-0005-0000-0000-000087330000}"/>
    <cellStyle name="Buena 4" xfId="30358" hidden="1" xr:uid="{00000000-0005-0000-0000-000088330000}"/>
    <cellStyle name="Buena 4" xfId="30359" hidden="1" xr:uid="{00000000-0005-0000-0000-000089330000}"/>
    <cellStyle name="Buena 4" xfId="30331" hidden="1" xr:uid="{00000000-0005-0000-0000-00008A330000}"/>
    <cellStyle name="Buena 4" xfId="30610" hidden="1" xr:uid="{00000000-0005-0000-0000-00008B330000}"/>
    <cellStyle name="Buena 4" xfId="30619" hidden="1" xr:uid="{00000000-0005-0000-0000-00008C330000}"/>
    <cellStyle name="Buena 4" xfId="30628" hidden="1" xr:uid="{00000000-0005-0000-0000-00008D330000}"/>
    <cellStyle name="Buena 4" xfId="30636" hidden="1" xr:uid="{00000000-0005-0000-0000-00008E330000}"/>
    <cellStyle name="Buena 4" xfId="30646" hidden="1" xr:uid="{00000000-0005-0000-0000-00008F330000}"/>
    <cellStyle name="Buena 4" xfId="30584" hidden="1" xr:uid="{00000000-0005-0000-0000-000090330000}"/>
    <cellStyle name="Buena 4" xfId="30629" hidden="1" xr:uid="{00000000-0005-0000-0000-000091330000}"/>
    <cellStyle name="Buena 4" xfId="30630" hidden="1" xr:uid="{00000000-0005-0000-0000-000092330000}"/>
    <cellStyle name="Buena 4" xfId="30602" hidden="1" xr:uid="{00000000-0005-0000-0000-000093330000}"/>
    <cellStyle name="Buena 4" xfId="30451" hidden="1" xr:uid="{00000000-0005-0000-0000-000094330000}"/>
    <cellStyle name="Buena 4" xfId="30527" hidden="1" xr:uid="{00000000-0005-0000-0000-000095330000}"/>
    <cellStyle name="Buena 4" xfId="30521" hidden="1" xr:uid="{00000000-0005-0000-0000-000096330000}"/>
    <cellStyle name="Buena 4" xfId="30436" hidden="1" xr:uid="{00000000-0005-0000-0000-000097330000}"/>
    <cellStyle name="Buena 4" xfId="30425" hidden="1" xr:uid="{00000000-0005-0000-0000-000098330000}"/>
    <cellStyle name="Buena 4" xfId="30419" hidden="1" xr:uid="{00000000-0005-0000-0000-000099330000}"/>
    <cellStyle name="Buena 4" xfId="30555" hidden="1" xr:uid="{00000000-0005-0000-0000-00009A330000}"/>
    <cellStyle name="Buena 4" xfId="30519" hidden="1" xr:uid="{00000000-0005-0000-0000-00009B330000}"/>
    <cellStyle name="Buena 4" xfId="30568" hidden="1" xr:uid="{00000000-0005-0000-0000-00009C330000}"/>
    <cellStyle name="Buena 4" xfId="30554" hidden="1" xr:uid="{00000000-0005-0000-0000-00009D330000}"/>
    <cellStyle name="Buena 4" xfId="30556" hidden="1" xr:uid="{00000000-0005-0000-0000-00009E330000}"/>
    <cellStyle name="Buena 4" xfId="30481" hidden="1" xr:uid="{00000000-0005-0000-0000-00009F330000}"/>
    <cellStyle name="Buena 4" xfId="30565" hidden="1" xr:uid="{00000000-0005-0000-0000-0000A0330000}"/>
    <cellStyle name="Buena 4" xfId="30580" hidden="1" xr:uid="{00000000-0005-0000-0000-0000A1330000}"/>
    <cellStyle name="Buena 4" xfId="30692" hidden="1" xr:uid="{00000000-0005-0000-0000-0000A2330000}"/>
    <cellStyle name="Buena 4" xfId="30477" hidden="1" xr:uid="{00000000-0005-0000-0000-0000A3330000}"/>
    <cellStyle name="Buena 4" xfId="30507" hidden="1" xr:uid="{00000000-0005-0000-0000-0000A4330000}"/>
    <cellStyle name="Buena 4" xfId="30541" hidden="1" xr:uid="{00000000-0005-0000-0000-0000A5330000}"/>
    <cellStyle name="Buena 4" xfId="25219" hidden="1" xr:uid="{00000000-0005-0000-0000-0000A6330000}"/>
    <cellStyle name="Buena 4" xfId="22104" hidden="1" xr:uid="{00000000-0005-0000-0000-0000A7330000}"/>
    <cellStyle name="Buena 4" xfId="23597" hidden="1" xr:uid="{00000000-0005-0000-0000-0000A8330000}"/>
    <cellStyle name="Buena 4" xfId="25641" hidden="1" xr:uid="{00000000-0005-0000-0000-0000A9330000}"/>
    <cellStyle name="Buena 4" xfId="25643" hidden="1" xr:uid="{00000000-0005-0000-0000-0000AA330000}"/>
    <cellStyle name="Buena 4" xfId="26028" hidden="1" xr:uid="{00000000-0005-0000-0000-0000AB330000}"/>
    <cellStyle name="Buena 4" xfId="22730" hidden="1" xr:uid="{00000000-0005-0000-0000-0000AC330000}"/>
    <cellStyle name="Buena 4" xfId="22637" hidden="1" xr:uid="{00000000-0005-0000-0000-0000AD330000}"/>
    <cellStyle name="Buena 4" xfId="26759" hidden="1" xr:uid="{00000000-0005-0000-0000-0000AE330000}"/>
    <cellStyle name="Buena 4" xfId="27277" hidden="1" xr:uid="{00000000-0005-0000-0000-0000AF330000}"/>
    <cellStyle name="Buena 4" xfId="23092" hidden="1" xr:uid="{00000000-0005-0000-0000-0000B0330000}"/>
    <cellStyle name="Buena 4" xfId="26646" hidden="1" xr:uid="{00000000-0005-0000-0000-0000B1330000}"/>
    <cellStyle name="Buena 4" xfId="22789" hidden="1" xr:uid="{00000000-0005-0000-0000-0000B2330000}"/>
    <cellStyle name="Buena 4" xfId="25442" hidden="1" xr:uid="{00000000-0005-0000-0000-0000B3330000}"/>
    <cellStyle name="Buena 4" xfId="23846" hidden="1" xr:uid="{00000000-0005-0000-0000-0000B4330000}"/>
    <cellStyle name="Buena 4" xfId="22464" hidden="1" xr:uid="{00000000-0005-0000-0000-0000B5330000}"/>
    <cellStyle name="Buena 4" xfId="26414" hidden="1" xr:uid="{00000000-0005-0000-0000-0000B6330000}"/>
    <cellStyle name="Buena 4" xfId="25989" hidden="1" xr:uid="{00000000-0005-0000-0000-0000B7330000}"/>
    <cellStyle name="Buena 4" xfId="25714" hidden="1" xr:uid="{00000000-0005-0000-0000-0000B8330000}"/>
    <cellStyle name="Buena 4" xfId="26731" hidden="1" xr:uid="{00000000-0005-0000-0000-0000B9330000}"/>
    <cellStyle name="Buena 4" xfId="26415" hidden="1" xr:uid="{00000000-0005-0000-0000-0000BA330000}"/>
    <cellStyle name="Buena 4" xfId="22148" hidden="1" xr:uid="{00000000-0005-0000-0000-0000BB330000}"/>
    <cellStyle name="Buena 4" xfId="27032" hidden="1" xr:uid="{00000000-0005-0000-0000-0000BC330000}"/>
    <cellStyle name="Buena 4" xfId="26095" hidden="1" xr:uid="{00000000-0005-0000-0000-0000BD330000}"/>
    <cellStyle name="Buena 4" xfId="25312" hidden="1" xr:uid="{00000000-0005-0000-0000-0000BE330000}"/>
    <cellStyle name="Buena 4" xfId="23700" hidden="1" xr:uid="{00000000-0005-0000-0000-0000BF330000}"/>
    <cellStyle name="Buena 4" xfId="25100" hidden="1" xr:uid="{00000000-0005-0000-0000-0000C0330000}"/>
    <cellStyle name="Buena 4" xfId="21808" hidden="1" xr:uid="{00000000-0005-0000-0000-0000C1330000}"/>
    <cellStyle name="Buena 4" xfId="22092" hidden="1" xr:uid="{00000000-0005-0000-0000-0000C2330000}"/>
    <cellStyle name="Buena 4" xfId="26090" hidden="1" xr:uid="{00000000-0005-0000-0000-0000C3330000}"/>
    <cellStyle name="Buena 4" xfId="22215" hidden="1" xr:uid="{00000000-0005-0000-0000-0000C4330000}"/>
    <cellStyle name="Buena 4" xfId="22087" hidden="1" xr:uid="{00000000-0005-0000-0000-0000C5330000}"/>
    <cellStyle name="Buena 4" xfId="23619" hidden="1" xr:uid="{00000000-0005-0000-0000-0000C6330000}"/>
    <cellStyle name="Buena 4" xfId="23915" hidden="1" xr:uid="{00000000-0005-0000-0000-0000C7330000}"/>
    <cellStyle name="Buena 4" xfId="23945" hidden="1" xr:uid="{00000000-0005-0000-0000-0000C8330000}"/>
    <cellStyle name="Buena 4" xfId="27352" hidden="1" xr:uid="{00000000-0005-0000-0000-0000C9330000}"/>
    <cellStyle name="Buena 4" xfId="25635" hidden="1" xr:uid="{00000000-0005-0000-0000-0000CA330000}"/>
    <cellStyle name="Buena 4" xfId="25731" hidden="1" xr:uid="{00000000-0005-0000-0000-0000CB330000}"/>
    <cellStyle name="Buena 4" xfId="27324" hidden="1" xr:uid="{00000000-0005-0000-0000-0000CC330000}"/>
    <cellStyle name="Buena 4" xfId="27112" hidden="1" xr:uid="{00000000-0005-0000-0000-0000CD330000}"/>
    <cellStyle name="Buena 4" xfId="26953" hidden="1" xr:uid="{00000000-0005-0000-0000-0000CE330000}"/>
    <cellStyle name="Buena 4" xfId="22647" hidden="1" xr:uid="{00000000-0005-0000-0000-0000CF330000}"/>
    <cellStyle name="Buena 4" xfId="26475" hidden="1" xr:uid="{00000000-0005-0000-0000-0000D0330000}"/>
    <cellStyle name="Buena 4" xfId="22330" hidden="1" xr:uid="{00000000-0005-0000-0000-0000D1330000}"/>
    <cellStyle name="Buena 4" xfId="26996" hidden="1" xr:uid="{00000000-0005-0000-0000-0000D2330000}"/>
    <cellStyle name="Buena 4" xfId="23892" hidden="1" xr:uid="{00000000-0005-0000-0000-0000D3330000}"/>
    <cellStyle name="Buena 4" xfId="26333" hidden="1" xr:uid="{00000000-0005-0000-0000-0000D4330000}"/>
    <cellStyle name="Buena 4" xfId="25977" hidden="1" xr:uid="{00000000-0005-0000-0000-0000D5330000}"/>
    <cellStyle name="Buena 4" xfId="25453" hidden="1" xr:uid="{00000000-0005-0000-0000-0000D6330000}"/>
    <cellStyle name="Buena 4" xfId="22725" hidden="1" xr:uid="{00000000-0005-0000-0000-0000D7330000}"/>
    <cellStyle name="Buena 4" xfId="22561" hidden="1" xr:uid="{00000000-0005-0000-0000-0000D8330000}"/>
    <cellStyle name="Buena 4" xfId="25127" hidden="1" xr:uid="{00000000-0005-0000-0000-0000D9330000}"/>
    <cellStyle name="Buena 4" xfId="22181" hidden="1" xr:uid="{00000000-0005-0000-0000-0000DA330000}"/>
    <cellStyle name="Buena 4" xfId="23330" hidden="1" xr:uid="{00000000-0005-0000-0000-0000DB330000}"/>
    <cellStyle name="Buena 4" xfId="25774" hidden="1" xr:uid="{00000000-0005-0000-0000-0000DC330000}"/>
    <cellStyle name="Buena 4" xfId="25529" hidden="1" xr:uid="{00000000-0005-0000-0000-0000DD330000}"/>
    <cellStyle name="Buena 4" xfId="27493" hidden="1" xr:uid="{00000000-0005-0000-0000-0000DE330000}"/>
    <cellStyle name="Buena 4" xfId="23065" hidden="1" xr:uid="{00000000-0005-0000-0000-0000DF330000}"/>
    <cellStyle name="Buena 4" xfId="25963" hidden="1" xr:uid="{00000000-0005-0000-0000-0000E0330000}"/>
    <cellStyle name="Buena 4" xfId="22147" hidden="1" xr:uid="{00000000-0005-0000-0000-0000E1330000}"/>
    <cellStyle name="Buena 4" xfId="26423" hidden="1" xr:uid="{00000000-0005-0000-0000-0000E2330000}"/>
    <cellStyle name="Buena 4" xfId="27218" hidden="1" xr:uid="{00000000-0005-0000-0000-0000E3330000}"/>
    <cellStyle name="Buena 4" xfId="25334" hidden="1" xr:uid="{00000000-0005-0000-0000-0000E4330000}"/>
    <cellStyle name="Buena 4" xfId="27294" hidden="1" xr:uid="{00000000-0005-0000-0000-0000E5330000}"/>
    <cellStyle name="Buena 4" xfId="26593" hidden="1" xr:uid="{00000000-0005-0000-0000-0000E6330000}"/>
    <cellStyle name="Buena 4" xfId="26440" hidden="1" xr:uid="{00000000-0005-0000-0000-0000E7330000}"/>
    <cellStyle name="Buena 4" xfId="23313" hidden="1" xr:uid="{00000000-0005-0000-0000-0000E8330000}"/>
    <cellStyle name="Buena 4" xfId="25632" hidden="1" xr:uid="{00000000-0005-0000-0000-0000E9330000}"/>
    <cellStyle name="Buena 4" xfId="23826" hidden="1" xr:uid="{00000000-0005-0000-0000-0000EA330000}"/>
    <cellStyle name="Buena 4" xfId="22639" hidden="1" xr:uid="{00000000-0005-0000-0000-0000EB330000}"/>
    <cellStyle name="Buena 4" xfId="27149" hidden="1" xr:uid="{00000000-0005-0000-0000-0000EC330000}"/>
    <cellStyle name="Buena 4" xfId="22551" hidden="1" xr:uid="{00000000-0005-0000-0000-0000ED330000}"/>
    <cellStyle name="Buena 4" xfId="23950" hidden="1" xr:uid="{00000000-0005-0000-0000-0000EE330000}"/>
    <cellStyle name="Buena 4" xfId="26982" hidden="1" xr:uid="{00000000-0005-0000-0000-0000EF330000}"/>
    <cellStyle name="Buena 4" xfId="24023" hidden="1" xr:uid="{00000000-0005-0000-0000-0000F0330000}"/>
    <cellStyle name="Buena 4" xfId="22021" hidden="1" xr:uid="{00000000-0005-0000-0000-0000F1330000}"/>
    <cellStyle name="Buena 4" xfId="25452" hidden="1" xr:uid="{00000000-0005-0000-0000-0000F2330000}"/>
    <cellStyle name="Buena 4" xfId="22182" hidden="1" xr:uid="{00000000-0005-0000-0000-0000F3330000}"/>
    <cellStyle name="Buena 4" xfId="21882" hidden="1" xr:uid="{00000000-0005-0000-0000-0000F4330000}"/>
    <cellStyle name="Buena 4" xfId="26441" hidden="1" xr:uid="{00000000-0005-0000-0000-0000F5330000}"/>
    <cellStyle name="Buena 4" xfId="21773" hidden="1" xr:uid="{00000000-0005-0000-0000-0000F6330000}"/>
    <cellStyle name="Buena 4" xfId="26615" hidden="1" xr:uid="{00000000-0005-0000-0000-0000F7330000}"/>
    <cellStyle name="Buena 4" xfId="23714" hidden="1" xr:uid="{00000000-0005-0000-0000-0000F8330000}"/>
    <cellStyle name="Buena 4" xfId="22427" hidden="1" xr:uid="{00000000-0005-0000-0000-0000F9330000}"/>
    <cellStyle name="Buena 4" xfId="23297" hidden="1" xr:uid="{00000000-0005-0000-0000-0000FA330000}"/>
    <cellStyle name="Buena 4" xfId="23356" hidden="1" xr:uid="{00000000-0005-0000-0000-0000FB330000}"/>
    <cellStyle name="Buena 4" xfId="25750" hidden="1" xr:uid="{00000000-0005-0000-0000-0000FC330000}"/>
    <cellStyle name="Buena 4" xfId="27165" hidden="1" xr:uid="{00000000-0005-0000-0000-0000FD330000}"/>
    <cellStyle name="Buena 4" xfId="23871" hidden="1" xr:uid="{00000000-0005-0000-0000-0000FE330000}"/>
    <cellStyle name="Buena 4" xfId="27364" hidden="1" xr:uid="{00000000-0005-0000-0000-0000FF330000}"/>
    <cellStyle name="Buena 4" xfId="27481" hidden="1" xr:uid="{00000000-0005-0000-0000-000000340000}"/>
    <cellStyle name="Buena 4" xfId="21789" hidden="1" xr:uid="{00000000-0005-0000-0000-000001340000}"/>
    <cellStyle name="Buena 4" xfId="26798" hidden="1" xr:uid="{00000000-0005-0000-0000-000002340000}"/>
    <cellStyle name="Buena 4" xfId="26395" hidden="1" xr:uid="{00000000-0005-0000-0000-000003340000}"/>
    <cellStyle name="Buena 4" xfId="25319" hidden="1" xr:uid="{00000000-0005-0000-0000-000004340000}"/>
    <cellStyle name="Buena 4" xfId="25496" hidden="1" xr:uid="{00000000-0005-0000-0000-000005340000}"/>
    <cellStyle name="Buena 4" xfId="23471" hidden="1" xr:uid="{00000000-0005-0000-0000-000006340000}"/>
    <cellStyle name="Buena 4" xfId="26061" hidden="1" xr:uid="{00000000-0005-0000-0000-000007340000}"/>
    <cellStyle name="Buena 4" xfId="22669" hidden="1" xr:uid="{00000000-0005-0000-0000-000008340000}"/>
    <cellStyle name="Buena 4" xfId="30808" hidden="1" xr:uid="{00000000-0005-0000-0000-000009340000}"/>
    <cellStyle name="Buena 4" xfId="30817" hidden="1" xr:uid="{00000000-0005-0000-0000-00000A340000}"/>
    <cellStyle name="Buena 4" xfId="30826" hidden="1" xr:uid="{00000000-0005-0000-0000-00000B340000}"/>
    <cellStyle name="Buena 4" xfId="30834" hidden="1" xr:uid="{00000000-0005-0000-0000-00000C340000}"/>
    <cellStyle name="Buena 4" xfId="30844" hidden="1" xr:uid="{00000000-0005-0000-0000-00000D340000}"/>
    <cellStyle name="Buena 4" xfId="30782" hidden="1" xr:uid="{00000000-0005-0000-0000-00000E340000}"/>
    <cellStyle name="Buena 4" xfId="30827" hidden="1" xr:uid="{00000000-0005-0000-0000-00000F340000}"/>
    <cellStyle name="Buena 4" xfId="30828" hidden="1" xr:uid="{00000000-0005-0000-0000-000010340000}"/>
    <cellStyle name="Buena 4" xfId="30800" hidden="1" xr:uid="{00000000-0005-0000-0000-000011340000}"/>
    <cellStyle name="Buena 4" xfId="31093" hidden="1" xr:uid="{00000000-0005-0000-0000-000012340000}"/>
    <cellStyle name="Buena 4" xfId="31102" hidden="1" xr:uid="{00000000-0005-0000-0000-000013340000}"/>
    <cellStyle name="Buena 4" xfId="31111" hidden="1" xr:uid="{00000000-0005-0000-0000-000014340000}"/>
    <cellStyle name="Buena 4" xfId="31119" hidden="1" xr:uid="{00000000-0005-0000-0000-000015340000}"/>
    <cellStyle name="Buena 4" xfId="31129" hidden="1" xr:uid="{00000000-0005-0000-0000-000016340000}"/>
    <cellStyle name="Buena 4" xfId="31067" hidden="1" xr:uid="{00000000-0005-0000-0000-000017340000}"/>
    <cellStyle name="Buena 4" xfId="31112" hidden="1" xr:uid="{00000000-0005-0000-0000-000018340000}"/>
    <cellStyle name="Buena 4" xfId="31113" hidden="1" xr:uid="{00000000-0005-0000-0000-000019340000}"/>
    <cellStyle name="Buena 4" xfId="31085" hidden="1" xr:uid="{00000000-0005-0000-0000-00001A340000}"/>
    <cellStyle name="Buena 4" xfId="30934" hidden="1" xr:uid="{00000000-0005-0000-0000-00001B340000}"/>
    <cellStyle name="Buena 4" xfId="31010" hidden="1" xr:uid="{00000000-0005-0000-0000-00001C340000}"/>
    <cellStyle name="Buena 4" xfId="31004" hidden="1" xr:uid="{00000000-0005-0000-0000-00001D340000}"/>
    <cellStyle name="Buena 4" xfId="30919" hidden="1" xr:uid="{00000000-0005-0000-0000-00001E340000}"/>
    <cellStyle name="Buena 4" xfId="30908" hidden="1" xr:uid="{00000000-0005-0000-0000-00001F340000}"/>
    <cellStyle name="Buena 4" xfId="30902" hidden="1" xr:uid="{00000000-0005-0000-0000-000020340000}"/>
    <cellStyle name="Buena 4" xfId="31038" hidden="1" xr:uid="{00000000-0005-0000-0000-000021340000}"/>
    <cellStyle name="Buena 4" xfId="31002" hidden="1" xr:uid="{00000000-0005-0000-0000-000022340000}"/>
    <cellStyle name="Buena 4" xfId="31051" hidden="1" xr:uid="{00000000-0005-0000-0000-000023340000}"/>
    <cellStyle name="Buena 4" xfId="31037" hidden="1" xr:uid="{00000000-0005-0000-0000-000024340000}"/>
    <cellStyle name="Buena 4" xfId="31039" hidden="1" xr:uid="{00000000-0005-0000-0000-000025340000}"/>
    <cellStyle name="Buena 4" xfId="30964" hidden="1" xr:uid="{00000000-0005-0000-0000-000026340000}"/>
    <cellStyle name="Buena 4" xfId="31048" hidden="1" xr:uid="{00000000-0005-0000-0000-000027340000}"/>
    <cellStyle name="Buena 4" xfId="31063" hidden="1" xr:uid="{00000000-0005-0000-0000-000028340000}"/>
    <cellStyle name="Buena 4" xfId="31175" hidden="1" xr:uid="{00000000-0005-0000-0000-000029340000}"/>
    <cellStyle name="Buena 4" xfId="30960" hidden="1" xr:uid="{00000000-0005-0000-0000-00002A340000}"/>
    <cellStyle name="Buena 4" xfId="30990" hidden="1" xr:uid="{00000000-0005-0000-0000-00002B340000}"/>
    <cellStyle name="Buena 4" xfId="31024" hidden="1" xr:uid="{00000000-0005-0000-0000-00002C340000}"/>
    <cellStyle name="Buena 4" xfId="26913" hidden="1" xr:uid="{00000000-0005-0000-0000-00002D340000}"/>
    <cellStyle name="Buena 4" xfId="21871" hidden="1" xr:uid="{00000000-0005-0000-0000-00002E340000}"/>
    <cellStyle name="Buena 4" xfId="27163" hidden="1" xr:uid="{00000000-0005-0000-0000-00002F340000}"/>
    <cellStyle name="Buena 4" xfId="24491" hidden="1" xr:uid="{00000000-0005-0000-0000-000030340000}"/>
    <cellStyle name="Buena 4" xfId="21904" hidden="1" xr:uid="{00000000-0005-0000-0000-000031340000}"/>
    <cellStyle name="Buena 4" xfId="26072" hidden="1" xr:uid="{00000000-0005-0000-0000-000032340000}"/>
    <cellStyle name="Buena 4" xfId="26472" hidden="1" xr:uid="{00000000-0005-0000-0000-000033340000}"/>
    <cellStyle name="Buena 4" xfId="26348" hidden="1" xr:uid="{00000000-0005-0000-0000-000034340000}"/>
    <cellStyle name="Buena 4" xfId="21902" hidden="1" xr:uid="{00000000-0005-0000-0000-000035340000}"/>
    <cellStyle name="Buena 4" xfId="22559" hidden="1" xr:uid="{00000000-0005-0000-0000-000036340000}"/>
    <cellStyle name="Buena 4" xfId="25381" hidden="1" xr:uid="{00000000-0005-0000-0000-000037340000}"/>
    <cellStyle name="Buena 4" xfId="23916" hidden="1" xr:uid="{00000000-0005-0000-0000-000038340000}"/>
    <cellStyle name="Buena 4" xfId="23789" hidden="1" xr:uid="{00000000-0005-0000-0000-000039340000}"/>
    <cellStyle name="Buena 4" xfId="23546" hidden="1" xr:uid="{00000000-0005-0000-0000-00003A340000}"/>
    <cellStyle name="Buena 4" xfId="24486" hidden="1" xr:uid="{00000000-0005-0000-0000-00003B340000}"/>
    <cellStyle name="Buena 4" xfId="22380" hidden="1" xr:uid="{00000000-0005-0000-0000-00003C340000}"/>
    <cellStyle name="Buena 4" xfId="21819" hidden="1" xr:uid="{00000000-0005-0000-0000-00003D340000}"/>
    <cellStyle name="Buena 4" xfId="24489" hidden="1" xr:uid="{00000000-0005-0000-0000-00003E340000}"/>
    <cellStyle name="Buena 4" xfId="31432" hidden="1" xr:uid="{00000000-0005-0000-0000-00003F340000}"/>
    <cellStyle name="Buena 4" xfId="31441" hidden="1" xr:uid="{00000000-0005-0000-0000-000040340000}"/>
    <cellStyle name="Buena 4" xfId="31450" hidden="1" xr:uid="{00000000-0005-0000-0000-000041340000}"/>
    <cellStyle name="Buena 4" xfId="31458" hidden="1" xr:uid="{00000000-0005-0000-0000-000042340000}"/>
    <cellStyle name="Buena 4" xfId="31468" hidden="1" xr:uid="{00000000-0005-0000-0000-000043340000}"/>
    <cellStyle name="Buena 4" xfId="31406" hidden="1" xr:uid="{00000000-0005-0000-0000-000044340000}"/>
    <cellStyle name="Buena 4" xfId="31451" hidden="1" xr:uid="{00000000-0005-0000-0000-000045340000}"/>
    <cellStyle name="Buena 4" xfId="31452" hidden="1" xr:uid="{00000000-0005-0000-0000-000046340000}"/>
    <cellStyle name="Buena 4" xfId="31424" hidden="1" xr:uid="{00000000-0005-0000-0000-000047340000}"/>
    <cellStyle name="Buena 4" xfId="31273" hidden="1" xr:uid="{00000000-0005-0000-0000-000048340000}"/>
    <cellStyle name="Buena 4" xfId="31349" hidden="1" xr:uid="{00000000-0005-0000-0000-000049340000}"/>
    <cellStyle name="Buena 4" xfId="31343" hidden="1" xr:uid="{00000000-0005-0000-0000-00004A340000}"/>
    <cellStyle name="Buena 4" xfId="31258" hidden="1" xr:uid="{00000000-0005-0000-0000-00004B340000}"/>
    <cellStyle name="Buena 4" xfId="31247" hidden="1" xr:uid="{00000000-0005-0000-0000-00004C340000}"/>
    <cellStyle name="Buena 4" xfId="31241" hidden="1" xr:uid="{00000000-0005-0000-0000-00004D340000}"/>
    <cellStyle name="Buena 4" xfId="31377" hidden="1" xr:uid="{00000000-0005-0000-0000-00004E340000}"/>
    <cellStyle name="Buena 4" xfId="31341" hidden="1" xr:uid="{00000000-0005-0000-0000-00004F340000}"/>
    <cellStyle name="Buena 4" xfId="31390" hidden="1" xr:uid="{00000000-0005-0000-0000-000050340000}"/>
    <cellStyle name="Buena 4" xfId="31376" hidden="1" xr:uid="{00000000-0005-0000-0000-000051340000}"/>
    <cellStyle name="Buena 4" xfId="31378" hidden="1" xr:uid="{00000000-0005-0000-0000-000052340000}"/>
    <cellStyle name="Buena 4" xfId="31303" hidden="1" xr:uid="{00000000-0005-0000-0000-000053340000}"/>
    <cellStyle name="Buena 4" xfId="31387" hidden="1" xr:uid="{00000000-0005-0000-0000-000054340000}"/>
    <cellStyle name="Buena 4" xfId="31402" hidden="1" xr:uid="{00000000-0005-0000-0000-000055340000}"/>
    <cellStyle name="Buena 4" xfId="31514" hidden="1" xr:uid="{00000000-0005-0000-0000-000056340000}"/>
    <cellStyle name="Buena 4" xfId="31299" hidden="1" xr:uid="{00000000-0005-0000-0000-000057340000}"/>
    <cellStyle name="Buena 4" xfId="31329" hidden="1" xr:uid="{00000000-0005-0000-0000-000058340000}"/>
    <cellStyle name="Buena 4" xfId="31363" hidden="1" xr:uid="{00000000-0005-0000-0000-000059340000}"/>
    <cellStyle name="Buena 4" xfId="31549" hidden="1" xr:uid="{00000000-0005-0000-0000-00005A340000}"/>
    <cellStyle name="Buena 4" xfId="31558" hidden="1" xr:uid="{00000000-0005-0000-0000-00005B340000}"/>
    <cellStyle name="Buena 4" xfId="31567" hidden="1" xr:uid="{00000000-0005-0000-0000-00005C340000}"/>
    <cellStyle name="Buena 4" xfId="31575" hidden="1" xr:uid="{00000000-0005-0000-0000-00005D340000}"/>
    <cellStyle name="Buena 4" xfId="31585" hidden="1" xr:uid="{00000000-0005-0000-0000-00005E340000}"/>
    <cellStyle name="Buena 4" xfId="31523" hidden="1" xr:uid="{00000000-0005-0000-0000-00005F340000}"/>
    <cellStyle name="Buena 4" xfId="31568" hidden="1" xr:uid="{00000000-0005-0000-0000-000060340000}"/>
    <cellStyle name="Buena 4" xfId="31569" hidden="1" xr:uid="{00000000-0005-0000-0000-000061340000}"/>
    <cellStyle name="Buena 4" xfId="31541" hidden="1" xr:uid="{00000000-0005-0000-0000-000062340000}"/>
    <cellStyle name="Buena 4" xfId="31651" hidden="1" xr:uid="{00000000-0005-0000-0000-000063340000}"/>
    <cellStyle name="Buena 4" xfId="31660" hidden="1" xr:uid="{00000000-0005-0000-0000-000064340000}"/>
    <cellStyle name="Buena 4" xfId="31669" hidden="1" xr:uid="{00000000-0005-0000-0000-000065340000}"/>
    <cellStyle name="Buena 4" xfId="31677" hidden="1" xr:uid="{00000000-0005-0000-0000-000066340000}"/>
    <cellStyle name="Buena 4" xfId="31687" hidden="1" xr:uid="{00000000-0005-0000-0000-000067340000}"/>
    <cellStyle name="Buena 4" xfId="31625" hidden="1" xr:uid="{00000000-0005-0000-0000-000068340000}"/>
    <cellStyle name="Buena 4" xfId="31670" hidden="1" xr:uid="{00000000-0005-0000-0000-000069340000}"/>
    <cellStyle name="Buena 4" xfId="31671" hidden="1" xr:uid="{00000000-0005-0000-0000-00006A340000}"/>
    <cellStyle name="Buena 4" xfId="31643" hidden="1" xr:uid="{00000000-0005-0000-0000-00006B340000}"/>
    <cellStyle name="Buena 4" xfId="31922" hidden="1" xr:uid="{00000000-0005-0000-0000-00006C340000}"/>
    <cellStyle name="Buena 4" xfId="31931" hidden="1" xr:uid="{00000000-0005-0000-0000-00006D340000}"/>
    <cellStyle name="Buena 4" xfId="31940" hidden="1" xr:uid="{00000000-0005-0000-0000-00006E340000}"/>
    <cellStyle name="Buena 4" xfId="31948" hidden="1" xr:uid="{00000000-0005-0000-0000-00006F340000}"/>
    <cellStyle name="Buena 4" xfId="31958" hidden="1" xr:uid="{00000000-0005-0000-0000-000070340000}"/>
    <cellStyle name="Buena 4" xfId="31896" hidden="1" xr:uid="{00000000-0005-0000-0000-000071340000}"/>
    <cellStyle name="Buena 4" xfId="31941" hidden="1" xr:uid="{00000000-0005-0000-0000-000072340000}"/>
    <cellStyle name="Buena 4" xfId="31942" hidden="1" xr:uid="{00000000-0005-0000-0000-000073340000}"/>
    <cellStyle name="Buena 4" xfId="31914" hidden="1" xr:uid="{00000000-0005-0000-0000-000074340000}"/>
    <cellStyle name="Buena 4" xfId="31763" hidden="1" xr:uid="{00000000-0005-0000-0000-000075340000}"/>
    <cellStyle name="Buena 4" xfId="31839" hidden="1" xr:uid="{00000000-0005-0000-0000-000076340000}"/>
    <cellStyle name="Buena 4" xfId="31833" hidden="1" xr:uid="{00000000-0005-0000-0000-000077340000}"/>
    <cellStyle name="Buena 4" xfId="31748" hidden="1" xr:uid="{00000000-0005-0000-0000-000078340000}"/>
    <cellStyle name="Buena 4" xfId="31737" hidden="1" xr:uid="{00000000-0005-0000-0000-000079340000}"/>
    <cellStyle name="Buena 4" xfId="31731" hidden="1" xr:uid="{00000000-0005-0000-0000-00007A340000}"/>
    <cellStyle name="Buena 4" xfId="31867" hidden="1" xr:uid="{00000000-0005-0000-0000-00007B340000}"/>
    <cellStyle name="Buena 4" xfId="31831" hidden="1" xr:uid="{00000000-0005-0000-0000-00007C340000}"/>
    <cellStyle name="Buena 4" xfId="31880" hidden="1" xr:uid="{00000000-0005-0000-0000-00007D340000}"/>
    <cellStyle name="Buena 4" xfId="31866" hidden="1" xr:uid="{00000000-0005-0000-0000-00007E340000}"/>
    <cellStyle name="Buena 4" xfId="31868" hidden="1" xr:uid="{00000000-0005-0000-0000-00007F340000}"/>
    <cellStyle name="Buena 4" xfId="31793" hidden="1" xr:uid="{00000000-0005-0000-0000-000080340000}"/>
    <cellStyle name="Buena 4" xfId="31877" hidden="1" xr:uid="{00000000-0005-0000-0000-000081340000}"/>
    <cellStyle name="Buena 4" xfId="31892" hidden="1" xr:uid="{00000000-0005-0000-0000-000082340000}"/>
    <cellStyle name="Buena 4" xfId="32004" hidden="1" xr:uid="{00000000-0005-0000-0000-000083340000}"/>
    <cellStyle name="Buena 4" xfId="31789" hidden="1" xr:uid="{00000000-0005-0000-0000-000084340000}"/>
    <cellStyle name="Buena 4" xfId="31819" hidden="1" xr:uid="{00000000-0005-0000-0000-000085340000}"/>
    <cellStyle name="Buena 4" xfId="31853" hidden="1" xr:uid="{00000000-0005-0000-0000-000086340000}"/>
    <cellStyle name="Buena 4" xfId="32039" hidden="1" xr:uid="{00000000-0005-0000-0000-000087340000}"/>
    <cellStyle name="Buena 4" xfId="32048" hidden="1" xr:uid="{00000000-0005-0000-0000-000088340000}"/>
    <cellStyle name="Buena 4" xfId="32057" hidden="1" xr:uid="{00000000-0005-0000-0000-000089340000}"/>
    <cellStyle name="Buena 4" xfId="32065" hidden="1" xr:uid="{00000000-0005-0000-0000-00008A340000}"/>
    <cellStyle name="Buena 4" xfId="32075" hidden="1" xr:uid="{00000000-0005-0000-0000-00008B340000}"/>
    <cellStyle name="Buena 4" xfId="32013" hidden="1" xr:uid="{00000000-0005-0000-0000-00008C340000}"/>
    <cellStyle name="Buena 4" xfId="32058" hidden="1" xr:uid="{00000000-0005-0000-0000-00008D340000}"/>
    <cellStyle name="Buena 4" xfId="32059" hidden="1" xr:uid="{00000000-0005-0000-0000-00008E340000}"/>
    <cellStyle name="Buena 4" xfId="32031" hidden="1" xr:uid="{00000000-0005-0000-0000-00008F340000}"/>
    <cellStyle name="Buena 4" xfId="32141" hidden="1" xr:uid="{00000000-0005-0000-0000-000090340000}"/>
    <cellStyle name="Buena 4" xfId="32150" hidden="1" xr:uid="{00000000-0005-0000-0000-000091340000}"/>
    <cellStyle name="Buena 4" xfId="32159" hidden="1" xr:uid="{00000000-0005-0000-0000-000092340000}"/>
    <cellStyle name="Buena 4" xfId="32167" hidden="1" xr:uid="{00000000-0005-0000-0000-000093340000}"/>
    <cellStyle name="Buena 4" xfId="32177" hidden="1" xr:uid="{00000000-0005-0000-0000-000094340000}"/>
    <cellStyle name="Buena 4" xfId="32115" hidden="1" xr:uid="{00000000-0005-0000-0000-000095340000}"/>
    <cellStyle name="Buena 4" xfId="32160" hidden="1" xr:uid="{00000000-0005-0000-0000-000096340000}"/>
    <cellStyle name="Buena 4" xfId="32161" hidden="1" xr:uid="{00000000-0005-0000-0000-000097340000}"/>
    <cellStyle name="Buena 4" xfId="32133" hidden="1" xr:uid="{00000000-0005-0000-0000-000098340000}"/>
    <cellStyle name="Buena 4" xfId="32412" hidden="1" xr:uid="{00000000-0005-0000-0000-000099340000}"/>
    <cellStyle name="Buena 4" xfId="32421" hidden="1" xr:uid="{00000000-0005-0000-0000-00009A340000}"/>
    <cellStyle name="Buena 4" xfId="32430" hidden="1" xr:uid="{00000000-0005-0000-0000-00009B340000}"/>
    <cellStyle name="Buena 4" xfId="32438" hidden="1" xr:uid="{00000000-0005-0000-0000-00009C340000}"/>
    <cellStyle name="Buena 4" xfId="32448" hidden="1" xr:uid="{00000000-0005-0000-0000-00009D340000}"/>
    <cellStyle name="Buena 4" xfId="32386" hidden="1" xr:uid="{00000000-0005-0000-0000-00009E340000}"/>
    <cellStyle name="Buena 4" xfId="32431" hidden="1" xr:uid="{00000000-0005-0000-0000-00009F340000}"/>
    <cellStyle name="Buena 4" xfId="32432" hidden="1" xr:uid="{00000000-0005-0000-0000-0000A0340000}"/>
    <cellStyle name="Buena 4" xfId="32404" hidden="1" xr:uid="{00000000-0005-0000-0000-0000A1340000}"/>
    <cellStyle name="Buena 4" xfId="32253" hidden="1" xr:uid="{00000000-0005-0000-0000-0000A2340000}"/>
    <cellStyle name="Buena 4" xfId="32329" hidden="1" xr:uid="{00000000-0005-0000-0000-0000A3340000}"/>
    <cellStyle name="Buena 4" xfId="32323" hidden="1" xr:uid="{00000000-0005-0000-0000-0000A4340000}"/>
    <cellStyle name="Buena 4" xfId="32238" hidden="1" xr:uid="{00000000-0005-0000-0000-0000A5340000}"/>
    <cellStyle name="Buena 4" xfId="32227" hidden="1" xr:uid="{00000000-0005-0000-0000-0000A6340000}"/>
    <cellStyle name="Buena 4" xfId="32221" hidden="1" xr:uid="{00000000-0005-0000-0000-0000A7340000}"/>
    <cellStyle name="Buena 4" xfId="32357" hidden="1" xr:uid="{00000000-0005-0000-0000-0000A8340000}"/>
    <cellStyle name="Buena 4" xfId="32321" hidden="1" xr:uid="{00000000-0005-0000-0000-0000A9340000}"/>
    <cellStyle name="Buena 4" xfId="32370" hidden="1" xr:uid="{00000000-0005-0000-0000-0000AA340000}"/>
    <cellStyle name="Buena 4" xfId="32356" hidden="1" xr:uid="{00000000-0005-0000-0000-0000AB340000}"/>
    <cellStyle name="Buena 4" xfId="32358" hidden="1" xr:uid="{00000000-0005-0000-0000-0000AC340000}"/>
    <cellStyle name="Buena 4" xfId="32283" hidden="1" xr:uid="{00000000-0005-0000-0000-0000AD340000}"/>
    <cellStyle name="Buena 4" xfId="32367" hidden="1" xr:uid="{00000000-0005-0000-0000-0000AE340000}"/>
    <cellStyle name="Buena 4" xfId="32382" hidden="1" xr:uid="{00000000-0005-0000-0000-0000AF340000}"/>
    <cellStyle name="Buena 4" xfId="32494" hidden="1" xr:uid="{00000000-0005-0000-0000-0000B0340000}"/>
    <cellStyle name="Buena 4" xfId="32279" hidden="1" xr:uid="{00000000-0005-0000-0000-0000B1340000}"/>
    <cellStyle name="Buena 4" xfId="32309" hidden="1" xr:uid="{00000000-0005-0000-0000-0000B2340000}"/>
    <cellStyle name="Buena 4" xfId="32343" hidden="1" xr:uid="{00000000-0005-0000-0000-0000B3340000}"/>
    <cellStyle name="Buena 4" xfId="32529" hidden="1" xr:uid="{00000000-0005-0000-0000-0000B4340000}"/>
    <cellStyle name="Buena 4" xfId="32538" hidden="1" xr:uid="{00000000-0005-0000-0000-0000B5340000}"/>
    <cellStyle name="Buena 4" xfId="32547" hidden="1" xr:uid="{00000000-0005-0000-0000-0000B6340000}"/>
    <cellStyle name="Buena 4" xfId="32555" hidden="1" xr:uid="{00000000-0005-0000-0000-0000B7340000}"/>
    <cellStyle name="Buena 4" xfId="32565" hidden="1" xr:uid="{00000000-0005-0000-0000-0000B8340000}"/>
    <cellStyle name="Buena 4" xfId="32503" hidden="1" xr:uid="{00000000-0005-0000-0000-0000B9340000}"/>
    <cellStyle name="Buena 4" xfId="32548" hidden="1" xr:uid="{00000000-0005-0000-0000-0000BA340000}"/>
    <cellStyle name="Buena 4" xfId="32549" hidden="1" xr:uid="{00000000-0005-0000-0000-0000BB340000}"/>
    <cellStyle name="Buena 4" xfId="32521" hidden="1" xr:uid="{00000000-0005-0000-0000-0000BC340000}"/>
    <cellStyle name="Buena 4" xfId="32631" hidden="1" xr:uid="{00000000-0005-0000-0000-0000BD340000}"/>
    <cellStyle name="Buena 4" xfId="32640" hidden="1" xr:uid="{00000000-0005-0000-0000-0000BE340000}"/>
    <cellStyle name="Buena 4" xfId="32649" hidden="1" xr:uid="{00000000-0005-0000-0000-0000BF340000}"/>
    <cellStyle name="Buena 4" xfId="32657" hidden="1" xr:uid="{00000000-0005-0000-0000-0000C0340000}"/>
    <cellStyle name="Buena 4" xfId="32667" hidden="1" xr:uid="{00000000-0005-0000-0000-0000C1340000}"/>
    <cellStyle name="Buena 4" xfId="32605" hidden="1" xr:uid="{00000000-0005-0000-0000-0000C2340000}"/>
    <cellStyle name="Buena 4" xfId="32650" hidden="1" xr:uid="{00000000-0005-0000-0000-0000C3340000}"/>
    <cellStyle name="Buena 4" xfId="32651" hidden="1" xr:uid="{00000000-0005-0000-0000-0000C4340000}"/>
    <cellStyle name="Buena 4" xfId="32623" hidden="1" xr:uid="{00000000-0005-0000-0000-0000C5340000}"/>
    <cellStyle name="Buena 4" xfId="32902" hidden="1" xr:uid="{00000000-0005-0000-0000-0000C6340000}"/>
    <cellStyle name="Buena 4" xfId="32911" hidden="1" xr:uid="{00000000-0005-0000-0000-0000C7340000}"/>
    <cellStyle name="Buena 4" xfId="32920" hidden="1" xr:uid="{00000000-0005-0000-0000-0000C8340000}"/>
    <cellStyle name="Buena 4" xfId="32928" hidden="1" xr:uid="{00000000-0005-0000-0000-0000C9340000}"/>
    <cellStyle name="Buena 4" xfId="32938" hidden="1" xr:uid="{00000000-0005-0000-0000-0000CA340000}"/>
    <cellStyle name="Buena 4" xfId="32876" hidden="1" xr:uid="{00000000-0005-0000-0000-0000CB340000}"/>
    <cellStyle name="Buena 4" xfId="32921" hidden="1" xr:uid="{00000000-0005-0000-0000-0000CC340000}"/>
    <cellStyle name="Buena 4" xfId="32922" hidden="1" xr:uid="{00000000-0005-0000-0000-0000CD340000}"/>
    <cellStyle name="Buena 4" xfId="32894" hidden="1" xr:uid="{00000000-0005-0000-0000-0000CE340000}"/>
    <cellStyle name="Buena 4" xfId="32743" hidden="1" xr:uid="{00000000-0005-0000-0000-0000CF340000}"/>
    <cellStyle name="Buena 4" xfId="32819" hidden="1" xr:uid="{00000000-0005-0000-0000-0000D0340000}"/>
    <cellStyle name="Buena 4" xfId="32813" hidden="1" xr:uid="{00000000-0005-0000-0000-0000D1340000}"/>
    <cellStyle name="Buena 4" xfId="32728" hidden="1" xr:uid="{00000000-0005-0000-0000-0000D2340000}"/>
    <cellStyle name="Buena 4" xfId="32717" hidden="1" xr:uid="{00000000-0005-0000-0000-0000D3340000}"/>
    <cellStyle name="Buena 4" xfId="32711" hidden="1" xr:uid="{00000000-0005-0000-0000-0000D4340000}"/>
    <cellStyle name="Buena 4" xfId="32847" hidden="1" xr:uid="{00000000-0005-0000-0000-0000D5340000}"/>
    <cellStyle name="Buena 4" xfId="32811" hidden="1" xr:uid="{00000000-0005-0000-0000-0000D6340000}"/>
    <cellStyle name="Buena 4" xfId="32860" hidden="1" xr:uid="{00000000-0005-0000-0000-0000D7340000}"/>
    <cellStyle name="Buena 4" xfId="32846" hidden="1" xr:uid="{00000000-0005-0000-0000-0000D8340000}"/>
    <cellStyle name="Buena 4" xfId="32848" hidden="1" xr:uid="{00000000-0005-0000-0000-0000D9340000}"/>
    <cellStyle name="Buena 4" xfId="32773" hidden="1" xr:uid="{00000000-0005-0000-0000-0000DA340000}"/>
    <cellStyle name="Buena 4" xfId="32857" hidden="1" xr:uid="{00000000-0005-0000-0000-0000DB340000}"/>
    <cellStyle name="Buena 4" xfId="32872" hidden="1" xr:uid="{00000000-0005-0000-0000-0000DC340000}"/>
    <cellStyle name="Buena 4" xfId="32984" hidden="1" xr:uid="{00000000-0005-0000-0000-0000DD340000}"/>
    <cellStyle name="Buena 4" xfId="32769" hidden="1" xr:uid="{00000000-0005-0000-0000-0000DE340000}"/>
    <cellStyle name="Buena 4" xfId="32799" hidden="1" xr:uid="{00000000-0005-0000-0000-0000DF340000}"/>
    <cellStyle name="Buena 4" xfId="32833" hidden="1" xr:uid="{00000000-0005-0000-0000-0000E0340000}"/>
    <cellStyle name="Buena 4" xfId="33019" hidden="1" xr:uid="{00000000-0005-0000-0000-0000E1340000}"/>
    <cellStyle name="Buena 4" xfId="33028" hidden="1" xr:uid="{00000000-0005-0000-0000-0000E2340000}"/>
    <cellStyle name="Buena 4" xfId="33037" hidden="1" xr:uid="{00000000-0005-0000-0000-0000E3340000}"/>
    <cellStyle name="Buena 4" xfId="33045" hidden="1" xr:uid="{00000000-0005-0000-0000-0000E4340000}"/>
    <cellStyle name="Buena 4" xfId="33055" hidden="1" xr:uid="{00000000-0005-0000-0000-0000E5340000}"/>
    <cellStyle name="Buena 4" xfId="32993" hidden="1" xr:uid="{00000000-0005-0000-0000-0000E6340000}"/>
    <cellStyle name="Buena 4" xfId="33038" hidden="1" xr:uid="{00000000-0005-0000-0000-0000E7340000}"/>
    <cellStyle name="Buena 4" xfId="33039" hidden="1" xr:uid="{00000000-0005-0000-0000-0000E8340000}"/>
    <cellStyle name="Buena 4" xfId="33011" hidden="1" xr:uid="{00000000-0005-0000-0000-0000E9340000}"/>
    <cellStyle name="Buena 4" xfId="33121" hidden="1" xr:uid="{00000000-0005-0000-0000-0000EA340000}"/>
    <cellStyle name="Buena 4" xfId="33130" hidden="1" xr:uid="{00000000-0005-0000-0000-0000EB340000}"/>
    <cellStyle name="Buena 4" xfId="33139" hidden="1" xr:uid="{00000000-0005-0000-0000-0000EC340000}"/>
    <cellStyle name="Buena 4" xfId="33147" hidden="1" xr:uid="{00000000-0005-0000-0000-0000ED340000}"/>
    <cellStyle name="Buena 4" xfId="33157" hidden="1" xr:uid="{00000000-0005-0000-0000-0000EE340000}"/>
    <cellStyle name="Buena 4" xfId="33095" hidden="1" xr:uid="{00000000-0005-0000-0000-0000EF340000}"/>
    <cellStyle name="Buena 4" xfId="33140" hidden="1" xr:uid="{00000000-0005-0000-0000-0000F0340000}"/>
    <cellStyle name="Buena 4" xfId="33141" hidden="1" xr:uid="{00000000-0005-0000-0000-0000F1340000}"/>
    <cellStyle name="Buena 4" xfId="33113" hidden="1" xr:uid="{00000000-0005-0000-0000-0000F2340000}"/>
    <cellStyle name="Buena 4" xfId="33392" hidden="1" xr:uid="{00000000-0005-0000-0000-0000F3340000}"/>
    <cellStyle name="Buena 4" xfId="33401" hidden="1" xr:uid="{00000000-0005-0000-0000-0000F4340000}"/>
    <cellStyle name="Buena 4" xfId="33410" hidden="1" xr:uid="{00000000-0005-0000-0000-0000F5340000}"/>
    <cellStyle name="Buena 4" xfId="33418" hidden="1" xr:uid="{00000000-0005-0000-0000-0000F6340000}"/>
    <cellStyle name="Buena 4" xfId="33428" hidden="1" xr:uid="{00000000-0005-0000-0000-0000F7340000}"/>
    <cellStyle name="Buena 4" xfId="33366" hidden="1" xr:uid="{00000000-0005-0000-0000-0000F8340000}"/>
    <cellStyle name="Buena 4" xfId="33411" hidden="1" xr:uid="{00000000-0005-0000-0000-0000F9340000}"/>
    <cellStyle name="Buena 4" xfId="33412" hidden="1" xr:uid="{00000000-0005-0000-0000-0000FA340000}"/>
    <cellStyle name="Buena 4" xfId="33384" hidden="1" xr:uid="{00000000-0005-0000-0000-0000FB340000}"/>
    <cellStyle name="Buena 4" xfId="33233" hidden="1" xr:uid="{00000000-0005-0000-0000-0000FC340000}"/>
    <cellStyle name="Buena 4" xfId="33309" hidden="1" xr:uid="{00000000-0005-0000-0000-0000FD340000}"/>
    <cellStyle name="Buena 4" xfId="33303" hidden="1" xr:uid="{00000000-0005-0000-0000-0000FE340000}"/>
    <cellStyle name="Buena 4" xfId="33218" hidden="1" xr:uid="{00000000-0005-0000-0000-0000FF340000}"/>
    <cellStyle name="Buena 4" xfId="33207" hidden="1" xr:uid="{00000000-0005-0000-0000-000000350000}"/>
    <cellStyle name="Buena 4" xfId="33201" hidden="1" xr:uid="{00000000-0005-0000-0000-000001350000}"/>
    <cellStyle name="Buena 4" xfId="33337" hidden="1" xr:uid="{00000000-0005-0000-0000-000002350000}"/>
    <cellStyle name="Buena 4" xfId="33301" hidden="1" xr:uid="{00000000-0005-0000-0000-000003350000}"/>
    <cellStyle name="Buena 4" xfId="33350" hidden="1" xr:uid="{00000000-0005-0000-0000-000004350000}"/>
    <cellStyle name="Buena 4" xfId="33336" hidden="1" xr:uid="{00000000-0005-0000-0000-000005350000}"/>
    <cellStyle name="Buena 4" xfId="33338" hidden="1" xr:uid="{00000000-0005-0000-0000-000006350000}"/>
    <cellStyle name="Buena 4" xfId="33263" hidden="1" xr:uid="{00000000-0005-0000-0000-000007350000}"/>
    <cellStyle name="Buena 4" xfId="33347" hidden="1" xr:uid="{00000000-0005-0000-0000-000008350000}"/>
    <cellStyle name="Buena 4" xfId="33362" hidden="1" xr:uid="{00000000-0005-0000-0000-000009350000}"/>
    <cellStyle name="Buena 4" xfId="33474" hidden="1" xr:uid="{00000000-0005-0000-0000-00000A350000}"/>
    <cellStyle name="Buena 4" xfId="33259" hidden="1" xr:uid="{00000000-0005-0000-0000-00000B350000}"/>
    <cellStyle name="Buena 4" xfId="33289" hidden="1" xr:uid="{00000000-0005-0000-0000-00000C350000}"/>
    <cellStyle name="Buena 4" xfId="33323" hidden="1" xr:uid="{00000000-0005-0000-0000-00000D350000}"/>
    <cellStyle name="Buena 4" xfId="23814" hidden="1" xr:uid="{00000000-0005-0000-0000-00000E350000}"/>
    <cellStyle name="Buena 4" xfId="23394" hidden="1" xr:uid="{00000000-0005-0000-0000-00000F350000}"/>
    <cellStyle name="Buena 4" xfId="23611" hidden="1" xr:uid="{00000000-0005-0000-0000-000010350000}"/>
    <cellStyle name="Buena 4" xfId="23585" hidden="1" xr:uid="{00000000-0005-0000-0000-000011350000}"/>
    <cellStyle name="Buena 4" xfId="30738" hidden="1" xr:uid="{00000000-0005-0000-0000-000012350000}"/>
    <cellStyle name="Buena 4" xfId="25513" hidden="1" xr:uid="{00000000-0005-0000-0000-000013350000}"/>
    <cellStyle name="Buena 4" xfId="22119" hidden="1" xr:uid="{00000000-0005-0000-0000-000014350000}"/>
    <cellStyle name="Buena 4" xfId="25049" hidden="1" xr:uid="{00000000-0005-0000-0000-000015350000}"/>
    <cellStyle name="Buena 4" xfId="26915" hidden="1" xr:uid="{00000000-0005-0000-0000-000016350000}"/>
    <cellStyle name="Buena 4" xfId="27479" hidden="1" xr:uid="{00000000-0005-0000-0000-000017350000}"/>
    <cellStyle name="Buena 4" xfId="22355" hidden="1" xr:uid="{00000000-0005-0000-0000-000018350000}"/>
    <cellStyle name="Buena 4" xfId="23675" hidden="1" xr:uid="{00000000-0005-0000-0000-000019350000}"/>
    <cellStyle name="Buena 4" xfId="22575" hidden="1" xr:uid="{00000000-0005-0000-0000-00001A350000}"/>
    <cellStyle name="Buena 4" xfId="27237" hidden="1" xr:uid="{00000000-0005-0000-0000-00001B350000}"/>
    <cellStyle name="Buena 4" xfId="26477" hidden="1" xr:uid="{00000000-0005-0000-0000-00001C350000}"/>
    <cellStyle name="Buena 4" xfId="25510" hidden="1" xr:uid="{00000000-0005-0000-0000-00001D350000}"/>
    <cellStyle name="Buena 4" xfId="25350" hidden="1" xr:uid="{00000000-0005-0000-0000-00001E350000}"/>
    <cellStyle name="Buena 4" xfId="25465" hidden="1" xr:uid="{00000000-0005-0000-0000-00001F350000}"/>
    <cellStyle name="Buena 4" xfId="26379" hidden="1" xr:uid="{00000000-0005-0000-0000-000020350000}"/>
    <cellStyle name="Buena 4" xfId="23697" hidden="1" xr:uid="{00000000-0005-0000-0000-000021350000}"/>
    <cellStyle name="Buena 4" xfId="25623" hidden="1" xr:uid="{00000000-0005-0000-0000-000022350000}"/>
    <cellStyle name="Buena 4" xfId="25383" hidden="1" xr:uid="{00000000-0005-0000-0000-000023350000}"/>
    <cellStyle name="Buena 4" xfId="24016" hidden="1" xr:uid="{00000000-0005-0000-0000-000024350000}"/>
    <cellStyle name="Buena 4" xfId="28406" hidden="1" xr:uid="{00000000-0005-0000-0000-000025350000}"/>
    <cellStyle name="Buena 4" xfId="26753" hidden="1" xr:uid="{00000000-0005-0000-0000-000026350000}"/>
    <cellStyle name="Buena 4" xfId="23342" hidden="1" xr:uid="{00000000-0005-0000-0000-000027350000}"/>
    <cellStyle name="Buena 4" xfId="23790" hidden="1" xr:uid="{00000000-0005-0000-0000-000028350000}"/>
    <cellStyle name="Buena 4" xfId="27938" hidden="1" xr:uid="{00000000-0005-0000-0000-000029350000}"/>
    <cellStyle name="Buena 4" xfId="26679" hidden="1" xr:uid="{00000000-0005-0000-0000-00002A350000}"/>
    <cellStyle name="Buena 4" xfId="28404" hidden="1" xr:uid="{00000000-0005-0000-0000-00002B350000}"/>
    <cellStyle name="Buena 4" xfId="26459" hidden="1" xr:uid="{00000000-0005-0000-0000-00002C350000}"/>
    <cellStyle name="Buena 4" xfId="25151" hidden="1" xr:uid="{00000000-0005-0000-0000-00002D350000}"/>
    <cellStyle name="Buena 4" xfId="23682" hidden="1" xr:uid="{00000000-0005-0000-0000-00002E350000}"/>
    <cellStyle name="Buena 4" xfId="25610" hidden="1" xr:uid="{00000000-0005-0000-0000-00002F350000}"/>
    <cellStyle name="Buena 4" xfId="26651" hidden="1" xr:uid="{00000000-0005-0000-0000-000030350000}"/>
    <cellStyle name="Buena 4" xfId="23228" hidden="1" xr:uid="{00000000-0005-0000-0000-000031350000}"/>
    <cellStyle name="Buena 4" xfId="22187" hidden="1" xr:uid="{00000000-0005-0000-0000-000032350000}"/>
    <cellStyle name="Buena 4" xfId="23449" hidden="1" xr:uid="{00000000-0005-0000-0000-000033350000}"/>
    <cellStyle name="Buena 4" xfId="25351" hidden="1" xr:uid="{00000000-0005-0000-0000-000034350000}"/>
    <cellStyle name="Buena 4" xfId="23056" hidden="1" xr:uid="{00000000-0005-0000-0000-000035350000}"/>
    <cellStyle name="Buena 4" xfId="26756" hidden="1" xr:uid="{00000000-0005-0000-0000-000036350000}"/>
    <cellStyle name="Buena 4" xfId="26225" hidden="1" xr:uid="{00000000-0005-0000-0000-000037350000}"/>
    <cellStyle name="Buena 4" xfId="23059" hidden="1" xr:uid="{00000000-0005-0000-0000-000038350000}"/>
    <cellStyle name="Buena 4" xfId="21946" hidden="1" xr:uid="{00000000-0005-0000-0000-000039350000}"/>
    <cellStyle name="Buena 4" xfId="27892" hidden="1" xr:uid="{00000000-0005-0000-0000-00003A350000}"/>
    <cellStyle name="Buena 4" xfId="26019" hidden="1" xr:uid="{00000000-0005-0000-0000-00003B350000}"/>
    <cellStyle name="Buena 4" xfId="26113" hidden="1" xr:uid="{00000000-0005-0000-0000-00003C350000}"/>
    <cellStyle name="Buena 4" xfId="25684" hidden="1" xr:uid="{00000000-0005-0000-0000-00003D350000}"/>
    <cellStyle name="Buena 4" xfId="24086" hidden="1" xr:uid="{00000000-0005-0000-0000-00003E350000}"/>
    <cellStyle name="Buena 4" xfId="23175" hidden="1" xr:uid="{00000000-0005-0000-0000-00003F350000}"/>
    <cellStyle name="Buena 4" xfId="23750" hidden="1" xr:uid="{00000000-0005-0000-0000-000040350000}"/>
    <cellStyle name="Buena 4" xfId="23777" hidden="1" xr:uid="{00000000-0005-0000-0000-000041350000}"/>
    <cellStyle name="Buena 4" xfId="24162" hidden="1" xr:uid="{00000000-0005-0000-0000-000042350000}"/>
    <cellStyle name="Buena 4" xfId="25471" hidden="1" xr:uid="{00000000-0005-0000-0000-000043350000}"/>
    <cellStyle name="Buena 4" xfId="26987" hidden="1" xr:uid="{00000000-0005-0000-0000-000044350000}"/>
    <cellStyle name="Buena 4" xfId="23940" hidden="1" xr:uid="{00000000-0005-0000-0000-000045350000}"/>
    <cellStyle name="Buena 4" xfId="25575" hidden="1" xr:uid="{00000000-0005-0000-0000-000046350000}"/>
    <cellStyle name="Buena 4" xfId="25353" hidden="1" xr:uid="{00000000-0005-0000-0000-000047350000}"/>
    <cellStyle name="Buena 4" xfId="27489" hidden="1" xr:uid="{00000000-0005-0000-0000-000048350000}"/>
    <cellStyle name="Buena 4" xfId="26657" hidden="1" xr:uid="{00000000-0005-0000-0000-000049350000}"/>
    <cellStyle name="Buena 4" xfId="28088" hidden="1" xr:uid="{00000000-0005-0000-0000-00004A350000}"/>
    <cellStyle name="Buena 4" xfId="27351" hidden="1" xr:uid="{00000000-0005-0000-0000-00004B350000}"/>
    <cellStyle name="Buena 4" xfId="25877" hidden="1" xr:uid="{00000000-0005-0000-0000-00004C350000}"/>
    <cellStyle name="Buena 4" xfId="25368" hidden="1" xr:uid="{00000000-0005-0000-0000-00004D350000}"/>
    <cellStyle name="Buena 4" xfId="28080" hidden="1" xr:uid="{00000000-0005-0000-0000-00004E350000}"/>
    <cellStyle name="Buena 4" xfId="27906" hidden="1" xr:uid="{00000000-0005-0000-0000-00004F350000}"/>
    <cellStyle name="Buena 4" xfId="27335" hidden="1" xr:uid="{00000000-0005-0000-0000-000050350000}"/>
    <cellStyle name="Buena 4" xfId="23362" hidden="1" xr:uid="{00000000-0005-0000-0000-000051350000}"/>
    <cellStyle name="Buena 4" xfId="30720" hidden="1" xr:uid="{00000000-0005-0000-0000-000052350000}"/>
    <cellStyle name="Buena 4" xfId="25468" hidden="1" xr:uid="{00000000-0005-0000-0000-000053350000}"/>
    <cellStyle name="Buena 4" xfId="27855" hidden="1" xr:uid="{00000000-0005-0000-0000-000054350000}"/>
    <cellStyle name="Buena 4" xfId="23333" hidden="1" xr:uid="{00000000-0005-0000-0000-000055350000}"/>
    <cellStyle name="Buena 4" xfId="23580" hidden="1" xr:uid="{00000000-0005-0000-0000-000056350000}"/>
    <cellStyle name="Buena 4" xfId="22043" hidden="1" xr:uid="{00000000-0005-0000-0000-000057350000}"/>
    <cellStyle name="Buena 4" xfId="23800" hidden="1" xr:uid="{00000000-0005-0000-0000-000058350000}"/>
    <cellStyle name="Buena 4" xfId="27915" hidden="1" xr:uid="{00000000-0005-0000-0000-000059350000}"/>
    <cellStyle name="Buena 4" xfId="22863" hidden="1" xr:uid="{00000000-0005-0000-0000-00005A350000}"/>
    <cellStyle name="Buena 4" xfId="22931" hidden="1" xr:uid="{00000000-0005-0000-0000-00005B350000}"/>
    <cellStyle name="Buena 4" xfId="23899" hidden="1" xr:uid="{00000000-0005-0000-0000-00005C350000}"/>
    <cellStyle name="Buena 4" xfId="26659" hidden="1" xr:uid="{00000000-0005-0000-0000-00005D350000}"/>
    <cellStyle name="Buena 4" xfId="26354" hidden="1" xr:uid="{00000000-0005-0000-0000-00005E350000}"/>
    <cellStyle name="Buena 4" xfId="27243" hidden="1" xr:uid="{00000000-0005-0000-0000-00005F350000}"/>
    <cellStyle name="Buena 4" xfId="25318" hidden="1" xr:uid="{00000000-0005-0000-0000-000060350000}"/>
    <cellStyle name="Buena 4" xfId="26946" hidden="1" xr:uid="{00000000-0005-0000-0000-000061350000}"/>
    <cellStyle name="Buena 4" xfId="30749" hidden="1" xr:uid="{00000000-0005-0000-0000-000062350000}"/>
    <cellStyle name="Buena 4" xfId="22152" hidden="1" xr:uid="{00000000-0005-0000-0000-000063350000}"/>
    <cellStyle name="Buena 4" xfId="23934" hidden="1" xr:uid="{00000000-0005-0000-0000-000064350000}"/>
    <cellStyle name="Buena 4" xfId="21770" hidden="1" xr:uid="{00000000-0005-0000-0000-000065350000}"/>
    <cellStyle name="Buena 4" xfId="26355" hidden="1" xr:uid="{00000000-0005-0000-0000-000066350000}"/>
    <cellStyle name="Buena 4" xfId="21766" hidden="1" xr:uid="{00000000-0005-0000-0000-000067350000}"/>
    <cellStyle name="Buena 4" xfId="27282" hidden="1" xr:uid="{00000000-0005-0000-0000-000068350000}"/>
    <cellStyle name="Buena 4" xfId="24135" hidden="1" xr:uid="{00000000-0005-0000-0000-000069350000}"/>
    <cellStyle name="Buena 4" xfId="25988" hidden="1" xr:uid="{00000000-0005-0000-0000-00006A350000}"/>
    <cellStyle name="Buena 4" xfId="22179" hidden="1" xr:uid="{00000000-0005-0000-0000-00006B350000}"/>
    <cellStyle name="Buena 4" xfId="27977" hidden="1" xr:uid="{00000000-0005-0000-0000-00006C350000}"/>
    <cellStyle name="Buena 4" xfId="25900" hidden="1" xr:uid="{00000000-0005-0000-0000-00006D350000}"/>
    <cellStyle name="Buena 4" xfId="25388" hidden="1" xr:uid="{00000000-0005-0000-0000-00006E350000}"/>
    <cellStyle name="Buena 4" xfId="26066" hidden="1" xr:uid="{00000000-0005-0000-0000-00006F350000}"/>
    <cellStyle name="Buena 4" xfId="26245" hidden="1" xr:uid="{00000000-0005-0000-0000-000070350000}"/>
    <cellStyle name="Buena 4" xfId="33527" hidden="1" xr:uid="{00000000-0005-0000-0000-000071350000}"/>
    <cellStyle name="Buena 4" xfId="33536" hidden="1" xr:uid="{00000000-0005-0000-0000-000072350000}"/>
    <cellStyle name="Buena 4" xfId="33545" hidden="1" xr:uid="{00000000-0005-0000-0000-000073350000}"/>
    <cellStyle name="Buena 4" xfId="33553" hidden="1" xr:uid="{00000000-0005-0000-0000-000074350000}"/>
    <cellStyle name="Buena 4" xfId="33563" hidden="1" xr:uid="{00000000-0005-0000-0000-000075350000}"/>
    <cellStyle name="Buena 4" xfId="33501" hidden="1" xr:uid="{00000000-0005-0000-0000-000076350000}"/>
    <cellStyle name="Buena 4" xfId="33546" hidden="1" xr:uid="{00000000-0005-0000-0000-000077350000}"/>
    <cellStyle name="Buena 4" xfId="33547" hidden="1" xr:uid="{00000000-0005-0000-0000-000078350000}"/>
    <cellStyle name="Buena 4" xfId="33519" hidden="1" xr:uid="{00000000-0005-0000-0000-000079350000}"/>
    <cellStyle name="Buena 4" xfId="33798" hidden="1" xr:uid="{00000000-0005-0000-0000-00007A350000}"/>
    <cellStyle name="Buena 4" xfId="33807" hidden="1" xr:uid="{00000000-0005-0000-0000-00007B350000}"/>
    <cellStyle name="Buena 4" xfId="33816" hidden="1" xr:uid="{00000000-0005-0000-0000-00007C350000}"/>
    <cellStyle name="Buena 4" xfId="33824" hidden="1" xr:uid="{00000000-0005-0000-0000-00007D350000}"/>
    <cellStyle name="Buena 4" xfId="33834" hidden="1" xr:uid="{00000000-0005-0000-0000-00007E350000}"/>
    <cellStyle name="Buena 4" xfId="33772" hidden="1" xr:uid="{00000000-0005-0000-0000-00007F350000}"/>
    <cellStyle name="Buena 4" xfId="33817" hidden="1" xr:uid="{00000000-0005-0000-0000-000080350000}"/>
    <cellStyle name="Buena 4" xfId="33818" hidden="1" xr:uid="{00000000-0005-0000-0000-000081350000}"/>
    <cellStyle name="Buena 4" xfId="33790" hidden="1" xr:uid="{00000000-0005-0000-0000-000082350000}"/>
    <cellStyle name="Buena 4" xfId="33639" hidden="1" xr:uid="{00000000-0005-0000-0000-000083350000}"/>
    <cellStyle name="Buena 4" xfId="33715" hidden="1" xr:uid="{00000000-0005-0000-0000-000084350000}"/>
    <cellStyle name="Buena 4" xfId="33709" hidden="1" xr:uid="{00000000-0005-0000-0000-000085350000}"/>
    <cellStyle name="Buena 4" xfId="33624" hidden="1" xr:uid="{00000000-0005-0000-0000-000086350000}"/>
    <cellStyle name="Buena 4" xfId="33613" hidden="1" xr:uid="{00000000-0005-0000-0000-000087350000}"/>
    <cellStyle name="Buena 4" xfId="33607" hidden="1" xr:uid="{00000000-0005-0000-0000-000088350000}"/>
    <cellStyle name="Buena 4" xfId="33743" hidden="1" xr:uid="{00000000-0005-0000-0000-000089350000}"/>
    <cellStyle name="Buena 4" xfId="33707" hidden="1" xr:uid="{00000000-0005-0000-0000-00008A350000}"/>
    <cellStyle name="Buena 4" xfId="33756" hidden="1" xr:uid="{00000000-0005-0000-0000-00008B350000}"/>
    <cellStyle name="Buena 4" xfId="33742" hidden="1" xr:uid="{00000000-0005-0000-0000-00008C350000}"/>
    <cellStyle name="Buena 4" xfId="33744" hidden="1" xr:uid="{00000000-0005-0000-0000-00008D350000}"/>
    <cellStyle name="Buena 4" xfId="33669" hidden="1" xr:uid="{00000000-0005-0000-0000-00008E350000}"/>
    <cellStyle name="Buena 4" xfId="33753" hidden="1" xr:uid="{00000000-0005-0000-0000-00008F350000}"/>
    <cellStyle name="Buena 4" xfId="33768" hidden="1" xr:uid="{00000000-0005-0000-0000-000090350000}"/>
    <cellStyle name="Buena 4" xfId="33880" hidden="1" xr:uid="{00000000-0005-0000-0000-000091350000}"/>
    <cellStyle name="Buena 4" xfId="33665" hidden="1" xr:uid="{00000000-0005-0000-0000-000092350000}"/>
    <cellStyle name="Buena 4" xfId="33695" hidden="1" xr:uid="{00000000-0005-0000-0000-000093350000}"/>
    <cellStyle name="Buena 4" xfId="33729" hidden="1" xr:uid="{00000000-0005-0000-0000-000094350000}"/>
    <cellStyle name="Buena 4" xfId="27183" hidden="1" xr:uid="{00000000-0005-0000-0000-000095350000}"/>
    <cellStyle name="Buena 4" xfId="26705" hidden="1" xr:uid="{00000000-0005-0000-0000-000096350000}"/>
    <cellStyle name="Buena 4" xfId="25216" hidden="1" xr:uid="{00000000-0005-0000-0000-000097350000}"/>
    <cellStyle name="Buena 4" xfId="21922" hidden="1" xr:uid="{00000000-0005-0000-0000-000098350000}"/>
    <cellStyle name="Buena 4" xfId="26586" hidden="1" xr:uid="{00000000-0005-0000-0000-000099350000}"/>
    <cellStyle name="Buena 4" xfId="23296" hidden="1" xr:uid="{00000000-0005-0000-0000-00009A350000}"/>
    <cellStyle name="Buena 4" xfId="27141" hidden="1" xr:uid="{00000000-0005-0000-0000-00009B350000}"/>
    <cellStyle name="Buena 4" xfId="28416" hidden="1" xr:uid="{00000000-0005-0000-0000-00009C350000}"/>
    <cellStyle name="Buena 4" xfId="26335" hidden="1" xr:uid="{00000000-0005-0000-0000-00009D350000}"/>
    <cellStyle name="Buena 4" xfId="21907" hidden="1" xr:uid="{00000000-0005-0000-0000-00009E350000}"/>
    <cellStyle name="Buena 4" xfId="25657" hidden="1" xr:uid="{00000000-0005-0000-0000-00009F350000}"/>
    <cellStyle name="Buena 4" xfId="27317" hidden="1" xr:uid="{00000000-0005-0000-0000-0000A0350000}"/>
    <cellStyle name="Buena 4" xfId="26484" hidden="1" xr:uid="{00000000-0005-0000-0000-0000A1350000}"/>
    <cellStyle name="Buena 4" xfId="23480" hidden="1" xr:uid="{00000000-0005-0000-0000-0000A2350000}"/>
    <cellStyle name="Buena 4" xfId="23346" hidden="1" xr:uid="{00000000-0005-0000-0000-0000A3350000}"/>
    <cellStyle name="Buena 4" xfId="25733" hidden="1" xr:uid="{00000000-0005-0000-0000-0000A4350000}"/>
    <cellStyle name="Buena 4" xfId="25374" hidden="1" xr:uid="{00000000-0005-0000-0000-0000A5350000}"/>
    <cellStyle name="Buena 4" xfId="22236" hidden="1" xr:uid="{00000000-0005-0000-0000-0000A6350000}"/>
    <cellStyle name="Buena 4" xfId="34116" hidden="1" xr:uid="{00000000-0005-0000-0000-0000A7350000}"/>
    <cellStyle name="Buena 4" xfId="34125" hidden="1" xr:uid="{00000000-0005-0000-0000-0000A8350000}"/>
    <cellStyle name="Buena 4" xfId="34134" hidden="1" xr:uid="{00000000-0005-0000-0000-0000A9350000}"/>
    <cellStyle name="Buena 4" xfId="34142" hidden="1" xr:uid="{00000000-0005-0000-0000-0000AA350000}"/>
    <cellStyle name="Buena 4" xfId="34152" hidden="1" xr:uid="{00000000-0005-0000-0000-0000AB350000}"/>
    <cellStyle name="Buena 4" xfId="34090" hidden="1" xr:uid="{00000000-0005-0000-0000-0000AC350000}"/>
    <cellStyle name="Buena 4" xfId="34135" hidden="1" xr:uid="{00000000-0005-0000-0000-0000AD350000}"/>
    <cellStyle name="Buena 4" xfId="34136" hidden="1" xr:uid="{00000000-0005-0000-0000-0000AE350000}"/>
    <cellStyle name="Buena 4" xfId="34108" hidden="1" xr:uid="{00000000-0005-0000-0000-0000AF350000}"/>
    <cellStyle name="Buena 4" xfId="33957" hidden="1" xr:uid="{00000000-0005-0000-0000-0000B0350000}"/>
    <cellStyle name="Buena 4" xfId="34033" hidden="1" xr:uid="{00000000-0005-0000-0000-0000B1350000}"/>
    <cellStyle name="Buena 4" xfId="34027" hidden="1" xr:uid="{00000000-0005-0000-0000-0000B2350000}"/>
    <cellStyle name="Buena 4" xfId="33942" hidden="1" xr:uid="{00000000-0005-0000-0000-0000B3350000}"/>
    <cellStyle name="Buena 4" xfId="33931" hidden="1" xr:uid="{00000000-0005-0000-0000-0000B4350000}"/>
    <cellStyle name="Buena 4" xfId="33925" hidden="1" xr:uid="{00000000-0005-0000-0000-0000B5350000}"/>
    <cellStyle name="Buena 4" xfId="34061" hidden="1" xr:uid="{00000000-0005-0000-0000-0000B6350000}"/>
    <cellStyle name="Buena 4" xfId="34025" hidden="1" xr:uid="{00000000-0005-0000-0000-0000B7350000}"/>
    <cellStyle name="Buena 4" xfId="34074" hidden="1" xr:uid="{00000000-0005-0000-0000-0000B8350000}"/>
    <cellStyle name="Buena 4" xfId="34060" hidden="1" xr:uid="{00000000-0005-0000-0000-0000B9350000}"/>
    <cellStyle name="Buena 4" xfId="34062" hidden="1" xr:uid="{00000000-0005-0000-0000-0000BA350000}"/>
    <cellStyle name="Buena 4" xfId="33987" hidden="1" xr:uid="{00000000-0005-0000-0000-0000BB350000}"/>
    <cellStyle name="Buena 4" xfId="34071" hidden="1" xr:uid="{00000000-0005-0000-0000-0000BC350000}"/>
    <cellStyle name="Buena 4" xfId="34086" hidden="1" xr:uid="{00000000-0005-0000-0000-0000BD350000}"/>
    <cellStyle name="Buena 4" xfId="34198" hidden="1" xr:uid="{00000000-0005-0000-0000-0000BE350000}"/>
    <cellStyle name="Buena 4" xfId="33983" hidden="1" xr:uid="{00000000-0005-0000-0000-0000BF350000}"/>
    <cellStyle name="Buena 4" xfId="34013" hidden="1" xr:uid="{00000000-0005-0000-0000-0000C0350000}"/>
    <cellStyle name="Buena 4" xfId="34047" hidden="1" xr:uid="{00000000-0005-0000-0000-0000C1350000}"/>
    <cellStyle name="Buena 4" xfId="34233" hidden="1" xr:uid="{00000000-0005-0000-0000-0000C2350000}"/>
    <cellStyle name="Buena 4" xfId="34242" hidden="1" xr:uid="{00000000-0005-0000-0000-0000C3350000}"/>
    <cellStyle name="Buena 4" xfId="34251" hidden="1" xr:uid="{00000000-0005-0000-0000-0000C4350000}"/>
    <cellStyle name="Buena 4" xfId="34259" hidden="1" xr:uid="{00000000-0005-0000-0000-0000C5350000}"/>
    <cellStyle name="Buena 4" xfId="34269" hidden="1" xr:uid="{00000000-0005-0000-0000-0000C6350000}"/>
    <cellStyle name="Buena 4" xfId="34207" hidden="1" xr:uid="{00000000-0005-0000-0000-0000C7350000}"/>
    <cellStyle name="Buena 4" xfId="34252" hidden="1" xr:uid="{00000000-0005-0000-0000-0000C8350000}"/>
    <cellStyle name="Buena 4" xfId="34253" hidden="1" xr:uid="{00000000-0005-0000-0000-0000C9350000}"/>
    <cellStyle name="Buena 4" xfId="34225" hidden="1" xr:uid="{00000000-0005-0000-0000-0000CA350000}"/>
    <cellStyle name="Buena 4" xfId="34335" hidden="1" xr:uid="{00000000-0005-0000-0000-0000CB350000}"/>
    <cellStyle name="Buena 4" xfId="34344" hidden="1" xr:uid="{00000000-0005-0000-0000-0000CC350000}"/>
    <cellStyle name="Buena 4" xfId="34353" hidden="1" xr:uid="{00000000-0005-0000-0000-0000CD350000}"/>
    <cellStyle name="Buena 4" xfId="34361" hidden="1" xr:uid="{00000000-0005-0000-0000-0000CE350000}"/>
    <cellStyle name="Buena 4" xfId="34371" hidden="1" xr:uid="{00000000-0005-0000-0000-0000CF350000}"/>
    <cellStyle name="Buena 4" xfId="34309" hidden="1" xr:uid="{00000000-0005-0000-0000-0000D0350000}"/>
    <cellStyle name="Buena 4" xfId="34354" hidden="1" xr:uid="{00000000-0005-0000-0000-0000D1350000}"/>
    <cellStyle name="Buena 4" xfId="34355" hidden="1" xr:uid="{00000000-0005-0000-0000-0000D2350000}"/>
    <cellStyle name="Buena 4" xfId="34327" hidden="1" xr:uid="{00000000-0005-0000-0000-0000D3350000}"/>
    <cellStyle name="Buena 4" xfId="34606" hidden="1" xr:uid="{00000000-0005-0000-0000-0000D4350000}"/>
    <cellStyle name="Buena 4" xfId="34615" hidden="1" xr:uid="{00000000-0005-0000-0000-0000D5350000}"/>
    <cellStyle name="Buena 4" xfId="34624" hidden="1" xr:uid="{00000000-0005-0000-0000-0000D6350000}"/>
    <cellStyle name="Buena 4" xfId="34632" hidden="1" xr:uid="{00000000-0005-0000-0000-0000D7350000}"/>
    <cellStyle name="Buena 4" xfId="34642" hidden="1" xr:uid="{00000000-0005-0000-0000-0000D8350000}"/>
    <cellStyle name="Buena 4" xfId="34580" hidden="1" xr:uid="{00000000-0005-0000-0000-0000D9350000}"/>
    <cellStyle name="Buena 4" xfId="34625" hidden="1" xr:uid="{00000000-0005-0000-0000-0000DA350000}"/>
    <cellStyle name="Buena 4" xfId="34626" hidden="1" xr:uid="{00000000-0005-0000-0000-0000DB350000}"/>
    <cellStyle name="Buena 4" xfId="34598" hidden="1" xr:uid="{00000000-0005-0000-0000-0000DC350000}"/>
    <cellStyle name="Buena 4" xfId="34447" hidden="1" xr:uid="{00000000-0005-0000-0000-0000DD350000}"/>
    <cellStyle name="Buena 4" xfId="34523" hidden="1" xr:uid="{00000000-0005-0000-0000-0000DE350000}"/>
    <cellStyle name="Buena 4" xfId="34517" hidden="1" xr:uid="{00000000-0005-0000-0000-0000DF350000}"/>
    <cellStyle name="Buena 4" xfId="34432" hidden="1" xr:uid="{00000000-0005-0000-0000-0000E0350000}"/>
    <cellStyle name="Buena 4" xfId="34421" hidden="1" xr:uid="{00000000-0005-0000-0000-0000E1350000}"/>
    <cellStyle name="Buena 4" xfId="34415" hidden="1" xr:uid="{00000000-0005-0000-0000-0000E2350000}"/>
    <cellStyle name="Buena 4" xfId="34551" hidden="1" xr:uid="{00000000-0005-0000-0000-0000E3350000}"/>
    <cellStyle name="Buena 4" xfId="34515" hidden="1" xr:uid="{00000000-0005-0000-0000-0000E4350000}"/>
    <cellStyle name="Buena 4" xfId="34564" hidden="1" xr:uid="{00000000-0005-0000-0000-0000E5350000}"/>
    <cellStyle name="Buena 4" xfId="34550" hidden="1" xr:uid="{00000000-0005-0000-0000-0000E6350000}"/>
    <cellStyle name="Buena 4" xfId="34552" hidden="1" xr:uid="{00000000-0005-0000-0000-0000E7350000}"/>
    <cellStyle name="Buena 4" xfId="34477" hidden="1" xr:uid="{00000000-0005-0000-0000-0000E8350000}"/>
    <cellStyle name="Buena 4" xfId="34561" hidden="1" xr:uid="{00000000-0005-0000-0000-0000E9350000}"/>
    <cellStyle name="Buena 4" xfId="34576" hidden="1" xr:uid="{00000000-0005-0000-0000-0000EA350000}"/>
    <cellStyle name="Buena 4" xfId="34688" hidden="1" xr:uid="{00000000-0005-0000-0000-0000EB350000}"/>
    <cellStyle name="Buena 4" xfId="34473" hidden="1" xr:uid="{00000000-0005-0000-0000-0000EC350000}"/>
    <cellStyle name="Buena 4" xfId="34503" hidden="1" xr:uid="{00000000-0005-0000-0000-0000ED350000}"/>
    <cellStyle name="Buena 4" xfId="34537" hidden="1" xr:uid="{00000000-0005-0000-0000-0000EE350000}"/>
    <cellStyle name="Buena 4" xfId="34723" hidden="1" xr:uid="{00000000-0005-0000-0000-0000EF350000}"/>
    <cellStyle name="Buena 4" xfId="34732" hidden="1" xr:uid="{00000000-0005-0000-0000-0000F0350000}"/>
    <cellStyle name="Buena 4" xfId="34741" hidden="1" xr:uid="{00000000-0005-0000-0000-0000F1350000}"/>
    <cellStyle name="Buena 4" xfId="34749" hidden="1" xr:uid="{00000000-0005-0000-0000-0000F2350000}"/>
    <cellStyle name="Buena 4" xfId="34759" hidden="1" xr:uid="{00000000-0005-0000-0000-0000F3350000}"/>
    <cellStyle name="Buena 4" xfId="34697" hidden="1" xr:uid="{00000000-0005-0000-0000-0000F4350000}"/>
    <cellStyle name="Buena 4" xfId="34742" hidden="1" xr:uid="{00000000-0005-0000-0000-0000F5350000}"/>
    <cellStyle name="Buena 4" xfId="34743" hidden="1" xr:uid="{00000000-0005-0000-0000-0000F6350000}"/>
    <cellStyle name="Buena 4" xfId="34715" hidden="1" xr:uid="{00000000-0005-0000-0000-0000F7350000}"/>
    <cellStyle name="Buena 4" xfId="34825" hidden="1" xr:uid="{00000000-0005-0000-0000-0000F8350000}"/>
    <cellStyle name="Buena 4" xfId="34834" hidden="1" xr:uid="{00000000-0005-0000-0000-0000F9350000}"/>
    <cellStyle name="Buena 4" xfId="34843" hidden="1" xr:uid="{00000000-0005-0000-0000-0000FA350000}"/>
    <cellStyle name="Buena 4" xfId="34851" hidden="1" xr:uid="{00000000-0005-0000-0000-0000FB350000}"/>
    <cellStyle name="Buena 4" xfId="34861" hidden="1" xr:uid="{00000000-0005-0000-0000-0000FC350000}"/>
    <cellStyle name="Buena 4" xfId="34799" hidden="1" xr:uid="{00000000-0005-0000-0000-0000FD350000}"/>
    <cellStyle name="Buena 4" xfId="34844" hidden="1" xr:uid="{00000000-0005-0000-0000-0000FE350000}"/>
    <cellStyle name="Buena 4" xfId="34845" hidden="1" xr:uid="{00000000-0005-0000-0000-0000FF350000}"/>
    <cellStyle name="Buena 4" xfId="34817" hidden="1" xr:uid="{00000000-0005-0000-0000-000000360000}"/>
    <cellStyle name="Buena 4" xfId="35096" hidden="1" xr:uid="{00000000-0005-0000-0000-000001360000}"/>
    <cellStyle name="Buena 4" xfId="35105" hidden="1" xr:uid="{00000000-0005-0000-0000-000002360000}"/>
    <cellStyle name="Buena 4" xfId="35114" hidden="1" xr:uid="{00000000-0005-0000-0000-000003360000}"/>
    <cellStyle name="Buena 4" xfId="35122" hidden="1" xr:uid="{00000000-0005-0000-0000-000004360000}"/>
    <cellStyle name="Buena 4" xfId="35132" hidden="1" xr:uid="{00000000-0005-0000-0000-000005360000}"/>
    <cellStyle name="Buena 4" xfId="35070" hidden="1" xr:uid="{00000000-0005-0000-0000-000006360000}"/>
    <cellStyle name="Buena 4" xfId="35115" hidden="1" xr:uid="{00000000-0005-0000-0000-000007360000}"/>
    <cellStyle name="Buena 4" xfId="35116" hidden="1" xr:uid="{00000000-0005-0000-0000-000008360000}"/>
    <cellStyle name="Buena 4" xfId="35088" hidden="1" xr:uid="{00000000-0005-0000-0000-000009360000}"/>
    <cellStyle name="Buena 4" xfId="34937" hidden="1" xr:uid="{00000000-0005-0000-0000-00000A360000}"/>
    <cellStyle name="Buena 4" xfId="35013" hidden="1" xr:uid="{00000000-0005-0000-0000-00000B360000}"/>
    <cellStyle name="Buena 4" xfId="35007" hidden="1" xr:uid="{00000000-0005-0000-0000-00000C360000}"/>
    <cellStyle name="Buena 4" xfId="34922" hidden="1" xr:uid="{00000000-0005-0000-0000-00000D360000}"/>
    <cellStyle name="Buena 4" xfId="34911" hidden="1" xr:uid="{00000000-0005-0000-0000-00000E360000}"/>
    <cellStyle name="Buena 4" xfId="34905" hidden="1" xr:uid="{00000000-0005-0000-0000-00000F360000}"/>
    <cellStyle name="Buena 4" xfId="35041" hidden="1" xr:uid="{00000000-0005-0000-0000-000010360000}"/>
    <cellStyle name="Buena 4" xfId="35005" hidden="1" xr:uid="{00000000-0005-0000-0000-000011360000}"/>
    <cellStyle name="Buena 4" xfId="35054" hidden="1" xr:uid="{00000000-0005-0000-0000-000012360000}"/>
    <cellStyle name="Buena 4" xfId="35040" hidden="1" xr:uid="{00000000-0005-0000-0000-000013360000}"/>
    <cellStyle name="Buena 4" xfId="35042" hidden="1" xr:uid="{00000000-0005-0000-0000-000014360000}"/>
    <cellStyle name="Buena 4" xfId="34967" hidden="1" xr:uid="{00000000-0005-0000-0000-000015360000}"/>
    <cellStyle name="Buena 4" xfId="35051" hidden="1" xr:uid="{00000000-0005-0000-0000-000016360000}"/>
    <cellStyle name="Buena 4" xfId="35066" hidden="1" xr:uid="{00000000-0005-0000-0000-000017360000}"/>
    <cellStyle name="Buena 4" xfId="35178" hidden="1" xr:uid="{00000000-0005-0000-0000-000018360000}"/>
    <cellStyle name="Buena 4" xfId="34963" hidden="1" xr:uid="{00000000-0005-0000-0000-000019360000}"/>
    <cellStyle name="Buena 4" xfId="34993" hidden="1" xr:uid="{00000000-0005-0000-0000-00001A360000}"/>
    <cellStyle name="Buena 4" xfId="35027" hidden="1" xr:uid="{00000000-0005-0000-0000-00001B360000}"/>
    <cellStyle name="Buena 4" xfId="35213" hidden="1" xr:uid="{00000000-0005-0000-0000-00001C360000}"/>
    <cellStyle name="Buena 4" xfId="35222" hidden="1" xr:uid="{00000000-0005-0000-0000-00001D360000}"/>
    <cellStyle name="Buena 4" xfId="35231" hidden="1" xr:uid="{00000000-0005-0000-0000-00001E360000}"/>
    <cellStyle name="Buena 4" xfId="35239" hidden="1" xr:uid="{00000000-0005-0000-0000-00001F360000}"/>
    <cellStyle name="Buena 4" xfId="35249" hidden="1" xr:uid="{00000000-0005-0000-0000-000020360000}"/>
    <cellStyle name="Buena 4" xfId="35187" hidden="1" xr:uid="{00000000-0005-0000-0000-000021360000}"/>
    <cellStyle name="Buena 4" xfId="35232" hidden="1" xr:uid="{00000000-0005-0000-0000-000022360000}"/>
    <cellStyle name="Buena 4" xfId="35233" hidden="1" xr:uid="{00000000-0005-0000-0000-000023360000}"/>
    <cellStyle name="Buena 4" xfId="35205" hidden="1" xr:uid="{00000000-0005-0000-0000-000024360000}"/>
    <cellStyle name="Buena 4" xfId="35315" hidden="1" xr:uid="{00000000-0005-0000-0000-000025360000}"/>
    <cellStyle name="Buena 4" xfId="35324" hidden="1" xr:uid="{00000000-0005-0000-0000-000026360000}"/>
    <cellStyle name="Buena 4" xfId="35333" hidden="1" xr:uid="{00000000-0005-0000-0000-000027360000}"/>
    <cellStyle name="Buena 4" xfId="35341" hidden="1" xr:uid="{00000000-0005-0000-0000-000028360000}"/>
    <cellStyle name="Buena 4" xfId="35351" hidden="1" xr:uid="{00000000-0005-0000-0000-000029360000}"/>
    <cellStyle name="Buena 4" xfId="35289" hidden="1" xr:uid="{00000000-0005-0000-0000-00002A360000}"/>
    <cellStyle name="Buena 4" xfId="35334" hidden="1" xr:uid="{00000000-0005-0000-0000-00002B360000}"/>
    <cellStyle name="Buena 4" xfId="35335" hidden="1" xr:uid="{00000000-0005-0000-0000-00002C360000}"/>
    <cellStyle name="Buena 4" xfId="35307" hidden="1" xr:uid="{00000000-0005-0000-0000-00002D360000}"/>
    <cellStyle name="Buena 4" xfId="35586" hidden="1" xr:uid="{00000000-0005-0000-0000-00002E360000}"/>
    <cellStyle name="Buena 4" xfId="35595" hidden="1" xr:uid="{00000000-0005-0000-0000-00002F360000}"/>
    <cellStyle name="Buena 4" xfId="35604" hidden="1" xr:uid="{00000000-0005-0000-0000-000030360000}"/>
    <cellStyle name="Buena 4" xfId="35612" hidden="1" xr:uid="{00000000-0005-0000-0000-000031360000}"/>
    <cellStyle name="Buena 4" xfId="35622" hidden="1" xr:uid="{00000000-0005-0000-0000-000032360000}"/>
    <cellStyle name="Buena 4" xfId="35560" hidden="1" xr:uid="{00000000-0005-0000-0000-000033360000}"/>
    <cellStyle name="Buena 4" xfId="35605" hidden="1" xr:uid="{00000000-0005-0000-0000-000034360000}"/>
    <cellStyle name="Buena 4" xfId="35606" hidden="1" xr:uid="{00000000-0005-0000-0000-000035360000}"/>
    <cellStyle name="Buena 4" xfId="35578" hidden="1" xr:uid="{00000000-0005-0000-0000-000036360000}"/>
    <cellStyle name="Buena 4" xfId="35427" hidden="1" xr:uid="{00000000-0005-0000-0000-000037360000}"/>
    <cellStyle name="Buena 4" xfId="35503" hidden="1" xr:uid="{00000000-0005-0000-0000-000038360000}"/>
    <cellStyle name="Buena 4" xfId="35497" hidden="1" xr:uid="{00000000-0005-0000-0000-000039360000}"/>
    <cellStyle name="Buena 4" xfId="35412" hidden="1" xr:uid="{00000000-0005-0000-0000-00003A360000}"/>
    <cellStyle name="Buena 4" xfId="35401" hidden="1" xr:uid="{00000000-0005-0000-0000-00003B360000}"/>
    <cellStyle name="Buena 4" xfId="35395" hidden="1" xr:uid="{00000000-0005-0000-0000-00003C360000}"/>
    <cellStyle name="Buena 4" xfId="35531" hidden="1" xr:uid="{00000000-0005-0000-0000-00003D360000}"/>
    <cellStyle name="Buena 4" xfId="35495" hidden="1" xr:uid="{00000000-0005-0000-0000-00003E360000}"/>
    <cellStyle name="Buena 4" xfId="35544" hidden="1" xr:uid="{00000000-0005-0000-0000-00003F360000}"/>
    <cellStyle name="Buena 4" xfId="35530" hidden="1" xr:uid="{00000000-0005-0000-0000-000040360000}"/>
    <cellStyle name="Buena 4" xfId="35532" hidden="1" xr:uid="{00000000-0005-0000-0000-000041360000}"/>
    <cellStyle name="Buena 4" xfId="35457" hidden="1" xr:uid="{00000000-0005-0000-0000-000042360000}"/>
    <cellStyle name="Buena 4" xfId="35541" hidden="1" xr:uid="{00000000-0005-0000-0000-000043360000}"/>
    <cellStyle name="Buena 4" xfId="35556" hidden="1" xr:uid="{00000000-0005-0000-0000-000044360000}"/>
    <cellStyle name="Buena 4" xfId="35668" hidden="1" xr:uid="{00000000-0005-0000-0000-000045360000}"/>
    <cellStyle name="Buena 4" xfId="35453" hidden="1" xr:uid="{00000000-0005-0000-0000-000046360000}"/>
    <cellStyle name="Buena 4" xfId="35483" hidden="1" xr:uid="{00000000-0005-0000-0000-000047360000}"/>
    <cellStyle name="Buena 4" xfId="35517" hidden="1" xr:uid="{00000000-0005-0000-0000-000048360000}"/>
    <cellStyle name="Buena 4" xfId="35703" hidden="1" xr:uid="{00000000-0005-0000-0000-000049360000}"/>
    <cellStyle name="Buena 4" xfId="35712" hidden="1" xr:uid="{00000000-0005-0000-0000-00004A360000}"/>
    <cellStyle name="Buena 4" xfId="35721" hidden="1" xr:uid="{00000000-0005-0000-0000-00004B360000}"/>
    <cellStyle name="Buena 4" xfId="35729" hidden="1" xr:uid="{00000000-0005-0000-0000-00004C360000}"/>
    <cellStyle name="Buena 4" xfId="35739" hidden="1" xr:uid="{00000000-0005-0000-0000-00004D360000}"/>
    <cellStyle name="Buena 4" xfId="35677" hidden="1" xr:uid="{00000000-0005-0000-0000-00004E360000}"/>
    <cellStyle name="Buena 4" xfId="35722" hidden="1" xr:uid="{00000000-0005-0000-0000-00004F360000}"/>
    <cellStyle name="Buena 4" xfId="35723" hidden="1" xr:uid="{00000000-0005-0000-0000-000050360000}"/>
    <cellStyle name="Buena 4" xfId="35695" hidden="1" xr:uid="{00000000-0005-0000-0000-000051360000}"/>
    <cellStyle name="Buena 4" xfId="35805" hidden="1" xr:uid="{00000000-0005-0000-0000-000052360000}"/>
    <cellStyle name="Buena 4" xfId="35814" hidden="1" xr:uid="{00000000-0005-0000-0000-000053360000}"/>
    <cellStyle name="Buena 4" xfId="35823" hidden="1" xr:uid="{00000000-0005-0000-0000-000054360000}"/>
    <cellStyle name="Buena 4" xfId="35831" hidden="1" xr:uid="{00000000-0005-0000-0000-000055360000}"/>
    <cellStyle name="Buena 4" xfId="35841" hidden="1" xr:uid="{00000000-0005-0000-0000-000056360000}"/>
    <cellStyle name="Buena 4" xfId="35779" hidden="1" xr:uid="{00000000-0005-0000-0000-000057360000}"/>
    <cellStyle name="Buena 4" xfId="35824" hidden="1" xr:uid="{00000000-0005-0000-0000-000058360000}"/>
    <cellStyle name="Buena 4" xfId="35825" hidden="1" xr:uid="{00000000-0005-0000-0000-000059360000}"/>
    <cellStyle name="Buena 4" xfId="35797" hidden="1" xr:uid="{00000000-0005-0000-0000-00005A360000}"/>
    <cellStyle name="Buena 4" xfId="36076" hidden="1" xr:uid="{00000000-0005-0000-0000-00005B360000}"/>
    <cellStyle name="Buena 4" xfId="36085" hidden="1" xr:uid="{00000000-0005-0000-0000-00005C360000}"/>
    <cellStyle name="Buena 4" xfId="36094" hidden="1" xr:uid="{00000000-0005-0000-0000-00005D360000}"/>
    <cellStyle name="Buena 4" xfId="36102" hidden="1" xr:uid="{00000000-0005-0000-0000-00005E360000}"/>
    <cellStyle name="Buena 4" xfId="36112" hidden="1" xr:uid="{00000000-0005-0000-0000-00005F360000}"/>
    <cellStyle name="Buena 4" xfId="36050" hidden="1" xr:uid="{00000000-0005-0000-0000-000060360000}"/>
    <cellStyle name="Buena 4" xfId="36095" hidden="1" xr:uid="{00000000-0005-0000-0000-000061360000}"/>
    <cellStyle name="Buena 4" xfId="36096" hidden="1" xr:uid="{00000000-0005-0000-0000-000062360000}"/>
    <cellStyle name="Buena 4" xfId="36068" hidden="1" xr:uid="{00000000-0005-0000-0000-000063360000}"/>
    <cellStyle name="Buena 4" xfId="35917" hidden="1" xr:uid="{00000000-0005-0000-0000-000064360000}"/>
    <cellStyle name="Buena 4" xfId="35993" hidden="1" xr:uid="{00000000-0005-0000-0000-000065360000}"/>
    <cellStyle name="Buena 4" xfId="35987" hidden="1" xr:uid="{00000000-0005-0000-0000-000066360000}"/>
    <cellStyle name="Buena 4" xfId="35902" hidden="1" xr:uid="{00000000-0005-0000-0000-000067360000}"/>
    <cellStyle name="Buena 4" xfId="35891" hidden="1" xr:uid="{00000000-0005-0000-0000-000068360000}"/>
    <cellStyle name="Buena 4" xfId="35885" hidden="1" xr:uid="{00000000-0005-0000-0000-000069360000}"/>
    <cellStyle name="Buena 4" xfId="36021" hidden="1" xr:uid="{00000000-0005-0000-0000-00006A360000}"/>
    <cellStyle name="Buena 4" xfId="35985" hidden="1" xr:uid="{00000000-0005-0000-0000-00006B360000}"/>
    <cellStyle name="Buena 4" xfId="36034" hidden="1" xr:uid="{00000000-0005-0000-0000-00006C360000}"/>
    <cellStyle name="Buena 4" xfId="36020" hidden="1" xr:uid="{00000000-0005-0000-0000-00006D360000}"/>
    <cellStyle name="Buena 4" xfId="36022" hidden="1" xr:uid="{00000000-0005-0000-0000-00006E360000}"/>
    <cellStyle name="Buena 4" xfId="35947" hidden="1" xr:uid="{00000000-0005-0000-0000-00006F360000}"/>
    <cellStyle name="Buena 4" xfId="36031" hidden="1" xr:uid="{00000000-0005-0000-0000-000070360000}"/>
    <cellStyle name="Buena 4" xfId="36046" hidden="1" xr:uid="{00000000-0005-0000-0000-000071360000}"/>
    <cellStyle name="Buena 4" xfId="36158" hidden="1" xr:uid="{00000000-0005-0000-0000-000072360000}"/>
    <cellStyle name="Buena 4" xfId="35943" hidden="1" xr:uid="{00000000-0005-0000-0000-000073360000}"/>
    <cellStyle name="Buena 4" xfId="35973" hidden="1" xr:uid="{00000000-0005-0000-0000-000074360000}"/>
    <cellStyle name="Buena 4" xfId="36007" hidden="1" xr:uid="{00000000-0005-0000-0000-000075360000}"/>
    <cellStyle name="Buena 4" xfId="26780" hidden="1" xr:uid="{00000000-0005-0000-0000-000076360000}"/>
    <cellStyle name="Buena 4" xfId="30885" hidden="1" xr:uid="{00000000-0005-0000-0000-000077360000}"/>
    <cellStyle name="Buena 4" xfId="21831" hidden="1" xr:uid="{00000000-0005-0000-0000-000078360000}"/>
    <cellStyle name="Buena 4" xfId="22652" hidden="1" xr:uid="{00000000-0005-0000-0000-000079360000}"/>
    <cellStyle name="Buena 4" xfId="33493" hidden="1" xr:uid="{00000000-0005-0000-0000-00007A360000}"/>
    <cellStyle name="Buena 4" xfId="27492" hidden="1" xr:uid="{00000000-0005-0000-0000-00007B360000}"/>
    <cellStyle name="Buena 4" xfId="22455" hidden="1" xr:uid="{00000000-0005-0000-0000-00007C360000}"/>
    <cellStyle name="Buena 4" xfId="21924" hidden="1" xr:uid="{00000000-0005-0000-0000-00007D360000}"/>
    <cellStyle name="Buena 4" xfId="23173" hidden="1" xr:uid="{00000000-0005-0000-0000-00007E360000}"/>
    <cellStyle name="Buena 4" xfId="26109" hidden="1" xr:uid="{00000000-0005-0000-0000-00007F360000}"/>
    <cellStyle name="Buena 4" xfId="24146" hidden="1" xr:uid="{00000000-0005-0000-0000-000080360000}"/>
    <cellStyle name="Buena 4" xfId="30884" hidden="1" xr:uid="{00000000-0005-0000-0000-000081360000}"/>
    <cellStyle name="Buena 4" xfId="25230" hidden="1" xr:uid="{00000000-0005-0000-0000-000082360000}"/>
    <cellStyle name="Buena 4" xfId="25082" hidden="1" xr:uid="{00000000-0005-0000-0000-000083360000}"/>
    <cellStyle name="Buena 4" xfId="30882" hidden="1" xr:uid="{00000000-0005-0000-0000-000084360000}"/>
    <cellStyle name="Buena 4" xfId="25220" hidden="1" xr:uid="{00000000-0005-0000-0000-000085360000}"/>
    <cellStyle name="Buena 4" xfId="21951" hidden="1" xr:uid="{00000000-0005-0000-0000-000086360000}"/>
    <cellStyle name="Buena 4" xfId="30774" hidden="1" xr:uid="{00000000-0005-0000-0000-000087360000}"/>
    <cellStyle name="Buena 4" xfId="24166" hidden="1" xr:uid="{00000000-0005-0000-0000-000088360000}"/>
    <cellStyle name="Buena 4" xfId="23612" hidden="1" xr:uid="{00000000-0005-0000-0000-000089360000}"/>
    <cellStyle name="Buena 4" xfId="27940" hidden="1" xr:uid="{00000000-0005-0000-0000-00008A360000}"/>
    <cellStyle name="Buena 4" xfId="25132" hidden="1" xr:uid="{00000000-0005-0000-0000-00008B360000}"/>
    <cellStyle name="Buena 4" xfId="23018" hidden="1" xr:uid="{00000000-0005-0000-0000-00008C360000}"/>
    <cellStyle name="Buena 4" xfId="22744" hidden="1" xr:uid="{00000000-0005-0000-0000-00008D360000}"/>
    <cellStyle name="Buena 4" xfId="30711" hidden="1" xr:uid="{00000000-0005-0000-0000-00008E360000}"/>
    <cellStyle name="Buena 4" xfId="26899" hidden="1" xr:uid="{00000000-0005-0000-0000-00008F360000}"/>
    <cellStyle name="Buena 4" xfId="25974" hidden="1" xr:uid="{00000000-0005-0000-0000-000090360000}"/>
    <cellStyle name="Buena 4" xfId="25387" hidden="1" xr:uid="{00000000-0005-0000-0000-000091360000}"/>
    <cellStyle name="Buena 4" xfId="27891" hidden="1" xr:uid="{00000000-0005-0000-0000-000092360000}"/>
    <cellStyle name="Buena 4" xfId="26806" hidden="1" xr:uid="{00000000-0005-0000-0000-000093360000}"/>
    <cellStyle name="Buena 4" xfId="27187" hidden="1" xr:uid="{00000000-0005-0000-0000-000094360000}"/>
    <cellStyle name="Buena 4" xfId="27292" hidden="1" xr:uid="{00000000-0005-0000-0000-000095360000}"/>
    <cellStyle name="Buena 4" xfId="27952" hidden="1" xr:uid="{00000000-0005-0000-0000-000096360000}"/>
    <cellStyle name="Buena 4" xfId="22718" hidden="1" xr:uid="{00000000-0005-0000-0000-000097360000}"/>
    <cellStyle name="Buena 4" xfId="26249" hidden="1" xr:uid="{00000000-0005-0000-0000-000098360000}"/>
    <cellStyle name="Buena 4" xfId="31191" hidden="1" xr:uid="{00000000-0005-0000-0000-000099360000}"/>
    <cellStyle name="Buena 4" xfId="23292" hidden="1" xr:uid="{00000000-0005-0000-0000-00009A360000}"/>
    <cellStyle name="Buena 4" xfId="23171" hidden="1" xr:uid="{00000000-0005-0000-0000-00009B360000}"/>
    <cellStyle name="Buena 4" xfId="21794" hidden="1" xr:uid="{00000000-0005-0000-0000-00009C360000}"/>
    <cellStyle name="Buena 4" xfId="27937" hidden="1" xr:uid="{00000000-0005-0000-0000-00009D360000}"/>
    <cellStyle name="Buena 4" xfId="25764" hidden="1" xr:uid="{00000000-0005-0000-0000-00009E360000}"/>
    <cellStyle name="Buena 4" xfId="26605" hidden="1" xr:uid="{00000000-0005-0000-0000-00009F360000}"/>
    <cellStyle name="Buena 4" xfId="26063" hidden="1" xr:uid="{00000000-0005-0000-0000-0000A0360000}"/>
    <cellStyle name="Buena 4" xfId="22171" hidden="1" xr:uid="{00000000-0005-0000-0000-0000A1360000}"/>
    <cellStyle name="Buena 4" xfId="23016" hidden="1" xr:uid="{00000000-0005-0000-0000-0000A2360000}"/>
    <cellStyle name="Buena 4" xfId="30755" hidden="1" xr:uid="{00000000-0005-0000-0000-0000A3360000}"/>
    <cellStyle name="Buena 4" xfId="25213" hidden="1" xr:uid="{00000000-0005-0000-0000-0000A4360000}"/>
    <cellStyle name="Buena 4" xfId="27156" hidden="1" xr:uid="{00000000-0005-0000-0000-0000A5360000}"/>
    <cellStyle name="Buena 4" xfId="26030" hidden="1" xr:uid="{00000000-0005-0000-0000-0000A6360000}"/>
    <cellStyle name="Buena 4" xfId="26998" hidden="1" xr:uid="{00000000-0005-0000-0000-0000A7360000}"/>
    <cellStyle name="Buena 4" xfId="31195" hidden="1" xr:uid="{00000000-0005-0000-0000-0000A8360000}"/>
    <cellStyle name="Buena 4" xfId="23984" hidden="1" xr:uid="{00000000-0005-0000-0000-0000A9360000}"/>
    <cellStyle name="Buena 4" xfId="26923" hidden="1" xr:uid="{00000000-0005-0000-0000-0000AA360000}"/>
    <cellStyle name="Buena 4" xfId="24997" hidden="1" xr:uid="{00000000-0005-0000-0000-0000AB360000}"/>
    <cellStyle name="Buena 4" xfId="26967" hidden="1" xr:uid="{00000000-0005-0000-0000-0000AC360000}"/>
    <cellStyle name="Buena 4" xfId="21942" hidden="1" xr:uid="{00000000-0005-0000-0000-0000AD360000}"/>
    <cellStyle name="Buena 4" xfId="26686" hidden="1" xr:uid="{00000000-0005-0000-0000-0000AE360000}"/>
    <cellStyle name="Buena 4" xfId="30760" hidden="1" xr:uid="{00000000-0005-0000-0000-0000AF360000}"/>
    <cellStyle name="Buena 4" xfId="26271" hidden="1" xr:uid="{00000000-0005-0000-0000-0000B0360000}"/>
    <cellStyle name="Buena 4" xfId="27315" hidden="1" xr:uid="{00000000-0005-0000-0000-0000B1360000}"/>
    <cellStyle name="Buena 4" xfId="30888" hidden="1" xr:uid="{00000000-0005-0000-0000-0000B2360000}"/>
    <cellStyle name="Buena 4" xfId="23156" hidden="1" xr:uid="{00000000-0005-0000-0000-0000B3360000}"/>
    <cellStyle name="Buena 4" xfId="22932" hidden="1" xr:uid="{00000000-0005-0000-0000-0000B4360000}"/>
    <cellStyle name="Buena 4" xfId="25099" hidden="1" xr:uid="{00000000-0005-0000-0000-0000B5360000}"/>
    <cellStyle name="Buena 4" xfId="22291" hidden="1" xr:uid="{00000000-0005-0000-0000-0000B6360000}"/>
    <cellStyle name="Buena 4" xfId="27853" hidden="1" xr:uid="{00000000-0005-0000-0000-0000B7360000}"/>
    <cellStyle name="Buena 4" xfId="21923" hidden="1" xr:uid="{00000000-0005-0000-0000-0000B8360000}"/>
    <cellStyle name="Buena 4" xfId="26712" hidden="1" xr:uid="{00000000-0005-0000-0000-0000B9360000}"/>
    <cellStyle name="Buena 4" xfId="33489" hidden="1" xr:uid="{00000000-0005-0000-0000-0000BA360000}"/>
    <cellStyle name="Buena 4" xfId="30725" hidden="1" xr:uid="{00000000-0005-0000-0000-0000BB360000}"/>
    <cellStyle name="Buena 4" xfId="23465" hidden="1" xr:uid="{00000000-0005-0000-0000-0000BC360000}"/>
    <cellStyle name="Buena 4" xfId="25874" hidden="1" xr:uid="{00000000-0005-0000-0000-0000BD360000}"/>
    <cellStyle name="Buena 4" xfId="26360" hidden="1" xr:uid="{00000000-0005-0000-0000-0000BE360000}"/>
    <cellStyle name="Buena 4" xfId="24002" hidden="1" xr:uid="{00000000-0005-0000-0000-0000BF360000}"/>
    <cellStyle name="Buena 4" xfId="25621" hidden="1" xr:uid="{00000000-0005-0000-0000-0000C0360000}"/>
    <cellStyle name="Buena 4" xfId="26262" hidden="1" xr:uid="{00000000-0005-0000-0000-0000C1360000}"/>
    <cellStyle name="Buena 4" xfId="25749" hidden="1" xr:uid="{00000000-0005-0000-0000-0000C2360000}"/>
    <cellStyle name="Buena 4" xfId="25370" hidden="1" xr:uid="{00000000-0005-0000-0000-0000C3360000}"/>
    <cellStyle name="Buena 4" xfId="22640" hidden="1" xr:uid="{00000000-0005-0000-0000-0000C4360000}"/>
    <cellStyle name="Buena 4" xfId="22329" hidden="1" xr:uid="{00000000-0005-0000-0000-0000C5360000}"/>
    <cellStyle name="Buena 4" xfId="30770" hidden="1" xr:uid="{00000000-0005-0000-0000-0000C6360000}"/>
    <cellStyle name="Buena 4" xfId="23955" hidden="1" xr:uid="{00000000-0005-0000-0000-0000C7360000}"/>
    <cellStyle name="Buena 4" xfId="23999" hidden="1" xr:uid="{00000000-0005-0000-0000-0000C8360000}"/>
    <cellStyle name="Buena 4" xfId="27502" hidden="1" xr:uid="{00000000-0005-0000-0000-0000C9360000}"/>
    <cellStyle name="Buena 4" xfId="33497" hidden="1" xr:uid="{00000000-0005-0000-0000-0000CA360000}"/>
    <cellStyle name="Buena 4" xfId="25763" hidden="1" xr:uid="{00000000-0005-0000-0000-0000CB360000}"/>
    <cellStyle name="Buena 4" xfId="30744" hidden="1" xr:uid="{00000000-0005-0000-0000-0000CC360000}"/>
    <cellStyle name="Buena 4" xfId="22098" hidden="1" xr:uid="{00000000-0005-0000-0000-0000CD360000}"/>
    <cellStyle name="Buena 4" xfId="22920" hidden="1" xr:uid="{00000000-0005-0000-0000-0000CE360000}"/>
    <cellStyle name="Buena 4" xfId="26091" hidden="1" xr:uid="{00000000-0005-0000-0000-0000CF360000}"/>
    <cellStyle name="Buena 4" xfId="23896" hidden="1" xr:uid="{00000000-0005-0000-0000-0000D0360000}"/>
    <cellStyle name="Buena 4" xfId="25095" hidden="1" xr:uid="{00000000-0005-0000-0000-0000D1360000}"/>
    <cellStyle name="Buena 4" xfId="22586" hidden="1" xr:uid="{00000000-0005-0000-0000-0000D2360000}"/>
    <cellStyle name="Buena 4" xfId="22164" hidden="1" xr:uid="{00000000-0005-0000-0000-0000D3360000}"/>
    <cellStyle name="Buena 4" xfId="22060" hidden="1" xr:uid="{00000000-0005-0000-0000-0000D4360000}"/>
    <cellStyle name="Buena 4" xfId="27019" hidden="1" xr:uid="{00000000-0005-0000-0000-0000D5360000}"/>
    <cellStyle name="Buena 4" xfId="22618" hidden="1" xr:uid="{00000000-0005-0000-0000-0000D6360000}"/>
    <cellStyle name="Buena 4" xfId="26343" hidden="1" xr:uid="{00000000-0005-0000-0000-0000D7360000}"/>
    <cellStyle name="Buena 4" xfId="26453" hidden="1" xr:uid="{00000000-0005-0000-0000-0000D8360000}"/>
    <cellStyle name="Buena 4" xfId="36193" hidden="1" xr:uid="{00000000-0005-0000-0000-0000D9360000}"/>
    <cellStyle name="Buena 4" xfId="36202" hidden="1" xr:uid="{00000000-0005-0000-0000-0000DA360000}"/>
    <cellStyle name="Buena 4" xfId="36211" hidden="1" xr:uid="{00000000-0005-0000-0000-0000DB360000}"/>
    <cellStyle name="Buena 4" xfId="36219" hidden="1" xr:uid="{00000000-0005-0000-0000-0000DC360000}"/>
    <cellStyle name="Buena 4" xfId="36229" hidden="1" xr:uid="{00000000-0005-0000-0000-0000DD360000}"/>
    <cellStyle name="Buena 4" xfId="36167" hidden="1" xr:uid="{00000000-0005-0000-0000-0000DE360000}"/>
    <cellStyle name="Buena 4" xfId="36212" hidden="1" xr:uid="{00000000-0005-0000-0000-0000DF360000}"/>
    <cellStyle name="Buena 4" xfId="36213" hidden="1" xr:uid="{00000000-0005-0000-0000-0000E0360000}"/>
    <cellStyle name="Buena 4" xfId="36185" hidden="1" xr:uid="{00000000-0005-0000-0000-0000E1360000}"/>
    <cellStyle name="Buena 4" xfId="36464" hidden="1" xr:uid="{00000000-0005-0000-0000-0000E2360000}"/>
    <cellStyle name="Buena 4" xfId="36473" hidden="1" xr:uid="{00000000-0005-0000-0000-0000E3360000}"/>
    <cellStyle name="Buena 4" xfId="36482" hidden="1" xr:uid="{00000000-0005-0000-0000-0000E4360000}"/>
    <cellStyle name="Buena 4" xfId="36490" hidden="1" xr:uid="{00000000-0005-0000-0000-0000E5360000}"/>
    <cellStyle name="Buena 4" xfId="36500" hidden="1" xr:uid="{00000000-0005-0000-0000-0000E6360000}"/>
    <cellStyle name="Buena 4" xfId="36438" hidden="1" xr:uid="{00000000-0005-0000-0000-0000E7360000}"/>
    <cellStyle name="Buena 4" xfId="36483" hidden="1" xr:uid="{00000000-0005-0000-0000-0000E8360000}"/>
    <cellStyle name="Buena 4" xfId="36484" hidden="1" xr:uid="{00000000-0005-0000-0000-0000E9360000}"/>
    <cellStyle name="Buena 4" xfId="36456" hidden="1" xr:uid="{00000000-0005-0000-0000-0000EA360000}"/>
    <cellStyle name="Buena 4" xfId="36305" hidden="1" xr:uid="{00000000-0005-0000-0000-0000EB360000}"/>
    <cellStyle name="Buena 4" xfId="36381" hidden="1" xr:uid="{00000000-0005-0000-0000-0000EC360000}"/>
    <cellStyle name="Buena 4" xfId="36375" hidden="1" xr:uid="{00000000-0005-0000-0000-0000ED360000}"/>
    <cellStyle name="Buena 4" xfId="36290" hidden="1" xr:uid="{00000000-0005-0000-0000-0000EE360000}"/>
    <cellStyle name="Buena 4" xfId="36279" hidden="1" xr:uid="{00000000-0005-0000-0000-0000EF360000}"/>
    <cellStyle name="Buena 4" xfId="36273" hidden="1" xr:uid="{00000000-0005-0000-0000-0000F0360000}"/>
    <cellStyle name="Buena 4" xfId="36409" hidden="1" xr:uid="{00000000-0005-0000-0000-0000F1360000}"/>
    <cellStyle name="Buena 4" xfId="36373" hidden="1" xr:uid="{00000000-0005-0000-0000-0000F2360000}"/>
    <cellStyle name="Buena 4" xfId="36422" hidden="1" xr:uid="{00000000-0005-0000-0000-0000F3360000}"/>
    <cellStyle name="Buena 4" xfId="36408" hidden="1" xr:uid="{00000000-0005-0000-0000-0000F4360000}"/>
    <cellStyle name="Buena 4" xfId="36410" hidden="1" xr:uid="{00000000-0005-0000-0000-0000F5360000}"/>
    <cellStyle name="Buena 4" xfId="36335" hidden="1" xr:uid="{00000000-0005-0000-0000-0000F6360000}"/>
    <cellStyle name="Buena 4" xfId="36419" hidden="1" xr:uid="{00000000-0005-0000-0000-0000F7360000}"/>
    <cellStyle name="Buena 4" xfId="36434" hidden="1" xr:uid="{00000000-0005-0000-0000-0000F8360000}"/>
    <cellStyle name="Buena 4" xfId="36546" hidden="1" xr:uid="{00000000-0005-0000-0000-0000F9360000}"/>
    <cellStyle name="Buena 4" xfId="36331" hidden="1" xr:uid="{00000000-0005-0000-0000-0000FA360000}"/>
    <cellStyle name="Buena 4" xfId="36361" hidden="1" xr:uid="{00000000-0005-0000-0000-0000FB360000}"/>
    <cellStyle name="Buena 4" xfId="36395" hidden="1" xr:uid="{00000000-0005-0000-0000-0000FC360000}"/>
    <cellStyle name="Buena 4" xfId="26914" hidden="1" xr:uid="{00000000-0005-0000-0000-0000FD360000}"/>
    <cellStyle name="Buena 4" xfId="23430" hidden="1" xr:uid="{00000000-0005-0000-0000-0000FE360000}"/>
    <cellStyle name="Buena 4" xfId="27337" hidden="1" xr:uid="{00000000-0005-0000-0000-0000FF360000}"/>
    <cellStyle name="Buena 4" xfId="27917" hidden="1" xr:uid="{00000000-0005-0000-0000-000000370000}"/>
    <cellStyle name="Buena 4" xfId="26979" hidden="1" xr:uid="{00000000-0005-0000-0000-000001370000}"/>
    <cellStyle name="Buena 4" xfId="22169" hidden="1" xr:uid="{00000000-0005-0000-0000-000002370000}"/>
    <cellStyle name="Buena 4" xfId="22484" hidden="1" xr:uid="{00000000-0005-0000-0000-000003370000}"/>
    <cellStyle name="Buena 4" xfId="23775" hidden="1" xr:uid="{00000000-0005-0000-0000-000004370000}"/>
    <cellStyle name="Buena 4" xfId="25503" hidden="1" xr:uid="{00000000-0005-0000-0000-000005370000}"/>
    <cellStyle name="Buena 4" xfId="22111" hidden="1" xr:uid="{00000000-0005-0000-0000-000006370000}"/>
    <cellStyle name="Buena 4" xfId="30731" hidden="1" xr:uid="{00000000-0005-0000-0000-000007370000}"/>
    <cellStyle name="Buena 4" xfId="22803" hidden="1" xr:uid="{00000000-0005-0000-0000-000008370000}"/>
    <cellStyle name="Buena 4" xfId="30768" hidden="1" xr:uid="{00000000-0005-0000-0000-000009370000}"/>
    <cellStyle name="Buena 4" xfId="25492" hidden="1" xr:uid="{00000000-0005-0000-0000-00000A370000}"/>
    <cellStyle name="Buena 4" xfId="23424" hidden="1" xr:uid="{00000000-0005-0000-0000-00000B370000}"/>
    <cellStyle name="Buena 4" xfId="23842" hidden="1" xr:uid="{00000000-0005-0000-0000-00000C370000}"/>
    <cellStyle name="Buena 4" xfId="27925" hidden="1" xr:uid="{00000000-0005-0000-0000-00000D370000}"/>
    <cellStyle name="Buena 4" xfId="25762" hidden="1" xr:uid="{00000000-0005-0000-0000-00000E370000}"/>
    <cellStyle name="Buena 4" xfId="36782" hidden="1" xr:uid="{00000000-0005-0000-0000-00000F370000}"/>
    <cellStyle name="Buena 4" xfId="36791" hidden="1" xr:uid="{00000000-0005-0000-0000-000010370000}"/>
    <cellStyle name="Buena 4" xfId="36800" hidden="1" xr:uid="{00000000-0005-0000-0000-000011370000}"/>
    <cellStyle name="Buena 4" xfId="36808" hidden="1" xr:uid="{00000000-0005-0000-0000-000012370000}"/>
    <cellStyle name="Buena 4" xfId="36818" hidden="1" xr:uid="{00000000-0005-0000-0000-000013370000}"/>
    <cellStyle name="Buena 4" xfId="36756" hidden="1" xr:uid="{00000000-0005-0000-0000-000014370000}"/>
    <cellStyle name="Buena 4" xfId="36801" hidden="1" xr:uid="{00000000-0005-0000-0000-000015370000}"/>
    <cellStyle name="Buena 4" xfId="36802" hidden="1" xr:uid="{00000000-0005-0000-0000-000016370000}"/>
    <cellStyle name="Buena 4" xfId="36774" hidden="1" xr:uid="{00000000-0005-0000-0000-000017370000}"/>
    <cellStyle name="Buena 4" xfId="36623" hidden="1" xr:uid="{00000000-0005-0000-0000-000018370000}"/>
    <cellStyle name="Buena 4" xfId="36699" hidden="1" xr:uid="{00000000-0005-0000-0000-000019370000}"/>
    <cellStyle name="Buena 4" xfId="36693" hidden="1" xr:uid="{00000000-0005-0000-0000-00001A370000}"/>
    <cellStyle name="Buena 4" xfId="36608" hidden="1" xr:uid="{00000000-0005-0000-0000-00001B370000}"/>
    <cellStyle name="Buena 4" xfId="36597" hidden="1" xr:uid="{00000000-0005-0000-0000-00001C370000}"/>
    <cellStyle name="Buena 4" xfId="36591" hidden="1" xr:uid="{00000000-0005-0000-0000-00001D370000}"/>
    <cellStyle name="Buena 4" xfId="36727" hidden="1" xr:uid="{00000000-0005-0000-0000-00001E370000}"/>
    <cellStyle name="Buena 4" xfId="36691" hidden="1" xr:uid="{00000000-0005-0000-0000-00001F370000}"/>
    <cellStyle name="Buena 4" xfId="36740" hidden="1" xr:uid="{00000000-0005-0000-0000-000020370000}"/>
    <cellStyle name="Buena 4" xfId="36726" hidden="1" xr:uid="{00000000-0005-0000-0000-000021370000}"/>
    <cellStyle name="Buena 4" xfId="36728" hidden="1" xr:uid="{00000000-0005-0000-0000-000022370000}"/>
    <cellStyle name="Buena 4" xfId="36653" hidden="1" xr:uid="{00000000-0005-0000-0000-000023370000}"/>
    <cellStyle name="Buena 4" xfId="36737" hidden="1" xr:uid="{00000000-0005-0000-0000-000024370000}"/>
    <cellStyle name="Buena 4" xfId="36752" hidden="1" xr:uid="{00000000-0005-0000-0000-000025370000}"/>
    <cellStyle name="Buena 4" xfId="36864" hidden="1" xr:uid="{00000000-0005-0000-0000-000026370000}"/>
    <cellStyle name="Buena 4" xfId="36649" hidden="1" xr:uid="{00000000-0005-0000-0000-000027370000}"/>
    <cellStyle name="Buena 4" xfId="36679" hidden="1" xr:uid="{00000000-0005-0000-0000-000028370000}"/>
    <cellStyle name="Buena 4" xfId="36713" hidden="1" xr:uid="{00000000-0005-0000-0000-000029370000}"/>
    <cellStyle name="Buena 4" xfId="36899" hidden="1" xr:uid="{00000000-0005-0000-0000-00002A370000}"/>
    <cellStyle name="Buena 4" xfId="36908" hidden="1" xr:uid="{00000000-0005-0000-0000-00002B370000}"/>
    <cellStyle name="Buena 4" xfId="36917" hidden="1" xr:uid="{00000000-0005-0000-0000-00002C370000}"/>
    <cellStyle name="Buena 4" xfId="36925" hidden="1" xr:uid="{00000000-0005-0000-0000-00002D370000}"/>
    <cellStyle name="Buena 4" xfId="36935" hidden="1" xr:uid="{00000000-0005-0000-0000-00002E370000}"/>
    <cellStyle name="Buena 4" xfId="36873" hidden="1" xr:uid="{00000000-0005-0000-0000-00002F370000}"/>
    <cellStyle name="Buena 4" xfId="36918" hidden="1" xr:uid="{00000000-0005-0000-0000-000030370000}"/>
    <cellStyle name="Buena 4" xfId="36919" hidden="1" xr:uid="{00000000-0005-0000-0000-000031370000}"/>
    <cellStyle name="Buena 4" xfId="36891" hidden="1" xr:uid="{00000000-0005-0000-0000-000032370000}"/>
    <cellStyle name="Buena 4" xfId="37001" hidden="1" xr:uid="{00000000-0005-0000-0000-000033370000}"/>
    <cellStyle name="Buena 4" xfId="37010" hidden="1" xr:uid="{00000000-0005-0000-0000-000034370000}"/>
    <cellStyle name="Buena 4" xfId="37019" hidden="1" xr:uid="{00000000-0005-0000-0000-000035370000}"/>
    <cellStyle name="Buena 4" xfId="37027" hidden="1" xr:uid="{00000000-0005-0000-0000-000036370000}"/>
    <cellStyle name="Buena 4" xfId="37037" hidden="1" xr:uid="{00000000-0005-0000-0000-000037370000}"/>
    <cellStyle name="Buena 4" xfId="36975" hidden="1" xr:uid="{00000000-0005-0000-0000-000038370000}"/>
    <cellStyle name="Buena 4" xfId="37020" hidden="1" xr:uid="{00000000-0005-0000-0000-000039370000}"/>
    <cellStyle name="Buena 4" xfId="37021" hidden="1" xr:uid="{00000000-0005-0000-0000-00003A370000}"/>
    <cellStyle name="Buena 4" xfId="36993" hidden="1" xr:uid="{00000000-0005-0000-0000-00003B370000}"/>
    <cellStyle name="Buena 4" xfId="37272" hidden="1" xr:uid="{00000000-0005-0000-0000-00003C370000}"/>
    <cellStyle name="Buena 4" xfId="37281" hidden="1" xr:uid="{00000000-0005-0000-0000-00003D370000}"/>
    <cellStyle name="Buena 4" xfId="37290" hidden="1" xr:uid="{00000000-0005-0000-0000-00003E370000}"/>
    <cellStyle name="Buena 4" xfId="37298" hidden="1" xr:uid="{00000000-0005-0000-0000-00003F370000}"/>
    <cellStyle name="Buena 4" xfId="37308" hidden="1" xr:uid="{00000000-0005-0000-0000-000040370000}"/>
    <cellStyle name="Buena 4" xfId="37246" hidden="1" xr:uid="{00000000-0005-0000-0000-000041370000}"/>
    <cellStyle name="Buena 4" xfId="37291" hidden="1" xr:uid="{00000000-0005-0000-0000-000042370000}"/>
    <cellStyle name="Buena 4" xfId="37292" hidden="1" xr:uid="{00000000-0005-0000-0000-000043370000}"/>
    <cellStyle name="Buena 4" xfId="37264" hidden="1" xr:uid="{00000000-0005-0000-0000-000044370000}"/>
    <cellStyle name="Buena 4" xfId="37113" hidden="1" xr:uid="{00000000-0005-0000-0000-000045370000}"/>
    <cellStyle name="Buena 4" xfId="37189" hidden="1" xr:uid="{00000000-0005-0000-0000-000046370000}"/>
    <cellStyle name="Buena 4" xfId="37183" hidden="1" xr:uid="{00000000-0005-0000-0000-000047370000}"/>
    <cellStyle name="Buena 4" xfId="37098" hidden="1" xr:uid="{00000000-0005-0000-0000-000048370000}"/>
    <cellStyle name="Buena 4" xfId="37087" hidden="1" xr:uid="{00000000-0005-0000-0000-000049370000}"/>
    <cellStyle name="Buena 4" xfId="37081" hidden="1" xr:uid="{00000000-0005-0000-0000-00004A370000}"/>
    <cellStyle name="Buena 4" xfId="37217" hidden="1" xr:uid="{00000000-0005-0000-0000-00004B370000}"/>
    <cellStyle name="Buena 4" xfId="37181" hidden="1" xr:uid="{00000000-0005-0000-0000-00004C370000}"/>
    <cellStyle name="Buena 4" xfId="37230" hidden="1" xr:uid="{00000000-0005-0000-0000-00004D370000}"/>
    <cellStyle name="Buena 4" xfId="37216" hidden="1" xr:uid="{00000000-0005-0000-0000-00004E370000}"/>
    <cellStyle name="Buena 4" xfId="37218" hidden="1" xr:uid="{00000000-0005-0000-0000-00004F370000}"/>
    <cellStyle name="Buena 4" xfId="37143" hidden="1" xr:uid="{00000000-0005-0000-0000-000050370000}"/>
    <cellStyle name="Buena 4" xfId="37227" hidden="1" xr:uid="{00000000-0005-0000-0000-000051370000}"/>
    <cellStyle name="Buena 4" xfId="37242" hidden="1" xr:uid="{00000000-0005-0000-0000-000052370000}"/>
    <cellStyle name="Buena 4" xfId="37354" hidden="1" xr:uid="{00000000-0005-0000-0000-000053370000}"/>
    <cellStyle name="Buena 4" xfId="37139" hidden="1" xr:uid="{00000000-0005-0000-0000-000054370000}"/>
    <cellStyle name="Buena 4" xfId="37169" hidden="1" xr:uid="{00000000-0005-0000-0000-000055370000}"/>
    <cellStyle name="Buena 4" xfId="37203" hidden="1" xr:uid="{00000000-0005-0000-0000-000056370000}"/>
    <cellStyle name="Buena 4" xfId="37389" hidden="1" xr:uid="{00000000-0005-0000-0000-000057370000}"/>
    <cellStyle name="Buena 4" xfId="37398" hidden="1" xr:uid="{00000000-0005-0000-0000-000058370000}"/>
    <cellStyle name="Buena 4" xfId="37407" hidden="1" xr:uid="{00000000-0005-0000-0000-000059370000}"/>
    <cellStyle name="Buena 4" xfId="37415" hidden="1" xr:uid="{00000000-0005-0000-0000-00005A370000}"/>
    <cellStyle name="Buena 4" xfId="37425" hidden="1" xr:uid="{00000000-0005-0000-0000-00005B370000}"/>
    <cellStyle name="Buena 4" xfId="37363" hidden="1" xr:uid="{00000000-0005-0000-0000-00005C370000}"/>
    <cellStyle name="Buena 4" xfId="37408" hidden="1" xr:uid="{00000000-0005-0000-0000-00005D370000}"/>
    <cellStyle name="Buena 4" xfId="37409" hidden="1" xr:uid="{00000000-0005-0000-0000-00005E370000}"/>
    <cellStyle name="Buena 4" xfId="37381" hidden="1" xr:uid="{00000000-0005-0000-0000-00005F370000}"/>
    <cellStyle name="Buena 4" xfId="37491" hidden="1" xr:uid="{00000000-0005-0000-0000-000060370000}"/>
    <cellStyle name="Buena 4" xfId="37500" hidden="1" xr:uid="{00000000-0005-0000-0000-000061370000}"/>
    <cellStyle name="Buena 4" xfId="37509" hidden="1" xr:uid="{00000000-0005-0000-0000-000062370000}"/>
    <cellStyle name="Buena 4" xfId="37517" hidden="1" xr:uid="{00000000-0005-0000-0000-000063370000}"/>
    <cellStyle name="Buena 4" xfId="37527" hidden="1" xr:uid="{00000000-0005-0000-0000-000064370000}"/>
    <cellStyle name="Buena 4" xfId="37465" hidden="1" xr:uid="{00000000-0005-0000-0000-000065370000}"/>
    <cellStyle name="Buena 4" xfId="37510" hidden="1" xr:uid="{00000000-0005-0000-0000-000066370000}"/>
    <cellStyle name="Buena 4" xfId="37511" hidden="1" xr:uid="{00000000-0005-0000-0000-000067370000}"/>
    <cellStyle name="Buena 4" xfId="37483" hidden="1" xr:uid="{00000000-0005-0000-0000-000068370000}"/>
    <cellStyle name="Buena 4" xfId="37762" hidden="1" xr:uid="{00000000-0005-0000-0000-000069370000}"/>
    <cellStyle name="Buena 4" xfId="37771" hidden="1" xr:uid="{00000000-0005-0000-0000-00006A370000}"/>
    <cellStyle name="Buena 4" xfId="37780" hidden="1" xr:uid="{00000000-0005-0000-0000-00006B370000}"/>
    <cellStyle name="Buena 4" xfId="37788" hidden="1" xr:uid="{00000000-0005-0000-0000-00006C370000}"/>
    <cellStyle name="Buena 4" xfId="37798" hidden="1" xr:uid="{00000000-0005-0000-0000-00006D370000}"/>
    <cellStyle name="Buena 4" xfId="37736" hidden="1" xr:uid="{00000000-0005-0000-0000-00006E370000}"/>
    <cellStyle name="Buena 4" xfId="37781" hidden="1" xr:uid="{00000000-0005-0000-0000-00006F370000}"/>
    <cellStyle name="Buena 4" xfId="37782" hidden="1" xr:uid="{00000000-0005-0000-0000-000070370000}"/>
    <cellStyle name="Buena 4" xfId="37754" hidden="1" xr:uid="{00000000-0005-0000-0000-000071370000}"/>
    <cellStyle name="Buena 4" xfId="37603" hidden="1" xr:uid="{00000000-0005-0000-0000-000072370000}"/>
    <cellStyle name="Buena 4" xfId="37679" hidden="1" xr:uid="{00000000-0005-0000-0000-000073370000}"/>
    <cellStyle name="Buena 4" xfId="37673" hidden="1" xr:uid="{00000000-0005-0000-0000-000074370000}"/>
    <cellStyle name="Buena 4" xfId="37588" hidden="1" xr:uid="{00000000-0005-0000-0000-000075370000}"/>
    <cellStyle name="Buena 4" xfId="37577" hidden="1" xr:uid="{00000000-0005-0000-0000-000076370000}"/>
    <cellStyle name="Buena 4" xfId="37571" hidden="1" xr:uid="{00000000-0005-0000-0000-000077370000}"/>
    <cellStyle name="Buena 4" xfId="37707" hidden="1" xr:uid="{00000000-0005-0000-0000-000078370000}"/>
    <cellStyle name="Buena 4" xfId="37671" hidden="1" xr:uid="{00000000-0005-0000-0000-000079370000}"/>
    <cellStyle name="Buena 4" xfId="37720" hidden="1" xr:uid="{00000000-0005-0000-0000-00007A370000}"/>
    <cellStyle name="Buena 4" xfId="37706" hidden="1" xr:uid="{00000000-0005-0000-0000-00007B370000}"/>
    <cellStyle name="Buena 4" xfId="37708" hidden="1" xr:uid="{00000000-0005-0000-0000-00007C370000}"/>
    <cellStyle name="Buena 4" xfId="37633" hidden="1" xr:uid="{00000000-0005-0000-0000-00007D370000}"/>
    <cellStyle name="Buena 4" xfId="37717" hidden="1" xr:uid="{00000000-0005-0000-0000-00007E370000}"/>
    <cellStyle name="Buena 4" xfId="37732" hidden="1" xr:uid="{00000000-0005-0000-0000-00007F370000}"/>
    <cellStyle name="Buena 4" xfId="37844" hidden="1" xr:uid="{00000000-0005-0000-0000-000080370000}"/>
    <cellStyle name="Buena 4" xfId="37629" hidden="1" xr:uid="{00000000-0005-0000-0000-000081370000}"/>
    <cellStyle name="Buena 4" xfId="37659" hidden="1" xr:uid="{00000000-0005-0000-0000-000082370000}"/>
    <cellStyle name="Buena 4" xfId="37693" hidden="1" xr:uid="{00000000-0005-0000-0000-000083370000}"/>
    <cellStyle name="Buena 4" xfId="37879" hidden="1" xr:uid="{00000000-0005-0000-0000-000084370000}"/>
    <cellStyle name="Buena 4" xfId="37888" hidden="1" xr:uid="{00000000-0005-0000-0000-000085370000}"/>
    <cellStyle name="Buena 4" xfId="37897" hidden="1" xr:uid="{00000000-0005-0000-0000-000086370000}"/>
    <cellStyle name="Buena 4" xfId="37905" hidden="1" xr:uid="{00000000-0005-0000-0000-000087370000}"/>
    <cellStyle name="Buena 4" xfId="37915" hidden="1" xr:uid="{00000000-0005-0000-0000-000088370000}"/>
    <cellStyle name="Buena 4" xfId="37853" hidden="1" xr:uid="{00000000-0005-0000-0000-000089370000}"/>
    <cellStyle name="Buena 4" xfId="37898" hidden="1" xr:uid="{00000000-0005-0000-0000-00008A370000}"/>
    <cellStyle name="Buena 4" xfId="37899" hidden="1" xr:uid="{00000000-0005-0000-0000-00008B370000}"/>
    <cellStyle name="Buena 4" xfId="37871" hidden="1" xr:uid="{00000000-0005-0000-0000-00008C370000}"/>
    <cellStyle name="Buena 4" xfId="37981" hidden="1" xr:uid="{00000000-0005-0000-0000-00008D370000}"/>
    <cellStyle name="Buena 4" xfId="37990" hidden="1" xr:uid="{00000000-0005-0000-0000-00008E370000}"/>
    <cellStyle name="Buena 4" xfId="37999" hidden="1" xr:uid="{00000000-0005-0000-0000-00008F370000}"/>
    <cellStyle name="Buena 4" xfId="38007" hidden="1" xr:uid="{00000000-0005-0000-0000-000090370000}"/>
    <cellStyle name="Buena 4" xfId="38017" hidden="1" xr:uid="{00000000-0005-0000-0000-000091370000}"/>
    <cellStyle name="Buena 4" xfId="37955" hidden="1" xr:uid="{00000000-0005-0000-0000-000092370000}"/>
    <cellStyle name="Buena 4" xfId="38000" hidden="1" xr:uid="{00000000-0005-0000-0000-000093370000}"/>
    <cellStyle name="Buena 4" xfId="38001" hidden="1" xr:uid="{00000000-0005-0000-0000-000094370000}"/>
    <cellStyle name="Buena 4" xfId="37973" hidden="1" xr:uid="{00000000-0005-0000-0000-000095370000}"/>
    <cellStyle name="Buena 4" xfId="38252" hidden="1" xr:uid="{00000000-0005-0000-0000-000096370000}"/>
    <cellStyle name="Buena 4" xfId="38261" hidden="1" xr:uid="{00000000-0005-0000-0000-000097370000}"/>
    <cellStyle name="Buena 4" xfId="38270" hidden="1" xr:uid="{00000000-0005-0000-0000-000098370000}"/>
    <cellStyle name="Buena 4" xfId="38278" hidden="1" xr:uid="{00000000-0005-0000-0000-000099370000}"/>
    <cellStyle name="Buena 4" xfId="38288" hidden="1" xr:uid="{00000000-0005-0000-0000-00009A370000}"/>
    <cellStyle name="Buena 4" xfId="38226" hidden="1" xr:uid="{00000000-0005-0000-0000-00009B370000}"/>
    <cellStyle name="Buena 4" xfId="38271" hidden="1" xr:uid="{00000000-0005-0000-0000-00009C370000}"/>
    <cellStyle name="Buena 4" xfId="38272" hidden="1" xr:uid="{00000000-0005-0000-0000-00009D370000}"/>
    <cellStyle name="Buena 4" xfId="38244" hidden="1" xr:uid="{00000000-0005-0000-0000-00009E370000}"/>
    <cellStyle name="Buena 4" xfId="38093" hidden="1" xr:uid="{00000000-0005-0000-0000-00009F370000}"/>
    <cellStyle name="Buena 4" xfId="38169" hidden="1" xr:uid="{00000000-0005-0000-0000-0000A0370000}"/>
    <cellStyle name="Buena 4" xfId="38163" hidden="1" xr:uid="{00000000-0005-0000-0000-0000A1370000}"/>
    <cellStyle name="Buena 4" xfId="38078" hidden="1" xr:uid="{00000000-0005-0000-0000-0000A2370000}"/>
    <cellStyle name="Buena 4" xfId="38067" hidden="1" xr:uid="{00000000-0005-0000-0000-0000A3370000}"/>
    <cellStyle name="Buena 4" xfId="38061" hidden="1" xr:uid="{00000000-0005-0000-0000-0000A4370000}"/>
    <cellStyle name="Buena 4" xfId="38197" hidden="1" xr:uid="{00000000-0005-0000-0000-0000A5370000}"/>
    <cellStyle name="Buena 4" xfId="38161" hidden="1" xr:uid="{00000000-0005-0000-0000-0000A6370000}"/>
    <cellStyle name="Buena 4" xfId="38210" hidden="1" xr:uid="{00000000-0005-0000-0000-0000A7370000}"/>
    <cellStyle name="Buena 4" xfId="38196" hidden="1" xr:uid="{00000000-0005-0000-0000-0000A8370000}"/>
    <cellStyle name="Buena 4" xfId="38198" hidden="1" xr:uid="{00000000-0005-0000-0000-0000A9370000}"/>
    <cellStyle name="Buena 4" xfId="38123" hidden="1" xr:uid="{00000000-0005-0000-0000-0000AA370000}"/>
    <cellStyle name="Buena 4" xfId="38207" hidden="1" xr:uid="{00000000-0005-0000-0000-0000AB370000}"/>
    <cellStyle name="Buena 4" xfId="38222" hidden="1" xr:uid="{00000000-0005-0000-0000-0000AC370000}"/>
    <cellStyle name="Buena 4" xfId="38334" hidden="1" xr:uid="{00000000-0005-0000-0000-0000AD370000}"/>
    <cellStyle name="Buena 4" xfId="38119" hidden="1" xr:uid="{00000000-0005-0000-0000-0000AE370000}"/>
    <cellStyle name="Buena 4" xfId="38149" hidden="1" xr:uid="{00000000-0005-0000-0000-0000AF370000}"/>
    <cellStyle name="Buena 4" xfId="38183" hidden="1" xr:uid="{00000000-0005-0000-0000-0000B0370000}"/>
    <cellStyle name="Buena 4" xfId="38369" hidden="1" xr:uid="{00000000-0005-0000-0000-0000B1370000}"/>
    <cellStyle name="Buena 4" xfId="38378" hidden="1" xr:uid="{00000000-0005-0000-0000-0000B2370000}"/>
    <cellStyle name="Buena 4" xfId="38387" hidden="1" xr:uid="{00000000-0005-0000-0000-0000B3370000}"/>
    <cellStyle name="Buena 4" xfId="38395" hidden="1" xr:uid="{00000000-0005-0000-0000-0000B4370000}"/>
    <cellStyle name="Buena 4" xfId="38405" hidden="1" xr:uid="{00000000-0005-0000-0000-0000B5370000}"/>
    <cellStyle name="Buena 4" xfId="38343" hidden="1" xr:uid="{00000000-0005-0000-0000-0000B6370000}"/>
    <cellStyle name="Buena 4" xfId="38388" hidden="1" xr:uid="{00000000-0005-0000-0000-0000B7370000}"/>
    <cellStyle name="Buena 4" xfId="38389" hidden="1" xr:uid="{00000000-0005-0000-0000-0000B8370000}"/>
    <cellStyle name="Buena 4" xfId="38361" hidden="1" xr:uid="{00000000-0005-0000-0000-0000B9370000}"/>
    <cellStyle name="Buena 4" xfId="38471" hidden="1" xr:uid="{00000000-0005-0000-0000-0000BA370000}"/>
    <cellStyle name="Buena 4" xfId="38480" hidden="1" xr:uid="{00000000-0005-0000-0000-0000BB370000}"/>
    <cellStyle name="Buena 4" xfId="38489" hidden="1" xr:uid="{00000000-0005-0000-0000-0000BC370000}"/>
    <cellStyle name="Buena 4" xfId="38497" hidden="1" xr:uid="{00000000-0005-0000-0000-0000BD370000}"/>
    <cellStyle name="Buena 4" xfId="38507" hidden="1" xr:uid="{00000000-0005-0000-0000-0000BE370000}"/>
    <cellStyle name="Buena 4" xfId="38445" hidden="1" xr:uid="{00000000-0005-0000-0000-0000BF370000}"/>
    <cellStyle name="Buena 4" xfId="38490" hidden="1" xr:uid="{00000000-0005-0000-0000-0000C0370000}"/>
    <cellStyle name="Buena 4" xfId="38491" hidden="1" xr:uid="{00000000-0005-0000-0000-0000C1370000}"/>
    <cellStyle name="Buena 4" xfId="38463" hidden="1" xr:uid="{00000000-0005-0000-0000-0000C2370000}"/>
    <cellStyle name="Buena 4" xfId="38742" hidden="1" xr:uid="{00000000-0005-0000-0000-0000C3370000}"/>
    <cellStyle name="Buena 4" xfId="38751" hidden="1" xr:uid="{00000000-0005-0000-0000-0000C4370000}"/>
    <cellStyle name="Buena 4" xfId="38760" hidden="1" xr:uid="{00000000-0005-0000-0000-0000C5370000}"/>
    <cellStyle name="Buena 4" xfId="38768" hidden="1" xr:uid="{00000000-0005-0000-0000-0000C6370000}"/>
    <cellStyle name="Buena 4" xfId="38778" hidden="1" xr:uid="{00000000-0005-0000-0000-0000C7370000}"/>
    <cellStyle name="Buena 4" xfId="38716" hidden="1" xr:uid="{00000000-0005-0000-0000-0000C8370000}"/>
    <cellStyle name="Buena 4" xfId="38761" hidden="1" xr:uid="{00000000-0005-0000-0000-0000C9370000}"/>
    <cellStyle name="Buena 4" xfId="38762" hidden="1" xr:uid="{00000000-0005-0000-0000-0000CA370000}"/>
    <cellStyle name="Buena 4" xfId="38734" hidden="1" xr:uid="{00000000-0005-0000-0000-0000CB370000}"/>
    <cellStyle name="Buena 4" xfId="38583" hidden="1" xr:uid="{00000000-0005-0000-0000-0000CC370000}"/>
    <cellStyle name="Buena 4" xfId="38659" hidden="1" xr:uid="{00000000-0005-0000-0000-0000CD370000}"/>
    <cellStyle name="Buena 4" xfId="38653" hidden="1" xr:uid="{00000000-0005-0000-0000-0000CE370000}"/>
    <cellStyle name="Buena 4" xfId="38568" hidden="1" xr:uid="{00000000-0005-0000-0000-0000CF370000}"/>
    <cellStyle name="Buena 4" xfId="38557" hidden="1" xr:uid="{00000000-0005-0000-0000-0000D0370000}"/>
    <cellStyle name="Buena 4" xfId="38551" hidden="1" xr:uid="{00000000-0005-0000-0000-0000D1370000}"/>
    <cellStyle name="Buena 4" xfId="38687" hidden="1" xr:uid="{00000000-0005-0000-0000-0000D2370000}"/>
    <cellStyle name="Buena 4" xfId="38651" hidden="1" xr:uid="{00000000-0005-0000-0000-0000D3370000}"/>
    <cellStyle name="Buena 4" xfId="38700" hidden="1" xr:uid="{00000000-0005-0000-0000-0000D4370000}"/>
    <cellStyle name="Buena 4" xfId="38686" hidden="1" xr:uid="{00000000-0005-0000-0000-0000D5370000}"/>
    <cellStyle name="Buena 4" xfId="38688" hidden="1" xr:uid="{00000000-0005-0000-0000-0000D6370000}"/>
    <cellStyle name="Buena 4" xfId="38613" hidden="1" xr:uid="{00000000-0005-0000-0000-0000D7370000}"/>
    <cellStyle name="Buena 4" xfId="38697" hidden="1" xr:uid="{00000000-0005-0000-0000-0000D8370000}"/>
    <cellStyle name="Buena 4" xfId="38712" hidden="1" xr:uid="{00000000-0005-0000-0000-0000D9370000}"/>
    <cellStyle name="Buena 4" xfId="38824" hidden="1" xr:uid="{00000000-0005-0000-0000-0000DA370000}"/>
    <cellStyle name="Buena 4" xfId="38609" hidden="1" xr:uid="{00000000-0005-0000-0000-0000DB370000}"/>
    <cellStyle name="Buena 4" xfId="38639" hidden="1" xr:uid="{00000000-0005-0000-0000-0000DC370000}"/>
    <cellStyle name="Buena 4" xfId="38673" xr:uid="{00000000-0005-0000-0000-0000DD370000}"/>
    <cellStyle name="Buena 5" xfId="5147" hidden="1" xr:uid="{00000000-0005-0000-0000-0000DE370000}"/>
    <cellStyle name="Buena 5" xfId="5104" hidden="1" xr:uid="{00000000-0005-0000-0000-0000DF370000}"/>
    <cellStyle name="Buena 5" xfId="5103" hidden="1" xr:uid="{00000000-0005-0000-0000-0000E0370000}"/>
    <cellStyle name="Buena 5" xfId="5157" hidden="1" xr:uid="{00000000-0005-0000-0000-0000E1370000}"/>
    <cellStyle name="Buena 5" xfId="5158" hidden="1" xr:uid="{00000000-0005-0000-0000-0000E2370000}"/>
    <cellStyle name="Buena 5" xfId="10248" hidden="1" xr:uid="{00000000-0005-0000-0000-0000E3370000}"/>
    <cellStyle name="Buena 5" xfId="10247" hidden="1" xr:uid="{00000000-0005-0000-0000-0000E4370000}"/>
    <cellStyle name="Buena 5" xfId="10295" hidden="1" xr:uid="{00000000-0005-0000-0000-0000E5370000}"/>
    <cellStyle name="Buena 5" xfId="10296" hidden="1" xr:uid="{00000000-0005-0000-0000-0000E6370000}"/>
    <cellStyle name="Buena 5" xfId="10770" hidden="1" xr:uid="{00000000-0005-0000-0000-0000E7370000}"/>
    <cellStyle name="Buena 5" xfId="10769" hidden="1" xr:uid="{00000000-0005-0000-0000-0000E8370000}"/>
    <cellStyle name="Buena 5" xfId="10805" hidden="1" xr:uid="{00000000-0005-0000-0000-0000E9370000}"/>
    <cellStyle name="Buena 5" xfId="10806" hidden="1" xr:uid="{00000000-0005-0000-0000-0000EA370000}"/>
    <cellStyle name="Buena 5" xfId="10687" hidden="1" xr:uid="{00000000-0005-0000-0000-0000EB370000}"/>
    <cellStyle name="Buena 5" xfId="7756" hidden="1" xr:uid="{00000000-0005-0000-0000-0000EC370000}"/>
    <cellStyle name="Buena 5" xfId="10570" hidden="1" xr:uid="{00000000-0005-0000-0000-0000ED370000}"/>
    <cellStyle name="Buena 5" xfId="10660" hidden="1" xr:uid="{00000000-0005-0000-0000-0000EE370000}"/>
    <cellStyle name="Buena 5" xfId="10627" hidden="1" xr:uid="{00000000-0005-0000-0000-0000EF370000}"/>
    <cellStyle name="Buena 5" xfId="10604" hidden="1" xr:uid="{00000000-0005-0000-0000-0000F0370000}"/>
    <cellStyle name="Buena 5" xfId="10564" hidden="1" xr:uid="{00000000-0005-0000-0000-0000F1370000}"/>
    <cellStyle name="Buena 5" xfId="10650" hidden="1" xr:uid="{00000000-0005-0000-0000-0000F2370000}"/>
    <cellStyle name="Buena 5" xfId="15899" hidden="1" xr:uid="{00000000-0005-0000-0000-0000F3370000}"/>
    <cellStyle name="Buena 5" xfId="15898" hidden="1" xr:uid="{00000000-0005-0000-0000-0000F4370000}"/>
    <cellStyle name="Buena 5" xfId="15950" hidden="1" xr:uid="{00000000-0005-0000-0000-0000F5370000}"/>
    <cellStyle name="Buena 5" xfId="15951" hidden="1" xr:uid="{00000000-0005-0000-0000-0000F6370000}"/>
    <cellStyle name="Buena 5" xfId="21031" hidden="1" xr:uid="{00000000-0005-0000-0000-0000F7370000}"/>
    <cellStyle name="Buena 5" xfId="21030" hidden="1" xr:uid="{00000000-0005-0000-0000-0000F8370000}"/>
    <cellStyle name="Buena 5" xfId="21078" hidden="1" xr:uid="{00000000-0005-0000-0000-0000F9370000}"/>
    <cellStyle name="Buena 5" xfId="21079" hidden="1" xr:uid="{00000000-0005-0000-0000-0000FA370000}"/>
    <cellStyle name="Buena 5" xfId="21553" hidden="1" xr:uid="{00000000-0005-0000-0000-0000FB370000}"/>
    <cellStyle name="Buena 5" xfId="21552" hidden="1" xr:uid="{00000000-0005-0000-0000-0000FC370000}"/>
    <cellStyle name="Buena 5" xfId="21588" hidden="1" xr:uid="{00000000-0005-0000-0000-0000FD370000}"/>
    <cellStyle name="Buena 5" xfId="21589" hidden="1" xr:uid="{00000000-0005-0000-0000-0000FE370000}"/>
    <cellStyle name="Buena 5" xfId="21470" hidden="1" xr:uid="{00000000-0005-0000-0000-0000FF370000}"/>
    <cellStyle name="Buena 5" xfId="18539" hidden="1" xr:uid="{00000000-0005-0000-0000-000000380000}"/>
    <cellStyle name="Buena 5" xfId="21353" hidden="1" xr:uid="{00000000-0005-0000-0000-000001380000}"/>
    <cellStyle name="Buena 5" xfId="21443" hidden="1" xr:uid="{00000000-0005-0000-0000-000002380000}"/>
    <cellStyle name="Buena 5" xfId="21410" hidden="1" xr:uid="{00000000-0005-0000-0000-000003380000}"/>
    <cellStyle name="Buena 5" xfId="21387" hidden="1" xr:uid="{00000000-0005-0000-0000-000004380000}"/>
    <cellStyle name="Buena 5" xfId="21347" hidden="1" xr:uid="{00000000-0005-0000-0000-000005380000}"/>
    <cellStyle name="Buena 5" xfId="21433" hidden="1" xr:uid="{00000000-0005-0000-0000-000006380000}"/>
    <cellStyle name="Buena 5" xfId="22838" hidden="1" xr:uid="{00000000-0005-0000-0000-000007380000}"/>
    <cellStyle name="Buena 5" xfId="22837" hidden="1" xr:uid="{00000000-0005-0000-0000-000008380000}"/>
    <cellStyle name="Buena 5" xfId="22874" hidden="1" xr:uid="{00000000-0005-0000-0000-000009380000}"/>
    <cellStyle name="Buena 5" xfId="22875" hidden="1" xr:uid="{00000000-0005-0000-0000-00000A380000}"/>
    <cellStyle name="Buena 5" xfId="24061" hidden="1" xr:uid="{00000000-0005-0000-0000-00000B380000}"/>
    <cellStyle name="Buena 5" xfId="24060" hidden="1" xr:uid="{00000000-0005-0000-0000-00000C380000}"/>
    <cellStyle name="Buena 5" xfId="24097" hidden="1" xr:uid="{00000000-0005-0000-0000-00000D380000}"/>
    <cellStyle name="Buena 5" xfId="24098" hidden="1" xr:uid="{00000000-0005-0000-0000-00000E380000}"/>
    <cellStyle name="Buena 5" xfId="24380" hidden="1" xr:uid="{00000000-0005-0000-0000-00000F380000}"/>
    <cellStyle name="Buena 5" xfId="24379" hidden="1" xr:uid="{00000000-0005-0000-0000-000010380000}"/>
    <cellStyle name="Buena 5" xfId="24415" hidden="1" xr:uid="{00000000-0005-0000-0000-000011380000}"/>
    <cellStyle name="Buena 5" xfId="24416" hidden="1" xr:uid="{00000000-0005-0000-0000-000012380000}"/>
    <cellStyle name="Buena 5" xfId="24298" hidden="1" xr:uid="{00000000-0005-0000-0000-000013380000}"/>
    <cellStyle name="Buena 5" xfId="23473" hidden="1" xr:uid="{00000000-0005-0000-0000-000014380000}"/>
    <cellStyle name="Buena 5" xfId="24183" hidden="1" xr:uid="{00000000-0005-0000-0000-000015380000}"/>
    <cellStyle name="Buena 5" xfId="24271" hidden="1" xr:uid="{00000000-0005-0000-0000-000016380000}"/>
    <cellStyle name="Buena 5" xfId="24238" hidden="1" xr:uid="{00000000-0005-0000-0000-000017380000}"/>
    <cellStyle name="Buena 5" xfId="24215" hidden="1" xr:uid="{00000000-0005-0000-0000-000018380000}"/>
    <cellStyle name="Buena 5" xfId="24177" hidden="1" xr:uid="{00000000-0005-0000-0000-000019380000}"/>
    <cellStyle name="Buena 5" xfId="24261" hidden="1" xr:uid="{00000000-0005-0000-0000-00001A380000}"/>
    <cellStyle name="Buena 5" xfId="24536" hidden="1" xr:uid="{00000000-0005-0000-0000-00001B380000}"/>
    <cellStyle name="Buena 5" xfId="24535" hidden="1" xr:uid="{00000000-0005-0000-0000-00001C380000}"/>
    <cellStyle name="Buena 5" xfId="24571" hidden="1" xr:uid="{00000000-0005-0000-0000-00001D380000}"/>
    <cellStyle name="Buena 5" xfId="24572" hidden="1" xr:uid="{00000000-0005-0000-0000-00001E380000}"/>
    <cellStyle name="Buena 5" xfId="24638" hidden="1" xr:uid="{00000000-0005-0000-0000-00001F380000}"/>
    <cellStyle name="Buena 5" xfId="24637" hidden="1" xr:uid="{00000000-0005-0000-0000-000020380000}"/>
    <cellStyle name="Buena 5" xfId="24673" hidden="1" xr:uid="{00000000-0005-0000-0000-000021380000}"/>
    <cellStyle name="Buena 5" xfId="24674" hidden="1" xr:uid="{00000000-0005-0000-0000-000022380000}"/>
    <cellStyle name="Buena 5" xfId="24909" hidden="1" xr:uid="{00000000-0005-0000-0000-000023380000}"/>
    <cellStyle name="Buena 5" xfId="24908" hidden="1" xr:uid="{00000000-0005-0000-0000-000024380000}"/>
    <cellStyle name="Buena 5" xfId="24944" hidden="1" xr:uid="{00000000-0005-0000-0000-000025380000}"/>
    <cellStyle name="Buena 5" xfId="24945" hidden="1" xr:uid="{00000000-0005-0000-0000-000026380000}"/>
    <cellStyle name="Buena 5" xfId="24827" hidden="1" xr:uid="{00000000-0005-0000-0000-000027380000}"/>
    <cellStyle name="Buena 5" xfId="24606" hidden="1" xr:uid="{00000000-0005-0000-0000-000028380000}"/>
    <cellStyle name="Buena 5" xfId="24714" hidden="1" xr:uid="{00000000-0005-0000-0000-000029380000}"/>
    <cellStyle name="Buena 5" xfId="24800" hidden="1" xr:uid="{00000000-0005-0000-0000-00002A380000}"/>
    <cellStyle name="Buena 5" xfId="24768" hidden="1" xr:uid="{00000000-0005-0000-0000-00002B380000}"/>
    <cellStyle name="Buena 5" xfId="24746" hidden="1" xr:uid="{00000000-0005-0000-0000-00002C380000}"/>
    <cellStyle name="Buena 5" xfId="24708" hidden="1" xr:uid="{00000000-0005-0000-0000-00002D380000}"/>
    <cellStyle name="Buena 5" xfId="24791" hidden="1" xr:uid="{00000000-0005-0000-0000-00002E380000}"/>
    <cellStyle name="Buena 5" xfId="26145" hidden="1" xr:uid="{00000000-0005-0000-0000-00002F380000}"/>
    <cellStyle name="Buena 5" xfId="26144" hidden="1" xr:uid="{00000000-0005-0000-0000-000030380000}"/>
    <cellStyle name="Buena 5" xfId="26180" hidden="1" xr:uid="{00000000-0005-0000-0000-000031380000}"/>
    <cellStyle name="Buena 5" xfId="26181" hidden="1" xr:uid="{00000000-0005-0000-0000-000032380000}"/>
    <cellStyle name="Buena 5" xfId="27403" hidden="1" xr:uid="{00000000-0005-0000-0000-000033380000}"/>
    <cellStyle name="Buena 5" xfId="27402" hidden="1" xr:uid="{00000000-0005-0000-0000-000034380000}"/>
    <cellStyle name="Buena 5" xfId="27440" hidden="1" xr:uid="{00000000-0005-0000-0000-000035380000}"/>
    <cellStyle name="Buena 5" xfId="27441" hidden="1" xr:uid="{00000000-0005-0000-0000-000036380000}"/>
    <cellStyle name="Buena 5" xfId="27716" hidden="1" xr:uid="{00000000-0005-0000-0000-000037380000}"/>
    <cellStyle name="Buena 5" xfId="27715" hidden="1" xr:uid="{00000000-0005-0000-0000-000038380000}"/>
    <cellStyle name="Buena 5" xfId="27751" hidden="1" xr:uid="{00000000-0005-0000-0000-000039380000}"/>
    <cellStyle name="Buena 5" xfId="27752" hidden="1" xr:uid="{00000000-0005-0000-0000-00003A380000}"/>
    <cellStyle name="Buena 5" xfId="27634" hidden="1" xr:uid="{00000000-0005-0000-0000-00003B380000}"/>
    <cellStyle name="Buena 5" xfId="26820" hidden="1" xr:uid="{00000000-0005-0000-0000-00003C380000}"/>
    <cellStyle name="Buena 5" xfId="27521" hidden="1" xr:uid="{00000000-0005-0000-0000-00003D380000}"/>
    <cellStyle name="Buena 5" xfId="27607" hidden="1" xr:uid="{00000000-0005-0000-0000-00003E380000}"/>
    <cellStyle name="Buena 5" xfId="27575" hidden="1" xr:uid="{00000000-0005-0000-0000-00003F380000}"/>
    <cellStyle name="Buena 5" xfId="27553" hidden="1" xr:uid="{00000000-0005-0000-0000-000040380000}"/>
    <cellStyle name="Buena 5" xfId="27515" hidden="1" xr:uid="{00000000-0005-0000-0000-000041380000}"/>
    <cellStyle name="Buena 5" xfId="27598" hidden="1" xr:uid="{00000000-0005-0000-0000-000042380000}"/>
    <cellStyle name="Buena 5" xfId="23678" hidden="1" xr:uid="{00000000-0005-0000-0000-000043380000}"/>
    <cellStyle name="Buena 5" xfId="27012" hidden="1" xr:uid="{00000000-0005-0000-0000-000044380000}"/>
    <cellStyle name="Buena 5" xfId="26007" hidden="1" xr:uid="{00000000-0005-0000-0000-000045380000}"/>
    <cellStyle name="Buena 5" xfId="27262" hidden="1" xr:uid="{00000000-0005-0000-0000-000046380000}"/>
    <cellStyle name="Buena 5" xfId="23796" hidden="1" xr:uid="{00000000-0005-0000-0000-000047380000}"/>
    <cellStyle name="Buena 5" xfId="27133" hidden="1" xr:uid="{00000000-0005-0000-0000-000048380000}"/>
    <cellStyle name="Buena 5" xfId="27128" hidden="1" xr:uid="{00000000-0005-0000-0000-000049380000}"/>
    <cellStyle name="Buena 5" xfId="23793" hidden="1" xr:uid="{00000000-0005-0000-0000-00004A380000}"/>
    <cellStyle name="Buena 5" xfId="21990" hidden="1" xr:uid="{00000000-0005-0000-0000-00004B380000}"/>
    <cellStyle name="Buena 5" xfId="22526" hidden="1" xr:uid="{00000000-0005-0000-0000-00004C380000}"/>
    <cellStyle name="Buena 5" xfId="26308" hidden="1" xr:uid="{00000000-0005-0000-0000-00004D380000}"/>
    <cellStyle name="Buena 5" xfId="22993" hidden="1" xr:uid="{00000000-0005-0000-0000-00004E380000}"/>
    <cellStyle name="Buena 5" xfId="27101" hidden="1" xr:uid="{00000000-0005-0000-0000-00004F380000}"/>
    <cellStyle name="Buena 5" xfId="22101" hidden="1" xr:uid="{00000000-0005-0000-0000-000050380000}"/>
    <cellStyle name="Buena 5" xfId="22290" hidden="1" xr:uid="{00000000-0005-0000-0000-000051380000}"/>
    <cellStyle name="Buena 5" xfId="25042" hidden="1" xr:uid="{00000000-0005-0000-0000-000052380000}"/>
    <cellStyle name="Buena 5" xfId="15942" hidden="1" xr:uid="{00000000-0005-0000-0000-000053380000}"/>
    <cellStyle name="Buena 5" xfId="26570" hidden="1" xr:uid="{00000000-0005-0000-0000-000054380000}"/>
    <cellStyle name="Buena 5" xfId="25048" hidden="1" xr:uid="{00000000-0005-0000-0000-000055380000}"/>
    <cellStyle name="Buena 5" xfId="22286" hidden="1" xr:uid="{00000000-0005-0000-0000-000056380000}"/>
    <cellStyle name="Buena 5" xfId="21977" hidden="1" xr:uid="{00000000-0005-0000-0000-000057380000}"/>
    <cellStyle name="Buena 5" xfId="22512" hidden="1" xr:uid="{00000000-0005-0000-0000-000058380000}"/>
    <cellStyle name="Buena 5" xfId="26294" hidden="1" xr:uid="{00000000-0005-0000-0000-000059380000}"/>
    <cellStyle name="Buena 5" xfId="22977" hidden="1" xr:uid="{00000000-0005-0000-0000-00005A380000}"/>
    <cellStyle name="Buena 5" xfId="22967" hidden="1" xr:uid="{00000000-0005-0000-0000-00005B380000}"/>
    <cellStyle name="Buena 5" xfId="26284" hidden="1" xr:uid="{00000000-0005-0000-0000-00005C380000}"/>
    <cellStyle name="Buena 5" xfId="23491" hidden="1" xr:uid="{00000000-0005-0000-0000-00005D380000}"/>
    <cellStyle name="Buena 5" xfId="22250" hidden="1" xr:uid="{00000000-0005-0000-0000-00005E380000}"/>
    <cellStyle name="Buena 5" xfId="27230" hidden="1" xr:uid="{00000000-0005-0000-0000-00005F380000}"/>
    <cellStyle name="Buena 5" xfId="25971" hidden="1" xr:uid="{00000000-0005-0000-0000-000060380000}"/>
    <cellStyle name="Buena 5" xfId="22120" hidden="1" xr:uid="{00000000-0005-0000-0000-000061380000}"/>
    <cellStyle name="Buena 5" xfId="21873" hidden="1" xr:uid="{00000000-0005-0000-0000-000062380000}"/>
    <cellStyle name="Buena 5" xfId="11110" hidden="1" xr:uid="{00000000-0005-0000-0000-000063380000}"/>
    <cellStyle name="Buena 5" xfId="22505" hidden="1" xr:uid="{00000000-0005-0000-0000-000064380000}"/>
    <cellStyle name="Buena 5" xfId="21960" hidden="1" xr:uid="{00000000-0005-0000-0000-000065380000}"/>
    <cellStyle name="Buena 5" xfId="26828" hidden="1" xr:uid="{00000000-0005-0000-0000-000066380000}"/>
    <cellStyle name="Buena 5" xfId="26830" hidden="1" xr:uid="{00000000-0005-0000-0000-000067380000}"/>
    <cellStyle name="Buena 5" xfId="21958" hidden="1" xr:uid="{00000000-0005-0000-0000-000068380000}"/>
    <cellStyle name="Buena 5" xfId="26528" hidden="1" xr:uid="{00000000-0005-0000-0000-000069380000}"/>
    <cellStyle name="Buena 5" xfId="27059" hidden="1" xr:uid="{00000000-0005-0000-0000-00006A380000}"/>
    <cellStyle name="Buena 5" xfId="26669" hidden="1" xr:uid="{00000000-0005-0000-0000-00006B380000}"/>
    <cellStyle name="Buena 5" xfId="25392" hidden="1" xr:uid="{00000000-0005-0000-0000-00006C380000}"/>
    <cellStyle name="Buena 5" xfId="25358" hidden="1" xr:uid="{00000000-0005-0000-0000-00006D380000}"/>
    <cellStyle name="Buena 5" xfId="26625" hidden="1" xr:uid="{00000000-0005-0000-0000-00006E380000}"/>
    <cellStyle name="Buena 5" xfId="28009" hidden="1" xr:uid="{00000000-0005-0000-0000-00006F380000}"/>
    <cellStyle name="Buena 5" xfId="28008" hidden="1" xr:uid="{00000000-0005-0000-0000-000070380000}"/>
    <cellStyle name="Buena 5" xfId="28045" hidden="1" xr:uid="{00000000-0005-0000-0000-000071380000}"/>
    <cellStyle name="Buena 5" xfId="28046" hidden="1" xr:uid="{00000000-0005-0000-0000-000072380000}"/>
    <cellStyle name="Buena 5" xfId="28306" hidden="1" xr:uid="{00000000-0005-0000-0000-000073380000}"/>
    <cellStyle name="Buena 5" xfId="28305" hidden="1" xr:uid="{00000000-0005-0000-0000-000074380000}"/>
    <cellStyle name="Buena 5" xfId="28341" hidden="1" xr:uid="{00000000-0005-0000-0000-000075380000}"/>
    <cellStyle name="Buena 5" xfId="28342" hidden="1" xr:uid="{00000000-0005-0000-0000-000076380000}"/>
    <cellStyle name="Buena 5" xfId="28224" hidden="1" xr:uid="{00000000-0005-0000-0000-000077380000}"/>
    <cellStyle name="Buena 5" xfId="27499" hidden="1" xr:uid="{00000000-0005-0000-0000-000078380000}"/>
    <cellStyle name="Buena 5" xfId="28110" hidden="1" xr:uid="{00000000-0005-0000-0000-000079380000}"/>
    <cellStyle name="Buena 5" xfId="28197" hidden="1" xr:uid="{00000000-0005-0000-0000-00007A380000}"/>
    <cellStyle name="Buena 5" xfId="28164" hidden="1" xr:uid="{00000000-0005-0000-0000-00007B380000}"/>
    <cellStyle name="Buena 5" xfId="28142" hidden="1" xr:uid="{00000000-0005-0000-0000-00007C380000}"/>
    <cellStyle name="Buena 5" xfId="28104" hidden="1" xr:uid="{00000000-0005-0000-0000-00007D380000}"/>
    <cellStyle name="Buena 5" xfId="28187" hidden="1" xr:uid="{00000000-0005-0000-0000-00007E380000}"/>
    <cellStyle name="Buena 5" xfId="25027" hidden="1" xr:uid="{00000000-0005-0000-0000-00007F380000}"/>
    <cellStyle name="Buena 5" xfId="26853" hidden="1" xr:uid="{00000000-0005-0000-0000-000080380000}"/>
    <cellStyle name="Buena 5" xfId="21971" hidden="1" xr:uid="{00000000-0005-0000-0000-000081380000}"/>
    <cellStyle name="Buena 5" xfId="21968" hidden="1" xr:uid="{00000000-0005-0000-0000-000082380000}"/>
    <cellStyle name="Buena 5" xfId="23225" hidden="1" xr:uid="{00000000-0005-0000-0000-000083380000}"/>
    <cellStyle name="Buena 5" xfId="22514" hidden="1" xr:uid="{00000000-0005-0000-0000-000084380000}"/>
    <cellStyle name="Buena 5" xfId="25817" hidden="1" xr:uid="{00000000-0005-0000-0000-000085380000}"/>
    <cellStyle name="Buena 5" xfId="23510" hidden="1" xr:uid="{00000000-0005-0000-0000-000086380000}"/>
    <cellStyle name="Buena 5" xfId="28653" hidden="1" xr:uid="{00000000-0005-0000-0000-000087380000}"/>
    <cellStyle name="Buena 5" xfId="28652" hidden="1" xr:uid="{00000000-0005-0000-0000-000088380000}"/>
    <cellStyle name="Buena 5" xfId="28688" hidden="1" xr:uid="{00000000-0005-0000-0000-000089380000}"/>
    <cellStyle name="Buena 5" xfId="28689" hidden="1" xr:uid="{00000000-0005-0000-0000-00008A380000}"/>
    <cellStyle name="Buena 5" xfId="28571" hidden="1" xr:uid="{00000000-0005-0000-0000-00008B380000}"/>
    <cellStyle name="Buena 5" xfId="21969" hidden="1" xr:uid="{00000000-0005-0000-0000-00008C380000}"/>
    <cellStyle name="Buena 5" xfId="28458" hidden="1" xr:uid="{00000000-0005-0000-0000-00008D380000}"/>
    <cellStyle name="Buena 5" xfId="28544" hidden="1" xr:uid="{00000000-0005-0000-0000-00008E380000}"/>
    <cellStyle name="Buena 5" xfId="28512" hidden="1" xr:uid="{00000000-0005-0000-0000-00008F380000}"/>
    <cellStyle name="Buena 5" xfId="28490" hidden="1" xr:uid="{00000000-0005-0000-0000-000090380000}"/>
    <cellStyle name="Buena 5" xfId="28452" hidden="1" xr:uid="{00000000-0005-0000-0000-000091380000}"/>
    <cellStyle name="Buena 5" xfId="28535" hidden="1" xr:uid="{00000000-0005-0000-0000-000092380000}"/>
    <cellStyle name="Buena 5" xfId="28770" hidden="1" xr:uid="{00000000-0005-0000-0000-000093380000}"/>
    <cellStyle name="Buena 5" xfId="28769" hidden="1" xr:uid="{00000000-0005-0000-0000-000094380000}"/>
    <cellStyle name="Buena 5" xfId="28805" hidden="1" xr:uid="{00000000-0005-0000-0000-000095380000}"/>
    <cellStyle name="Buena 5" xfId="28806" hidden="1" xr:uid="{00000000-0005-0000-0000-000096380000}"/>
    <cellStyle name="Buena 5" xfId="28872" hidden="1" xr:uid="{00000000-0005-0000-0000-000097380000}"/>
    <cellStyle name="Buena 5" xfId="28871" hidden="1" xr:uid="{00000000-0005-0000-0000-000098380000}"/>
    <cellStyle name="Buena 5" xfId="28907" hidden="1" xr:uid="{00000000-0005-0000-0000-000099380000}"/>
    <cellStyle name="Buena 5" xfId="28908" hidden="1" xr:uid="{00000000-0005-0000-0000-00009A380000}"/>
    <cellStyle name="Buena 5" xfId="29143" hidden="1" xr:uid="{00000000-0005-0000-0000-00009B380000}"/>
    <cellStyle name="Buena 5" xfId="29142" hidden="1" xr:uid="{00000000-0005-0000-0000-00009C380000}"/>
    <cellStyle name="Buena 5" xfId="29178" hidden="1" xr:uid="{00000000-0005-0000-0000-00009D380000}"/>
    <cellStyle name="Buena 5" xfId="29179" hidden="1" xr:uid="{00000000-0005-0000-0000-00009E380000}"/>
    <cellStyle name="Buena 5" xfId="29061" hidden="1" xr:uid="{00000000-0005-0000-0000-00009F380000}"/>
    <cellStyle name="Buena 5" xfId="28840" hidden="1" xr:uid="{00000000-0005-0000-0000-0000A0380000}"/>
    <cellStyle name="Buena 5" xfId="28948" hidden="1" xr:uid="{00000000-0005-0000-0000-0000A1380000}"/>
    <cellStyle name="Buena 5" xfId="29034" hidden="1" xr:uid="{00000000-0005-0000-0000-0000A2380000}"/>
    <cellStyle name="Buena 5" xfId="29002" hidden="1" xr:uid="{00000000-0005-0000-0000-0000A3380000}"/>
    <cellStyle name="Buena 5" xfId="28980" hidden="1" xr:uid="{00000000-0005-0000-0000-0000A4380000}"/>
    <cellStyle name="Buena 5" xfId="28942" hidden="1" xr:uid="{00000000-0005-0000-0000-0000A5380000}"/>
    <cellStyle name="Buena 5" xfId="29025" hidden="1" xr:uid="{00000000-0005-0000-0000-0000A6380000}"/>
    <cellStyle name="Buena 5" xfId="29260" hidden="1" xr:uid="{00000000-0005-0000-0000-0000A7380000}"/>
    <cellStyle name="Buena 5" xfId="29259" hidden="1" xr:uid="{00000000-0005-0000-0000-0000A8380000}"/>
    <cellStyle name="Buena 5" xfId="29295" hidden="1" xr:uid="{00000000-0005-0000-0000-0000A9380000}"/>
    <cellStyle name="Buena 5" xfId="29296" hidden="1" xr:uid="{00000000-0005-0000-0000-0000AA380000}"/>
    <cellStyle name="Buena 5" xfId="29362" hidden="1" xr:uid="{00000000-0005-0000-0000-0000AB380000}"/>
    <cellStyle name="Buena 5" xfId="29361" hidden="1" xr:uid="{00000000-0005-0000-0000-0000AC380000}"/>
    <cellStyle name="Buena 5" xfId="29397" hidden="1" xr:uid="{00000000-0005-0000-0000-0000AD380000}"/>
    <cellStyle name="Buena 5" xfId="29398" hidden="1" xr:uid="{00000000-0005-0000-0000-0000AE380000}"/>
    <cellStyle name="Buena 5" xfId="29633" hidden="1" xr:uid="{00000000-0005-0000-0000-0000AF380000}"/>
    <cellStyle name="Buena 5" xfId="29632" hidden="1" xr:uid="{00000000-0005-0000-0000-0000B0380000}"/>
    <cellStyle name="Buena 5" xfId="29668" hidden="1" xr:uid="{00000000-0005-0000-0000-0000B1380000}"/>
    <cellStyle name="Buena 5" xfId="29669" hidden="1" xr:uid="{00000000-0005-0000-0000-0000B2380000}"/>
    <cellStyle name="Buena 5" xfId="29551" hidden="1" xr:uid="{00000000-0005-0000-0000-0000B3380000}"/>
    <cellStyle name="Buena 5" xfId="29330" hidden="1" xr:uid="{00000000-0005-0000-0000-0000B4380000}"/>
    <cellStyle name="Buena 5" xfId="29438" hidden="1" xr:uid="{00000000-0005-0000-0000-0000B5380000}"/>
    <cellStyle name="Buena 5" xfId="29524" hidden="1" xr:uid="{00000000-0005-0000-0000-0000B6380000}"/>
    <cellStyle name="Buena 5" xfId="29492" hidden="1" xr:uid="{00000000-0005-0000-0000-0000B7380000}"/>
    <cellStyle name="Buena 5" xfId="29470" hidden="1" xr:uid="{00000000-0005-0000-0000-0000B8380000}"/>
    <cellStyle name="Buena 5" xfId="29432" hidden="1" xr:uid="{00000000-0005-0000-0000-0000B9380000}"/>
    <cellStyle name="Buena 5" xfId="29515" hidden="1" xr:uid="{00000000-0005-0000-0000-0000BA380000}"/>
    <cellStyle name="Buena 5" xfId="29750" hidden="1" xr:uid="{00000000-0005-0000-0000-0000BB380000}"/>
    <cellStyle name="Buena 5" xfId="29749" hidden="1" xr:uid="{00000000-0005-0000-0000-0000BC380000}"/>
    <cellStyle name="Buena 5" xfId="29785" hidden="1" xr:uid="{00000000-0005-0000-0000-0000BD380000}"/>
    <cellStyle name="Buena 5" xfId="29786" hidden="1" xr:uid="{00000000-0005-0000-0000-0000BE380000}"/>
    <cellStyle name="Buena 5" xfId="29852" hidden="1" xr:uid="{00000000-0005-0000-0000-0000BF380000}"/>
    <cellStyle name="Buena 5" xfId="29851" hidden="1" xr:uid="{00000000-0005-0000-0000-0000C0380000}"/>
    <cellStyle name="Buena 5" xfId="29887" hidden="1" xr:uid="{00000000-0005-0000-0000-0000C1380000}"/>
    <cellStyle name="Buena 5" xfId="29888" hidden="1" xr:uid="{00000000-0005-0000-0000-0000C2380000}"/>
    <cellStyle name="Buena 5" xfId="30123" hidden="1" xr:uid="{00000000-0005-0000-0000-0000C3380000}"/>
    <cellStyle name="Buena 5" xfId="30122" hidden="1" xr:uid="{00000000-0005-0000-0000-0000C4380000}"/>
    <cellStyle name="Buena 5" xfId="30158" hidden="1" xr:uid="{00000000-0005-0000-0000-0000C5380000}"/>
    <cellStyle name="Buena 5" xfId="30159" hidden="1" xr:uid="{00000000-0005-0000-0000-0000C6380000}"/>
    <cellStyle name="Buena 5" xfId="30041" hidden="1" xr:uid="{00000000-0005-0000-0000-0000C7380000}"/>
    <cellStyle name="Buena 5" xfId="29820" hidden="1" xr:uid="{00000000-0005-0000-0000-0000C8380000}"/>
    <cellStyle name="Buena 5" xfId="29928" hidden="1" xr:uid="{00000000-0005-0000-0000-0000C9380000}"/>
    <cellStyle name="Buena 5" xfId="30014" hidden="1" xr:uid="{00000000-0005-0000-0000-0000CA380000}"/>
    <cellStyle name="Buena 5" xfId="29982" hidden="1" xr:uid="{00000000-0005-0000-0000-0000CB380000}"/>
    <cellStyle name="Buena 5" xfId="29960" hidden="1" xr:uid="{00000000-0005-0000-0000-0000CC380000}"/>
    <cellStyle name="Buena 5" xfId="29922" hidden="1" xr:uid="{00000000-0005-0000-0000-0000CD380000}"/>
    <cellStyle name="Buena 5" xfId="30005" hidden="1" xr:uid="{00000000-0005-0000-0000-0000CE380000}"/>
    <cellStyle name="Buena 5" xfId="30240" hidden="1" xr:uid="{00000000-0005-0000-0000-0000CF380000}"/>
    <cellStyle name="Buena 5" xfId="30239" hidden="1" xr:uid="{00000000-0005-0000-0000-0000D0380000}"/>
    <cellStyle name="Buena 5" xfId="30275" hidden="1" xr:uid="{00000000-0005-0000-0000-0000D1380000}"/>
    <cellStyle name="Buena 5" xfId="30276" hidden="1" xr:uid="{00000000-0005-0000-0000-0000D2380000}"/>
    <cellStyle name="Buena 5" xfId="30342" hidden="1" xr:uid="{00000000-0005-0000-0000-0000D3380000}"/>
    <cellStyle name="Buena 5" xfId="30341" hidden="1" xr:uid="{00000000-0005-0000-0000-0000D4380000}"/>
    <cellStyle name="Buena 5" xfId="30377" hidden="1" xr:uid="{00000000-0005-0000-0000-0000D5380000}"/>
    <cellStyle name="Buena 5" xfId="30378" hidden="1" xr:uid="{00000000-0005-0000-0000-0000D6380000}"/>
    <cellStyle name="Buena 5" xfId="30613" hidden="1" xr:uid="{00000000-0005-0000-0000-0000D7380000}"/>
    <cellStyle name="Buena 5" xfId="30612" hidden="1" xr:uid="{00000000-0005-0000-0000-0000D8380000}"/>
    <cellStyle name="Buena 5" xfId="30648" hidden="1" xr:uid="{00000000-0005-0000-0000-0000D9380000}"/>
    <cellStyle name="Buena 5" xfId="30649" hidden="1" xr:uid="{00000000-0005-0000-0000-0000DA380000}"/>
    <cellStyle name="Buena 5" xfId="30531" hidden="1" xr:uid="{00000000-0005-0000-0000-0000DB380000}"/>
    <cellStyle name="Buena 5" xfId="30310" hidden="1" xr:uid="{00000000-0005-0000-0000-0000DC380000}"/>
    <cellStyle name="Buena 5" xfId="30418" hidden="1" xr:uid="{00000000-0005-0000-0000-0000DD380000}"/>
    <cellStyle name="Buena 5" xfId="30504" hidden="1" xr:uid="{00000000-0005-0000-0000-0000DE380000}"/>
    <cellStyle name="Buena 5" xfId="30472" hidden="1" xr:uid="{00000000-0005-0000-0000-0000DF380000}"/>
    <cellStyle name="Buena 5" xfId="30450" hidden="1" xr:uid="{00000000-0005-0000-0000-0000E0380000}"/>
    <cellStyle name="Buena 5" xfId="30412" hidden="1" xr:uid="{00000000-0005-0000-0000-0000E1380000}"/>
    <cellStyle name="Buena 5" xfId="30495" hidden="1" xr:uid="{00000000-0005-0000-0000-0000E2380000}"/>
    <cellStyle name="Buena 5" xfId="27231" hidden="1" xr:uid="{00000000-0005-0000-0000-0000E3380000}"/>
    <cellStyle name="Buena 5" xfId="22134" hidden="1" xr:uid="{00000000-0005-0000-0000-0000E4380000}"/>
    <cellStyle name="Buena 5" xfId="26229" hidden="1" xr:uid="{00000000-0005-0000-0000-0000E5380000}"/>
    <cellStyle name="Buena 5" xfId="27209" hidden="1" xr:uid="{00000000-0005-0000-0000-0000E6380000}"/>
    <cellStyle name="Buena 5" xfId="22945" hidden="1" xr:uid="{00000000-0005-0000-0000-0000E7380000}"/>
    <cellStyle name="Buena 5" xfId="25704" hidden="1" xr:uid="{00000000-0005-0000-0000-0000E8380000}"/>
    <cellStyle name="Buena 5" xfId="23354" hidden="1" xr:uid="{00000000-0005-0000-0000-0000E9380000}"/>
    <cellStyle name="Buena 5" xfId="26514" hidden="1" xr:uid="{00000000-0005-0000-0000-0000EA380000}"/>
    <cellStyle name="Buena 5" xfId="26578" hidden="1" xr:uid="{00000000-0005-0000-0000-0000EB380000}"/>
    <cellStyle name="Buena 5" xfId="23094" hidden="1" xr:uid="{00000000-0005-0000-0000-0000EC380000}"/>
    <cellStyle name="Buena 5" xfId="26103" hidden="1" xr:uid="{00000000-0005-0000-0000-0000ED380000}"/>
    <cellStyle name="Buena 5" xfId="25689" hidden="1" xr:uid="{00000000-0005-0000-0000-0000EE380000}"/>
    <cellStyle name="Buena 5" xfId="26700" hidden="1" xr:uid="{00000000-0005-0000-0000-0000EF380000}"/>
    <cellStyle name="Buena 5" xfId="22598" hidden="1" xr:uid="{00000000-0005-0000-0000-0000F0380000}"/>
    <cellStyle name="Buena 5" xfId="23959" hidden="1" xr:uid="{00000000-0005-0000-0000-0000F1380000}"/>
    <cellStyle name="Buena 5" xfId="24477" hidden="1" xr:uid="{00000000-0005-0000-0000-0000F2380000}"/>
    <cellStyle name="Buena 5" xfId="21935" hidden="1" xr:uid="{00000000-0005-0000-0000-0000F3380000}"/>
    <cellStyle name="Buena 5" xfId="22761" hidden="1" xr:uid="{00000000-0005-0000-0000-0000F4380000}"/>
    <cellStyle name="Buena 5" xfId="24473" hidden="1" xr:uid="{00000000-0005-0000-0000-0000F5380000}"/>
    <cellStyle name="Buena 5" xfId="25498" hidden="1" xr:uid="{00000000-0005-0000-0000-0000F6380000}"/>
    <cellStyle name="Buena 5" xfId="26403" hidden="1" xr:uid="{00000000-0005-0000-0000-0000F7380000}"/>
    <cellStyle name="Buena 5" xfId="27239" hidden="1" xr:uid="{00000000-0005-0000-0000-0000F8380000}"/>
    <cellStyle name="Buena 5" xfId="23266" hidden="1" xr:uid="{00000000-0005-0000-0000-0000F9380000}"/>
    <cellStyle name="Buena 5" xfId="23866" hidden="1" xr:uid="{00000000-0005-0000-0000-0000FA380000}"/>
    <cellStyle name="Buena 5" xfId="23099" hidden="1" xr:uid="{00000000-0005-0000-0000-0000FB380000}"/>
    <cellStyle name="Buena 5" xfId="24159" hidden="1" xr:uid="{00000000-0005-0000-0000-0000FC380000}"/>
    <cellStyle name="Buena 5" xfId="25992" hidden="1" xr:uid="{00000000-0005-0000-0000-0000FD380000}"/>
    <cellStyle name="Buena 5" xfId="22785" hidden="1" xr:uid="{00000000-0005-0000-0000-0000FE380000}"/>
    <cellStyle name="Buena 5" xfId="22386" hidden="1" xr:uid="{00000000-0005-0000-0000-0000FF380000}"/>
    <cellStyle name="Buena 5" xfId="25961" hidden="1" xr:uid="{00000000-0005-0000-0000-000000390000}"/>
    <cellStyle name="Buena 5" xfId="23830" hidden="1" xr:uid="{00000000-0005-0000-0000-000001390000}"/>
    <cellStyle name="Buena 5" xfId="26018" hidden="1" xr:uid="{00000000-0005-0000-0000-000002390000}"/>
    <cellStyle name="Buena 5" xfId="25488" hidden="1" xr:uid="{00000000-0005-0000-0000-000003390000}"/>
    <cellStyle name="Buena 5" xfId="26993" hidden="1" xr:uid="{00000000-0005-0000-0000-000004390000}"/>
    <cellStyle name="Buena 5" xfId="25128" hidden="1" xr:uid="{00000000-0005-0000-0000-000005390000}"/>
    <cellStyle name="Buena 5" xfId="27258" hidden="1" xr:uid="{00000000-0005-0000-0000-000006390000}"/>
    <cellStyle name="Buena 5" xfId="22684" hidden="1" xr:uid="{00000000-0005-0000-0000-000007390000}"/>
    <cellStyle name="Buena 5" xfId="22078" hidden="1" xr:uid="{00000000-0005-0000-0000-000008390000}"/>
    <cellStyle name="Buena 5" xfId="27326" hidden="1" xr:uid="{00000000-0005-0000-0000-000009390000}"/>
    <cellStyle name="Buena 5" xfId="22405" hidden="1" xr:uid="{00000000-0005-0000-0000-00000A390000}"/>
    <cellStyle name="Buena 5" xfId="27370" hidden="1" xr:uid="{00000000-0005-0000-0000-00000B390000}"/>
    <cellStyle name="Buena 5" xfId="23637" hidden="1" xr:uid="{00000000-0005-0000-0000-00000C390000}"/>
    <cellStyle name="Buena 5" xfId="25982" hidden="1" xr:uid="{00000000-0005-0000-0000-00000D390000}"/>
    <cellStyle name="Buena 5" xfId="26932" hidden="1" xr:uid="{00000000-0005-0000-0000-00000E390000}"/>
    <cellStyle name="Buena 5" xfId="30811" hidden="1" xr:uid="{00000000-0005-0000-0000-00000F390000}"/>
    <cellStyle name="Buena 5" xfId="30810" hidden="1" xr:uid="{00000000-0005-0000-0000-000010390000}"/>
    <cellStyle name="Buena 5" xfId="30846" hidden="1" xr:uid="{00000000-0005-0000-0000-000011390000}"/>
    <cellStyle name="Buena 5" xfId="30847" hidden="1" xr:uid="{00000000-0005-0000-0000-000012390000}"/>
    <cellStyle name="Buena 5" xfId="31096" hidden="1" xr:uid="{00000000-0005-0000-0000-000013390000}"/>
    <cellStyle name="Buena 5" xfId="31095" hidden="1" xr:uid="{00000000-0005-0000-0000-000014390000}"/>
    <cellStyle name="Buena 5" xfId="31131" hidden="1" xr:uid="{00000000-0005-0000-0000-000015390000}"/>
    <cellStyle name="Buena 5" xfId="31132" hidden="1" xr:uid="{00000000-0005-0000-0000-000016390000}"/>
    <cellStyle name="Buena 5" xfId="31014" hidden="1" xr:uid="{00000000-0005-0000-0000-000017390000}"/>
    <cellStyle name="Buena 5" xfId="28096" hidden="1" xr:uid="{00000000-0005-0000-0000-000018390000}"/>
    <cellStyle name="Buena 5" xfId="30901" hidden="1" xr:uid="{00000000-0005-0000-0000-000019390000}"/>
    <cellStyle name="Buena 5" xfId="30987" hidden="1" xr:uid="{00000000-0005-0000-0000-00001A390000}"/>
    <cellStyle name="Buena 5" xfId="30955" hidden="1" xr:uid="{00000000-0005-0000-0000-00001B390000}"/>
    <cellStyle name="Buena 5" xfId="30933" hidden="1" xr:uid="{00000000-0005-0000-0000-00001C390000}"/>
    <cellStyle name="Buena 5" xfId="30895" hidden="1" xr:uid="{00000000-0005-0000-0000-00001D390000}"/>
    <cellStyle name="Buena 5" xfId="30978" hidden="1" xr:uid="{00000000-0005-0000-0000-00001E390000}"/>
    <cellStyle name="Buena 5" xfId="26889" hidden="1" xr:uid="{00000000-0005-0000-0000-00001F390000}"/>
    <cellStyle name="Buena 5" xfId="26882" hidden="1" xr:uid="{00000000-0005-0000-0000-000020390000}"/>
    <cellStyle name="Buena 5" xfId="27179" hidden="1" xr:uid="{00000000-0005-0000-0000-000021390000}"/>
    <cellStyle name="Buena 5" xfId="26653" hidden="1" xr:uid="{00000000-0005-0000-0000-000022390000}"/>
    <cellStyle name="Buena 5" xfId="24483" hidden="1" xr:uid="{00000000-0005-0000-0000-000023390000}"/>
    <cellStyle name="Buena 5" xfId="22671" hidden="1" xr:uid="{00000000-0005-0000-0000-000024390000}"/>
    <cellStyle name="Buena 5" xfId="27306" hidden="1" xr:uid="{00000000-0005-0000-0000-000025390000}"/>
    <cellStyle name="Buena 5" xfId="22681" hidden="1" xr:uid="{00000000-0005-0000-0000-000026390000}"/>
    <cellStyle name="Buena 5" xfId="31435" hidden="1" xr:uid="{00000000-0005-0000-0000-000027390000}"/>
    <cellStyle name="Buena 5" xfId="31434" hidden="1" xr:uid="{00000000-0005-0000-0000-000028390000}"/>
    <cellStyle name="Buena 5" xfId="31470" hidden="1" xr:uid="{00000000-0005-0000-0000-000029390000}"/>
    <cellStyle name="Buena 5" xfId="31471" hidden="1" xr:uid="{00000000-0005-0000-0000-00002A390000}"/>
    <cellStyle name="Buena 5" xfId="31353" hidden="1" xr:uid="{00000000-0005-0000-0000-00002B390000}"/>
    <cellStyle name="Buena 5" xfId="23317" hidden="1" xr:uid="{00000000-0005-0000-0000-00002C390000}"/>
    <cellStyle name="Buena 5" xfId="31240" hidden="1" xr:uid="{00000000-0005-0000-0000-00002D390000}"/>
    <cellStyle name="Buena 5" xfId="31326" hidden="1" xr:uid="{00000000-0005-0000-0000-00002E390000}"/>
    <cellStyle name="Buena 5" xfId="31294" hidden="1" xr:uid="{00000000-0005-0000-0000-00002F390000}"/>
    <cellStyle name="Buena 5" xfId="31272" hidden="1" xr:uid="{00000000-0005-0000-0000-000030390000}"/>
    <cellStyle name="Buena 5" xfId="31234" hidden="1" xr:uid="{00000000-0005-0000-0000-000031390000}"/>
    <cellStyle name="Buena 5" xfId="31317" hidden="1" xr:uid="{00000000-0005-0000-0000-000032390000}"/>
    <cellStyle name="Buena 5" xfId="31552" hidden="1" xr:uid="{00000000-0005-0000-0000-000033390000}"/>
    <cellStyle name="Buena 5" xfId="31551" hidden="1" xr:uid="{00000000-0005-0000-0000-000034390000}"/>
    <cellStyle name="Buena 5" xfId="31587" hidden="1" xr:uid="{00000000-0005-0000-0000-000035390000}"/>
    <cellStyle name="Buena 5" xfId="31588" hidden="1" xr:uid="{00000000-0005-0000-0000-000036390000}"/>
    <cellStyle name="Buena 5" xfId="31654" hidden="1" xr:uid="{00000000-0005-0000-0000-000037390000}"/>
    <cellStyle name="Buena 5" xfId="31653" hidden="1" xr:uid="{00000000-0005-0000-0000-000038390000}"/>
    <cellStyle name="Buena 5" xfId="31689" hidden="1" xr:uid="{00000000-0005-0000-0000-000039390000}"/>
    <cellStyle name="Buena 5" xfId="31690" hidden="1" xr:uid="{00000000-0005-0000-0000-00003A390000}"/>
    <cellStyle name="Buena 5" xfId="31925" hidden="1" xr:uid="{00000000-0005-0000-0000-00003B390000}"/>
    <cellStyle name="Buena 5" xfId="31924" hidden="1" xr:uid="{00000000-0005-0000-0000-00003C390000}"/>
    <cellStyle name="Buena 5" xfId="31960" hidden="1" xr:uid="{00000000-0005-0000-0000-00003D390000}"/>
    <cellStyle name="Buena 5" xfId="31961" hidden="1" xr:uid="{00000000-0005-0000-0000-00003E390000}"/>
    <cellStyle name="Buena 5" xfId="31843" hidden="1" xr:uid="{00000000-0005-0000-0000-00003F390000}"/>
    <cellStyle name="Buena 5" xfId="31622" hidden="1" xr:uid="{00000000-0005-0000-0000-000040390000}"/>
    <cellStyle name="Buena 5" xfId="31730" hidden="1" xr:uid="{00000000-0005-0000-0000-000041390000}"/>
    <cellStyle name="Buena 5" xfId="31816" hidden="1" xr:uid="{00000000-0005-0000-0000-000042390000}"/>
    <cellStyle name="Buena 5" xfId="31784" hidden="1" xr:uid="{00000000-0005-0000-0000-000043390000}"/>
    <cellStyle name="Buena 5" xfId="31762" hidden="1" xr:uid="{00000000-0005-0000-0000-000044390000}"/>
    <cellStyle name="Buena 5" xfId="31724" hidden="1" xr:uid="{00000000-0005-0000-0000-000045390000}"/>
    <cellStyle name="Buena 5" xfId="31807" hidden="1" xr:uid="{00000000-0005-0000-0000-000046390000}"/>
    <cellStyle name="Buena 5" xfId="32042" hidden="1" xr:uid="{00000000-0005-0000-0000-000047390000}"/>
    <cellStyle name="Buena 5" xfId="32041" hidden="1" xr:uid="{00000000-0005-0000-0000-000048390000}"/>
    <cellStyle name="Buena 5" xfId="32077" hidden="1" xr:uid="{00000000-0005-0000-0000-000049390000}"/>
    <cellStyle name="Buena 5" xfId="32078" hidden="1" xr:uid="{00000000-0005-0000-0000-00004A390000}"/>
    <cellStyle name="Buena 5" xfId="32144" hidden="1" xr:uid="{00000000-0005-0000-0000-00004B390000}"/>
    <cellStyle name="Buena 5" xfId="32143" hidden="1" xr:uid="{00000000-0005-0000-0000-00004C390000}"/>
    <cellStyle name="Buena 5" xfId="32179" hidden="1" xr:uid="{00000000-0005-0000-0000-00004D390000}"/>
    <cellStyle name="Buena 5" xfId="32180" hidden="1" xr:uid="{00000000-0005-0000-0000-00004E390000}"/>
    <cellStyle name="Buena 5" xfId="32415" hidden="1" xr:uid="{00000000-0005-0000-0000-00004F390000}"/>
    <cellStyle name="Buena 5" xfId="32414" hidden="1" xr:uid="{00000000-0005-0000-0000-000050390000}"/>
    <cellStyle name="Buena 5" xfId="32450" hidden="1" xr:uid="{00000000-0005-0000-0000-000051390000}"/>
    <cellStyle name="Buena 5" xfId="32451" hidden="1" xr:uid="{00000000-0005-0000-0000-000052390000}"/>
    <cellStyle name="Buena 5" xfId="32333" hidden="1" xr:uid="{00000000-0005-0000-0000-000053390000}"/>
    <cellStyle name="Buena 5" xfId="32112" hidden="1" xr:uid="{00000000-0005-0000-0000-000054390000}"/>
    <cellStyle name="Buena 5" xfId="32220" hidden="1" xr:uid="{00000000-0005-0000-0000-000055390000}"/>
    <cellStyle name="Buena 5" xfId="32306" hidden="1" xr:uid="{00000000-0005-0000-0000-000056390000}"/>
    <cellStyle name="Buena 5" xfId="32274" hidden="1" xr:uid="{00000000-0005-0000-0000-000057390000}"/>
    <cellStyle name="Buena 5" xfId="32252" hidden="1" xr:uid="{00000000-0005-0000-0000-000058390000}"/>
    <cellStyle name="Buena 5" xfId="32214" hidden="1" xr:uid="{00000000-0005-0000-0000-000059390000}"/>
    <cellStyle name="Buena 5" xfId="32297" hidden="1" xr:uid="{00000000-0005-0000-0000-00005A390000}"/>
    <cellStyle name="Buena 5" xfId="32532" hidden="1" xr:uid="{00000000-0005-0000-0000-00005B390000}"/>
    <cellStyle name="Buena 5" xfId="32531" hidden="1" xr:uid="{00000000-0005-0000-0000-00005C390000}"/>
    <cellStyle name="Buena 5" xfId="32567" hidden="1" xr:uid="{00000000-0005-0000-0000-00005D390000}"/>
    <cellStyle name="Buena 5" xfId="32568" hidden="1" xr:uid="{00000000-0005-0000-0000-00005E390000}"/>
    <cellStyle name="Buena 5" xfId="32634" hidden="1" xr:uid="{00000000-0005-0000-0000-00005F390000}"/>
    <cellStyle name="Buena 5" xfId="32633" hidden="1" xr:uid="{00000000-0005-0000-0000-000060390000}"/>
    <cellStyle name="Buena 5" xfId="32669" hidden="1" xr:uid="{00000000-0005-0000-0000-000061390000}"/>
    <cellStyle name="Buena 5" xfId="32670" hidden="1" xr:uid="{00000000-0005-0000-0000-000062390000}"/>
    <cellStyle name="Buena 5" xfId="32905" hidden="1" xr:uid="{00000000-0005-0000-0000-000063390000}"/>
    <cellStyle name="Buena 5" xfId="32904" hidden="1" xr:uid="{00000000-0005-0000-0000-000064390000}"/>
    <cellStyle name="Buena 5" xfId="32940" hidden="1" xr:uid="{00000000-0005-0000-0000-000065390000}"/>
    <cellStyle name="Buena 5" xfId="32941" hidden="1" xr:uid="{00000000-0005-0000-0000-000066390000}"/>
    <cellStyle name="Buena 5" xfId="32823" hidden="1" xr:uid="{00000000-0005-0000-0000-000067390000}"/>
    <cellStyle name="Buena 5" xfId="32602" hidden="1" xr:uid="{00000000-0005-0000-0000-000068390000}"/>
    <cellStyle name="Buena 5" xfId="32710" hidden="1" xr:uid="{00000000-0005-0000-0000-000069390000}"/>
    <cellStyle name="Buena 5" xfId="32796" hidden="1" xr:uid="{00000000-0005-0000-0000-00006A390000}"/>
    <cellStyle name="Buena 5" xfId="32764" hidden="1" xr:uid="{00000000-0005-0000-0000-00006B390000}"/>
    <cellStyle name="Buena 5" xfId="32742" hidden="1" xr:uid="{00000000-0005-0000-0000-00006C390000}"/>
    <cellStyle name="Buena 5" xfId="32704" hidden="1" xr:uid="{00000000-0005-0000-0000-00006D390000}"/>
    <cellStyle name="Buena 5" xfId="32787" hidden="1" xr:uid="{00000000-0005-0000-0000-00006E390000}"/>
    <cellStyle name="Buena 5" xfId="33022" hidden="1" xr:uid="{00000000-0005-0000-0000-00006F390000}"/>
    <cellStyle name="Buena 5" xfId="33021" hidden="1" xr:uid="{00000000-0005-0000-0000-000070390000}"/>
    <cellStyle name="Buena 5" xfId="33057" hidden="1" xr:uid="{00000000-0005-0000-0000-000071390000}"/>
    <cellStyle name="Buena 5" xfId="33058" hidden="1" xr:uid="{00000000-0005-0000-0000-000072390000}"/>
    <cellStyle name="Buena 5" xfId="33124" hidden="1" xr:uid="{00000000-0005-0000-0000-000073390000}"/>
    <cellStyle name="Buena 5" xfId="33123" hidden="1" xr:uid="{00000000-0005-0000-0000-000074390000}"/>
    <cellStyle name="Buena 5" xfId="33159" hidden="1" xr:uid="{00000000-0005-0000-0000-000075390000}"/>
    <cellStyle name="Buena 5" xfId="33160" hidden="1" xr:uid="{00000000-0005-0000-0000-000076390000}"/>
    <cellStyle name="Buena 5" xfId="33395" hidden="1" xr:uid="{00000000-0005-0000-0000-000077390000}"/>
    <cellStyle name="Buena 5" xfId="33394" hidden="1" xr:uid="{00000000-0005-0000-0000-000078390000}"/>
    <cellStyle name="Buena 5" xfId="33430" hidden="1" xr:uid="{00000000-0005-0000-0000-000079390000}"/>
    <cellStyle name="Buena 5" xfId="33431" hidden="1" xr:uid="{00000000-0005-0000-0000-00007A390000}"/>
    <cellStyle name="Buena 5" xfId="33313" hidden="1" xr:uid="{00000000-0005-0000-0000-00007B390000}"/>
    <cellStyle name="Buena 5" xfId="33092" hidden="1" xr:uid="{00000000-0005-0000-0000-00007C390000}"/>
    <cellStyle name="Buena 5" xfId="33200" hidden="1" xr:uid="{00000000-0005-0000-0000-00007D390000}"/>
    <cellStyle name="Buena 5" xfId="33286" hidden="1" xr:uid="{00000000-0005-0000-0000-00007E390000}"/>
    <cellStyle name="Buena 5" xfId="33254" hidden="1" xr:uid="{00000000-0005-0000-0000-00007F390000}"/>
    <cellStyle name="Buena 5" xfId="33232" hidden="1" xr:uid="{00000000-0005-0000-0000-000080390000}"/>
    <cellStyle name="Buena 5" xfId="33194" hidden="1" xr:uid="{00000000-0005-0000-0000-000081390000}"/>
    <cellStyle name="Buena 5" xfId="33277" hidden="1" xr:uid="{00000000-0005-0000-0000-000082390000}"/>
    <cellStyle name="Buena 5" xfId="23070" hidden="1" xr:uid="{00000000-0005-0000-0000-000083390000}"/>
    <cellStyle name="Buena 5" xfId="11257" hidden="1" xr:uid="{00000000-0005-0000-0000-000084390000}"/>
    <cellStyle name="Buena 5" xfId="27368" hidden="1" xr:uid="{00000000-0005-0000-0000-000085390000}"/>
    <cellStyle name="Buena 5" xfId="23455" hidden="1" xr:uid="{00000000-0005-0000-0000-000086390000}"/>
    <cellStyle name="Buena 5" xfId="22913" hidden="1" xr:uid="{00000000-0005-0000-0000-000087390000}"/>
    <cellStyle name="Buena 5" xfId="27181" hidden="1" xr:uid="{00000000-0005-0000-0000-000088390000}"/>
    <cellStyle name="Buena 5" xfId="27902" hidden="1" xr:uid="{00000000-0005-0000-0000-000089390000}"/>
    <cellStyle name="Buena 5" xfId="26491" hidden="1" xr:uid="{00000000-0005-0000-0000-00008A390000}"/>
    <cellStyle name="Buena 5" xfId="26223" hidden="1" xr:uid="{00000000-0005-0000-0000-00008B390000}"/>
    <cellStyle name="Buena 5" xfId="23360" hidden="1" xr:uid="{00000000-0005-0000-0000-00008C390000}"/>
    <cellStyle name="Buena 5" xfId="28408" hidden="1" xr:uid="{00000000-0005-0000-0000-00008D390000}"/>
    <cellStyle name="Buena 5" xfId="26769" hidden="1" xr:uid="{00000000-0005-0000-0000-00008E390000}"/>
    <cellStyle name="Buena 5" xfId="25180" hidden="1" xr:uid="{00000000-0005-0000-0000-00008F390000}"/>
    <cellStyle name="Buena 5" xfId="30706" hidden="1" xr:uid="{00000000-0005-0000-0000-000090390000}"/>
    <cellStyle name="Buena 5" xfId="25951" hidden="1" xr:uid="{00000000-0005-0000-0000-000091390000}"/>
    <cellStyle name="Buena 5" xfId="27912" hidden="1" xr:uid="{00000000-0005-0000-0000-000092390000}"/>
    <cellStyle name="Buena 5" xfId="23985" hidden="1" xr:uid="{00000000-0005-0000-0000-000093390000}"/>
    <cellStyle name="Buena 5" xfId="23806" hidden="1" xr:uid="{00000000-0005-0000-0000-000094390000}"/>
    <cellStyle name="Buena 5" xfId="25085" hidden="1" xr:uid="{00000000-0005-0000-0000-000095390000}"/>
    <cellStyle name="Buena 5" xfId="21816" hidden="1" xr:uid="{00000000-0005-0000-0000-000096390000}"/>
    <cellStyle name="Buena 5" xfId="21930" hidden="1" xr:uid="{00000000-0005-0000-0000-000097390000}"/>
    <cellStyle name="Buena 5" xfId="21845" hidden="1" xr:uid="{00000000-0005-0000-0000-000098390000}"/>
    <cellStyle name="Buena 5" xfId="22519" hidden="1" xr:uid="{00000000-0005-0000-0000-000099390000}"/>
    <cellStyle name="Buena 5" xfId="26690" hidden="1" xr:uid="{00000000-0005-0000-0000-00009A390000}"/>
    <cellStyle name="Buena 5" xfId="22005" hidden="1" xr:uid="{00000000-0005-0000-0000-00009B390000}"/>
    <cellStyle name="Buena 5" xfId="23513" hidden="1" xr:uid="{00000000-0005-0000-0000-00009C390000}"/>
    <cellStyle name="Buena 5" xfId="23416" hidden="1" xr:uid="{00000000-0005-0000-0000-00009D390000}"/>
    <cellStyle name="Buena 5" xfId="21929" hidden="1" xr:uid="{00000000-0005-0000-0000-00009E390000}"/>
    <cellStyle name="Buena 5" xfId="23963" hidden="1" xr:uid="{00000000-0005-0000-0000-00009F390000}"/>
    <cellStyle name="Buena 5" xfId="26606" hidden="1" xr:uid="{00000000-0005-0000-0000-0000A0390000}"/>
    <cellStyle name="Buena 5" xfId="30714" hidden="1" xr:uid="{00000000-0005-0000-0000-0000A1390000}"/>
    <cellStyle name="Buena 5" xfId="26107" hidden="1" xr:uid="{00000000-0005-0000-0000-0000A2390000}"/>
    <cellStyle name="Buena 5" xfId="21949" hidden="1" xr:uid="{00000000-0005-0000-0000-0000A3390000}"/>
    <cellStyle name="Buena 5" xfId="26246" hidden="1" xr:uid="{00000000-0005-0000-0000-0000A4390000}"/>
    <cellStyle name="Buena 5" xfId="25495" hidden="1" xr:uid="{00000000-0005-0000-0000-0000A5390000}"/>
    <cellStyle name="Buena 5" xfId="21767" hidden="1" xr:uid="{00000000-0005-0000-0000-0000A6390000}"/>
    <cellStyle name="Buena 5" xfId="21821" hidden="1" xr:uid="{00000000-0005-0000-0000-0000A7390000}"/>
    <cellStyle name="Buena 5" xfId="25634" hidden="1" xr:uid="{00000000-0005-0000-0000-0000A8390000}"/>
    <cellStyle name="Buena 5" xfId="26951" hidden="1" xr:uid="{00000000-0005-0000-0000-0000A9390000}"/>
    <cellStyle name="Buena 5" xfId="23151" hidden="1" xr:uid="{00000000-0005-0000-0000-0000AA390000}"/>
    <cellStyle name="Buena 5" xfId="26885" hidden="1" xr:uid="{00000000-0005-0000-0000-0000AB390000}"/>
    <cellStyle name="Buena 5" xfId="25074" hidden="1" xr:uid="{00000000-0005-0000-0000-0000AC390000}"/>
    <cellStyle name="Buena 5" xfId="23271" hidden="1" xr:uid="{00000000-0005-0000-0000-0000AD390000}"/>
    <cellStyle name="Buena 5" xfId="22613" hidden="1" xr:uid="{00000000-0005-0000-0000-0000AE390000}"/>
    <cellStyle name="Buena 5" xfId="33530" hidden="1" xr:uid="{00000000-0005-0000-0000-0000AF390000}"/>
    <cellStyle name="Buena 5" xfId="33529" hidden="1" xr:uid="{00000000-0005-0000-0000-0000B0390000}"/>
    <cellStyle name="Buena 5" xfId="33565" hidden="1" xr:uid="{00000000-0005-0000-0000-0000B1390000}"/>
    <cellStyle name="Buena 5" xfId="33566" hidden="1" xr:uid="{00000000-0005-0000-0000-0000B2390000}"/>
    <cellStyle name="Buena 5" xfId="33801" hidden="1" xr:uid="{00000000-0005-0000-0000-0000B3390000}"/>
    <cellStyle name="Buena 5" xfId="33800" hidden="1" xr:uid="{00000000-0005-0000-0000-0000B4390000}"/>
    <cellStyle name="Buena 5" xfId="33836" hidden="1" xr:uid="{00000000-0005-0000-0000-0000B5390000}"/>
    <cellStyle name="Buena 5" xfId="33837" hidden="1" xr:uid="{00000000-0005-0000-0000-0000B6390000}"/>
    <cellStyle name="Buena 5" xfId="33719" hidden="1" xr:uid="{00000000-0005-0000-0000-0000B7390000}"/>
    <cellStyle name="Buena 5" xfId="27506" hidden="1" xr:uid="{00000000-0005-0000-0000-0000B8390000}"/>
    <cellStyle name="Buena 5" xfId="33606" hidden="1" xr:uid="{00000000-0005-0000-0000-0000B9390000}"/>
    <cellStyle name="Buena 5" xfId="33692" hidden="1" xr:uid="{00000000-0005-0000-0000-0000BA390000}"/>
    <cellStyle name="Buena 5" xfId="33660" hidden="1" xr:uid="{00000000-0005-0000-0000-0000BB390000}"/>
    <cellStyle name="Buena 5" xfId="33638" hidden="1" xr:uid="{00000000-0005-0000-0000-0000BC390000}"/>
    <cellStyle name="Buena 5" xfId="33600" hidden="1" xr:uid="{00000000-0005-0000-0000-0000BD390000}"/>
    <cellStyle name="Buena 5" xfId="33683" hidden="1" xr:uid="{00000000-0005-0000-0000-0000BE390000}"/>
    <cellStyle name="Buena 5" xfId="26708" hidden="1" xr:uid="{00000000-0005-0000-0000-0000BF390000}"/>
    <cellStyle name="Buena 5" xfId="22733" hidden="1" xr:uid="{00000000-0005-0000-0000-0000C0390000}"/>
    <cellStyle name="Buena 5" xfId="22192" hidden="1" xr:uid="{00000000-0005-0000-0000-0000C1390000}"/>
    <cellStyle name="Buena 5" xfId="25066" hidden="1" xr:uid="{00000000-0005-0000-0000-0000C2390000}"/>
    <cellStyle name="Buena 5" xfId="23017" hidden="1" xr:uid="{00000000-0005-0000-0000-0000C3390000}"/>
    <cellStyle name="Buena 5" xfId="27336" hidden="1" xr:uid="{00000000-0005-0000-0000-0000C4390000}"/>
    <cellStyle name="Buena 5" xfId="26303" hidden="1" xr:uid="{00000000-0005-0000-0000-0000C5390000}"/>
    <cellStyle name="Buena 5" xfId="22560" hidden="1" xr:uid="{00000000-0005-0000-0000-0000C6390000}"/>
    <cellStyle name="Buena 5" xfId="34119" hidden="1" xr:uid="{00000000-0005-0000-0000-0000C7390000}"/>
    <cellStyle name="Buena 5" xfId="34118" hidden="1" xr:uid="{00000000-0005-0000-0000-0000C8390000}"/>
    <cellStyle name="Buena 5" xfId="34154" hidden="1" xr:uid="{00000000-0005-0000-0000-0000C9390000}"/>
    <cellStyle name="Buena 5" xfId="34155" hidden="1" xr:uid="{00000000-0005-0000-0000-0000CA390000}"/>
    <cellStyle name="Buena 5" xfId="34037" hidden="1" xr:uid="{00000000-0005-0000-0000-0000CB390000}"/>
    <cellStyle name="Buena 5" xfId="26495" hidden="1" xr:uid="{00000000-0005-0000-0000-0000CC390000}"/>
    <cellStyle name="Buena 5" xfId="33924" hidden="1" xr:uid="{00000000-0005-0000-0000-0000CD390000}"/>
    <cellStyle name="Buena 5" xfId="34010" hidden="1" xr:uid="{00000000-0005-0000-0000-0000CE390000}"/>
    <cellStyle name="Buena 5" xfId="33978" hidden="1" xr:uid="{00000000-0005-0000-0000-0000CF390000}"/>
    <cellStyle name="Buena 5" xfId="33956" hidden="1" xr:uid="{00000000-0005-0000-0000-0000D0390000}"/>
    <cellStyle name="Buena 5" xfId="33918" hidden="1" xr:uid="{00000000-0005-0000-0000-0000D1390000}"/>
    <cellStyle name="Buena 5" xfId="34001" hidden="1" xr:uid="{00000000-0005-0000-0000-0000D2390000}"/>
    <cellStyle name="Buena 5" xfId="34236" hidden="1" xr:uid="{00000000-0005-0000-0000-0000D3390000}"/>
    <cellStyle name="Buena 5" xfId="34235" hidden="1" xr:uid="{00000000-0005-0000-0000-0000D4390000}"/>
    <cellStyle name="Buena 5" xfId="34271" hidden="1" xr:uid="{00000000-0005-0000-0000-0000D5390000}"/>
    <cellStyle name="Buena 5" xfId="34272" hidden="1" xr:uid="{00000000-0005-0000-0000-0000D6390000}"/>
    <cellStyle name="Buena 5" xfId="34338" hidden="1" xr:uid="{00000000-0005-0000-0000-0000D7390000}"/>
    <cellStyle name="Buena 5" xfId="34337" hidden="1" xr:uid="{00000000-0005-0000-0000-0000D8390000}"/>
    <cellStyle name="Buena 5" xfId="34373" hidden="1" xr:uid="{00000000-0005-0000-0000-0000D9390000}"/>
    <cellStyle name="Buena 5" xfId="34374" hidden="1" xr:uid="{00000000-0005-0000-0000-0000DA390000}"/>
    <cellStyle name="Buena 5" xfId="34609" hidden="1" xr:uid="{00000000-0005-0000-0000-0000DB390000}"/>
    <cellStyle name="Buena 5" xfId="34608" hidden="1" xr:uid="{00000000-0005-0000-0000-0000DC390000}"/>
    <cellStyle name="Buena 5" xfId="34644" hidden="1" xr:uid="{00000000-0005-0000-0000-0000DD390000}"/>
    <cellStyle name="Buena 5" xfId="34645" hidden="1" xr:uid="{00000000-0005-0000-0000-0000DE390000}"/>
    <cellStyle name="Buena 5" xfId="34527" hidden="1" xr:uid="{00000000-0005-0000-0000-0000DF390000}"/>
    <cellStyle name="Buena 5" xfId="34306" hidden="1" xr:uid="{00000000-0005-0000-0000-0000E0390000}"/>
    <cellStyle name="Buena 5" xfId="34414" hidden="1" xr:uid="{00000000-0005-0000-0000-0000E1390000}"/>
    <cellStyle name="Buena 5" xfId="34500" hidden="1" xr:uid="{00000000-0005-0000-0000-0000E2390000}"/>
    <cellStyle name="Buena 5" xfId="34468" hidden="1" xr:uid="{00000000-0005-0000-0000-0000E3390000}"/>
    <cellStyle name="Buena 5" xfId="34446" hidden="1" xr:uid="{00000000-0005-0000-0000-0000E4390000}"/>
    <cellStyle name="Buena 5" xfId="34408" hidden="1" xr:uid="{00000000-0005-0000-0000-0000E5390000}"/>
    <cellStyle name="Buena 5" xfId="34491" hidden="1" xr:uid="{00000000-0005-0000-0000-0000E6390000}"/>
    <cellStyle name="Buena 5" xfId="34726" hidden="1" xr:uid="{00000000-0005-0000-0000-0000E7390000}"/>
    <cellStyle name="Buena 5" xfId="34725" hidden="1" xr:uid="{00000000-0005-0000-0000-0000E8390000}"/>
    <cellStyle name="Buena 5" xfId="34761" hidden="1" xr:uid="{00000000-0005-0000-0000-0000E9390000}"/>
    <cellStyle name="Buena 5" xfId="34762" hidden="1" xr:uid="{00000000-0005-0000-0000-0000EA390000}"/>
    <cellStyle name="Buena 5" xfId="34828" hidden="1" xr:uid="{00000000-0005-0000-0000-0000EB390000}"/>
    <cellStyle name="Buena 5" xfId="34827" hidden="1" xr:uid="{00000000-0005-0000-0000-0000EC390000}"/>
    <cellStyle name="Buena 5" xfId="34863" hidden="1" xr:uid="{00000000-0005-0000-0000-0000ED390000}"/>
    <cellStyle name="Buena 5" xfId="34864" hidden="1" xr:uid="{00000000-0005-0000-0000-0000EE390000}"/>
    <cellStyle name="Buena 5" xfId="35099" hidden="1" xr:uid="{00000000-0005-0000-0000-0000EF390000}"/>
    <cellStyle name="Buena 5" xfId="35098" hidden="1" xr:uid="{00000000-0005-0000-0000-0000F0390000}"/>
    <cellStyle name="Buena 5" xfId="35134" hidden="1" xr:uid="{00000000-0005-0000-0000-0000F1390000}"/>
    <cellStyle name="Buena 5" xfId="35135" hidden="1" xr:uid="{00000000-0005-0000-0000-0000F2390000}"/>
    <cellStyle name="Buena 5" xfId="35017" hidden="1" xr:uid="{00000000-0005-0000-0000-0000F3390000}"/>
    <cellStyle name="Buena 5" xfId="34796" hidden="1" xr:uid="{00000000-0005-0000-0000-0000F4390000}"/>
    <cellStyle name="Buena 5" xfId="34904" hidden="1" xr:uid="{00000000-0005-0000-0000-0000F5390000}"/>
    <cellStyle name="Buena 5" xfId="34990" hidden="1" xr:uid="{00000000-0005-0000-0000-0000F6390000}"/>
    <cellStyle name="Buena 5" xfId="34958" hidden="1" xr:uid="{00000000-0005-0000-0000-0000F7390000}"/>
    <cellStyle name="Buena 5" xfId="34936" hidden="1" xr:uid="{00000000-0005-0000-0000-0000F8390000}"/>
    <cellStyle name="Buena 5" xfId="34898" hidden="1" xr:uid="{00000000-0005-0000-0000-0000F9390000}"/>
    <cellStyle name="Buena 5" xfId="34981" hidden="1" xr:uid="{00000000-0005-0000-0000-0000FA390000}"/>
    <cellStyle name="Buena 5" xfId="35216" hidden="1" xr:uid="{00000000-0005-0000-0000-0000FB390000}"/>
    <cellStyle name="Buena 5" xfId="35215" hidden="1" xr:uid="{00000000-0005-0000-0000-0000FC390000}"/>
    <cellStyle name="Buena 5" xfId="35251" hidden="1" xr:uid="{00000000-0005-0000-0000-0000FD390000}"/>
    <cellStyle name="Buena 5" xfId="35252" hidden="1" xr:uid="{00000000-0005-0000-0000-0000FE390000}"/>
    <cellStyle name="Buena 5" xfId="35318" hidden="1" xr:uid="{00000000-0005-0000-0000-0000FF390000}"/>
    <cellStyle name="Buena 5" xfId="35317" hidden="1" xr:uid="{00000000-0005-0000-0000-0000003A0000}"/>
    <cellStyle name="Buena 5" xfId="35353" hidden="1" xr:uid="{00000000-0005-0000-0000-0000013A0000}"/>
    <cellStyle name="Buena 5" xfId="35354" hidden="1" xr:uid="{00000000-0005-0000-0000-0000023A0000}"/>
    <cellStyle name="Buena 5" xfId="35589" hidden="1" xr:uid="{00000000-0005-0000-0000-0000033A0000}"/>
    <cellStyle name="Buena 5" xfId="35588" hidden="1" xr:uid="{00000000-0005-0000-0000-0000043A0000}"/>
    <cellStyle name="Buena 5" xfId="35624" hidden="1" xr:uid="{00000000-0005-0000-0000-0000053A0000}"/>
    <cellStyle name="Buena 5" xfId="35625" hidden="1" xr:uid="{00000000-0005-0000-0000-0000063A0000}"/>
    <cellStyle name="Buena 5" xfId="35507" hidden="1" xr:uid="{00000000-0005-0000-0000-0000073A0000}"/>
    <cellStyle name="Buena 5" xfId="35286" hidden="1" xr:uid="{00000000-0005-0000-0000-0000083A0000}"/>
    <cellStyle name="Buena 5" xfId="35394" hidden="1" xr:uid="{00000000-0005-0000-0000-0000093A0000}"/>
    <cellStyle name="Buena 5" xfId="35480" hidden="1" xr:uid="{00000000-0005-0000-0000-00000A3A0000}"/>
    <cellStyle name="Buena 5" xfId="35448" hidden="1" xr:uid="{00000000-0005-0000-0000-00000B3A0000}"/>
    <cellStyle name="Buena 5" xfId="35426" hidden="1" xr:uid="{00000000-0005-0000-0000-00000C3A0000}"/>
    <cellStyle name="Buena 5" xfId="35388" hidden="1" xr:uid="{00000000-0005-0000-0000-00000D3A0000}"/>
    <cellStyle name="Buena 5" xfId="35471" hidden="1" xr:uid="{00000000-0005-0000-0000-00000E3A0000}"/>
    <cellStyle name="Buena 5" xfId="35706" hidden="1" xr:uid="{00000000-0005-0000-0000-00000F3A0000}"/>
    <cellStyle name="Buena 5" xfId="35705" hidden="1" xr:uid="{00000000-0005-0000-0000-0000103A0000}"/>
    <cellStyle name="Buena 5" xfId="35741" hidden="1" xr:uid="{00000000-0005-0000-0000-0000113A0000}"/>
    <cellStyle name="Buena 5" xfId="35742" hidden="1" xr:uid="{00000000-0005-0000-0000-0000123A0000}"/>
    <cellStyle name="Buena 5" xfId="35808" hidden="1" xr:uid="{00000000-0005-0000-0000-0000133A0000}"/>
    <cellStyle name="Buena 5" xfId="35807" hidden="1" xr:uid="{00000000-0005-0000-0000-0000143A0000}"/>
    <cellStyle name="Buena 5" xfId="35843" hidden="1" xr:uid="{00000000-0005-0000-0000-0000153A0000}"/>
    <cellStyle name="Buena 5" xfId="35844" hidden="1" xr:uid="{00000000-0005-0000-0000-0000163A0000}"/>
    <cellStyle name="Buena 5" xfId="36079" hidden="1" xr:uid="{00000000-0005-0000-0000-0000173A0000}"/>
    <cellStyle name="Buena 5" xfId="36078" hidden="1" xr:uid="{00000000-0005-0000-0000-0000183A0000}"/>
    <cellStyle name="Buena 5" xfId="36114" hidden="1" xr:uid="{00000000-0005-0000-0000-0000193A0000}"/>
    <cellStyle name="Buena 5" xfId="36115" hidden="1" xr:uid="{00000000-0005-0000-0000-00001A3A0000}"/>
    <cellStyle name="Buena 5" xfId="35997" hidden="1" xr:uid="{00000000-0005-0000-0000-00001B3A0000}"/>
    <cellStyle name="Buena 5" xfId="35776" hidden="1" xr:uid="{00000000-0005-0000-0000-00001C3A0000}"/>
    <cellStyle name="Buena 5" xfId="35884" hidden="1" xr:uid="{00000000-0005-0000-0000-00001D3A0000}"/>
    <cellStyle name="Buena 5" xfId="35970" hidden="1" xr:uid="{00000000-0005-0000-0000-00001E3A0000}"/>
    <cellStyle name="Buena 5" xfId="35938" hidden="1" xr:uid="{00000000-0005-0000-0000-00001F3A0000}"/>
    <cellStyle name="Buena 5" xfId="35916" hidden="1" xr:uid="{00000000-0005-0000-0000-0000203A0000}"/>
    <cellStyle name="Buena 5" xfId="35878" hidden="1" xr:uid="{00000000-0005-0000-0000-0000213A0000}"/>
    <cellStyle name="Buena 5" xfId="35961" hidden="1" xr:uid="{00000000-0005-0000-0000-0000223A0000}"/>
    <cellStyle name="Buena 5" xfId="30722" hidden="1" xr:uid="{00000000-0005-0000-0000-0000233A0000}"/>
    <cellStyle name="Buena 5" xfId="23436" hidden="1" xr:uid="{00000000-0005-0000-0000-0000243A0000}"/>
    <cellStyle name="Buena 5" xfId="23805" hidden="1" xr:uid="{00000000-0005-0000-0000-0000253A0000}"/>
    <cellStyle name="Buena 5" xfId="22302" hidden="1" xr:uid="{00000000-0005-0000-0000-0000263A0000}"/>
    <cellStyle name="Buena 5" xfId="26661" hidden="1" xr:uid="{00000000-0005-0000-0000-0000273A0000}"/>
    <cellStyle name="Buena 5" xfId="26497" hidden="1" xr:uid="{00000000-0005-0000-0000-0000283A0000}"/>
    <cellStyle name="Buena 5" xfId="27848" hidden="1" xr:uid="{00000000-0005-0000-0000-0000293A0000}"/>
    <cellStyle name="Buena 5" xfId="27926" hidden="1" xr:uid="{00000000-0005-0000-0000-00002A3A0000}"/>
    <cellStyle name="Buena 5" xfId="23801" hidden="1" xr:uid="{00000000-0005-0000-0000-00002B3A0000}"/>
    <cellStyle name="Buena 5" xfId="21828" hidden="1" xr:uid="{00000000-0005-0000-0000-00002C3A0000}"/>
    <cellStyle name="Buena 5" xfId="25420" hidden="1" xr:uid="{00000000-0005-0000-0000-00002D3A0000}"/>
    <cellStyle name="Buena 5" xfId="22791" hidden="1" xr:uid="{00000000-0005-0000-0000-00002E3A0000}"/>
    <cellStyle name="Buena 5" xfId="22672" hidden="1" xr:uid="{00000000-0005-0000-0000-00002F3A0000}"/>
    <cellStyle name="Buena 5" xfId="33482" hidden="1" xr:uid="{00000000-0005-0000-0000-0000303A0000}"/>
    <cellStyle name="Buena 5" xfId="27972" hidden="1" xr:uid="{00000000-0005-0000-0000-0000313A0000}"/>
    <cellStyle name="Buena 5" xfId="26785" hidden="1" xr:uid="{00000000-0005-0000-0000-0000323A0000}"/>
    <cellStyle name="Buena 5" xfId="28397" hidden="1" xr:uid="{00000000-0005-0000-0000-0000333A0000}"/>
    <cellStyle name="Buena 5" xfId="23379" hidden="1" xr:uid="{00000000-0005-0000-0000-0000343A0000}"/>
    <cellStyle name="Buena 5" xfId="25776" hidden="1" xr:uid="{00000000-0005-0000-0000-0000353A0000}"/>
    <cellStyle name="Buena 5" xfId="21860" hidden="1" xr:uid="{00000000-0005-0000-0000-0000363A0000}"/>
    <cellStyle name="Buena 5" xfId="23451" hidden="1" xr:uid="{00000000-0005-0000-0000-0000373A0000}"/>
    <cellStyle name="Buena 5" xfId="27293" hidden="1" xr:uid="{00000000-0005-0000-0000-0000383A0000}"/>
    <cellStyle name="Buena 5" xfId="31196" hidden="1" xr:uid="{00000000-0005-0000-0000-0000393A0000}"/>
    <cellStyle name="Buena 5" xfId="22740" hidden="1" xr:uid="{00000000-0005-0000-0000-00003A3A0000}"/>
    <cellStyle name="Buena 5" xfId="25928" hidden="1" xr:uid="{00000000-0005-0000-0000-00003B3A0000}"/>
    <cellStyle name="Buena 5" xfId="26389" hidden="1" xr:uid="{00000000-0005-0000-0000-00003C3A0000}"/>
    <cellStyle name="Buena 5" xfId="23165" hidden="1" xr:uid="{00000000-0005-0000-0000-00003D3A0000}"/>
    <cellStyle name="Buena 5" xfId="21803" hidden="1" xr:uid="{00000000-0005-0000-0000-00003E3A0000}"/>
    <cellStyle name="Buena 5" xfId="23967" hidden="1" xr:uid="{00000000-0005-0000-0000-00003F3A0000}"/>
    <cellStyle name="Buena 5" xfId="26458" hidden="1" xr:uid="{00000000-0005-0000-0000-0000403A0000}"/>
    <cellStyle name="Buena 5" xfId="33486" hidden="1" xr:uid="{00000000-0005-0000-0000-0000413A0000}"/>
    <cellStyle name="Buena 5" xfId="27860" hidden="1" xr:uid="{00000000-0005-0000-0000-0000423A0000}"/>
    <cellStyle name="Buena 5" xfId="25073" hidden="1" xr:uid="{00000000-0005-0000-0000-0000433A0000}"/>
    <cellStyle name="Buena 5" xfId="23088" hidden="1" xr:uid="{00000000-0005-0000-0000-0000443A0000}"/>
    <cellStyle name="Buena 5" xfId="23813" hidden="1" xr:uid="{00000000-0005-0000-0000-0000453A0000}"/>
    <cellStyle name="Buena 5" xfId="26777" hidden="1" xr:uid="{00000000-0005-0000-0000-0000463A0000}"/>
    <cellStyle name="Buena 5" xfId="25240" hidden="1" xr:uid="{00000000-0005-0000-0000-0000473A0000}"/>
    <cellStyle name="Buena 5" xfId="26045" hidden="1" xr:uid="{00000000-0005-0000-0000-0000483A0000}"/>
    <cellStyle name="Buena 5" xfId="26049" hidden="1" xr:uid="{00000000-0005-0000-0000-0000493A0000}"/>
    <cellStyle name="Buena 5" xfId="23534" hidden="1" xr:uid="{00000000-0005-0000-0000-00004A3A0000}"/>
    <cellStyle name="Buena 5" xfId="26772" hidden="1" xr:uid="{00000000-0005-0000-0000-00004B3A0000}"/>
    <cellStyle name="Buena 5" xfId="27169" hidden="1" xr:uid="{00000000-0005-0000-0000-00004C3A0000}"/>
    <cellStyle name="Buena 5" xfId="25248" hidden="1" xr:uid="{00000000-0005-0000-0000-00004D3A0000}"/>
    <cellStyle name="Buena 5" xfId="22205" hidden="1" xr:uid="{00000000-0005-0000-0000-00004E3A0000}"/>
    <cellStyle name="Buena 5" xfId="36196" hidden="1" xr:uid="{00000000-0005-0000-0000-00004F3A0000}"/>
    <cellStyle name="Buena 5" xfId="36195" hidden="1" xr:uid="{00000000-0005-0000-0000-0000503A0000}"/>
    <cellStyle name="Buena 5" xfId="36231" hidden="1" xr:uid="{00000000-0005-0000-0000-0000513A0000}"/>
    <cellStyle name="Buena 5" xfId="36232" hidden="1" xr:uid="{00000000-0005-0000-0000-0000523A0000}"/>
    <cellStyle name="Buena 5" xfId="36467" hidden="1" xr:uid="{00000000-0005-0000-0000-0000533A0000}"/>
    <cellStyle name="Buena 5" xfId="36466" hidden="1" xr:uid="{00000000-0005-0000-0000-0000543A0000}"/>
    <cellStyle name="Buena 5" xfId="36502" hidden="1" xr:uid="{00000000-0005-0000-0000-0000553A0000}"/>
    <cellStyle name="Buena 5" xfId="36503" hidden="1" xr:uid="{00000000-0005-0000-0000-0000563A0000}"/>
    <cellStyle name="Buena 5" xfId="36385" hidden="1" xr:uid="{00000000-0005-0000-0000-0000573A0000}"/>
    <cellStyle name="Buena 5" xfId="27905" hidden="1" xr:uid="{00000000-0005-0000-0000-0000583A0000}"/>
    <cellStyle name="Buena 5" xfId="36272" hidden="1" xr:uid="{00000000-0005-0000-0000-0000593A0000}"/>
    <cellStyle name="Buena 5" xfId="36358" hidden="1" xr:uid="{00000000-0005-0000-0000-00005A3A0000}"/>
    <cellStyle name="Buena 5" xfId="36326" hidden="1" xr:uid="{00000000-0005-0000-0000-00005B3A0000}"/>
    <cellStyle name="Buena 5" xfId="36304" hidden="1" xr:uid="{00000000-0005-0000-0000-00005C3A0000}"/>
    <cellStyle name="Buena 5" xfId="36266" hidden="1" xr:uid="{00000000-0005-0000-0000-00005D3A0000}"/>
    <cellStyle name="Buena 5" xfId="36349" hidden="1" xr:uid="{00000000-0005-0000-0000-00005E3A0000}"/>
    <cellStyle name="Buena 5" xfId="24024" hidden="1" xr:uid="{00000000-0005-0000-0000-00005F3A0000}"/>
    <cellStyle name="Buena 5" xfId="23850" hidden="1" xr:uid="{00000000-0005-0000-0000-0000603A0000}"/>
    <cellStyle name="Buena 5" xfId="23055" hidden="1" xr:uid="{00000000-0005-0000-0000-0000613A0000}"/>
    <cellStyle name="Buena 5" xfId="25440" hidden="1" xr:uid="{00000000-0005-0000-0000-0000623A0000}"/>
    <cellStyle name="Buena 5" xfId="22465" hidden="1" xr:uid="{00000000-0005-0000-0000-0000633A0000}"/>
    <cellStyle name="Buena 5" xfId="23407" hidden="1" xr:uid="{00000000-0005-0000-0000-0000643A0000}"/>
    <cellStyle name="Buena 5" xfId="25998" hidden="1" xr:uid="{00000000-0005-0000-0000-0000653A0000}"/>
    <cellStyle name="Buena 5" xfId="27210" hidden="1" xr:uid="{00000000-0005-0000-0000-0000663A0000}"/>
    <cellStyle name="Buena 5" xfId="36785" hidden="1" xr:uid="{00000000-0005-0000-0000-0000673A0000}"/>
    <cellStyle name="Buena 5" xfId="36784" hidden="1" xr:uid="{00000000-0005-0000-0000-0000683A0000}"/>
    <cellStyle name="Buena 5" xfId="36820" hidden="1" xr:uid="{00000000-0005-0000-0000-0000693A0000}"/>
    <cellStyle name="Buena 5" xfId="36821" hidden="1" xr:uid="{00000000-0005-0000-0000-00006A3A0000}"/>
    <cellStyle name="Buena 5" xfId="36703" hidden="1" xr:uid="{00000000-0005-0000-0000-00006B3A0000}"/>
    <cellStyle name="Buena 5" xfId="27269" hidden="1" xr:uid="{00000000-0005-0000-0000-00006C3A0000}"/>
    <cellStyle name="Buena 5" xfId="36590" hidden="1" xr:uid="{00000000-0005-0000-0000-00006D3A0000}"/>
    <cellStyle name="Buena 5" xfId="36676" hidden="1" xr:uid="{00000000-0005-0000-0000-00006E3A0000}"/>
    <cellStyle name="Buena 5" xfId="36644" hidden="1" xr:uid="{00000000-0005-0000-0000-00006F3A0000}"/>
    <cellStyle name="Buena 5" xfId="36622" hidden="1" xr:uid="{00000000-0005-0000-0000-0000703A0000}"/>
    <cellStyle name="Buena 5" xfId="36584" hidden="1" xr:uid="{00000000-0005-0000-0000-0000713A0000}"/>
    <cellStyle name="Buena 5" xfId="36667" hidden="1" xr:uid="{00000000-0005-0000-0000-0000723A0000}"/>
    <cellStyle name="Buena 5" xfId="36902" hidden="1" xr:uid="{00000000-0005-0000-0000-0000733A0000}"/>
    <cellStyle name="Buena 5" xfId="36901" hidden="1" xr:uid="{00000000-0005-0000-0000-0000743A0000}"/>
    <cellStyle name="Buena 5" xfId="36937" hidden="1" xr:uid="{00000000-0005-0000-0000-0000753A0000}"/>
    <cellStyle name="Buena 5" xfId="36938" hidden="1" xr:uid="{00000000-0005-0000-0000-0000763A0000}"/>
    <cellStyle name="Buena 5" xfId="37004" hidden="1" xr:uid="{00000000-0005-0000-0000-0000773A0000}"/>
    <cellStyle name="Buena 5" xfId="37003" hidden="1" xr:uid="{00000000-0005-0000-0000-0000783A0000}"/>
    <cellStyle name="Buena 5" xfId="37039" hidden="1" xr:uid="{00000000-0005-0000-0000-0000793A0000}"/>
    <cellStyle name="Buena 5" xfId="37040" hidden="1" xr:uid="{00000000-0005-0000-0000-00007A3A0000}"/>
    <cellStyle name="Buena 5" xfId="37275" hidden="1" xr:uid="{00000000-0005-0000-0000-00007B3A0000}"/>
    <cellStyle name="Buena 5" xfId="37274" hidden="1" xr:uid="{00000000-0005-0000-0000-00007C3A0000}"/>
    <cellStyle name="Buena 5" xfId="37310" hidden="1" xr:uid="{00000000-0005-0000-0000-00007D3A0000}"/>
    <cellStyle name="Buena 5" xfId="37311" hidden="1" xr:uid="{00000000-0005-0000-0000-00007E3A0000}"/>
    <cellStyle name="Buena 5" xfId="37193" hidden="1" xr:uid="{00000000-0005-0000-0000-00007F3A0000}"/>
    <cellStyle name="Buena 5" xfId="36972" hidden="1" xr:uid="{00000000-0005-0000-0000-0000803A0000}"/>
    <cellStyle name="Buena 5" xfId="37080" hidden="1" xr:uid="{00000000-0005-0000-0000-0000813A0000}"/>
    <cellStyle name="Buena 5" xfId="37166" hidden="1" xr:uid="{00000000-0005-0000-0000-0000823A0000}"/>
    <cellStyle name="Buena 5" xfId="37134" hidden="1" xr:uid="{00000000-0005-0000-0000-0000833A0000}"/>
    <cellStyle name="Buena 5" xfId="37112" hidden="1" xr:uid="{00000000-0005-0000-0000-0000843A0000}"/>
    <cellStyle name="Buena 5" xfId="37074" hidden="1" xr:uid="{00000000-0005-0000-0000-0000853A0000}"/>
    <cellStyle name="Buena 5" xfId="37157" hidden="1" xr:uid="{00000000-0005-0000-0000-0000863A0000}"/>
    <cellStyle name="Buena 5" xfId="37392" hidden="1" xr:uid="{00000000-0005-0000-0000-0000873A0000}"/>
    <cellStyle name="Buena 5" xfId="37391" hidden="1" xr:uid="{00000000-0005-0000-0000-0000883A0000}"/>
    <cellStyle name="Buena 5" xfId="37427" hidden="1" xr:uid="{00000000-0005-0000-0000-0000893A0000}"/>
    <cellStyle name="Buena 5" xfId="37428" hidden="1" xr:uid="{00000000-0005-0000-0000-00008A3A0000}"/>
    <cellStyle name="Buena 5" xfId="37494" hidden="1" xr:uid="{00000000-0005-0000-0000-00008B3A0000}"/>
    <cellStyle name="Buena 5" xfId="37493" hidden="1" xr:uid="{00000000-0005-0000-0000-00008C3A0000}"/>
    <cellStyle name="Buena 5" xfId="37529" hidden="1" xr:uid="{00000000-0005-0000-0000-00008D3A0000}"/>
    <cellStyle name="Buena 5" xfId="37530" hidden="1" xr:uid="{00000000-0005-0000-0000-00008E3A0000}"/>
    <cellStyle name="Buena 5" xfId="37765" hidden="1" xr:uid="{00000000-0005-0000-0000-00008F3A0000}"/>
    <cellStyle name="Buena 5" xfId="37764" hidden="1" xr:uid="{00000000-0005-0000-0000-0000903A0000}"/>
    <cellStyle name="Buena 5" xfId="37800" hidden="1" xr:uid="{00000000-0005-0000-0000-0000913A0000}"/>
    <cellStyle name="Buena 5" xfId="37801" hidden="1" xr:uid="{00000000-0005-0000-0000-0000923A0000}"/>
    <cellStyle name="Buena 5" xfId="37683" hidden="1" xr:uid="{00000000-0005-0000-0000-0000933A0000}"/>
    <cellStyle name="Buena 5" xfId="37462" hidden="1" xr:uid="{00000000-0005-0000-0000-0000943A0000}"/>
    <cellStyle name="Buena 5" xfId="37570" hidden="1" xr:uid="{00000000-0005-0000-0000-0000953A0000}"/>
    <cellStyle name="Buena 5" xfId="37656" hidden="1" xr:uid="{00000000-0005-0000-0000-0000963A0000}"/>
    <cellStyle name="Buena 5" xfId="37624" hidden="1" xr:uid="{00000000-0005-0000-0000-0000973A0000}"/>
    <cellStyle name="Buena 5" xfId="37602" hidden="1" xr:uid="{00000000-0005-0000-0000-0000983A0000}"/>
    <cellStyle name="Buena 5" xfId="37564" hidden="1" xr:uid="{00000000-0005-0000-0000-0000993A0000}"/>
    <cellStyle name="Buena 5" xfId="37647" hidden="1" xr:uid="{00000000-0005-0000-0000-00009A3A0000}"/>
    <cellStyle name="Buena 5" xfId="37882" hidden="1" xr:uid="{00000000-0005-0000-0000-00009B3A0000}"/>
    <cellStyle name="Buena 5" xfId="37881" hidden="1" xr:uid="{00000000-0005-0000-0000-00009C3A0000}"/>
    <cellStyle name="Buena 5" xfId="37917" hidden="1" xr:uid="{00000000-0005-0000-0000-00009D3A0000}"/>
    <cellStyle name="Buena 5" xfId="37918" hidden="1" xr:uid="{00000000-0005-0000-0000-00009E3A0000}"/>
    <cellStyle name="Buena 5" xfId="37984" hidden="1" xr:uid="{00000000-0005-0000-0000-00009F3A0000}"/>
    <cellStyle name="Buena 5" xfId="37983" hidden="1" xr:uid="{00000000-0005-0000-0000-0000A03A0000}"/>
    <cellStyle name="Buena 5" xfId="38019" hidden="1" xr:uid="{00000000-0005-0000-0000-0000A13A0000}"/>
    <cellStyle name="Buena 5" xfId="38020" hidden="1" xr:uid="{00000000-0005-0000-0000-0000A23A0000}"/>
    <cellStyle name="Buena 5" xfId="38255" hidden="1" xr:uid="{00000000-0005-0000-0000-0000A33A0000}"/>
    <cellStyle name="Buena 5" xfId="38254" hidden="1" xr:uid="{00000000-0005-0000-0000-0000A43A0000}"/>
    <cellStyle name="Buena 5" xfId="38290" hidden="1" xr:uid="{00000000-0005-0000-0000-0000A53A0000}"/>
    <cellStyle name="Buena 5" xfId="38291" hidden="1" xr:uid="{00000000-0005-0000-0000-0000A63A0000}"/>
    <cellStyle name="Buena 5" xfId="38173" hidden="1" xr:uid="{00000000-0005-0000-0000-0000A73A0000}"/>
    <cellStyle name="Buena 5" xfId="37952" hidden="1" xr:uid="{00000000-0005-0000-0000-0000A83A0000}"/>
    <cellStyle name="Buena 5" xfId="38060" hidden="1" xr:uid="{00000000-0005-0000-0000-0000A93A0000}"/>
    <cellStyle name="Buena 5" xfId="38146" hidden="1" xr:uid="{00000000-0005-0000-0000-0000AA3A0000}"/>
    <cellStyle name="Buena 5" xfId="38114" hidden="1" xr:uid="{00000000-0005-0000-0000-0000AB3A0000}"/>
    <cellStyle name="Buena 5" xfId="38092" hidden="1" xr:uid="{00000000-0005-0000-0000-0000AC3A0000}"/>
    <cellStyle name="Buena 5" xfId="38054" hidden="1" xr:uid="{00000000-0005-0000-0000-0000AD3A0000}"/>
    <cellStyle name="Buena 5" xfId="38137" hidden="1" xr:uid="{00000000-0005-0000-0000-0000AE3A0000}"/>
    <cellStyle name="Buena 5" xfId="38372" hidden="1" xr:uid="{00000000-0005-0000-0000-0000AF3A0000}"/>
    <cellStyle name="Buena 5" xfId="38371" hidden="1" xr:uid="{00000000-0005-0000-0000-0000B03A0000}"/>
    <cellStyle name="Buena 5" xfId="38407" hidden="1" xr:uid="{00000000-0005-0000-0000-0000B13A0000}"/>
    <cellStyle name="Buena 5" xfId="38408" hidden="1" xr:uid="{00000000-0005-0000-0000-0000B23A0000}"/>
    <cellStyle name="Buena 5" xfId="38474" hidden="1" xr:uid="{00000000-0005-0000-0000-0000B33A0000}"/>
    <cellStyle name="Buena 5" xfId="38473" hidden="1" xr:uid="{00000000-0005-0000-0000-0000B43A0000}"/>
    <cellStyle name="Buena 5" xfId="38509" hidden="1" xr:uid="{00000000-0005-0000-0000-0000B53A0000}"/>
    <cellStyle name="Buena 5" xfId="38510" hidden="1" xr:uid="{00000000-0005-0000-0000-0000B63A0000}"/>
    <cellStyle name="Buena 5" xfId="38745" hidden="1" xr:uid="{00000000-0005-0000-0000-0000B73A0000}"/>
    <cellStyle name="Buena 5" xfId="38744" hidden="1" xr:uid="{00000000-0005-0000-0000-0000B83A0000}"/>
    <cellStyle name="Buena 5" xfId="38780" hidden="1" xr:uid="{00000000-0005-0000-0000-0000B93A0000}"/>
    <cellStyle name="Buena 5" xfId="38781" hidden="1" xr:uid="{00000000-0005-0000-0000-0000BA3A0000}"/>
    <cellStyle name="Buena 5" xfId="38663" hidden="1" xr:uid="{00000000-0005-0000-0000-0000BB3A0000}"/>
    <cellStyle name="Buena 5" xfId="38442" hidden="1" xr:uid="{00000000-0005-0000-0000-0000BC3A0000}"/>
    <cellStyle name="Buena 5" xfId="38550" hidden="1" xr:uid="{00000000-0005-0000-0000-0000BD3A0000}"/>
    <cellStyle name="Buena 5" xfId="38636" hidden="1" xr:uid="{00000000-0005-0000-0000-0000BE3A0000}"/>
    <cellStyle name="Buena 5" xfId="38604" hidden="1" xr:uid="{00000000-0005-0000-0000-0000BF3A0000}"/>
    <cellStyle name="Buena 5" xfId="38582" hidden="1" xr:uid="{00000000-0005-0000-0000-0000C03A0000}"/>
    <cellStyle name="Buena 5" xfId="38544" hidden="1" xr:uid="{00000000-0005-0000-0000-0000C13A0000}"/>
    <cellStyle name="Buena 5" xfId="38627" xr:uid="{00000000-0005-0000-0000-0000C23A0000}"/>
    <cellStyle name="Buena 6" xfId="5149" hidden="1" xr:uid="{00000000-0005-0000-0000-0000C33A0000}"/>
    <cellStyle name="Buena 6" xfId="5163" hidden="1" xr:uid="{00000000-0005-0000-0000-0000C43A0000}"/>
    <cellStyle name="Buena 6" xfId="5174" hidden="1" xr:uid="{00000000-0005-0000-0000-0000C53A0000}"/>
    <cellStyle name="Buena 6" xfId="5185" hidden="1" xr:uid="{00000000-0005-0000-0000-0000C63A0000}"/>
    <cellStyle name="Buena 6" xfId="5193" hidden="1" xr:uid="{00000000-0005-0000-0000-0000C73A0000}"/>
    <cellStyle name="Buena 6" xfId="10301" hidden="1" xr:uid="{00000000-0005-0000-0000-0000C83A0000}"/>
    <cellStyle name="Buena 6" xfId="10312" hidden="1" xr:uid="{00000000-0005-0000-0000-0000C93A0000}"/>
    <cellStyle name="Buena 6" xfId="10323" hidden="1" xr:uid="{00000000-0005-0000-0000-0000CA3A0000}"/>
    <cellStyle name="Buena 6" xfId="10331" hidden="1" xr:uid="{00000000-0005-0000-0000-0000CB3A0000}"/>
    <cellStyle name="Buena 6" xfId="10811" hidden="1" xr:uid="{00000000-0005-0000-0000-0000CC3A0000}"/>
    <cellStyle name="Buena 6" xfId="10818" hidden="1" xr:uid="{00000000-0005-0000-0000-0000CD3A0000}"/>
    <cellStyle name="Buena 6" xfId="10828" hidden="1" xr:uid="{00000000-0005-0000-0000-0000CE3A0000}"/>
    <cellStyle name="Buena 6" xfId="10834" hidden="1" xr:uid="{00000000-0005-0000-0000-0000CF3A0000}"/>
    <cellStyle name="Buena 6" xfId="10696" hidden="1" xr:uid="{00000000-0005-0000-0000-0000D03A0000}"/>
    <cellStyle name="Buena 6" xfId="10841" hidden="1" xr:uid="{00000000-0005-0000-0000-0000D13A0000}"/>
    <cellStyle name="Buena 6" xfId="10729" hidden="1" xr:uid="{00000000-0005-0000-0000-0000D23A0000}"/>
    <cellStyle name="Buena 6" xfId="10723" hidden="1" xr:uid="{00000000-0005-0000-0000-0000D33A0000}"/>
    <cellStyle name="Buena 6" xfId="10690" hidden="1" xr:uid="{00000000-0005-0000-0000-0000D43A0000}"/>
    <cellStyle name="Buena 6" xfId="10581" hidden="1" xr:uid="{00000000-0005-0000-0000-0000D53A0000}"/>
    <cellStyle name="Buena 6" xfId="10592" hidden="1" xr:uid="{00000000-0005-0000-0000-0000D63A0000}"/>
    <cellStyle name="Buena 6" xfId="10717" hidden="1" xr:uid="{00000000-0005-0000-0000-0000D73A0000}"/>
    <cellStyle name="Buena 6" xfId="15956" hidden="1" xr:uid="{00000000-0005-0000-0000-0000D83A0000}"/>
    <cellStyle name="Buena 6" xfId="15967" hidden="1" xr:uid="{00000000-0005-0000-0000-0000D93A0000}"/>
    <cellStyle name="Buena 6" xfId="15978" hidden="1" xr:uid="{00000000-0005-0000-0000-0000DA3A0000}"/>
    <cellStyle name="Buena 6" xfId="15986" hidden="1" xr:uid="{00000000-0005-0000-0000-0000DB3A0000}"/>
    <cellStyle name="Buena 6" xfId="21084" hidden="1" xr:uid="{00000000-0005-0000-0000-0000DC3A0000}"/>
    <cellStyle name="Buena 6" xfId="21095" hidden="1" xr:uid="{00000000-0005-0000-0000-0000DD3A0000}"/>
    <cellStyle name="Buena 6" xfId="21106" hidden="1" xr:uid="{00000000-0005-0000-0000-0000DE3A0000}"/>
    <cellStyle name="Buena 6" xfId="21114" hidden="1" xr:uid="{00000000-0005-0000-0000-0000DF3A0000}"/>
    <cellStyle name="Buena 6" xfId="21594" hidden="1" xr:uid="{00000000-0005-0000-0000-0000E03A0000}"/>
    <cellStyle name="Buena 6" xfId="21601" hidden="1" xr:uid="{00000000-0005-0000-0000-0000E13A0000}"/>
    <cellStyle name="Buena 6" xfId="21611" hidden="1" xr:uid="{00000000-0005-0000-0000-0000E23A0000}"/>
    <cellStyle name="Buena 6" xfId="21617" hidden="1" xr:uid="{00000000-0005-0000-0000-0000E33A0000}"/>
    <cellStyle name="Buena 6" xfId="21479" hidden="1" xr:uid="{00000000-0005-0000-0000-0000E43A0000}"/>
    <cellStyle name="Buena 6" xfId="21624" hidden="1" xr:uid="{00000000-0005-0000-0000-0000E53A0000}"/>
    <cellStyle name="Buena 6" xfId="21512" hidden="1" xr:uid="{00000000-0005-0000-0000-0000E63A0000}"/>
    <cellStyle name="Buena 6" xfId="21506" hidden="1" xr:uid="{00000000-0005-0000-0000-0000E73A0000}"/>
    <cellStyle name="Buena 6" xfId="21473" hidden="1" xr:uid="{00000000-0005-0000-0000-0000E83A0000}"/>
    <cellStyle name="Buena 6" xfId="21364" hidden="1" xr:uid="{00000000-0005-0000-0000-0000E93A0000}"/>
    <cellStyle name="Buena 6" xfId="21375" hidden="1" xr:uid="{00000000-0005-0000-0000-0000EA3A0000}"/>
    <cellStyle name="Buena 6" xfId="21500" hidden="1" xr:uid="{00000000-0005-0000-0000-0000EB3A0000}"/>
    <cellStyle name="Buena 6" xfId="22880" hidden="1" xr:uid="{00000000-0005-0000-0000-0000EC3A0000}"/>
    <cellStyle name="Buena 6" xfId="22887" hidden="1" xr:uid="{00000000-0005-0000-0000-0000ED3A0000}"/>
    <cellStyle name="Buena 6" xfId="22897" hidden="1" xr:uid="{00000000-0005-0000-0000-0000EE3A0000}"/>
    <cellStyle name="Buena 6" xfId="22903" hidden="1" xr:uid="{00000000-0005-0000-0000-0000EF3A0000}"/>
    <cellStyle name="Buena 6" xfId="24103" hidden="1" xr:uid="{00000000-0005-0000-0000-0000F03A0000}"/>
    <cellStyle name="Buena 6" xfId="24110" hidden="1" xr:uid="{00000000-0005-0000-0000-0000F13A0000}"/>
    <cellStyle name="Buena 6" xfId="24120" hidden="1" xr:uid="{00000000-0005-0000-0000-0000F23A0000}"/>
    <cellStyle name="Buena 6" xfId="24127" hidden="1" xr:uid="{00000000-0005-0000-0000-0000F33A0000}"/>
    <cellStyle name="Buena 6" xfId="24421" hidden="1" xr:uid="{00000000-0005-0000-0000-0000F43A0000}"/>
    <cellStyle name="Buena 6" xfId="24428" hidden="1" xr:uid="{00000000-0005-0000-0000-0000F53A0000}"/>
    <cellStyle name="Buena 6" xfId="24438" hidden="1" xr:uid="{00000000-0005-0000-0000-0000F63A0000}"/>
    <cellStyle name="Buena 6" xfId="24444" hidden="1" xr:uid="{00000000-0005-0000-0000-0000F73A0000}"/>
    <cellStyle name="Buena 6" xfId="24307" hidden="1" xr:uid="{00000000-0005-0000-0000-0000F83A0000}"/>
    <cellStyle name="Buena 6" xfId="24451" hidden="1" xr:uid="{00000000-0005-0000-0000-0000F93A0000}"/>
    <cellStyle name="Buena 6" xfId="24339" hidden="1" xr:uid="{00000000-0005-0000-0000-0000FA3A0000}"/>
    <cellStyle name="Buena 6" xfId="24333" hidden="1" xr:uid="{00000000-0005-0000-0000-0000FB3A0000}"/>
    <cellStyle name="Buena 6" xfId="24301" hidden="1" xr:uid="{00000000-0005-0000-0000-0000FC3A0000}"/>
    <cellStyle name="Buena 6" xfId="24194" hidden="1" xr:uid="{00000000-0005-0000-0000-0000FD3A0000}"/>
    <cellStyle name="Buena 6" xfId="24205" hidden="1" xr:uid="{00000000-0005-0000-0000-0000FE3A0000}"/>
    <cellStyle name="Buena 6" xfId="24327" hidden="1" xr:uid="{00000000-0005-0000-0000-0000FF3A0000}"/>
    <cellStyle name="Buena 6" xfId="24577" hidden="1" xr:uid="{00000000-0005-0000-0000-0000003B0000}"/>
    <cellStyle name="Buena 6" xfId="24584" hidden="1" xr:uid="{00000000-0005-0000-0000-0000013B0000}"/>
    <cellStyle name="Buena 6" xfId="24594" hidden="1" xr:uid="{00000000-0005-0000-0000-0000023B0000}"/>
    <cellStyle name="Buena 6" xfId="24600" hidden="1" xr:uid="{00000000-0005-0000-0000-0000033B0000}"/>
    <cellStyle name="Buena 6" xfId="24679" hidden="1" xr:uid="{00000000-0005-0000-0000-0000043B0000}"/>
    <cellStyle name="Buena 6" xfId="24686" hidden="1" xr:uid="{00000000-0005-0000-0000-0000053B0000}"/>
    <cellStyle name="Buena 6" xfId="24696" hidden="1" xr:uid="{00000000-0005-0000-0000-0000063B0000}"/>
    <cellStyle name="Buena 6" xfId="24702" hidden="1" xr:uid="{00000000-0005-0000-0000-0000073B0000}"/>
    <cellStyle name="Buena 6" xfId="24950" hidden="1" xr:uid="{00000000-0005-0000-0000-0000083B0000}"/>
    <cellStyle name="Buena 6" xfId="24957" hidden="1" xr:uid="{00000000-0005-0000-0000-0000093B0000}"/>
    <cellStyle name="Buena 6" xfId="24967" hidden="1" xr:uid="{00000000-0005-0000-0000-00000A3B0000}"/>
    <cellStyle name="Buena 6" xfId="24973" hidden="1" xr:uid="{00000000-0005-0000-0000-00000B3B0000}"/>
    <cellStyle name="Buena 6" xfId="24836" hidden="1" xr:uid="{00000000-0005-0000-0000-00000C3B0000}"/>
    <cellStyle name="Buena 6" xfId="24980" hidden="1" xr:uid="{00000000-0005-0000-0000-00000D3B0000}"/>
    <cellStyle name="Buena 6" xfId="24868" hidden="1" xr:uid="{00000000-0005-0000-0000-00000E3B0000}"/>
    <cellStyle name="Buena 6" xfId="24862" hidden="1" xr:uid="{00000000-0005-0000-0000-00000F3B0000}"/>
    <cellStyle name="Buena 6" xfId="24830" hidden="1" xr:uid="{00000000-0005-0000-0000-0000103B0000}"/>
    <cellStyle name="Buena 6" xfId="24725" hidden="1" xr:uid="{00000000-0005-0000-0000-0000113B0000}"/>
    <cellStyle name="Buena 6" xfId="24736" hidden="1" xr:uid="{00000000-0005-0000-0000-0000123B0000}"/>
    <cellStyle name="Buena 6" xfId="24856" hidden="1" xr:uid="{00000000-0005-0000-0000-0000133B0000}"/>
    <cellStyle name="Buena 6" xfId="26186" hidden="1" xr:uid="{00000000-0005-0000-0000-0000143B0000}"/>
    <cellStyle name="Buena 6" xfId="26194" hidden="1" xr:uid="{00000000-0005-0000-0000-0000153B0000}"/>
    <cellStyle name="Buena 6" xfId="26204" hidden="1" xr:uid="{00000000-0005-0000-0000-0000163B0000}"/>
    <cellStyle name="Buena 6" xfId="26210" hidden="1" xr:uid="{00000000-0005-0000-0000-0000173B0000}"/>
    <cellStyle name="Buena 6" xfId="27446" hidden="1" xr:uid="{00000000-0005-0000-0000-0000183B0000}"/>
    <cellStyle name="Buena 6" xfId="27456" hidden="1" xr:uid="{00000000-0005-0000-0000-0000193B0000}"/>
    <cellStyle name="Buena 6" xfId="27466" hidden="1" xr:uid="{00000000-0005-0000-0000-00001A3B0000}"/>
    <cellStyle name="Buena 6" xfId="27472" hidden="1" xr:uid="{00000000-0005-0000-0000-00001B3B0000}"/>
    <cellStyle name="Buena 6" xfId="27757" hidden="1" xr:uid="{00000000-0005-0000-0000-00001C3B0000}"/>
    <cellStyle name="Buena 6" xfId="27764" hidden="1" xr:uid="{00000000-0005-0000-0000-00001D3B0000}"/>
    <cellStyle name="Buena 6" xfId="27774" hidden="1" xr:uid="{00000000-0005-0000-0000-00001E3B0000}"/>
    <cellStyle name="Buena 6" xfId="27780" hidden="1" xr:uid="{00000000-0005-0000-0000-00001F3B0000}"/>
    <cellStyle name="Buena 6" xfId="27643" hidden="1" xr:uid="{00000000-0005-0000-0000-0000203B0000}"/>
    <cellStyle name="Buena 6" xfId="27787" hidden="1" xr:uid="{00000000-0005-0000-0000-0000213B0000}"/>
    <cellStyle name="Buena 6" xfId="27675" hidden="1" xr:uid="{00000000-0005-0000-0000-0000223B0000}"/>
    <cellStyle name="Buena 6" xfId="27669" hidden="1" xr:uid="{00000000-0005-0000-0000-0000233B0000}"/>
    <cellStyle name="Buena 6" xfId="27637" hidden="1" xr:uid="{00000000-0005-0000-0000-0000243B0000}"/>
    <cellStyle name="Buena 6" xfId="27532" hidden="1" xr:uid="{00000000-0005-0000-0000-0000253B0000}"/>
    <cellStyle name="Buena 6" xfId="27543" hidden="1" xr:uid="{00000000-0005-0000-0000-0000263B0000}"/>
    <cellStyle name="Buena 6" xfId="27663" hidden="1" xr:uid="{00000000-0005-0000-0000-0000273B0000}"/>
    <cellStyle name="Buena 6" xfId="25203" hidden="1" xr:uid="{00000000-0005-0000-0000-0000283B0000}"/>
    <cellStyle name="Buena 6" xfId="27261" hidden="1" xr:uid="{00000000-0005-0000-0000-0000293B0000}"/>
    <cellStyle name="Buena 6" xfId="22294" hidden="1" xr:uid="{00000000-0005-0000-0000-00002A3B0000}"/>
    <cellStyle name="Buena 6" xfId="22013" hidden="1" xr:uid="{00000000-0005-0000-0000-00002B3B0000}"/>
    <cellStyle name="Buena 6" xfId="26325" hidden="1" xr:uid="{00000000-0005-0000-0000-00002C3B0000}"/>
    <cellStyle name="Buena 6" xfId="23773" hidden="1" xr:uid="{00000000-0005-0000-0000-00002D3B0000}"/>
    <cellStyle name="Buena 6" xfId="25342" hidden="1" xr:uid="{00000000-0005-0000-0000-00002E3B0000}"/>
    <cellStyle name="Buena 6" xfId="21783" hidden="1" xr:uid="{00000000-0005-0000-0000-00002F3B0000}"/>
    <cellStyle name="Buena 6" xfId="25295" hidden="1" xr:uid="{00000000-0005-0000-0000-0000303B0000}"/>
    <cellStyle name="Buena 6" xfId="21987" hidden="1" xr:uid="{00000000-0005-0000-0000-0000313B0000}"/>
    <cellStyle name="Buena 6" xfId="26557" hidden="1" xr:uid="{00000000-0005-0000-0000-0000323B0000}"/>
    <cellStyle name="Buena 6" xfId="21986" hidden="1" xr:uid="{00000000-0005-0000-0000-0000333B0000}"/>
    <cellStyle name="Buena 6" xfId="26869" hidden="1" xr:uid="{00000000-0005-0000-0000-0000343B0000}"/>
    <cellStyle name="Buena 6" xfId="23515" hidden="1" xr:uid="{00000000-0005-0000-0000-0000353B0000}"/>
    <cellStyle name="Buena 6" xfId="23522" hidden="1" xr:uid="{00000000-0005-0000-0000-0000363B0000}"/>
    <cellStyle name="Buena 6" xfId="11037" hidden="1" xr:uid="{00000000-0005-0000-0000-0000373B0000}"/>
    <cellStyle name="Buena 6" xfId="21995" hidden="1" xr:uid="{00000000-0005-0000-0000-0000383B0000}"/>
    <cellStyle name="Buena 6" xfId="26322" hidden="1" xr:uid="{00000000-0005-0000-0000-0000393B0000}"/>
    <cellStyle name="Buena 6" xfId="23768" hidden="1" xr:uid="{00000000-0005-0000-0000-00003A3B0000}"/>
    <cellStyle name="Buena 6" xfId="23237" hidden="1" xr:uid="{00000000-0005-0000-0000-00003B3B0000}"/>
    <cellStyle name="Buena 6" xfId="25281" hidden="1" xr:uid="{00000000-0005-0000-0000-00003C3B0000}"/>
    <cellStyle name="Buena 6" xfId="21974" hidden="1" xr:uid="{00000000-0005-0000-0000-00003D3B0000}"/>
    <cellStyle name="Buena 6" xfId="25280" hidden="1" xr:uid="{00000000-0005-0000-0000-00003E3B0000}"/>
    <cellStyle name="Buena 6" xfId="22508" hidden="1" xr:uid="{00000000-0005-0000-0000-00003F3B0000}"/>
    <cellStyle name="Buena 6" xfId="27066" hidden="1" xr:uid="{00000000-0005-0000-0000-0000403B0000}"/>
    <cellStyle name="Buena 6" xfId="22964" hidden="1" xr:uid="{00000000-0005-0000-0000-0000413B0000}"/>
    <cellStyle name="Buena 6" xfId="23726" hidden="1" xr:uid="{00000000-0005-0000-0000-0000423B0000}"/>
    <cellStyle name="Buena 6" xfId="22963" hidden="1" xr:uid="{00000000-0005-0000-0000-0000433B0000}"/>
    <cellStyle name="Buena 6" xfId="26968" hidden="1" xr:uid="{00000000-0005-0000-0000-0000443B0000}"/>
    <cellStyle name="Buena 6" xfId="27212" hidden="1" xr:uid="{00000000-0005-0000-0000-0000453B0000}"/>
    <cellStyle name="Buena 6" xfId="23617" hidden="1" xr:uid="{00000000-0005-0000-0000-0000463B0000}"/>
    <cellStyle name="Buena 6" xfId="27199" hidden="1" xr:uid="{00000000-0005-0000-0000-0000473B0000}"/>
    <cellStyle name="Buena 6" xfId="26826" hidden="1" xr:uid="{00000000-0005-0000-0000-0000483B0000}"/>
    <cellStyle name="Buena 6" xfId="23109" hidden="1" xr:uid="{00000000-0005-0000-0000-0000493B0000}"/>
    <cellStyle name="Buena 6" xfId="23122" hidden="1" xr:uid="{00000000-0005-0000-0000-00004A3B0000}"/>
    <cellStyle name="Buena 6" xfId="21939" hidden="1" xr:uid="{00000000-0005-0000-0000-00004B3B0000}"/>
    <cellStyle name="Buena 6" xfId="22955" hidden="1" xr:uid="{00000000-0005-0000-0000-00004C3B0000}"/>
    <cellStyle name="Buena 6" xfId="23203" hidden="1" xr:uid="{00000000-0005-0000-0000-00004D3B0000}"/>
    <cellStyle name="Buena 6" xfId="26832" hidden="1" xr:uid="{00000000-0005-0000-0000-00004E3B0000}"/>
    <cellStyle name="Buena 6" xfId="23421" hidden="1" xr:uid="{00000000-0005-0000-0000-00004F3B0000}"/>
    <cellStyle name="Buena 6" xfId="22585" hidden="1" xr:uid="{00000000-0005-0000-0000-0000503B0000}"/>
    <cellStyle name="Buena 6" xfId="26619" hidden="1" xr:uid="{00000000-0005-0000-0000-0000513B0000}"/>
    <cellStyle name="Buena 6" xfId="25625" hidden="1" xr:uid="{00000000-0005-0000-0000-0000523B0000}"/>
    <cellStyle name="Buena 6" xfId="27146" hidden="1" xr:uid="{00000000-0005-0000-0000-0000533B0000}"/>
    <cellStyle name="Buena 6" xfId="28051" hidden="1" xr:uid="{00000000-0005-0000-0000-0000543B0000}"/>
    <cellStyle name="Buena 6" xfId="28058" hidden="1" xr:uid="{00000000-0005-0000-0000-0000553B0000}"/>
    <cellStyle name="Buena 6" xfId="28068" hidden="1" xr:uid="{00000000-0005-0000-0000-0000563B0000}"/>
    <cellStyle name="Buena 6" xfId="28075" hidden="1" xr:uid="{00000000-0005-0000-0000-0000573B0000}"/>
    <cellStyle name="Buena 6" xfId="28347" hidden="1" xr:uid="{00000000-0005-0000-0000-0000583B0000}"/>
    <cellStyle name="Buena 6" xfId="28354" hidden="1" xr:uid="{00000000-0005-0000-0000-0000593B0000}"/>
    <cellStyle name="Buena 6" xfId="28364" hidden="1" xr:uid="{00000000-0005-0000-0000-00005A3B0000}"/>
    <cellStyle name="Buena 6" xfId="28370" hidden="1" xr:uid="{00000000-0005-0000-0000-00005B3B0000}"/>
    <cellStyle name="Buena 6" xfId="28233" hidden="1" xr:uid="{00000000-0005-0000-0000-00005C3B0000}"/>
    <cellStyle name="Buena 6" xfId="28377" hidden="1" xr:uid="{00000000-0005-0000-0000-00005D3B0000}"/>
    <cellStyle name="Buena 6" xfId="28265" hidden="1" xr:uid="{00000000-0005-0000-0000-00005E3B0000}"/>
    <cellStyle name="Buena 6" xfId="28259" hidden="1" xr:uid="{00000000-0005-0000-0000-00005F3B0000}"/>
    <cellStyle name="Buena 6" xfId="28227" hidden="1" xr:uid="{00000000-0005-0000-0000-0000603B0000}"/>
    <cellStyle name="Buena 6" xfId="28121" hidden="1" xr:uid="{00000000-0005-0000-0000-0000613B0000}"/>
    <cellStyle name="Buena 6" xfId="28132" hidden="1" xr:uid="{00000000-0005-0000-0000-0000623B0000}"/>
    <cellStyle name="Buena 6" xfId="28253" hidden="1" xr:uid="{00000000-0005-0000-0000-0000633B0000}"/>
    <cellStyle name="Buena 6" xfId="22972" hidden="1" xr:uid="{00000000-0005-0000-0000-0000643B0000}"/>
    <cellStyle name="Buena 6" xfId="23733" hidden="1" xr:uid="{00000000-0005-0000-0000-0000653B0000}"/>
    <cellStyle name="Buena 6" xfId="25574" hidden="1" xr:uid="{00000000-0005-0000-0000-0000663B0000}"/>
    <cellStyle name="Buena 6" xfId="22986" hidden="1" xr:uid="{00000000-0005-0000-0000-0000673B0000}"/>
    <cellStyle name="Buena 6" xfId="28423" hidden="1" xr:uid="{00000000-0005-0000-0000-0000683B0000}"/>
    <cellStyle name="Buena 6" xfId="28430" hidden="1" xr:uid="{00000000-0005-0000-0000-0000693B0000}"/>
    <cellStyle name="Buena 6" xfId="28440" hidden="1" xr:uid="{00000000-0005-0000-0000-00006A3B0000}"/>
    <cellStyle name="Buena 6" xfId="28446" hidden="1" xr:uid="{00000000-0005-0000-0000-00006B3B0000}"/>
    <cellStyle name="Buena 6" xfId="28694" hidden="1" xr:uid="{00000000-0005-0000-0000-00006C3B0000}"/>
    <cellStyle name="Buena 6" xfId="28701" hidden="1" xr:uid="{00000000-0005-0000-0000-00006D3B0000}"/>
    <cellStyle name="Buena 6" xfId="28711" hidden="1" xr:uid="{00000000-0005-0000-0000-00006E3B0000}"/>
    <cellStyle name="Buena 6" xfId="28717" hidden="1" xr:uid="{00000000-0005-0000-0000-00006F3B0000}"/>
    <cellStyle name="Buena 6" xfId="28580" hidden="1" xr:uid="{00000000-0005-0000-0000-0000703B0000}"/>
    <cellStyle name="Buena 6" xfId="28724" hidden="1" xr:uid="{00000000-0005-0000-0000-0000713B0000}"/>
    <cellStyle name="Buena 6" xfId="28612" hidden="1" xr:uid="{00000000-0005-0000-0000-0000723B0000}"/>
    <cellStyle name="Buena 6" xfId="28606" hidden="1" xr:uid="{00000000-0005-0000-0000-0000733B0000}"/>
    <cellStyle name="Buena 6" xfId="28574" hidden="1" xr:uid="{00000000-0005-0000-0000-0000743B0000}"/>
    <cellStyle name="Buena 6" xfId="28469" hidden="1" xr:uid="{00000000-0005-0000-0000-0000753B0000}"/>
    <cellStyle name="Buena 6" xfId="28480" hidden="1" xr:uid="{00000000-0005-0000-0000-0000763B0000}"/>
    <cellStyle name="Buena 6" xfId="28600" hidden="1" xr:uid="{00000000-0005-0000-0000-0000773B0000}"/>
    <cellStyle name="Buena 6" xfId="28811" hidden="1" xr:uid="{00000000-0005-0000-0000-0000783B0000}"/>
    <cellStyle name="Buena 6" xfId="28818" hidden="1" xr:uid="{00000000-0005-0000-0000-0000793B0000}"/>
    <cellStyle name="Buena 6" xfId="28828" hidden="1" xr:uid="{00000000-0005-0000-0000-00007A3B0000}"/>
    <cellStyle name="Buena 6" xfId="28834" hidden="1" xr:uid="{00000000-0005-0000-0000-00007B3B0000}"/>
    <cellStyle name="Buena 6" xfId="28913" hidden="1" xr:uid="{00000000-0005-0000-0000-00007C3B0000}"/>
    <cellStyle name="Buena 6" xfId="28920" hidden="1" xr:uid="{00000000-0005-0000-0000-00007D3B0000}"/>
    <cellStyle name="Buena 6" xfId="28930" hidden="1" xr:uid="{00000000-0005-0000-0000-00007E3B0000}"/>
    <cellStyle name="Buena 6" xfId="28936" hidden="1" xr:uid="{00000000-0005-0000-0000-00007F3B0000}"/>
    <cellStyle name="Buena 6" xfId="29184" hidden="1" xr:uid="{00000000-0005-0000-0000-0000803B0000}"/>
    <cellStyle name="Buena 6" xfId="29191" hidden="1" xr:uid="{00000000-0005-0000-0000-0000813B0000}"/>
    <cellStyle name="Buena 6" xfId="29201" hidden="1" xr:uid="{00000000-0005-0000-0000-0000823B0000}"/>
    <cellStyle name="Buena 6" xfId="29207" hidden="1" xr:uid="{00000000-0005-0000-0000-0000833B0000}"/>
    <cellStyle name="Buena 6" xfId="29070" hidden="1" xr:uid="{00000000-0005-0000-0000-0000843B0000}"/>
    <cellStyle name="Buena 6" xfId="29214" hidden="1" xr:uid="{00000000-0005-0000-0000-0000853B0000}"/>
    <cellStyle name="Buena 6" xfId="29102" hidden="1" xr:uid="{00000000-0005-0000-0000-0000863B0000}"/>
    <cellStyle name="Buena 6" xfId="29096" hidden="1" xr:uid="{00000000-0005-0000-0000-0000873B0000}"/>
    <cellStyle name="Buena 6" xfId="29064" hidden="1" xr:uid="{00000000-0005-0000-0000-0000883B0000}"/>
    <cellStyle name="Buena 6" xfId="28959" hidden="1" xr:uid="{00000000-0005-0000-0000-0000893B0000}"/>
    <cellStyle name="Buena 6" xfId="28970" hidden="1" xr:uid="{00000000-0005-0000-0000-00008A3B0000}"/>
    <cellStyle name="Buena 6" xfId="29090" hidden="1" xr:uid="{00000000-0005-0000-0000-00008B3B0000}"/>
    <cellStyle name="Buena 6" xfId="29301" hidden="1" xr:uid="{00000000-0005-0000-0000-00008C3B0000}"/>
    <cellStyle name="Buena 6" xfId="29308" hidden="1" xr:uid="{00000000-0005-0000-0000-00008D3B0000}"/>
    <cellStyle name="Buena 6" xfId="29318" hidden="1" xr:uid="{00000000-0005-0000-0000-00008E3B0000}"/>
    <cellStyle name="Buena 6" xfId="29324" hidden="1" xr:uid="{00000000-0005-0000-0000-00008F3B0000}"/>
    <cellStyle name="Buena 6" xfId="29403" hidden="1" xr:uid="{00000000-0005-0000-0000-0000903B0000}"/>
    <cellStyle name="Buena 6" xfId="29410" hidden="1" xr:uid="{00000000-0005-0000-0000-0000913B0000}"/>
    <cellStyle name="Buena 6" xfId="29420" hidden="1" xr:uid="{00000000-0005-0000-0000-0000923B0000}"/>
    <cellStyle name="Buena 6" xfId="29426" hidden="1" xr:uid="{00000000-0005-0000-0000-0000933B0000}"/>
    <cellStyle name="Buena 6" xfId="29674" hidden="1" xr:uid="{00000000-0005-0000-0000-0000943B0000}"/>
    <cellStyle name="Buena 6" xfId="29681" hidden="1" xr:uid="{00000000-0005-0000-0000-0000953B0000}"/>
    <cellStyle name="Buena 6" xfId="29691" hidden="1" xr:uid="{00000000-0005-0000-0000-0000963B0000}"/>
    <cellStyle name="Buena 6" xfId="29697" hidden="1" xr:uid="{00000000-0005-0000-0000-0000973B0000}"/>
    <cellStyle name="Buena 6" xfId="29560" hidden="1" xr:uid="{00000000-0005-0000-0000-0000983B0000}"/>
    <cellStyle name="Buena 6" xfId="29704" hidden="1" xr:uid="{00000000-0005-0000-0000-0000993B0000}"/>
    <cellStyle name="Buena 6" xfId="29592" hidden="1" xr:uid="{00000000-0005-0000-0000-00009A3B0000}"/>
    <cellStyle name="Buena 6" xfId="29586" hidden="1" xr:uid="{00000000-0005-0000-0000-00009B3B0000}"/>
    <cellStyle name="Buena 6" xfId="29554" hidden="1" xr:uid="{00000000-0005-0000-0000-00009C3B0000}"/>
    <cellStyle name="Buena 6" xfId="29449" hidden="1" xr:uid="{00000000-0005-0000-0000-00009D3B0000}"/>
    <cellStyle name="Buena 6" xfId="29460" hidden="1" xr:uid="{00000000-0005-0000-0000-00009E3B0000}"/>
    <cellStyle name="Buena 6" xfId="29580" hidden="1" xr:uid="{00000000-0005-0000-0000-00009F3B0000}"/>
    <cellStyle name="Buena 6" xfId="29791" hidden="1" xr:uid="{00000000-0005-0000-0000-0000A03B0000}"/>
    <cellStyle name="Buena 6" xfId="29798" hidden="1" xr:uid="{00000000-0005-0000-0000-0000A13B0000}"/>
    <cellStyle name="Buena 6" xfId="29808" hidden="1" xr:uid="{00000000-0005-0000-0000-0000A23B0000}"/>
    <cellStyle name="Buena 6" xfId="29814" hidden="1" xr:uid="{00000000-0005-0000-0000-0000A33B0000}"/>
    <cellStyle name="Buena 6" xfId="29893" hidden="1" xr:uid="{00000000-0005-0000-0000-0000A43B0000}"/>
    <cellStyle name="Buena 6" xfId="29900" hidden="1" xr:uid="{00000000-0005-0000-0000-0000A53B0000}"/>
    <cellStyle name="Buena 6" xfId="29910" hidden="1" xr:uid="{00000000-0005-0000-0000-0000A63B0000}"/>
    <cellStyle name="Buena 6" xfId="29916" hidden="1" xr:uid="{00000000-0005-0000-0000-0000A73B0000}"/>
    <cellStyle name="Buena 6" xfId="30164" hidden="1" xr:uid="{00000000-0005-0000-0000-0000A83B0000}"/>
    <cellStyle name="Buena 6" xfId="30171" hidden="1" xr:uid="{00000000-0005-0000-0000-0000A93B0000}"/>
    <cellStyle name="Buena 6" xfId="30181" hidden="1" xr:uid="{00000000-0005-0000-0000-0000AA3B0000}"/>
    <cellStyle name="Buena 6" xfId="30187" hidden="1" xr:uid="{00000000-0005-0000-0000-0000AB3B0000}"/>
    <cellStyle name="Buena 6" xfId="30050" hidden="1" xr:uid="{00000000-0005-0000-0000-0000AC3B0000}"/>
    <cellStyle name="Buena 6" xfId="30194" hidden="1" xr:uid="{00000000-0005-0000-0000-0000AD3B0000}"/>
    <cellStyle name="Buena 6" xfId="30082" hidden="1" xr:uid="{00000000-0005-0000-0000-0000AE3B0000}"/>
    <cellStyle name="Buena 6" xfId="30076" hidden="1" xr:uid="{00000000-0005-0000-0000-0000AF3B0000}"/>
    <cellStyle name="Buena 6" xfId="30044" hidden="1" xr:uid="{00000000-0005-0000-0000-0000B03B0000}"/>
    <cellStyle name="Buena 6" xfId="29939" hidden="1" xr:uid="{00000000-0005-0000-0000-0000B13B0000}"/>
    <cellStyle name="Buena 6" xfId="29950" hidden="1" xr:uid="{00000000-0005-0000-0000-0000B23B0000}"/>
    <cellStyle name="Buena 6" xfId="30070" hidden="1" xr:uid="{00000000-0005-0000-0000-0000B33B0000}"/>
    <cellStyle name="Buena 6" xfId="30281" hidden="1" xr:uid="{00000000-0005-0000-0000-0000B43B0000}"/>
    <cellStyle name="Buena 6" xfId="30288" hidden="1" xr:uid="{00000000-0005-0000-0000-0000B53B0000}"/>
    <cellStyle name="Buena 6" xfId="30298" hidden="1" xr:uid="{00000000-0005-0000-0000-0000B63B0000}"/>
    <cellStyle name="Buena 6" xfId="30304" hidden="1" xr:uid="{00000000-0005-0000-0000-0000B73B0000}"/>
    <cellStyle name="Buena 6" xfId="30383" hidden="1" xr:uid="{00000000-0005-0000-0000-0000B83B0000}"/>
    <cellStyle name="Buena 6" xfId="30390" hidden="1" xr:uid="{00000000-0005-0000-0000-0000B93B0000}"/>
    <cellStyle name="Buena 6" xfId="30400" hidden="1" xr:uid="{00000000-0005-0000-0000-0000BA3B0000}"/>
    <cellStyle name="Buena 6" xfId="30406" hidden="1" xr:uid="{00000000-0005-0000-0000-0000BB3B0000}"/>
    <cellStyle name="Buena 6" xfId="30654" hidden="1" xr:uid="{00000000-0005-0000-0000-0000BC3B0000}"/>
    <cellStyle name="Buena 6" xfId="30661" hidden="1" xr:uid="{00000000-0005-0000-0000-0000BD3B0000}"/>
    <cellStyle name="Buena 6" xfId="30671" hidden="1" xr:uid="{00000000-0005-0000-0000-0000BE3B0000}"/>
    <cellStyle name="Buena 6" xfId="30677" hidden="1" xr:uid="{00000000-0005-0000-0000-0000BF3B0000}"/>
    <cellStyle name="Buena 6" xfId="30540" hidden="1" xr:uid="{00000000-0005-0000-0000-0000C03B0000}"/>
    <cellStyle name="Buena 6" xfId="30684" hidden="1" xr:uid="{00000000-0005-0000-0000-0000C13B0000}"/>
    <cellStyle name="Buena 6" xfId="30572" hidden="1" xr:uid="{00000000-0005-0000-0000-0000C23B0000}"/>
    <cellStyle name="Buena 6" xfId="30566" hidden="1" xr:uid="{00000000-0005-0000-0000-0000C33B0000}"/>
    <cellStyle name="Buena 6" xfId="30534" hidden="1" xr:uid="{00000000-0005-0000-0000-0000C43B0000}"/>
    <cellStyle name="Buena 6" xfId="30429" hidden="1" xr:uid="{00000000-0005-0000-0000-0000C53B0000}"/>
    <cellStyle name="Buena 6" xfId="30440" hidden="1" xr:uid="{00000000-0005-0000-0000-0000C63B0000}"/>
    <cellStyle name="Buena 6" xfId="30560" hidden="1" xr:uid="{00000000-0005-0000-0000-0000C73B0000}"/>
    <cellStyle name="Buena 6" xfId="23544" hidden="1" xr:uid="{00000000-0005-0000-0000-0000C83B0000}"/>
    <cellStyle name="Buena 6" xfId="25950" hidden="1" xr:uid="{00000000-0005-0000-0000-0000C93B0000}"/>
    <cellStyle name="Buena 6" xfId="25122" hidden="1" xr:uid="{00000000-0005-0000-0000-0000CA3B0000}"/>
    <cellStyle name="Buena 6" xfId="22357" hidden="1" xr:uid="{00000000-0005-0000-0000-0000CB3B0000}"/>
    <cellStyle name="Buena 6" xfId="23026" hidden="1" xr:uid="{00000000-0005-0000-0000-0000CC3B0000}"/>
    <cellStyle name="Buena 6" xfId="23476" hidden="1" xr:uid="{00000000-0005-0000-0000-0000CD3B0000}"/>
    <cellStyle name="Buena 6" xfId="22377" hidden="1" xr:uid="{00000000-0005-0000-0000-0000CE3B0000}"/>
    <cellStyle name="Buena 6" xfId="23181" hidden="1" xr:uid="{00000000-0005-0000-0000-0000CF3B0000}"/>
    <cellStyle name="Buena 6" xfId="22378" hidden="1" xr:uid="{00000000-0005-0000-0000-0000D03B0000}"/>
    <cellStyle name="Buena 6" xfId="23535" hidden="1" xr:uid="{00000000-0005-0000-0000-0000D13B0000}"/>
    <cellStyle name="Buena 6" xfId="25525" hidden="1" xr:uid="{00000000-0005-0000-0000-0000D23B0000}"/>
    <cellStyle name="Buena 6" xfId="26881" hidden="1" xr:uid="{00000000-0005-0000-0000-0000D33B0000}"/>
    <cellStyle name="Buena 6" xfId="22682" hidden="1" xr:uid="{00000000-0005-0000-0000-0000D43B0000}"/>
    <cellStyle name="Buena 6" xfId="27253" hidden="1" xr:uid="{00000000-0005-0000-0000-0000D53B0000}"/>
    <cellStyle name="Buena 6" xfId="23141" hidden="1" xr:uid="{00000000-0005-0000-0000-0000D63B0000}"/>
    <cellStyle name="Buena 6" xfId="23417" hidden="1" xr:uid="{00000000-0005-0000-0000-0000D73B0000}"/>
    <cellStyle name="Buena 6" xfId="22543" hidden="1" xr:uid="{00000000-0005-0000-0000-0000D83B0000}"/>
    <cellStyle name="Buena 6" xfId="23997" hidden="1" xr:uid="{00000000-0005-0000-0000-0000D93B0000}"/>
    <cellStyle name="Buena 6" xfId="26516" hidden="1" xr:uid="{00000000-0005-0000-0000-0000DA3B0000}"/>
    <cellStyle name="Buena 6" xfId="26632" hidden="1" xr:uid="{00000000-0005-0000-0000-0000DB3B0000}"/>
    <cellStyle name="Buena 6" xfId="21780" hidden="1" xr:uid="{00000000-0005-0000-0000-0000DC3B0000}"/>
    <cellStyle name="Buena 6" xfId="22077" hidden="1" xr:uid="{00000000-0005-0000-0000-0000DD3B0000}"/>
    <cellStyle name="Buena 6" xfId="21754" hidden="1" xr:uid="{00000000-0005-0000-0000-0000DE3B0000}"/>
    <cellStyle name="Buena 6" xfId="25438" hidden="1" xr:uid="{00000000-0005-0000-0000-0000DF3B0000}"/>
    <cellStyle name="Buena 6" xfId="22657" hidden="1" xr:uid="{00000000-0005-0000-0000-0000E03B0000}"/>
    <cellStyle name="Buena 6" xfId="21867" hidden="1" xr:uid="{00000000-0005-0000-0000-0000E13B0000}"/>
    <cellStyle name="Buena 6" xfId="23309" hidden="1" xr:uid="{00000000-0005-0000-0000-0000E23B0000}"/>
    <cellStyle name="Buena 6" xfId="22108" hidden="1" xr:uid="{00000000-0005-0000-0000-0000E33B0000}"/>
    <cellStyle name="Buena 6" xfId="26714" hidden="1" xr:uid="{00000000-0005-0000-0000-0000E43B0000}"/>
    <cellStyle name="Buena 6" xfId="25411" hidden="1" xr:uid="{00000000-0005-0000-0000-0000E53B0000}"/>
    <cellStyle name="Buena 6" xfId="27232" hidden="1" xr:uid="{00000000-0005-0000-0000-0000E63B0000}"/>
    <cellStyle name="Buena 6" xfId="23626" hidden="1" xr:uid="{00000000-0005-0000-0000-0000E73B0000}"/>
    <cellStyle name="Buena 6" xfId="25209" hidden="1" xr:uid="{00000000-0005-0000-0000-0000E83B0000}"/>
    <cellStyle name="Buena 6" xfId="25661" hidden="1" xr:uid="{00000000-0005-0000-0000-0000E93B0000}"/>
    <cellStyle name="Buena 6" xfId="23310" hidden="1" xr:uid="{00000000-0005-0000-0000-0000EA3B0000}"/>
    <cellStyle name="Buena 6" xfId="25062" hidden="1" xr:uid="{00000000-0005-0000-0000-0000EB3B0000}"/>
    <cellStyle name="Buena 6" xfId="22390" hidden="1" xr:uid="{00000000-0005-0000-0000-0000EC3B0000}"/>
    <cellStyle name="Buena 6" xfId="22059" hidden="1" xr:uid="{00000000-0005-0000-0000-0000ED3B0000}"/>
    <cellStyle name="Buena 6" xfId="21911" hidden="1" xr:uid="{00000000-0005-0000-0000-0000EE3B0000}"/>
    <cellStyle name="Buena 6" xfId="23673" hidden="1" xr:uid="{00000000-0005-0000-0000-0000EF3B0000}"/>
    <cellStyle name="Buena 6" xfId="27215" hidden="1" xr:uid="{00000000-0005-0000-0000-0000F03B0000}"/>
    <cellStyle name="Buena 6" xfId="25137" hidden="1" xr:uid="{00000000-0005-0000-0000-0000F13B0000}"/>
    <cellStyle name="Buena 6" xfId="26397" hidden="1" xr:uid="{00000000-0005-0000-0000-0000F23B0000}"/>
    <cellStyle name="Buena 6" xfId="27344" hidden="1" xr:uid="{00000000-0005-0000-0000-0000F33B0000}"/>
    <cellStyle name="Buena 6" xfId="30852" hidden="1" xr:uid="{00000000-0005-0000-0000-0000F43B0000}"/>
    <cellStyle name="Buena 6" xfId="30859" hidden="1" xr:uid="{00000000-0005-0000-0000-0000F53B0000}"/>
    <cellStyle name="Buena 6" xfId="30869" hidden="1" xr:uid="{00000000-0005-0000-0000-0000F63B0000}"/>
    <cellStyle name="Buena 6" xfId="30876" hidden="1" xr:uid="{00000000-0005-0000-0000-0000F73B0000}"/>
    <cellStyle name="Buena 6" xfId="31137" hidden="1" xr:uid="{00000000-0005-0000-0000-0000F83B0000}"/>
    <cellStyle name="Buena 6" xfId="31144" hidden="1" xr:uid="{00000000-0005-0000-0000-0000F93B0000}"/>
    <cellStyle name="Buena 6" xfId="31154" hidden="1" xr:uid="{00000000-0005-0000-0000-0000FA3B0000}"/>
    <cellStyle name="Buena 6" xfId="31160" hidden="1" xr:uid="{00000000-0005-0000-0000-0000FB3B0000}"/>
    <cellStyle name="Buena 6" xfId="31023" hidden="1" xr:uid="{00000000-0005-0000-0000-0000FC3B0000}"/>
    <cellStyle name="Buena 6" xfId="31167" hidden="1" xr:uid="{00000000-0005-0000-0000-0000FD3B0000}"/>
    <cellStyle name="Buena 6" xfId="31055" hidden="1" xr:uid="{00000000-0005-0000-0000-0000FE3B0000}"/>
    <cellStyle name="Buena 6" xfId="31049" hidden="1" xr:uid="{00000000-0005-0000-0000-0000FF3B0000}"/>
    <cellStyle name="Buena 6" xfId="31017" hidden="1" xr:uid="{00000000-0005-0000-0000-0000003C0000}"/>
    <cellStyle name="Buena 6" xfId="30912" hidden="1" xr:uid="{00000000-0005-0000-0000-0000013C0000}"/>
    <cellStyle name="Buena 6" xfId="30923" hidden="1" xr:uid="{00000000-0005-0000-0000-0000023C0000}"/>
    <cellStyle name="Buena 6" xfId="31043" hidden="1" xr:uid="{00000000-0005-0000-0000-0000033C0000}"/>
    <cellStyle name="Buena 6" xfId="25399" hidden="1" xr:uid="{00000000-0005-0000-0000-0000043C0000}"/>
    <cellStyle name="Buena 6" xfId="25092" hidden="1" xr:uid="{00000000-0005-0000-0000-0000053C0000}"/>
    <cellStyle name="Buena 6" xfId="21843" hidden="1" xr:uid="{00000000-0005-0000-0000-0000063C0000}"/>
    <cellStyle name="Buena 6" xfId="23628" hidden="1" xr:uid="{00000000-0005-0000-0000-0000073C0000}"/>
    <cellStyle name="Buena 6" xfId="31205" hidden="1" xr:uid="{00000000-0005-0000-0000-0000083C0000}"/>
    <cellStyle name="Buena 6" xfId="31212" hidden="1" xr:uid="{00000000-0005-0000-0000-0000093C0000}"/>
    <cellStyle name="Buena 6" xfId="31222" hidden="1" xr:uid="{00000000-0005-0000-0000-00000A3C0000}"/>
    <cellStyle name="Buena 6" xfId="31228" hidden="1" xr:uid="{00000000-0005-0000-0000-00000B3C0000}"/>
    <cellStyle name="Buena 6" xfId="31476" hidden="1" xr:uid="{00000000-0005-0000-0000-00000C3C0000}"/>
    <cellStyle name="Buena 6" xfId="31483" hidden="1" xr:uid="{00000000-0005-0000-0000-00000D3C0000}"/>
    <cellStyle name="Buena 6" xfId="31493" hidden="1" xr:uid="{00000000-0005-0000-0000-00000E3C0000}"/>
    <cellStyle name="Buena 6" xfId="31499" hidden="1" xr:uid="{00000000-0005-0000-0000-00000F3C0000}"/>
    <cellStyle name="Buena 6" xfId="31362" hidden="1" xr:uid="{00000000-0005-0000-0000-0000103C0000}"/>
    <cellStyle name="Buena 6" xfId="31506" hidden="1" xr:uid="{00000000-0005-0000-0000-0000113C0000}"/>
    <cellStyle name="Buena 6" xfId="31394" hidden="1" xr:uid="{00000000-0005-0000-0000-0000123C0000}"/>
    <cellStyle name="Buena 6" xfId="31388" hidden="1" xr:uid="{00000000-0005-0000-0000-0000133C0000}"/>
    <cellStyle name="Buena 6" xfId="31356" hidden="1" xr:uid="{00000000-0005-0000-0000-0000143C0000}"/>
    <cellStyle name="Buena 6" xfId="31251" hidden="1" xr:uid="{00000000-0005-0000-0000-0000153C0000}"/>
    <cellStyle name="Buena 6" xfId="31262" hidden="1" xr:uid="{00000000-0005-0000-0000-0000163C0000}"/>
    <cellStyle name="Buena 6" xfId="31382" hidden="1" xr:uid="{00000000-0005-0000-0000-0000173C0000}"/>
    <cellStyle name="Buena 6" xfId="31593" hidden="1" xr:uid="{00000000-0005-0000-0000-0000183C0000}"/>
    <cellStyle name="Buena 6" xfId="31600" hidden="1" xr:uid="{00000000-0005-0000-0000-0000193C0000}"/>
    <cellStyle name="Buena 6" xfId="31610" hidden="1" xr:uid="{00000000-0005-0000-0000-00001A3C0000}"/>
    <cellStyle name="Buena 6" xfId="31616" hidden="1" xr:uid="{00000000-0005-0000-0000-00001B3C0000}"/>
    <cellStyle name="Buena 6" xfId="31695" hidden="1" xr:uid="{00000000-0005-0000-0000-00001C3C0000}"/>
    <cellStyle name="Buena 6" xfId="31702" hidden="1" xr:uid="{00000000-0005-0000-0000-00001D3C0000}"/>
    <cellStyle name="Buena 6" xfId="31712" hidden="1" xr:uid="{00000000-0005-0000-0000-00001E3C0000}"/>
    <cellStyle name="Buena 6" xfId="31718" hidden="1" xr:uid="{00000000-0005-0000-0000-00001F3C0000}"/>
    <cellStyle name="Buena 6" xfId="31966" hidden="1" xr:uid="{00000000-0005-0000-0000-0000203C0000}"/>
    <cellStyle name="Buena 6" xfId="31973" hidden="1" xr:uid="{00000000-0005-0000-0000-0000213C0000}"/>
    <cellStyle name="Buena 6" xfId="31983" hidden="1" xr:uid="{00000000-0005-0000-0000-0000223C0000}"/>
    <cellStyle name="Buena 6" xfId="31989" hidden="1" xr:uid="{00000000-0005-0000-0000-0000233C0000}"/>
    <cellStyle name="Buena 6" xfId="31852" hidden="1" xr:uid="{00000000-0005-0000-0000-0000243C0000}"/>
    <cellStyle name="Buena 6" xfId="31996" hidden="1" xr:uid="{00000000-0005-0000-0000-0000253C0000}"/>
    <cellStyle name="Buena 6" xfId="31884" hidden="1" xr:uid="{00000000-0005-0000-0000-0000263C0000}"/>
    <cellStyle name="Buena 6" xfId="31878" hidden="1" xr:uid="{00000000-0005-0000-0000-0000273C0000}"/>
    <cellStyle name="Buena 6" xfId="31846" hidden="1" xr:uid="{00000000-0005-0000-0000-0000283C0000}"/>
    <cellStyle name="Buena 6" xfId="31741" hidden="1" xr:uid="{00000000-0005-0000-0000-0000293C0000}"/>
    <cellStyle name="Buena 6" xfId="31752" hidden="1" xr:uid="{00000000-0005-0000-0000-00002A3C0000}"/>
    <cellStyle name="Buena 6" xfId="31872" hidden="1" xr:uid="{00000000-0005-0000-0000-00002B3C0000}"/>
    <cellStyle name="Buena 6" xfId="32083" hidden="1" xr:uid="{00000000-0005-0000-0000-00002C3C0000}"/>
    <cellStyle name="Buena 6" xfId="32090" hidden="1" xr:uid="{00000000-0005-0000-0000-00002D3C0000}"/>
    <cellStyle name="Buena 6" xfId="32100" hidden="1" xr:uid="{00000000-0005-0000-0000-00002E3C0000}"/>
    <cellStyle name="Buena 6" xfId="32106" hidden="1" xr:uid="{00000000-0005-0000-0000-00002F3C0000}"/>
    <cellStyle name="Buena 6" xfId="32185" hidden="1" xr:uid="{00000000-0005-0000-0000-0000303C0000}"/>
    <cellStyle name="Buena 6" xfId="32192" hidden="1" xr:uid="{00000000-0005-0000-0000-0000313C0000}"/>
    <cellStyle name="Buena 6" xfId="32202" hidden="1" xr:uid="{00000000-0005-0000-0000-0000323C0000}"/>
    <cellStyle name="Buena 6" xfId="32208" hidden="1" xr:uid="{00000000-0005-0000-0000-0000333C0000}"/>
    <cellStyle name="Buena 6" xfId="32456" hidden="1" xr:uid="{00000000-0005-0000-0000-0000343C0000}"/>
    <cellStyle name="Buena 6" xfId="32463" hidden="1" xr:uid="{00000000-0005-0000-0000-0000353C0000}"/>
    <cellStyle name="Buena 6" xfId="32473" hidden="1" xr:uid="{00000000-0005-0000-0000-0000363C0000}"/>
    <cellStyle name="Buena 6" xfId="32479" hidden="1" xr:uid="{00000000-0005-0000-0000-0000373C0000}"/>
    <cellStyle name="Buena 6" xfId="32342" hidden="1" xr:uid="{00000000-0005-0000-0000-0000383C0000}"/>
    <cellStyle name="Buena 6" xfId="32486" hidden="1" xr:uid="{00000000-0005-0000-0000-0000393C0000}"/>
    <cellStyle name="Buena 6" xfId="32374" hidden="1" xr:uid="{00000000-0005-0000-0000-00003A3C0000}"/>
    <cellStyle name="Buena 6" xfId="32368" hidden="1" xr:uid="{00000000-0005-0000-0000-00003B3C0000}"/>
    <cellStyle name="Buena 6" xfId="32336" hidden="1" xr:uid="{00000000-0005-0000-0000-00003C3C0000}"/>
    <cellStyle name="Buena 6" xfId="32231" hidden="1" xr:uid="{00000000-0005-0000-0000-00003D3C0000}"/>
    <cellStyle name="Buena 6" xfId="32242" hidden="1" xr:uid="{00000000-0005-0000-0000-00003E3C0000}"/>
    <cellStyle name="Buena 6" xfId="32362" hidden="1" xr:uid="{00000000-0005-0000-0000-00003F3C0000}"/>
    <cellStyle name="Buena 6" xfId="32573" hidden="1" xr:uid="{00000000-0005-0000-0000-0000403C0000}"/>
    <cellStyle name="Buena 6" xfId="32580" hidden="1" xr:uid="{00000000-0005-0000-0000-0000413C0000}"/>
    <cellStyle name="Buena 6" xfId="32590" hidden="1" xr:uid="{00000000-0005-0000-0000-0000423C0000}"/>
    <cellStyle name="Buena 6" xfId="32596" hidden="1" xr:uid="{00000000-0005-0000-0000-0000433C0000}"/>
    <cellStyle name="Buena 6" xfId="32675" hidden="1" xr:uid="{00000000-0005-0000-0000-0000443C0000}"/>
    <cellStyle name="Buena 6" xfId="32682" hidden="1" xr:uid="{00000000-0005-0000-0000-0000453C0000}"/>
    <cellStyle name="Buena 6" xfId="32692" hidden="1" xr:uid="{00000000-0005-0000-0000-0000463C0000}"/>
    <cellStyle name="Buena 6" xfId="32698" hidden="1" xr:uid="{00000000-0005-0000-0000-0000473C0000}"/>
    <cellStyle name="Buena 6" xfId="32946" hidden="1" xr:uid="{00000000-0005-0000-0000-0000483C0000}"/>
    <cellStyle name="Buena 6" xfId="32953" hidden="1" xr:uid="{00000000-0005-0000-0000-0000493C0000}"/>
    <cellStyle name="Buena 6" xfId="32963" hidden="1" xr:uid="{00000000-0005-0000-0000-00004A3C0000}"/>
    <cellStyle name="Buena 6" xfId="32969" hidden="1" xr:uid="{00000000-0005-0000-0000-00004B3C0000}"/>
    <cellStyle name="Buena 6" xfId="32832" hidden="1" xr:uid="{00000000-0005-0000-0000-00004C3C0000}"/>
    <cellStyle name="Buena 6" xfId="32976" hidden="1" xr:uid="{00000000-0005-0000-0000-00004D3C0000}"/>
    <cellStyle name="Buena 6" xfId="32864" hidden="1" xr:uid="{00000000-0005-0000-0000-00004E3C0000}"/>
    <cellStyle name="Buena 6" xfId="32858" hidden="1" xr:uid="{00000000-0005-0000-0000-00004F3C0000}"/>
    <cellStyle name="Buena 6" xfId="32826" hidden="1" xr:uid="{00000000-0005-0000-0000-0000503C0000}"/>
    <cellStyle name="Buena 6" xfId="32721" hidden="1" xr:uid="{00000000-0005-0000-0000-0000513C0000}"/>
    <cellStyle name="Buena 6" xfId="32732" hidden="1" xr:uid="{00000000-0005-0000-0000-0000523C0000}"/>
    <cellStyle name="Buena 6" xfId="32852" hidden="1" xr:uid="{00000000-0005-0000-0000-0000533C0000}"/>
    <cellStyle name="Buena 6" xfId="33063" hidden="1" xr:uid="{00000000-0005-0000-0000-0000543C0000}"/>
    <cellStyle name="Buena 6" xfId="33070" hidden="1" xr:uid="{00000000-0005-0000-0000-0000553C0000}"/>
    <cellStyle name="Buena 6" xfId="33080" hidden="1" xr:uid="{00000000-0005-0000-0000-0000563C0000}"/>
    <cellStyle name="Buena 6" xfId="33086" hidden="1" xr:uid="{00000000-0005-0000-0000-0000573C0000}"/>
    <cellStyle name="Buena 6" xfId="33165" hidden="1" xr:uid="{00000000-0005-0000-0000-0000583C0000}"/>
    <cellStyle name="Buena 6" xfId="33172" hidden="1" xr:uid="{00000000-0005-0000-0000-0000593C0000}"/>
    <cellStyle name="Buena 6" xfId="33182" hidden="1" xr:uid="{00000000-0005-0000-0000-00005A3C0000}"/>
    <cellStyle name="Buena 6" xfId="33188" hidden="1" xr:uid="{00000000-0005-0000-0000-00005B3C0000}"/>
    <cellStyle name="Buena 6" xfId="33436" hidden="1" xr:uid="{00000000-0005-0000-0000-00005C3C0000}"/>
    <cellStyle name="Buena 6" xfId="33443" hidden="1" xr:uid="{00000000-0005-0000-0000-00005D3C0000}"/>
    <cellStyle name="Buena 6" xfId="33453" hidden="1" xr:uid="{00000000-0005-0000-0000-00005E3C0000}"/>
    <cellStyle name="Buena 6" xfId="33459" hidden="1" xr:uid="{00000000-0005-0000-0000-00005F3C0000}"/>
    <cellStyle name="Buena 6" xfId="33322" hidden="1" xr:uid="{00000000-0005-0000-0000-0000603C0000}"/>
    <cellStyle name="Buena 6" xfId="33466" hidden="1" xr:uid="{00000000-0005-0000-0000-0000613C0000}"/>
    <cellStyle name="Buena 6" xfId="33354" hidden="1" xr:uid="{00000000-0005-0000-0000-0000623C0000}"/>
    <cellStyle name="Buena 6" xfId="33348" hidden="1" xr:uid="{00000000-0005-0000-0000-0000633C0000}"/>
    <cellStyle name="Buena 6" xfId="33316" hidden="1" xr:uid="{00000000-0005-0000-0000-0000643C0000}"/>
    <cellStyle name="Buena 6" xfId="33211" hidden="1" xr:uid="{00000000-0005-0000-0000-0000653C0000}"/>
    <cellStyle name="Buena 6" xfId="33222" hidden="1" xr:uid="{00000000-0005-0000-0000-0000663C0000}"/>
    <cellStyle name="Buena 6" xfId="33342" hidden="1" xr:uid="{00000000-0005-0000-0000-0000673C0000}"/>
    <cellStyle name="Buena 6" xfId="25464" hidden="1" xr:uid="{00000000-0005-0000-0000-0000683C0000}"/>
    <cellStyle name="Buena 6" xfId="23393" hidden="1" xr:uid="{00000000-0005-0000-0000-0000693C0000}"/>
    <cellStyle name="Buena 6" xfId="27882" hidden="1" xr:uid="{00000000-0005-0000-0000-00006A3C0000}"/>
    <cellStyle name="Buena 6" xfId="26647" hidden="1" xr:uid="{00000000-0005-0000-0000-00006B3C0000}"/>
    <cellStyle name="Buena 6" xfId="23751" hidden="1" xr:uid="{00000000-0005-0000-0000-00006C3C0000}"/>
    <cellStyle name="Buena 6" xfId="25157" hidden="1" xr:uid="{00000000-0005-0000-0000-00006D3C0000}"/>
    <cellStyle name="Buena 6" xfId="22664" hidden="1" xr:uid="{00000000-0005-0000-0000-00006E3C0000}"/>
    <cellStyle name="Buena 6" xfId="23905" hidden="1" xr:uid="{00000000-0005-0000-0000-00006F3C0000}"/>
    <cellStyle name="Buena 6" xfId="25397" hidden="1" xr:uid="{00000000-0005-0000-0000-0000703C0000}"/>
    <cellStyle name="Buena 6" xfId="27862" hidden="1" xr:uid="{00000000-0005-0000-0000-0000713C0000}"/>
    <cellStyle name="Buena 6" xfId="23124" hidden="1" xr:uid="{00000000-0005-0000-0000-0000723C0000}"/>
    <cellStyle name="Buena 6" xfId="26372" hidden="1" xr:uid="{00000000-0005-0000-0000-0000733C0000}"/>
    <cellStyle name="Buena 6" xfId="27184" hidden="1" xr:uid="{00000000-0005-0000-0000-0000743C0000}"/>
    <cellStyle name="Buena 6" xfId="21884" hidden="1" xr:uid="{00000000-0005-0000-0000-0000753C0000}"/>
    <cellStyle name="Buena 6" xfId="21859" hidden="1" xr:uid="{00000000-0005-0000-0000-0000763C0000}"/>
    <cellStyle name="Buena 6" xfId="25708" hidden="1" xr:uid="{00000000-0005-0000-0000-0000773C0000}"/>
    <cellStyle name="Buena 6" xfId="23895" hidden="1" xr:uid="{00000000-0005-0000-0000-0000783C0000}"/>
    <cellStyle name="Buena 6" xfId="28400" hidden="1" xr:uid="{00000000-0005-0000-0000-0000793C0000}"/>
    <cellStyle name="Buena 6" xfId="23299" hidden="1" xr:uid="{00000000-0005-0000-0000-00007A3C0000}"/>
    <cellStyle name="Buena 6" xfId="25627" hidden="1" xr:uid="{00000000-0005-0000-0000-00007B3C0000}"/>
    <cellStyle name="Buena 6" xfId="26093" hidden="1" xr:uid="{00000000-0005-0000-0000-00007C3C0000}"/>
    <cellStyle name="Buena 6" xfId="25683" hidden="1" xr:uid="{00000000-0005-0000-0000-00007D3C0000}"/>
    <cellStyle name="Buena 6" xfId="25407" hidden="1" xr:uid="{00000000-0005-0000-0000-00007E3C0000}"/>
    <cellStyle name="Buena 6" xfId="25251" hidden="1" xr:uid="{00000000-0005-0000-0000-00007F3C0000}"/>
    <cellStyle name="Buena 6" xfId="21765" hidden="1" xr:uid="{00000000-0005-0000-0000-0000803C0000}"/>
    <cellStyle name="Buena 6" xfId="26734" hidden="1" xr:uid="{00000000-0005-0000-0000-0000813C0000}"/>
    <cellStyle name="Buena 6" xfId="21798" hidden="1" xr:uid="{00000000-0005-0000-0000-0000823C0000}"/>
    <cellStyle name="Buena 6" xfId="12141" hidden="1" xr:uid="{00000000-0005-0000-0000-0000833C0000}"/>
    <cellStyle name="Buena 6" xfId="21823" hidden="1" xr:uid="{00000000-0005-0000-0000-0000843C0000}"/>
    <cellStyle name="Buena 6" xfId="23684" hidden="1" xr:uid="{00000000-0005-0000-0000-0000853C0000}"/>
    <cellStyle name="Buena 6" xfId="22115" hidden="1" xr:uid="{00000000-0005-0000-0000-0000863C0000}"/>
    <cellStyle name="Buena 6" xfId="23851" hidden="1" xr:uid="{00000000-0005-0000-0000-0000873C0000}"/>
    <cellStyle name="Buena 6" xfId="25865" hidden="1" xr:uid="{00000000-0005-0000-0000-0000883C0000}"/>
    <cellStyle name="Buena 6" xfId="22716" hidden="1" xr:uid="{00000000-0005-0000-0000-0000893C0000}"/>
    <cellStyle name="Buena 6" xfId="27246" hidden="1" xr:uid="{00000000-0005-0000-0000-00008A3C0000}"/>
    <cellStyle name="Buena 6" xfId="11126" hidden="1" xr:uid="{00000000-0005-0000-0000-00008B3C0000}"/>
    <cellStyle name="Buena 6" xfId="22177" hidden="1" xr:uid="{00000000-0005-0000-0000-00008C3C0000}"/>
    <cellStyle name="Buena 6" xfId="22047" hidden="1" xr:uid="{00000000-0005-0000-0000-00008D3C0000}"/>
    <cellStyle name="Buena 6" xfId="23897" hidden="1" xr:uid="{00000000-0005-0000-0000-00008E3C0000}"/>
    <cellStyle name="Buena 6" xfId="26358" hidden="1" xr:uid="{00000000-0005-0000-0000-00008F3C0000}"/>
    <cellStyle name="Buena 6" xfId="23168" hidden="1" xr:uid="{00000000-0005-0000-0000-0000903C0000}"/>
    <cellStyle name="Buena 6" xfId="26641" hidden="1" xr:uid="{00000000-0005-0000-0000-0000913C0000}"/>
    <cellStyle name="Buena 6" xfId="25849" hidden="1" xr:uid="{00000000-0005-0000-0000-0000923C0000}"/>
    <cellStyle name="Buena 6" xfId="26685" hidden="1" xr:uid="{00000000-0005-0000-0000-0000933C0000}"/>
    <cellStyle name="Buena 6" xfId="33571" hidden="1" xr:uid="{00000000-0005-0000-0000-0000943C0000}"/>
    <cellStyle name="Buena 6" xfId="33578" hidden="1" xr:uid="{00000000-0005-0000-0000-0000953C0000}"/>
    <cellStyle name="Buena 6" xfId="33588" hidden="1" xr:uid="{00000000-0005-0000-0000-0000963C0000}"/>
    <cellStyle name="Buena 6" xfId="33594" hidden="1" xr:uid="{00000000-0005-0000-0000-0000973C0000}"/>
    <cellStyle name="Buena 6" xfId="33842" hidden="1" xr:uid="{00000000-0005-0000-0000-0000983C0000}"/>
    <cellStyle name="Buena 6" xfId="33849" hidden="1" xr:uid="{00000000-0005-0000-0000-0000993C0000}"/>
    <cellStyle name="Buena 6" xfId="33859" hidden="1" xr:uid="{00000000-0005-0000-0000-00009A3C0000}"/>
    <cellStyle name="Buena 6" xfId="33865" hidden="1" xr:uid="{00000000-0005-0000-0000-00009B3C0000}"/>
    <cellStyle name="Buena 6" xfId="33728" hidden="1" xr:uid="{00000000-0005-0000-0000-00009C3C0000}"/>
    <cellStyle name="Buena 6" xfId="33872" hidden="1" xr:uid="{00000000-0005-0000-0000-00009D3C0000}"/>
    <cellStyle name="Buena 6" xfId="33760" hidden="1" xr:uid="{00000000-0005-0000-0000-00009E3C0000}"/>
    <cellStyle name="Buena 6" xfId="33754" hidden="1" xr:uid="{00000000-0005-0000-0000-00009F3C0000}"/>
    <cellStyle name="Buena 6" xfId="33722" hidden="1" xr:uid="{00000000-0005-0000-0000-0000A03C0000}"/>
    <cellStyle name="Buena 6" xfId="33617" hidden="1" xr:uid="{00000000-0005-0000-0000-0000A13C0000}"/>
    <cellStyle name="Buena 6" xfId="33628" hidden="1" xr:uid="{00000000-0005-0000-0000-0000A23C0000}"/>
    <cellStyle name="Buena 6" xfId="33748" hidden="1" xr:uid="{00000000-0005-0000-0000-0000A33C0000}"/>
    <cellStyle name="Buena 6" xfId="22421" hidden="1" xr:uid="{00000000-0005-0000-0000-0000A43C0000}"/>
    <cellStyle name="Buena 6" xfId="27331" hidden="1" xr:uid="{00000000-0005-0000-0000-0000A53C0000}"/>
    <cellStyle name="Buena 6" xfId="25687" hidden="1" xr:uid="{00000000-0005-0000-0000-0000A63C0000}"/>
    <cellStyle name="Buena 6" xfId="23533" hidden="1" xr:uid="{00000000-0005-0000-0000-0000A73C0000}"/>
    <cellStyle name="Buena 6" xfId="33889" hidden="1" xr:uid="{00000000-0005-0000-0000-0000A83C0000}"/>
    <cellStyle name="Buena 6" xfId="33896" hidden="1" xr:uid="{00000000-0005-0000-0000-0000A93C0000}"/>
    <cellStyle name="Buena 6" xfId="33906" hidden="1" xr:uid="{00000000-0005-0000-0000-0000AA3C0000}"/>
    <cellStyle name="Buena 6" xfId="33912" hidden="1" xr:uid="{00000000-0005-0000-0000-0000AB3C0000}"/>
    <cellStyle name="Buena 6" xfId="34160" hidden="1" xr:uid="{00000000-0005-0000-0000-0000AC3C0000}"/>
    <cellStyle name="Buena 6" xfId="34167" hidden="1" xr:uid="{00000000-0005-0000-0000-0000AD3C0000}"/>
    <cellStyle name="Buena 6" xfId="34177" hidden="1" xr:uid="{00000000-0005-0000-0000-0000AE3C0000}"/>
    <cellStyle name="Buena 6" xfId="34183" hidden="1" xr:uid="{00000000-0005-0000-0000-0000AF3C0000}"/>
    <cellStyle name="Buena 6" xfId="34046" hidden="1" xr:uid="{00000000-0005-0000-0000-0000B03C0000}"/>
    <cellStyle name="Buena 6" xfId="34190" hidden="1" xr:uid="{00000000-0005-0000-0000-0000B13C0000}"/>
    <cellStyle name="Buena 6" xfId="34078" hidden="1" xr:uid="{00000000-0005-0000-0000-0000B23C0000}"/>
    <cellStyle name="Buena 6" xfId="34072" hidden="1" xr:uid="{00000000-0005-0000-0000-0000B33C0000}"/>
    <cellStyle name="Buena 6" xfId="34040" hidden="1" xr:uid="{00000000-0005-0000-0000-0000B43C0000}"/>
    <cellStyle name="Buena 6" xfId="33935" hidden="1" xr:uid="{00000000-0005-0000-0000-0000B53C0000}"/>
    <cellStyle name="Buena 6" xfId="33946" hidden="1" xr:uid="{00000000-0005-0000-0000-0000B63C0000}"/>
    <cellStyle name="Buena 6" xfId="34066" hidden="1" xr:uid="{00000000-0005-0000-0000-0000B73C0000}"/>
    <cellStyle name="Buena 6" xfId="34277" hidden="1" xr:uid="{00000000-0005-0000-0000-0000B83C0000}"/>
    <cellStyle name="Buena 6" xfId="34284" hidden="1" xr:uid="{00000000-0005-0000-0000-0000B93C0000}"/>
    <cellStyle name="Buena 6" xfId="34294" hidden="1" xr:uid="{00000000-0005-0000-0000-0000BA3C0000}"/>
    <cellStyle name="Buena 6" xfId="34300" hidden="1" xr:uid="{00000000-0005-0000-0000-0000BB3C0000}"/>
    <cellStyle name="Buena 6" xfId="34379" hidden="1" xr:uid="{00000000-0005-0000-0000-0000BC3C0000}"/>
    <cellStyle name="Buena 6" xfId="34386" hidden="1" xr:uid="{00000000-0005-0000-0000-0000BD3C0000}"/>
    <cellStyle name="Buena 6" xfId="34396" hidden="1" xr:uid="{00000000-0005-0000-0000-0000BE3C0000}"/>
    <cellStyle name="Buena 6" xfId="34402" hidden="1" xr:uid="{00000000-0005-0000-0000-0000BF3C0000}"/>
    <cellStyle name="Buena 6" xfId="34650" hidden="1" xr:uid="{00000000-0005-0000-0000-0000C03C0000}"/>
    <cellStyle name="Buena 6" xfId="34657" hidden="1" xr:uid="{00000000-0005-0000-0000-0000C13C0000}"/>
    <cellStyle name="Buena 6" xfId="34667" hidden="1" xr:uid="{00000000-0005-0000-0000-0000C23C0000}"/>
    <cellStyle name="Buena 6" xfId="34673" hidden="1" xr:uid="{00000000-0005-0000-0000-0000C33C0000}"/>
    <cellStyle name="Buena 6" xfId="34536" hidden="1" xr:uid="{00000000-0005-0000-0000-0000C43C0000}"/>
    <cellStyle name="Buena 6" xfId="34680" hidden="1" xr:uid="{00000000-0005-0000-0000-0000C53C0000}"/>
    <cellStyle name="Buena 6" xfId="34568" hidden="1" xr:uid="{00000000-0005-0000-0000-0000C63C0000}"/>
    <cellStyle name="Buena 6" xfId="34562" hidden="1" xr:uid="{00000000-0005-0000-0000-0000C73C0000}"/>
    <cellStyle name="Buena 6" xfId="34530" hidden="1" xr:uid="{00000000-0005-0000-0000-0000C83C0000}"/>
    <cellStyle name="Buena 6" xfId="34425" hidden="1" xr:uid="{00000000-0005-0000-0000-0000C93C0000}"/>
    <cellStyle name="Buena 6" xfId="34436" hidden="1" xr:uid="{00000000-0005-0000-0000-0000CA3C0000}"/>
    <cellStyle name="Buena 6" xfId="34556" hidden="1" xr:uid="{00000000-0005-0000-0000-0000CB3C0000}"/>
    <cellStyle name="Buena 6" xfId="34767" hidden="1" xr:uid="{00000000-0005-0000-0000-0000CC3C0000}"/>
    <cellStyle name="Buena 6" xfId="34774" hidden="1" xr:uid="{00000000-0005-0000-0000-0000CD3C0000}"/>
    <cellStyle name="Buena 6" xfId="34784" hidden="1" xr:uid="{00000000-0005-0000-0000-0000CE3C0000}"/>
    <cellStyle name="Buena 6" xfId="34790" hidden="1" xr:uid="{00000000-0005-0000-0000-0000CF3C0000}"/>
    <cellStyle name="Buena 6" xfId="34869" hidden="1" xr:uid="{00000000-0005-0000-0000-0000D03C0000}"/>
    <cellStyle name="Buena 6" xfId="34876" hidden="1" xr:uid="{00000000-0005-0000-0000-0000D13C0000}"/>
    <cellStyle name="Buena 6" xfId="34886" hidden="1" xr:uid="{00000000-0005-0000-0000-0000D23C0000}"/>
    <cellStyle name="Buena 6" xfId="34892" hidden="1" xr:uid="{00000000-0005-0000-0000-0000D33C0000}"/>
    <cellStyle name="Buena 6" xfId="35140" hidden="1" xr:uid="{00000000-0005-0000-0000-0000D43C0000}"/>
    <cellStyle name="Buena 6" xfId="35147" hidden="1" xr:uid="{00000000-0005-0000-0000-0000D53C0000}"/>
    <cellStyle name="Buena 6" xfId="35157" hidden="1" xr:uid="{00000000-0005-0000-0000-0000D63C0000}"/>
    <cellStyle name="Buena 6" xfId="35163" hidden="1" xr:uid="{00000000-0005-0000-0000-0000D73C0000}"/>
    <cellStyle name="Buena 6" xfId="35026" hidden="1" xr:uid="{00000000-0005-0000-0000-0000D83C0000}"/>
    <cellStyle name="Buena 6" xfId="35170" hidden="1" xr:uid="{00000000-0005-0000-0000-0000D93C0000}"/>
    <cellStyle name="Buena 6" xfId="35058" hidden="1" xr:uid="{00000000-0005-0000-0000-0000DA3C0000}"/>
    <cellStyle name="Buena 6" xfId="35052" hidden="1" xr:uid="{00000000-0005-0000-0000-0000DB3C0000}"/>
    <cellStyle name="Buena 6" xfId="35020" hidden="1" xr:uid="{00000000-0005-0000-0000-0000DC3C0000}"/>
    <cellStyle name="Buena 6" xfId="34915" hidden="1" xr:uid="{00000000-0005-0000-0000-0000DD3C0000}"/>
    <cellStyle name="Buena 6" xfId="34926" hidden="1" xr:uid="{00000000-0005-0000-0000-0000DE3C0000}"/>
    <cellStyle name="Buena 6" xfId="35046" hidden="1" xr:uid="{00000000-0005-0000-0000-0000DF3C0000}"/>
    <cellStyle name="Buena 6" xfId="35257" hidden="1" xr:uid="{00000000-0005-0000-0000-0000E03C0000}"/>
    <cellStyle name="Buena 6" xfId="35264" hidden="1" xr:uid="{00000000-0005-0000-0000-0000E13C0000}"/>
    <cellStyle name="Buena 6" xfId="35274" hidden="1" xr:uid="{00000000-0005-0000-0000-0000E23C0000}"/>
    <cellStyle name="Buena 6" xfId="35280" hidden="1" xr:uid="{00000000-0005-0000-0000-0000E33C0000}"/>
    <cellStyle name="Buena 6" xfId="35359" hidden="1" xr:uid="{00000000-0005-0000-0000-0000E43C0000}"/>
    <cellStyle name="Buena 6" xfId="35366" hidden="1" xr:uid="{00000000-0005-0000-0000-0000E53C0000}"/>
    <cellStyle name="Buena 6" xfId="35376" hidden="1" xr:uid="{00000000-0005-0000-0000-0000E63C0000}"/>
    <cellStyle name="Buena 6" xfId="35382" hidden="1" xr:uid="{00000000-0005-0000-0000-0000E73C0000}"/>
    <cellStyle name="Buena 6" xfId="35630" hidden="1" xr:uid="{00000000-0005-0000-0000-0000E83C0000}"/>
    <cellStyle name="Buena 6" xfId="35637" hidden="1" xr:uid="{00000000-0005-0000-0000-0000E93C0000}"/>
    <cellStyle name="Buena 6" xfId="35647" hidden="1" xr:uid="{00000000-0005-0000-0000-0000EA3C0000}"/>
    <cellStyle name="Buena 6" xfId="35653" hidden="1" xr:uid="{00000000-0005-0000-0000-0000EB3C0000}"/>
    <cellStyle name="Buena 6" xfId="35516" hidden="1" xr:uid="{00000000-0005-0000-0000-0000EC3C0000}"/>
    <cellStyle name="Buena 6" xfId="35660" hidden="1" xr:uid="{00000000-0005-0000-0000-0000ED3C0000}"/>
    <cellStyle name="Buena 6" xfId="35548" hidden="1" xr:uid="{00000000-0005-0000-0000-0000EE3C0000}"/>
    <cellStyle name="Buena 6" xfId="35542" hidden="1" xr:uid="{00000000-0005-0000-0000-0000EF3C0000}"/>
    <cellStyle name="Buena 6" xfId="35510" hidden="1" xr:uid="{00000000-0005-0000-0000-0000F03C0000}"/>
    <cellStyle name="Buena 6" xfId="35405" hidden="1" xr:uid="{00000000-0005-0000-0000-0000F13C0000}"/>
    <cellStyle name="Buena 6" xfId="35416" hidden="1" xr:uid="{00000000-0005-0000-0000-0000F23C0000}"/>
    <cellStyle name="Buena 6" xfId="35536" hidden="1" xr:uid="{00000000-0005-0000-0000-0000F33C0000}"/>
    <cellStyle name="Buena 6" xfId="35747" hidden="1" xr:uid="{00000000-0005-0000-0000-0000F43C0000}"/>
    <cellStyle name="Buena 6" xfId="35754" hidden="1" xr:uid="{00000000-0005-0000-0000-0000F53C0000}"/>
    <cellStyle name="Buena 6" xfId="35764" hidden="1" xr:uid="{00000000-0005-0000-0000-0000F63C0000}"/>
    <cellStyle name="Buena 6" xfId="35770" hidden="1" xr:uid="{00000000-0005-0000-0000-0000F73C0000}"/>
    <cellStyle name="Buena 6" xfId="35849" hidden="1" xr:uid="{00000000-0005-0000-0000-0000F83C0000}"/>
    <cellStyle name="Buena 6" xfId="35856" hidden="1" xr:uid="{00000000-0005-0000-0000-0000F93C0000}"/>
    <cellStyle name="Buena 6" xfId="35866" hidden="1" xr:uid="{00000000-0005-0000-0000-0000FA3C0000}"/>
    <cellStyle name="Buena 6" xfId="35872" hidden="1" xr:uid="{00000000-0005-0000-0000-0000FB3C0000}"/>
    <cellStyle name="Buena 6" xfId="36120" hidden="1" xr:uid="{00000000-0005-0000-0000-0000FC3C0000}"/>
    <cellStyle name="Buena 6" xfId="36127" hidden="1" xr:uid="{00000000-0005-0000-0000-0000FD3C0000}"/>
    <cellStyle name="Buena 6" xfId="36137" hidden="1" xr:uid="{00000000-0005-0000-0000-0000FE3C0000}"/>
    <cellStyle name="Buena 6" xfId="36143" hidden="1" xr:uid="{00000000-0005-0000-0000-0000FF3C0000}"/>
    <cellStyle name="Buena 6" xfId="36006" hidden="1" xr:uid="{00000000-0005-0000-0000-0000003D0000}"/>
    <cellStyle name="Buena 6" xfId="36150" hidden="1" xr:uid="{00000000-0005-0000-0000-0000013D0000}"/>
    <cellStyle name="Buena 6" xfId="36038" hidden="1" xr:uid="{00000000-0005-0000-0000-0000023D0000}"/>
    <cellStyle name="Buena 6" xfId="36032" hidden="1" xr:uid="{00000000-0005-0000-0000-0000033D0000}"/>
    <cellStyle name="Buena 6" xfId="36000" hidden="1" xr:uid="{00000000-0005-0000-0000-0000043D0000}"/>
    <cellStyle name="Buena 6" xfId="35895" hidden="1" xr:uid="{00000000-0005-0000-0000-0000053D0000}"/>
    <cellStyle name="Buena 6" xfId="35906" hidden="1" xr:uid="{00000000-0005-0000-0000-0000063D0000}"/>
    <cellStyle name="Buena 6" xfId="36026" hidden="1" xr:uid="{00000000-0005-0000-0000-0000073D0000}"/>
    <cellStyle name="Buena 6" xfId="23025" hidden="1" xr:uid="{00000000-0005-0000-0000-0000083D0000}"/>
    <cellStyle name="Buena 6" xfId="30887" hidden="1" xr:uid="{00000000-0005-0000-0000-0000093D0000}"/>
    <cellStyle name="Buena 6" xfId="25159" hidden="1" xr:uid="{00000000-0005-0000-0000-00000A3D0000}"/>
    <cellStyle name="Buena 6" xfId="22185" hidden="1" xr:uid="{00000000-0005-0000-0000-00000B3D0000}"/>
    <cellStyle name="Buena 6" xfId="31184" hidden="1" xr:uid="{00000000-0005-0000-0000-00000C3D0000}"/>
    <cellStyle name="Buena 6" xfId="27174" hidden="1" xr:uid="{00000000-0005-0000-0000-00000D3D0000}"/>
    <cellStyle name="Buena 6" xfId="23699" hidden="1" xr:uid="{00000000-0005-0000-0000-00000E3D0000}"/>
    <cellStyle name="Buena 6" xfId="25892" hidden="1" xr:uid="{00000000-0005-0000-0000-00000F3D0000}"/>
    <cellStyle name="Buena 6" xfId="25509" hidden="1" xr:uid="{00000000-0005-0000-0000-0000103D0000}"/>
    <cellStyle name="Buena 6" xfId="23809" hidden="1" xr:uid="{00000000-0005-0000-0000-0000113D0000}"/>
    <cellStyle name="Buena 6" xfId="27877" hidden="1" xr:uid="{00000000-0005-0000-0000-0000123D0000}"/>
    <cellStyle name="Buena 6" xfId="21941" hidden="1" xr:uid="{00000000-0005-0000-0000-0000133D0000}"/>
    <cellStyle name="Buena 6" xfId="25842" hidden="1" xr:uid="{00000000-0005-0000-0000-0000143D0000}"/>
    <cellStyle name="Buena 6" xfId="26100" hidden="1" xr:uid="{00000000-0005-0000-0000-0000153D0000}"/>
    <cellStyle name="Buena 6" xfId="25515" hidden="1" xr:uid="{00000000-0005-0000-0000-0000163D0000}"/>
    <cellStyle name="Buena 6" xfId="23182" hidden="1" xr:uid="{00000000-0005-0000-0000-0000173D0000}"/>
    <cellStyle name="Buena 6" xfId="25855" hidden="1" xr:uid="{00000000-0005-0000-0000-0000183D0000}"/>
    <cellStyle name="Buena 6" xfId="23460" hidden="1" xr:uid="{00000000-0005-0000-0000-0000193D0000}"/>
    <cellStyle name="Buena 6" xfId="30718" hidden="1" xr:uid="{00000000-0005-0000-0000-00001A3D0000}"/>
    <cellStyle name="Buena 6" xfId="30758" hidden="1" xr:uid="{00000000-0005-0000-0000-00001B3D0000}"/>
    <cellStyle name="Buena 6" xfId="23610" hidden="1" xr:uid="{00000000-0005-0000-0000-00001C3D0000}"/>
    <cellStyle name="Buena 6" xfId="22738" hidden="1" xr:uid="{00000000-0005-0000-0000-00001D3D0000}"/>
    <cellStyle name="Buena 6" xfId="26385" hidden="1" xr:uid="{00000000-0005-0000-0000-00001E3D0000}"/>
    <cellStyle name="Buena 6" xfId="26104" hidden="1" xr:uid="{00000000-0005-0000-0000-00001F3D0000}"/>
    <cellStyle name="Buena 6" xfId="27244" hidden="1" xr:uid="{00000000-0005-0000-0000-0000203D0000}"/>
    <cellStyle name="Buena 6" xfId="27117" hidden="1" xr:uid="{00000000-0005-0000-0000-0000213D0000}"/>
    <cellStyle name="Buena 6" xfId="26609" hidden="1" xr:uid="{00000000-0005-0000-0000-0000223D0000}"/>
    <cellStyle name="Buena 6" xfId="23703" hidden="1" xr:uid="{00000000-0005-0000-0000-0000233D0000}"/>
    <cellStyle name="Buena 6" xfId="23457" hidden="1" xr:uid="{00000000-0005-0000-0000-0000243D0000}"/>
    <cellStyle name="Buena 6" xfId="23359" hidden="1" xr:uid="{00000000-0005-0000-0000-0000253D0000}"/>
    <cellStyle name="Buena 6" xfId="23039" hidden="1" xr:uid="{00000000-0005-0000-0000-0000263D0000}"/>
    <cellStyle name="Buena 6" xfId="26378" hidden="1" xr:uid="{00000000-0005-0000-0000-0000273D0000}"/>
    <cellStyle name="Buena 6" xfId="25459" hidden="1" xr:uid="{00000000-0005-0000-0000-0000283D0000}"/>
    <cellStyle name="Buena 6" xfId="26965" hidden="1" xr:uid="{00000000-0005-0000-0000-0000293D0000}"/>
    <cellStyle name="Buena 6" xfId="27129" hidden="1" xr:uid="{00000000-0005-0000-0000-00002A3D0000}"/>
    <cellStyle name="Buena 6" xfId="27930" hidden="1" xr:uid="{00000000-0005-0000-0000-00002B3D0000}"/>
    <cellStyle name="Buena 6" xfId="21928" hidden="1" xr:uid="{00000000-0005-0000-0000-00002C3D0000}"/>
    <cellStyle name="Buena 6" xfId="25770" hidden="1" xr:uid="{00000000-0005-0000-0000-00002D3D0000}"/>
    <cellStyle name="Buena 6" xfId="27024" hidden="1" xr:uid="{00000000-0005-0000-0000-00002E3D0000}"/>
    <cellStyle name="Buena 6" xfId="26664" hidden="1" xr:uid="{00000000-0005-0000-0000-00002F3D0000}"/>
    <cellStyle name="Buena 6" xfId="30766" hidden="1" xr:uid="{00000000-0005-0000-0000-0000303D0000}"/>
    <cellStyle name="Buena 6" xfId="26797" hidden="1" xr:uid="{00000000-0005-0000-0000-0000313D0000}"/>
    <cellStyle name="Buena 6" xfId="25985" hidden="1" xr:uid="{00000000-0005-0000-0000-0000323D0000}"/>
    <cellStyle name="Buena 6" xfId="25102" hidden="1" xr:uid="{00000000-0005-0000-0000-0000333D0000}"/>
    <cellStyle name="Buena 6" xfId="36237" hidden="1" xr:uid="{00000000-0005-0000-0000-0000343D0000}"/>
    <cellStyle name="Buena 6" xfId="36244" hidden="1" xr:uid="{00000000-0005-0000-0000-0000353D0000}"/>
    <cellStyle name="Buena 6" xfId="36254" hidden="1" xr:uid="{00000000-0005-0000-0000-0000363D0000}"/>
    <cellStyle name="Buena 6" xfId="36260" hidden="1" xr:uid="{00000000-0005-0000-0000-0000373D0000}"/>
    <cellStyle name="Buena 6" xfId="36508" hidden="1" xr:uid="{00000000-0005-0000-0000-0000383D0000}"/>
    <cellStyle name="Buena 6" xfId="36515" hidden="1" xr:uid="{00000000-0005-0000-0000-0000393D0000}"/>
    <cellStyle name="Buena 6" xfId="36525" hidden="1" xr:uid="{00000000-0005-0000-0000-00003A3D0000}"/>
    <cellStyle name="Buena 6" xfId="36531" hidden="1" xr:uid="{00000000-0005-0000-0000-00003B3D0000}"/>
    <cellStyle name="Buena 6" xfId="36394" hidden="1" xr:uid="{00000000-0005-0000-0000-00003C3D0000}"/>
    <cellStyle name="Buena 6" xfId="36538" hidden="1" xr:uid="{00000000-0005-0000-0000-00003D3D0000}"/>
    <cellStyle name="Buena 6" xfId="36426" hidden="1" xr:uid="{00000000-0005-0000-0000-00003E3D0000}"/>
    <cellStyle name="Buena 6" xfId="36420" hidden="1" xr:uid="{00000000-0005-0000-0000-00003F3D0000}"/>
    <cellStyle name="Buena 6" xfId="36388" hidden="1" xr:uid="{00000000-0005-0000-0000-0000403D0000}"/>
    <cellStyle name="Buena 6" xfId="36283" hidden="1" xr:uid="{00000000-0005-0000-0000-0000413D0000}"/>
    <cellStyle name="Buena 6" xfId="36294" hidden="1" xr:uid="{00000000-0005-0000-0000-0000423D0000}"/>
    <cellStyle name="Buena 6" xfId="36414" hidden="1" xr:uid="{00000000-0005-0000-0000-0000433D0000}"/>
    <cellStyle name="Buena 6" xfId="22772" hidden="1" xr:uid="{00000000-0005-0000-0000-0000443D0000}"/>
    <cellStyle name="Buena 6" xfId="23537" hidden="1" xr:uid="{00000000-0005-0000-0000-0000453D0000}"/>
    <cellStyle name="Buena 6" xfId="27115" hidden="1" xr:uid="{00000000-0005-0000-0000-0000463D0000}"/>
    <cellStyle name="Buena 6" xfId="25477" hidden="1" xr:uid="{00000000-0005-0000-0000-0000473D0000}"/>
    <cellStyle name="Buena 6" xfId="36555" hidden="1" xr:uid="{00000000-0005-0000-0000-0000483D0000}"/>
    <cellStyle name="Buena 6" xfId="36562" hidden="1" xr:uid="{00000000-0005-0000-0000-0000493D0000}"/>
    <cellStyle name="Buena 6" xfId="36572" hidden="1" xr:uid="{00000000-0005-0000-0000-00004A3D0000}"/>
    <cellStyle name="Buena 6" xfId="36578" hidden="1" xr:uid="{00000000-0005-0000-0000-00004B3D0000}"/>
    <cellStyle name="Buena 6" xfId="36826" hidden="1" xr:uid="{00000000-0005-0000-0000-00004C3D0000}"/>
    <cellStyle name="Buena 6" xfId="36833" hidden="1" xr:uid="{00000000-0005-0000-0000-00004D3D0000}"/>
    <cellStyle name="Buena 6" xfId="36843" hidden="1" xr:uid="{00000000-0005-0000-0000-00004E3D0000}"/>
    <cellStyle name="Buena 6" xfId="36849" hidden="1" xr:uid="{00000000-0005-0000-0000-00004F3D0000}"/>
    <cellStyle name="Buena 6" xfId="36712" hidden="1" xr:uid="{00000000-0005-0000-0000-0000503D0000}"/>
    <cellStyle name="Buena 6" xfId="36856" hidden="1" xr:uid="{00000000-0005-0000-0000-0000513D0000}"/>
    <cellStyle name="Buena 6" xfId="36744" hidden="1" xr:uid="{00000000-0005-0000-0000-0000523D0000}"/>
    <cellStyle name="Buena 6" xfId="36738" hidden="1" xr:uid="{00000000-0005-0000-0000-0000533D0000}"/>
    <cellStyle name="Buena 6" xfId="36706" hidden="1" xr:uid="{00000000-0005-0000-0000-0000543D0000}"/>
    <cellStyle name="Buena 6" xfId="36601" hidden="1" xr:uid="{00000000-0005-0000-0000-0000553D0000}"/>
    <cellStyle name="Buena 6" xfId="36612" hidden="1" xr:uid="{00000000-0005-0000-0000-0000563D0000}"/>
    <cellStyle name="Buena 6" xfId="36732" hidden="1" xr:uid="{00000000-0005-0000-0000-0000573D0000}"/>
    <cellStyle name="Buena 6" xfId="36943" hidden="1" xr:uid="{00000000-0005-0000-0000-0000583D0000}"/>
    <cellStyle name="Buena 6" xfId="36950" hidden="1" xr:uid="{00000000-0005-0000-0000-0000593D0000}"/>
    <cellStyle name="Buena 6" xfId="36960" hidden="1" xr:uid="{00000000-0005-0000-0000-00005A3D0000}"/>
    <cellStyle name="Buena 6" xfId="36966" hidden="1" xr:uid="{00000000-0005-0000-0000-00005B3D0000}"/>
    <cellStyle name="Buena 6" xfId="37045" hidden="1" xr:uid="{00000000-0005-0000-0000-00005C3D0000}"/>
    <cellStyle name="Buena 6" xfId="37052" hidden="1" xr:uid="{00000000-0005-0000-0000-00005D3D0000}"/>
    <cellStyle name="Buena 6" xfId="37062" hidden="1" xr:uid="{00000000-0005-0000-0000-00005E3D0000}"/>
    <cellStyle name="Buena 6" xfId="37068" hidden="1" xr:uid="{00000000-0005-0000-0000-00005F3D0000}"/>
    <cellStyle name="Buena 6" xfId="37316" hidden="1" xr:uid="{00000000-0005-0000-0000-0000603D0000}"/>
    <cellStyle name="Buena 6" xfId="37323" hidden="1" xr:uid="{00000000-0005-0000-0000-0000613D0000}"/>
    <cellStyle name="Buena 6" xfId="37333" hidden="1" xr:uid="{00000000-0005-0000-0000-0000623D0000}"/>
    <cellStyle name="Buena 6" xfId="37339" hidden="1" xr:uid="{00000000-0005-0000-0000-0000633D0000}"/>
    <cellStyle name="Buena 6" xfId="37202" hidden="1" xr:uid="{00000000-0005-0000-0000-0000643D0000}"/>
    <cellStyle name="Buena 6" xfId="37346" hidden="1" xr:uid="{00000000-0005-0000-0000-0000653D0000}"/>
    <cellStyle name="Buena 6" xfId="37234" hidden="1" xr:uid="{00000000-0005-0000-0000-0000663D0000}"/>
    <cellStyle name="Buena 6" xfId="37228" hidden="1" xr:uid="{00000000-0005-0000-0000-0000673D0000}"/>
    <cellStyle name="Buena 6" xfId="37196" hidden="1" xr:uid="{00000000-0005-0000-0000-0000683D0000}"/>
    <cellStyle name="Buena 6" xfId="37091" hidden="1" xr:uid="{00000000-0005-0000-0000-0000693D0000}"/>
    <cellStyle name="Buena 6" xfId="37102" hidden="1" xr:uid="{00000000-0005-0000-0000-00006A3D0000}"/>
    <cellStyle name="Buena 6" xfId="37222" hidden="1" xr:uid="{00000000-0005-0000-0000-00006B3D0000}"/>
    <cellStyle name="Buena 6" xfId="37433" hidden="1" xr:uid="{00000000-0005-0000-0000-00006C3D0000}"/>
    <cellStyle name="Buena 6" xfId="37440" hidden="1" xr:uid="{00000000-0005-0000-0000-00006D3D0000}"/>
    <cellStyle name="Buena 6" xfId="37450" hidden="1" xr:uid="{00000000-0005-0000-0000-00006E3D0000}"/>
    <cellStyle name="Buena 6" xfId="37456" hidden="1" xr:uid="{00000000-0005-0000-0000-00006F3D0000}"/>
    <cellStyle name="Buena 6" xfId="37535" hidden="1" xr:uid="{00000000-0005-0000-0000-0000703D0000}"/>
    <cellStyle name="Buena 6" xfId="37542" hidden="1" xr:uid="{00000000-0005-0000-0000-0000713D0000}"/>
    <cellStyle name="Buena 6" xfId="37552" hidden="1" xr:uid="{00000000-0005-0000-0000-0000723D0000}"/>
    <cellStyle name="Buena 6" xfId="37558" hidden="1" xr:uid="{00000000-0005-0000-0000-0000733D0000}"/>
    <cellStyle name="Buena 6" xfId="37806" hidden="1" xr:uid="{00000000-0005-0000-0000-0000743D0000}"/>
    <cellStyle name="Buena 6" xfId="37813" hidden="1" xr:uid="{00000000-0005-0000-0000-0000753D0000}"/>
    <cellStyle name="Buena 6" xfId="37823" hidden="1" xr:uid="{00000000-0005-0000-0000-0000763D0000}"/>
    <cellStyle name="Buena 6" xfId="37829" hidden="1" xr:uid="{00000000-0005-0000-0000-0000773D0000}"/>
    <cellStyle name="Buena 6" xfId="37692" hidden="1" xr:uid="{00000000-0005-0000-0000-0000783D0000}"/>
    <cellStyle name="Buena 6" xfId="37836" hidden="1" xr:uid="{00000000-0005-0000-0000-0000793D0000}"/>
    <cellStyle name="Buena 6" xfId="37724" hidden="1" xr:uid="{00000000-0005-0000-0000-00007A3D0000}"/>
    <cellStyle name="Buena 6" xfId="37718" hidden="1" xr:uid="{00000000-0005-0000-0000-00007B3D0000}"/>
    <cellStyle name="Buena 6" xfId="37686" hidden="1" xr:uid="{00000000-0005-0000-0000-00007C3D0000}"/>
    <cellStyle name="Buena 6" xfId="37581" hidden="1" xr:uid="{00000000-0005-0000-0000-00007D3D0000}"/>
    <cellStyle name="Buena 6" xfId="37592" hidden="1" xr:uid="{00000000-0005-0000-0000-00007E3D0000}"/>
    <cellStyle name="Buena 6" xfId="37712" hidden="1" xr:uid="{00000000-0005-0000-0000-00007F3D0000}"/>
    <cellStyle name="Buena 6" xfId="37923" hidden="1" xr:uid="{00000000-0005-0000-0000-0000803D0000}"/>
    <cellStyle name="Buena 6" xfId="37930" hidden="1" xr:uid="{00000000-0005-0000-0000-0000813D0000}"/>
    <cellStyle name="Buena 6" xfId="37940" hidden="1" xr:uid="{00000000-0005-0000-0000-0000823D0000}"/>
    <cellStyle name="Buena 6" xfId="37946" hidden="1" xr:uid="{00000000-0005-0000-0000-0000833D0000}"/>
    <cellStyle name="Buena 6" xfId="38025" hidden="1" xr:uid="{00000000-0005-0000-0000-0000843D0000}"/>
    <cellStyle name="Buena 6" xfId="38032" hidden="1" xr:uid="{00000000-0005-0000-0000-0000853D0000}"/>
    <cellStyle name="Buena 6" xfId="38042" hidden="1" xr:uid="{00000000-0005-0000-0000-0000863D0000}"/>
    <cellStyle name="Buena 6" xfId="38048" hidden="1" xr:uid="{00000000-0005-0000-0000-0000873D0000}"/>
    <cellStyle name="Buena 6" xfId="38296" hidden="1" xr:uid="{00000000-0005-0000-0000-0000883D0000}"/>
    <cellStyle name="Buena 6" xfId="38303" hidden="1" xr:uid="{00000000-0005-0000-0000-0000893D0000}"/>
    <cellStyle name="Buena 6" xfId="38313" hidden="1" xr:uid="{00000000-0005-0000-0000-00008A3D0000}"/>
    <cellStyle name="Buena 6" xfId="38319" hidden="1" xr:uid="{00000000-0005-0000-0000-00008B3D0000}"/>
    <cellStyle name="Buena 6" xfId="38182" hidden="1" xr:uid="{00000000-0005-0000-0000-00008C3D0000}"/>
    <cellStyle name="Buena 6" xfId="38326" hidden="1" xr:uid="{00000000-0005-0000-0000-00008D3D0000}"/>
    <cellStyle name="Buena 6" xfId="38214" hidden="1" xr:uid="{00000000-0005-0000-0000-00008E3D0000}"/>
    <cellStyle name="Buena 6" xfId="38208" hidden="1" xr:uid="{00000000-0005-0000-0000-00008F3D0000}"/>
    <cellStyle name="Buena 6" xfId="38176" hidden="1" xr:uid="{00000000-0005-0000-0000-0000903D0000}"/>
    <cellStyle name="Buena 6" xfId="38071" hidden="1" xr:uid="{00000000-0005-0000-0000-0000913D0000}"/>
    <cellStyle name="Buena 6" xfId="38082" hidden="1" xr:uid="{00000000-0005-0000-0000-0000923D0000}"/>
    <cellStyle name="Buena 6" xfId="38202" hidden="1" xr:uid="{00000000-0005-0000-0000-0000933D0000}"/>
    <cellStyle name="Buena 6" xfId="38413" hidden="1" xr:uid="{00000000-0005-0000-0000-0000943D0000}"/>
    <cellStyle name="Buena 6" xfId="38420" hidden="1" xr:uid="{00000000-0005-0000-0000-0000953D0000}"/>
    <cellStyle name="Buena 6" xfId="38430" hidden="1" xr:uid="{00000000-0005-0000-0000-0000963D0000}"/>
    <cellStyle name="Buena 6" xfId="38436" hidden="1" xr:uid="{00000000-0005-0000-0000-0000973D0000}"/>
    <cellStyle name="Buena 6" xfId="38515" hidden="1" xr:uid="{00000000-0005-0000-0000-0000983D0000}"/>
    <cellStyle name="Buena 6" xfId="38522" hidden="1" xr:uid="{00000000-0005-0000-0000-0000993D0000}"/>
    <cellStyle name="Buena 6" xfId="38532" hidden="1" xr:uid="{00000000-0005-0000-0000-00009A3D0000}"/>
    <cellStyle name="Buena 6" xfId="38538" hidden="1" xr:uid="{00000000-0005-0000-0000-00009B3D0000}"/>
    <cellStyle name="Buena 6" xfId="38786" hidden="1" xr:uid="{00000000-0005-0000-0000-00009C3D0000}"/>
    <cellStyle name="Buena 6" xfId="38793" hidden="1" xr:uid="{00000000-0005-0000-0000-00009D3D0000}"/>
    <cellStyle name="Buena 6" xfId="38803" hidden="1" xr:uid="{00000000-0005-0000-0000-00009E3D0000}"/>
    <cellStyle name="Buena 6" xfId="38809" hidden="1" xr:uid="{00000000-0005-0000-0000-00009F3D0000}"/>
    <cellStyle name="Buena 6" xfId="38672" hidden="1" xr:uid="{00000000-0005-0000-0000-0000A03D0000}"/>
    <cellStyle name="Buena 6" xfId="38816" hidden="1" xr:uid="{00000000-0005-0000-0000-0000A13D0000}"/>
    <cellStyle name="Buena 6" xfId="38704" hidden="1" xr:uid="{00000000-0005-0000-0000-0000A23D0000}"/>
    <cellStyle name="Buena 6" xfId="38698" hidden="1" xr:uid="{00000000-0005-0000-0000-0000A33D0000}"/>
    <cellStyle name="Buena 6" xfId="38666" hidden="1" xr:uid="{00000000-0005-0000-0000-0000A43D0000}"/>
    <cellStyle name="Buena 6" xfId="38561" hidden="1" xr:uid="{00000000-0005-0000-0000-0000A53D0000}"/>
    <cellStyle name="Buena 6" xfId="38572" hidden="1" xr:uid="{00000000-0005-0000-0000-0000A63D0000}"/>
    <cellStyle name="Buena 6" xfId="38692" xr:uid="{00000000-0005-0000-0000-0000A73D0000}"/>
    <cellStyle name="Buena 7" xfId="5151" hidden="1" xr:uid="{00000000-0005-0000-0000-0000A83D0000}"/>
    <cellStyle name="Buena 7" xfId="5165" hidden="1" xr:uid="{00000000-0005-0000-0000-0000A93D0000}"/>
    <cellStyle name="Buena 7" xfId="5176" hidden="1" xr:uid="{00000000-0005-0000-0000-0000AA3D0000}"/>
    <cellStyle name="Buena 7" xfId="5187" hidden="1" xr:uid="{00000000-0005-0000-0000-0000AB3D0000}"/>
    <cellStyle name="Buena 7" xfId="5195" hidden="1" xr:uid="{00000000-0005-0000-0000-0000AC3D0000}"/>
    <cellStyle name="Buena 7" xfId="10303" hidden="1" xr:uid="{00000000-0005-0000-0000-0000AD3D0000}"/>
    <cellStyle name="Buena 7" xfId="10314" hidden="1" xr:uid="{00000000-0005-0000-0000-0000AE3D0000}"/>
    <cellStyle name="Buena 7" xfId="10325" hidden="1" xr:uid="{00000000-0005-0000-0000-0000AF3D0000}"/>
    <cellStyle name="Buena 7" xfId="10333" hidden="1" xr:uid="{00000000-0005-0000-0000-0000B03D0000}"/>
    <cellStyle name="Buena 7" xfId="10813" hidden="1" xr:uid="{00000000-0005-0000-0000-0000B13D0000}"/>
    <cellStyle name="Buena 7" xfId="10820" hidden="1" xr:uid="{00000000-0005-0000-0000-0000B23D0000}"/>
    <cellStyle name="Buena 7" xfId="10830" hidden="1" xr:uid="{00000000-0005-0000-0000-0000B33D0000}"/>
    <cellStyle name="Buena 7" xfId="10836" hidden="1" xr:uid="{00000000-0005-0000-0000-0000B43D0000}"/>
    <cellStyle name="Buena 7" xfId="10567" hidden="1" xr:uid="{00000000-0005-0000-0000-0000B53D0000}"/>
    <cellStyle name="Buena 7" xfId="10656" hidden="1" xr:uid="{00000000-0005-0000-0000-0000B63D0000}"/>
    <cellStyle name="Buena 7" xfId="10727" hidden="1" xr:uid="{00000000-0005-0000-0000-0000B73D0000}"/>
    <cellStyle name="Buena 7" xfId="10688" hidden="1" xr:uid="{00000000-0005-0000-0000-0000B83D0000}"/>
    <cellStyle name="Buena 7" xfId="10851" hidden="1" xr:uid="{00000000-0005-0000-0000-0000B93D0000}"/>
    <cellStyle name="Buena 7" xfId="5461" hidden="1" xr:uid="{00000000-0005-0000-0000-0000BA3D0000}"/>
    <cellStyle name="Buena 7" xfId="10686" hidden="1" xr:uid="{00000000-0005-0000-0000-0000BB3D0000}"/>
    <cellStyle name="Buena 7" xfId="10626" hidden="1" xr:uid="{00000000-0005-0000-0000-0000BC3D0000}"/>
    <cellStyle name="Buena 7" xfId="15958" hidden="1" xr:uid="{00000000-0005-0000-0000-0000BD3D0000}"/>
    <cellStyle name="Buena 7" xfId="15969" hidden="1" xr:uid="{00000000-0005-0000-0000-0000BE3D0000}"/>
    <cellStyle name="Buena 7" xfId="15980" hidden="1" xr:uid="{00000000-0005-0000-0000-0000BF3D0000}"/>
    <cellStyle name="Buena 7" xfId="15988" hidden="1" xr:uid="{00000000-0005-0000-0000-0000C03D0000}"/>
    <cellStyle name="Buena 7" xfId="21086" hidden="1" xr:uid="{00000000-0005-0000-0000-0000C13D0000}"/>
    <cellStyle name="Buena 7" xfId="21097" hidden="1" xr:uid="{00000000-0005-0000-0000-0000C23D0000}"/>
    <cellStyle name="Buena 7" xfId="21108" hidden="1" xr:uid="{00000000-0005-0000-0000-0000C33D0000}"/>
    <cellStyle name="Buena 7" xfId="21116" hidden="1" xr:uid="{00000000-0005-0000-0000-0000C43D0000}"/>
    <cellStyle name="Buena 7" xfId="21596" hidden="1" xr:uid="{00000000-0005-0000-0000-0000C53D0000}"/>
    <cellStyle name="Buena 7" xfId="21603" hidden="1" xr:uid="{00000000-0005-0000-0000-0000C63D0000}"/>
    <cellStyle name="Buena 7" xfId="21613" hidden="1" xr:uid="{00000000-0005-0000-0000-0000C73D0000}"/>
    <cellStyle name="Buena 7" xfId="21619" hidden="1" xr:uid="{00000000-0005-0000-0000-0000C83D0000}"/>
    <cellStyle name="Buena 7" xfId="21350" hidden="1" xr:uid="{00000000-0005-0000-0000-0000C93D0000}"/>
    <cellStyle name="Buena 7" xfId="21439" hidden="1" xr:uid="{00000000-0005-0000-0000-0000CA3D0000}"/>
    <cellStyle name="Buena 7" xfId="21510" hidden="1" xr:uid="{00000000-0005-0000-0000-0000CB3D0000}"/>
    <cellStyle name="Buena 7" xfId="21471" hidden="1" xr:uid="{00000000-0005-0000-0000-0000CC3D0000}"/>
    <cellStyle name="Buena 7" xfId="21634" hidden="1" xr:uid="{00000000-0005-0000-0000-0000CD3D0000}"/>
    <cellStyle name="Buena 7" xfId="16253" hidden="1" xr:uid="{00000000-0005-0000-0000-0000CE3D0000}"/>
    <cellStyle name="Buena 7" xfId="21469" hidden="1" xr:uid="{00000000-0005-0000-0000-0000CF3D0000}"/>
    <cellStyle name="Buena 7" xfId="21409" hidden="1" xr:uid="{00000000-0005-0000-0000-0000D03D0000}"/>
    <cellStyle name="Buena 7" xfId="22882" hidden="1" xr:uid="{00000000-0005-0000-0000-0000D13D0000}"/>
    <cellStyle name="Buena 7" xfId="22889" hidden="1" xr:uid="{00000000-0005-0000-0000-0000D23D0000}"/>
    <cellStyle name="Buena 7" xfId="22899" hidden="1" xr:uid="{00000000-0005-0000-0000-0000D33D0000}"/>
    <cellStyle name="Buena 7" xfId="22905" hidden="1" xr:uid="{00000000-0005-0000-0000-0000D43D0000}"/>
    <cellStyle name="Buena 7" xfId="24105" hidden="1" xr:uid="{00000000-0005-0000-0000-0000D53D0000}"/>
    <cellStyle name="Buena 7" xfId="24112" hidden="1" xr:uid="{00000000-0005-0000-0000-0000D63D0000}"/>
    <cellStyle name="Buena 7" xfId="24122" hidden="1" xr:uid="{00000000-0005-0000-0000-0000D73D0000}"/>
    <cellStyle name="Buena 7" xfId="24129" hidden="1" xr:uid="{00000000-0005-0000-0000-0000D83D0000}"/>
    <cellStyle name="Buena 7" xfId="24423" hidden="1" xr:uid="{00000000-0005-0000-0000-0000D93D0000}"/>
    <cellStyle name="Buena 7" xfId="24430" hidden="1" xr:uid="{00000000-0005-0000-0000-0000DA3D0000}"/>
    <cellStyle name="Buena 7" xfId="24440" hidden="1" xr:uid="{00000000-0005-0000-0000-0000DB3D0000}"/>
    <cellStyle name="Buena 7" xfId="24446" hidden="1" xr:uid="{00000000-0005-0000-0000-0000DC3D0000}"/>
    <cellStyle name="Buena 7" xfId="24180" hidden="1" xr:uid="{00000000-0005-0000-0000-0000DD3D0000}"/>
    <cellStyle name="Buena 7" xfId="24267" hidden="1" xr:uid="{00000000-0005-0000-0000-0000DE3D0000}"/>
    <cellStyle name="Buena 7" xfId="24337" hidden="1" xr:uid="{00000000-0005-0000-0000-0000DF3D0000}"/>
    <cellStyle name="Buena 7" xfId="24299" hidden="1" xr:uid="{00000000-0005-0000-0000-0000E03D0000}"/>
    <cellStyle name="Buena 7" xfId="24461" hidden="1" xr:uid="{00000000-0005-0000-0000-0000E13D0000}"/>
    <cellStyle name="Buena 7" xfId="22943" hidden="1" xr:uid="{00000000-0005-0000-0000-0000E23D0000}"/>
    <cellStyle name="Buena 7" xfId="24297" hidden="1" xr:uid="{00000000-0005-0000-0000-0000E33D0000}"/>
    <cellStyle name="Buena 7" xfId="24237" hidden="1" xr:uid="{00000000-0005-0000-0000-0000E43D0000}"/>
    <cellStyle name="Buena 7" xfId="24579" hidden="1" xr:uid="{00000000-0005-0000-0000-0000E53D0000}"/>
    <cellStyle name="Buena 7" xfId="24586" hidden="1" xr:uid="{00000000-0005-0000-0000-0000E63D0000}"/>
    <cellStyle name="Buena 7" xfId="24596" hidden="1" xr:uid="{00000000-0005-0000-0000-0000E73D0000}"/>
    <cellStyle name="Buena 7" xfId="24602" hidden="1" xr:uid="{00000000-0005-0000-0000-0000E83D0000}"/>
    <cellStyle name="Buena 7" xfId="24681" hidden="1" xr:uid="{00000000-0005-0000-0000-0000E93D0000}"/>
    <cellStyle name="Buena 7" xfId="24688" hidden="1" xr:uid="{00000000-0005-0000-0000-0000EA3D0000}"/>
    <cellStyle name="Buena 7" xfId="24698" hidden="1" xr:uid="{00000000-0005-0000-0000-0000EB3D0000}"/>
    <cellStyle name="Buena 7" xfId="24704" hidden="1" xr:uid="{00000000-0005-0000-0000-0000EC3D0000}"/>
    <cellStyle name="Buena 7" xfId="24952" hidden="1" xr:uid="{00000000-0005-0000-0000-0000ED3D0000}"/>
    <cellStyle name="Buena 7" xfId="24959" hidden="1" xr:uid="{00000000-0005-0000-0000-0000EE3D0000}"/>
    <cellStyle name="Buena 7" xfId="24969" hidden="1" xr:uid="{00000000-0005-0000-0000-0000EF3D0000}"/>
    <cellStyle name="Buena 7" xfId="24975" hidden="1" xr:uid="{00000000-0005-0000-0000-0000F03D0000}"/>
    <cellStyle name="Buena 7" xfId="24711" hidden="1" xr:uid="{00000000-0005-0000-0000-0000F13D0000}"/>
    <cellStyle name="Buena 7" xfId="24796" hidden="1" xr:uid="{00000000-0005-0000-0000-0000F23D0000}"/>
    <cellStyle name="Buena 7" xfId="24866" hidden="1" xr:uid="{00000000-0005-0000-0000-0000F33D0000}"/>
    <cellStyle name="Buena 7" xfId="24828" hidden="1" xr:uid="{00000000-0005-0000-0000-0000F43D0000}"/>
    <cellStyle name="Buena 7" xfId="24990" hidden="1" xr:uid="{00000000-0005-0000-0000-0000F53D0000}"/>
    <cellStyle name="Buena 7" xfId="24603" hidden="1" xr:uid="{00000000-0005-0000-0000-0000F63D0000}"/>
    <cellStyle name="Buena 7" xfId="24826" hidden="1" xr:uid="{00000000-0005-0000-0000-0000F73D0000}"/>
    <cellStyle name="Buena 7" xfId="24767" hidden="1" xr:uid="{00000000-0005-0000-0000-0000F83D0000}"/>
    <cellStyle name="Buena 7" xfId="26188" hidden="1" xr:uid="{00000000-0005-0000-0000-0000F93D0000}"/>
    <cellStyle name="Buena 7" xfId="26196" hidden="1" xr:uid="{00000000-0005-0000-0000-0000FA3D0000}"/>
    <cellStyle name="Buena 7" xfId="26206" hidden="1" xr:uid="{00000000-0005-0000-0000-0000FB3D0000}"/>
    <cellStyle name="Buena 7" xfId="26212" hidden="1" xr:uid="{00000000-0005-0000-0000-0000FC3D0000}"/>
    <cellStyle name="Buena 7" xfId="27448" hidden="1" xr:uid="{00000000-0005-0000-0000-0000FD3D0000}"/>
    <cellStyle name="Buena 7" xfId="27458" hidden="1" xr:uid="{00000000-0005-0000-0000-0000FE3D0000}"/>
    <cellStyle name="Buena 7" xfId="27468" hidden="1" xr:uid="{00000000-0005-0000-0000-0000FF3D0000}"/>
    <cellStyle name="Buena 7" xfId="27474" hidden="1" xr:uid="{00000000-0005-0000-0000-0000003E0000}"/>
    <cellStyle name="Buena 7" xfId="27759" hidden="1" xr:uid="{00000000-0005-0000-0000-0000013E0000}"/>
    <cellStyle name="Buena 7" xfId="27766" hidden="1" xr:uid="{00000000-0005-0000-0000-0000023E0000}"/>
    <cellStyle name="Buena 7" xfId="27776" hidden="1" xr:uid="{00000000-0005-0000-0000-0000033E0000}"/>
    <cellStyle name="Buena 7" xfId="27782" hidden="1" xr:uid="{00000000-0005-0000-0000-0000043E0000}"/>
    <cellStyle name="Buena 7" xfId="27518" hidden="1" xr:uid="{00000000-0005-0000-0000-0000053E0000}"/>
    <cellStyle name="Buena 7" xfId="27603" hidden="1" xr:uid="{00000000-0005-0000-0000-0000063E0000}"/>
    <cellStyle name="Buena 7" xfId="27673" hidden="1" xr:uid="{00000000-0005-0000-0000-0000073E0000}"/>
    <cellStyle name="Buena 7" xfId="27635" hidden="1" xr:uid="{00000000-0005-0000-0000-0000083E0000}"/>
    <cellStyle name="Buena 7" xfId="27797" hidden="1" xr:uid="{00000000-0005-0000-0000-0000093E0000}"/>
    <cellStyle name="Buena 7" xfId="26263" hidden="1" xr:uid="{00000000-0005-0000-0000-00000A3E0000}"/>
    <cellStyle name="Buena 7" xfId="27633" hidden="1" xr:uid="{00000000-0005-0000-0000-00000B3E0000}"/>
    <cellStyle name="Buena 7" xfId="27574" hidden="1" xr:uid="{00000000-0005-0000-0000-00000C3E0000}"/>
    <cellStyle name="Buena 7" xfId="23158" hidden="1" xr:uid="{00000000-0005-0000-0000-00000D3E0000}"/>
    <cellStyle name="Buena 7" xfId="22691" hidden="1" xr:uid="{00000000-0005-0000-0000-00000E3E0000}"/>
    <cellStyle name="Buena 7" xfId="26582" hidden="1" xr:uid="{00000000-0005-0000-0000-00000F3E0000}"/>
    <cellStyle name="Buena 7" xfId="25202" hidden="1" xr:uid="{00000000-0005-0000-0000-0000103E0000}"/>
    <cellStyle name="Buena 7" xfId="25596" hidden="1" xr:uid="{00000000-0005-0000-0000-0000113E0000}"/>
    <cellStyle name="Buena 7" xfId="22006" hidden="1" xr:uid="{00000000-0005-0000-0000-0000123E0000}"/>
    <cellStyle name="Buena 7" xfId="23267" hidden="1" xr:uid="{00000000-0005-0000-0000-0000133E0000}"/>
    <cellStyle name="Buena 7" xfId="26344" hidden="1" xr:uid="{00000000-0005-0000-0000-0000143E0000}"/>
    <cellStyle name="Buena 7" xfId="23231" hidden="1" xr:uid="{00000000-0005-0000-0000-0000153E0000}"/>
    <cellStyle name="Buena 7" xfId="25032" hidden="1" xr:uid="{00000000-0005-0000-0000-0000163E0000}"/>
    <cellStyle name="Buena 7" xfId="25825" hidden="1" xr:uid="{00000000-0005-0000-0000-0000173E0000}"/>
    <cellStyle name="Buena 7" xfId="25031" hidden="1" xr:uid="{00000000-0005-0000-0000-0000183E0000}"/>
    <cellStyle name="Buena 7" xfId="25594" hidden="1" xr:uid="{00000000-0005-0000-0000-0000193E0000}"/>
    <cellStyle name="Buena 7" xfId="23764" hidden="1" xr:uid="{00000000-0005-0000-0000-00001A3E0000}"/>
    <cellStyle name="Buena 7" xfId="25584" hidden="1" xr:uid="{00000000-0005-0000-0000-00001B3E0000}"/>
    <cellStyle name="Buena 7" xfId="23762" hidden="1" xr:uid="{00000000-0005-0000-0000-00001C3E0000}"/>
    <cellStyle name="Buena 7" xfId="11064" hidden="1" xr:uid="{00000000-0005-0000-0000-00001D3E0000}"/>
    <cellStyle name="Buena 7" xfId="25996" hidden="1" xr:uid="{00000000-0005-0000-0000-00001E3E0000}"/>
    <cellStyle name="Buena 7" xfId="25834" hidden="1" xr:uid="{00000000-0005-0000-0000-00001F3E0000}"/>
    <cellStyle name="Buena 7" xfId="21999" hidden="1" xr:uid="{00000000-0005-0000-0000-0000203E0000}"/>
    <cellStyle name="Buena 7" xfId="23218" hidden="1" xr:uid="{00000000-0005-0000-0000-0000213E0000}"/>
    <cellStyle name="Buena 7" xfId="12180" hidden="1" xr:uid="{00000000-0005-0000-0000-0000223E0000}"/>
    <cellStyle name="Buena 7" xfId="23217" hidden="1" xr:uid="{00000000-0005-0000-0000-0000233E0000}"/>
    <cellStyle name="Buena 7" xfId="11045" hidden="1" xr:uid="{00000000-0005-0000-0000-0000243E0000}"/>
    <cellStyle name="Buena 7" xfId="22497" hidden="1" xr:uid="{00000000-0005-0000-0000-0000253E0000}"/>
    <cellStyle name="Buena 7" xfId="26835" hidden="1" xr:uid="{00000000-0005-0000-0000-0000263E0000}"/>
    <cellStyle name="Buena 7" xfId="21961" hidden="1" xr:uid="{00000000-0005-0000-0000-0000273E0000}"/>
    <cellStyle name="Buena 7" xfId="26834" hidden="1" xr:uid="{00000000-0005-0000-0000-0000283E0000}"/>
    <cellStyle name="Buena 7" xfId="22387" hidden="1" xr:uid="{00000000-0005-0000-0000-0000293E0000}"/>
    <cellStyle name="Buena 7" xfId="22641" hidden="1" xr:uid="{00000000-0005-0000-0000-00002A3E0000}"/>
    <cellStyle name="Buena 7" xfId="25400" hidden="1" xr:uid="{00000000-0005-0000-0000-00002B3E0000}"/>
    <cellStyle name="Buena 7" xfId="22629" hidden="1" xr:uid="{00000000-0005-0000-0000-00002C3E0000}"/>
    <cellStyle name="Buena 7" xfId="27064" hidden="1" xr:uid="{00000000-0005-0000-0000-00002D3E0000}"/>
    <cellStyle name="Buena 7" xfId="25000" hidden="1" xr:uid="{00000000-0005-0000-0000-00002E3E0000}"/>
    <cellStyle name="Buena 7" xfId="25178" hidden="1" xr:uid="{00000000-0005-0000-0000-00002F3E0000}"/>
    <cellStyle name="Buena 7" xfId="24998" hidden="1" xr:uid="{00000000-0005-0000-0000-0000303E0000}"/>
    <cellStyle name="Buena 7" xfId="23878" hidden="1" xr:uid="{00000000-0005-0000-0000-0000313E0000}"/>
    <cellStyle name="Buena 7" xfId="26292" hidden="1" xr:uid="{00000000-0005-0000-0000-0000323E0000}"/>
    <cellStyle name="Buena 7" xfId="21953" hidden="1" xr:uid="{00000000-0005-0000-0000-0000333E0000}"/>
    <cellStyle name="Buena 7" xfId="25547" hidden="1" xr:uid="{00000000-0005-0000-0000-0000343E0000}"/>
    <cellStyle name="Buena 7" xfId="21801" hidden="1" xr:uid="{00000000-0005-0000-0000-0000353E0000}"/>
    <cellStyle name="Buena 7" xfId="25888" hidden="1" xr:uid="{00000000-0005-0000-0000-0000363E0000}"/>
    <cellStyle name="Buena 7" xfId="23562" hidden="1" xr:uid="{00000000-0005-0000-0000-0000373E0000}"/>
    <cellStyle name="Buena 7" xfId="22578" hidden="1" xr:uid="{00000000-0005-0000-0000-0000383E0000}"/>
    <cellStyle name="Buena 7" xfId="28053" hidden="1" xr:uid="{00000000-0005-0000-0000-0000393E0000}"/>
    <cellStyle name="Buena 7" xfId="28060" hidden="1" xr:uid="{00000000-0005-0000-0000-00003A3E0000}"/>
    <cellStyle name="Buena 7" xfId="28070" hidden="1" xr:uid="{00000000-0005-0000-0000-00003B3E0000}"/>
    <cellStyle name="Buena 7" xfId="28077" hidden="1" xr:uid="{00000000-0005-0000-0000-00003C3E0000}"/>
    <cellStyle name="Buena 7" xfId="28349" hidden="1" xr:uid="{00000000-0005-0000-0000-00003D3E0000}"/>
    <cellStyle name="Buena 7" xfId="28356" hidden="1" xr:uid="{00000000-0005-0000-0000-00003E3E0000}"/>
    <cellStyle name="Buena 7" xfId="28366" hidden="1" xr:uid="{00000000-0005-0000-0000-00003F3E0000}"/>
    <cellStyle name="Buena 7" xfId="28372" hidden="1" xr:uid="{00000000-0005-0000-0000-0000403E0000}"/>
    <cellStyle name="Buena 7" xfId="28107" hidden="1" xr:uid="{00000000-0005-0000-0000-0000413E0000}"/>
    <cellStyle name="Buena 7" xfId="28193" hidden="1" xr:uid="{00000000-0005-0000-0000-0000423E0000}"/>
    <cellStyle name="Buena 7" xfId="28263" hidden="1" xr:uid="{00000000-0005-0000-0000-0000433E0000}"/>
    <cellStyle name="Buena 7" xfId="28225" hidden="1" xr:uid="{00000000-0005-0000-0000-0000443E0000}"/>
    <cellStyle name="Buena 7" xfId="28387" hidden="1" xr:uid="{00000000-0005-0000-0000-0000453E0000}"/>
    <cellStyle name="Buena 7" xfId="25751" hidden="1" xr:uid="{00000000-0005-0000-0000-0000463E0000}"/>
    <cellStyle name="Buena 7" xfId="28223" hidden="1" xr:uid="{00000000-0005-0000-0000-0000473E0000}"/>
    <cellStyle name="Buena 7" xfId="28163" hidden="1" xr:uid="{00000000-0005-0000-0000-0000483E0000}"/>
    <cellStyle name="Buena 7" xfId="22506" hidden="1" xr:uid="{00000000-0005-0000-0000-0000493E0000}"/>
    <cellStyle name="Buena 7" xfId="25820" hidden="1" xr:uid="{00000000-0005-0000-0000-00004A3E0000}"/>
    <cellStyle name="Buena 7" xfId="12182" hidden="1" xr:uid="{00000000-0005-0000-0000-00004B3E0000}"/>
    <cellStyle name="Buena 7" xfId="21970" hidden="1" xr:uid="{00000000-0005-0000-0000-00004C3E0000}"/>
    <cellStyle name="Buena 7" xfId="28425" hidden="1" xr:uid="{00000000-0005-0000-0000-00004D3E0000}"/>
    <cellStyle name="Buena 7" xfId="28432" hidden="1" xr:uid="{00000000-0005-0000-0000-00004E3E0000}"/>
    <cellStyle name="Buena 7" xfId="28442" hidden="1" xr:uid="{00000000-0005-0000-0000-00004F3E0000}"/>
    <cellStyle name="Buena 7" xfId="28448" hidden="1" xr:uid="{00000000-0005-0000-0000-0000503E0000}"/>
    <cellStyle name="Buena 7" xfId="28696" hidden="1" xr:uid="{00000000-0005-0000-0000-0000513E0000}"/>
    <cellStyle name="Buena 7" xfId="28703" hidden="1" xr:uid="{00000000-0005-0000-0000-0000523E0000}"/>
    <cellStyle name="Buena 7" xfId="28713" hidden="1" xr:uid="{00000000-0005-0000-0000-0000533E0000}"/>
    <cellStyle name="Buena 7" xfId="28719" hidden="1" xr:uid="{00000000-0005-0000-0000-0000543E0000}"/>
    <cellStyle name="Buena 7" xfId="28455" hidden="1" xr:uid="{00000000-0005-0000-0000-0000553E0000}"/>
    <cellStyle name="Buena 7" xfId="28540" hidden="1" xr:uid="{00000000-0005-0000-0000-0000563E0000}"/>
    <cellStyle name="Buena 7" xfId="28610" hidden="1" xr:uid="{00000000-0005-0000-0000-0000573E0000}"/>
    <cellStyle name="Buena 7" xfId="28572" hidden="1" xr:uid="{00000000-0005-0000-0000-0000583E0000}"/>
    <cellStyle name="Buena 7" xfId="28734" hidden="1" xr:uid="{00000000-0005-0000-0000-0000593E0000}"/>
    <cellStyle name="Buena 7" xfId="23212" hidden="1" xr:uid="{00000000-0005-0000-0000-00005A3E0000}"/>
    <cellStyle name="Buena 7" xfId="28570" hidden="1" xr:uid="{00000000-0005-0000-0000-00005B3E0000}"/>
    <cellStyle name="Buena 7" xfId="28511" hidden="1" xr:uid="{00000000-0005-0000-0000-00005C3E0000}"/>
    <cellStyle name="Buena 7" xfId="28813" hidden="1" xr:uid="{00000000-0005-0000-0000-00005D3E0000}"/>
    <cellStyle name="Buena 7" xfId="28820" hidden="1" xr:uid="{00000000-0005-0000-0000-00005E3E0000}"/>
    <cellStyle name="Buena 7" xfId="28830" hidden="1" xr:uid="{00000000-0005-0000-0000-00005F3E0000}"/>
    <cellStyle name="Buena 7" xfId="28836" hidden="1" xr:uid="{00000000-0005-0000-0000-0000603E0000}"/>
    <cellStyle name="Buena 7" xfId="28915" hidden="1" xr:uid="{00000000-0005-0000-0000-0000613E0000}"/>
    <cellStyle name="Buena 7" xfId="28922" hidden="1" xr:uid="{00000000-0005-0000-0000-0000623E0000}"/>
    <cellStyle name="Buena 7" xfId="28932" hidden="1" xr:uid="{00000000-0005-0000-0000-0000633E0000}"/>
    <cellStyle name="Buena 7" xfId="28938" hidden="1" xr:uid="{00000000-0005-0000-0000-0000643E0000}"/>
    <cellStyle name="Buena 7" xfId="29186" hidden="1" xr:uid="{00000000-0005-0000-0000-0000653E0000}"/>
    <cellStyle name="Buena 7" xfId="29193" hidden="1" xr:uid="{00000000-0005-0000-0000-0000663E0000}"/>
    <cellStyle name="Buena 7" xfId="29203" hidden="1" xr:uid="{00000000-0005-0000-0000-0000673E0000}"/>
    <cellStyle name="Buena 7" xfId="29209" hidden="1" xr:uid="{00000000-0005-0000-0000-0000683E0000}"/>
    <cellStyle name="Buena 7" xfId="28945" hidden="1" xr:uid="{00000000-0005-0000-0000-0000693E0000}"/>
    <cellStyle name="Buena 7" xfId="29030" hidden="1" xr:uid="{00000000-0005-0000-0000-00006A3E0000}"/>
    <cellStyle name="Buena 7" xfId="29100" hidden="1" xr:uid="{00000000-0005-0000-0000-00006B3E0000}"/>
    <cellStyle name="Buena 7" xfId="29062" hidden="1" xr:uid="{00000000-0005-0000-0000-00006C3E0000}"/>
    <cellStyle name="Buena 7" xfId="29224" hidden="1" xr:uid="{00000000-0005-0000-0000-00006D3E0000}"/>
    <cellStyle name="Buena 7" xfId="28837" hidden="1" xr:uid="{00000000-0005-0000-0000-00006E3E0000}"/>
    <cellStyle name="Buena 7" xfId="29060" hidden="1" xr:uid="{00000000-0005-0000-0000-00006F3E0000}"/>
    <cellStyle name="Buena 7" xfId="29001" hidden="1" xr:uid="{00000000-0005-0000-0000-0000703E0000}"/>
    <cellStyle name="Buena 7" xfId="29303" hidden="1" xr:uid="{00000000-0005-0000-0000-0000713E0000}"/>
    <cellStyle name="Buena 7" xfId="29310" hidden="1" xr:uid="{00000000-0005-0000-0000-0000723E0000}"/>
    <cellStyle name="Buena 7" xfId="29320" hidden="1" xr:uid="{00000000-0005-0000-0000-0000733E0000}"/>
    <cellStyle name="Buena 7" xfId="29326" hidden="1" xr:uid="{00000000-0005-0000-0000-0000743E0000}"/>
    <cellStyle name="Buena 7" xfId="29405" hidden="1" xr:uid="{00000000-0005-0000-0000-0000753E0000}"/>
    <cellStyle name="Buena 7" xfId="29412" hidden="1" xr:uid="{00000000-0005-0000-0000-0000763E0000}"/>
    <cellStyle name="Buena 7" xfId="29422" hidden="1" xr:uid="{00000000-0005-0000-0000-0000773E0000}"/>
    <cellStyle name="Buena 7" xfId="29428" hidden="1" xr:uid="{00000000-0005-0000-0000-0000783E0000}"/>
    <cellStyle name="Buena 7" xfId="29676" hidden="1" xr:uid="{00000000-0005-0000-0000-0000793E0000}"/>
    <cellStyle name="Buena 7" xfId="29683" hidden="1" xr:uid="{00000000-0005-0000-0000-00007A3E0000}"/>
    <cellStyle name="Buena 7" xfId="29693" hidden="1" xr:uid="{00000000-0005-0000-0000-00007B3E0000}"/>
    <cellStyle name="Buena 7" xfId="29699" hidden="1" xr:uid="{00000000-0005-0000-0000-00007C3E0000}"/>
    <cellStyle name="Buena 7" xfId="29435" hidden="1" xr:uid="{00000000-0005-0000-0000-00007D3E0000}"/>
    <cellStyle name="Buena 7" xfId="29520" hidden="1" xr:uid="{00000000-0005-0000-0000-00007E3E0000}"/>
    <cellStyle name="Buena 7" xfId="29590" hidden="1" xr:uid="{00000000-0005-0000-0000-00007F3E0000}"/>
    <cellStyle name="Buena 7" xfId="29552" hidden="1" xr:uid="{00000000-0005-0000-0000-0000803E0000}"/>
    <cellStyle name="Buena 7" xfId="29714" hidden="1" xr:uid="{00000000-0005-0000-0000-0000813E0000}"/>
    <cellStyle name="Buena 7" xfId="29327" hidden="1" xr:uid="{00000000-0005-0000-0000-0000823E0000}"/>
    <cellStyle name="Buena 7" xfId="29550" hidden="1" xr:uid="{00000000-0005-0000-0000-0000833E0000}"/>
    <cellStyle name="Buena 7" xfId="29491" hidden="1" xr:uid="{00000000-0005-0000-0000-0000843E0000}"/>
    <cellStyle name="Buena 7" xfId="29793" hidden="1" xr:uid="{00000000-0005-0000-0000-0000853E0000}"/>
    <cellStyle name="Buena 7" xfId="29800" hidden="1" xr:uid="{00000000-0005-0000-0000-0000863E0000}"/>
    <cellStyle name="Buena 7" xfId="29810" hidden="1" xr:uid="{00000000-0005-0000-0000-0000873E0000}"/>
    <cellStyle name="Buena 7" xfId="29816" hidden="1" xr:uid="{00000000-0005-0000-0000-0000883E0000}"/>
    <cellStyle name="Buena 7" xfId="29895" hidden="1" xr:uid="{00000000-0005-0000-0000-0000893E0000}"/>
    <cellStyle name="Buena 7" xfId="29902" hidden="1" xr:uid="{00000000-0005-0000-0000-00008A3E0000}"/>
    <cellStyle name="Buena 7" xfId="29912" hidden="1" xr:uid="{00000000-0005-0000-0000-00008B3E0000}"/>
    <cellStyle name="Buena 7" xfId="29918" hidden="1" xr:uid="{00000000-0005-0000-0000-00008C3E0000}"/>
    <cellStyle name="Buena 7" xfId="30166" hidden="1" xr:uid="{00000000-0005-0000-0000-00008D3E0000}"/>
    <cellStyle name="Buena 7" xfId="30173" hidden="1" xr:uid="{00000000-0005-0000-0000-00008E3E0000}"/>
    <cellStyle name="Buena 7" xfId="30183" hidden="1" xr:uid="{00000000-0005-0000-0000-00008F3E0000}"/>
    <cellStyle name="Buena 7" xfId="30189" hidden="1" xr:uid="{00000000-0005-0000-0000-0000903E0000}"/>
    <cellStyle name="Buena 7" xfId="29925" hidden="1" xr:uid="{00000000-0005-0000-0000-0000913E0000}"/>
    <cellStyle name="Buena 7" xfId="30010" hidden="1" xr:uid="{00000000-0005-0000-0000-0000923E0000}"/>
    <cellStyle name="Buena 7" xfId="30080" hidden="1" xr:uid="{00000000-0005-0000-0000-0000933E0000}"/>
    <cellStyle name="Buena 7" xfId="30042" hidden="1" xr:uid="{00000000-0005-0000-0000-0000943E0000}"/>
    <cellStyle name="Buena 7" xfId="30204" hidden="1" xr:uid="{00000000-0005-0000-0000-0000953E0000}"/>
    <cellStyle name="Buena 7" xfId="29817" hidden="1" xr:uid="{00000000-0005-0000-0000-0000963E0000}"/>
    <cellStyle name="Buena 7" xfId="30040" hidden="1" xr:uid="{00000000-0005-0000-0000-0000973E0000}"/>
    <cellStyle name="Buena 7" xfId="29981" hidden="1" xr:uid="{00000000-0005-0000-0000-0000983E0000}"/>
    <cellStyle name="Buena 7" xfId="30283" hidden="1" xr:uid="{00000000-0005-0000-0000-0000993E0000}"/>
    <cellStyle name="Buena 7" xfId="30290" hidden="1" xr:uid="{00000000-0005-0000-0000-00009A3E0000}"/>
    <cellStyle name="Buena 7" xfId="30300" hidden="1" xr:uid="{00000000-0005-0000-0000-00009B3E0000}"/>
    <cellStyle name="Buena 7" xfId="30306" hidden="1" xr:uid="{00000000-0005-0000-0000-00009C3E0000}"/>
    <cellStyle name="Buena 7" xfId="30385" hidden="1" xr:uid="{00000000-0005-0000-0000-00009D3E0000}"/>
    <cellStyle name="Buena 7" xfId="30392" hidden="1" xr:uid="{00000000-0005-0000-0000-00009E3E0000}"/>
    <cellStyle name="Buena 7" xfId="30402" hidden="1" xr:uid="{00000000-0005-0000-0000-00009F3E0000}"/>
    <cellStyle name="Buena 7" xfId="30408" hidden="1" xr:uid="{00000000-0005-0000-0000-0000A03E0000}"/>
    <cellStyle name="Buena 7" xfId="30656" hidden="1" xr:uid="{00000000-0005-0000-0000-0000A13E0000}"/>
    <cellStyle name="Buena 7" xfId="30663" hidden="1" xr:uid="{00000000-0005-0000-0000-0000A23E0000}"/>
    <cellStyle name="Buena 7" xfId="30673" hidden="1" xr:uid="{00000000-0005-0000-0000-0000A33E0000}"/>
    <cellStyle name="Buena 7" xfId="30679" hidden="1" xr:uid="{00000000-0005-0000-0000-0000A43E0000}"/>
    <cellStyle name="Buena 7" xfId="30415" hidden="1" xr:uid="{00000000-0005-0000-0000-0000A53E0000}"/>
    <cellStyle name="Buena 7" xfId="30500" hidden="1" xr:uid="{00000000-0005-0000-0000-0000A63E0000}"/>
    <cellStyle name="Buena 7" xfId="30570" hidden="1" xr:uid="{00000000-0005-0000-0000-0000A73E0000}"/>
    <cellStyle name="Buena 7" xfId="30532" hidden="1" xr:uid="{00000000-0005-0000-0000-0000A83E0000}"/>
    <cellStyle name="Buena 7" xfId="30694" hidden="1" xr:uid="{00000000-0005-0000-0000-0000A93E0000}"/>
    <cellStyle name="Buena 7" xfId="30307" hidden="1" xr:uid="{00000000-0005-0000-0000-0000AA3E0000}"/>
    <cellStyle name="Buena 7" xfId="30530" hidden="1" xr:uid="{00000000-0005-0000-0000-0000AB3E0000}"/>
    <cellStyle name="Buena 7" xfId="30471" hidden="1" xr:uid="{00000000-0005-0000-0000-0000AC3E0000}"/>
    <cellStyle name="Buena 7" xfId="26381" hidden="1" xr:uid="{00000000-0005-0000-0000-0000AD3E0000}"/>
    <cellStyle name="Buena 7" xfId="27896" hidden="1" xr:uid="{00000000-0005-0000-0000-0000AE3E0000}"/>
    <cellStyle name="Buena 7" xfId="25852" hidden="1" xr:uid="{00000000-0005-0000-0000-0000AF3E0000}"/>
    <cellStyle name="Buena 7" xfId="27807" hidden="1" xr:uid="{00000000-0005-0000-0000-0000B03E0000}"/>
    <cellStyle name="Buena 7" xfId="26624" hidden="1" xr:uid="{00000000-0005-0000-0000-0000B13E0000}"/>
    <cellStyle name="Buena 7" xfId="25125" hidden="1" xr:uid="{00000000-0005-0000-0000-0000B23E0000}"/>
    <cellStyle name="Buena 7" xfId="26099" hidden="1" xr:uid="{00000000-0005-0000-0000-0000B33E0000}"/>
    <cellStyle name="Buena 7" xfId="25332" hidden="1" xr:uid="{00000000-0005-0000-0000-0000B43E0000}"/>
    <cellStyle name="Buena 7" xfId="23068" hidden="1" xr:uid="{00000000-0005-0000-0000-0000B53E0000}"/>
    <cellStyle name="Buena 7" xfId="24482" hidden="1" xr:uid="{00000000-0005-0000-0000-0000B63E0000}"/>
    <cellStyle name="Buena 7" xfId="23960" hidden="1" xr:uid="{00000000-0005-0000-0000-0000B73E0000}"/>
    <cellStyle name="Buena 7" xfId="27826" hidden="1" xr:uid="{00000000-0005-0000-0000-0000B83E0000}"/>
    <cellStyle name="Buena 7" xfId="23817" hidden="1" xr:uid="{00000000-0005-0000-0000-0000B93E0000}"/>
    <cellStyle name="Buena 7" xfId="26823" hidden="1" xr:uid="{00000000-0005-0000-0000-0000BA3E0000}"/>
    <cellStyle name="Buena 7" xfId="23061" hidden="1" xr:uid="{00000000-0005-0000-0000-0000BB3E0000}"/>
    <cellStyle name="Buena 7" xfId="22948" hidden="1" xr:uid="{00000000-0005-0000-0000-0000BC3E0000}"/>
    <cellStyle name="Buena 7" xfId="26499" hidden="1" xr:uid="{00000000-0005-0000-0000-0000BD3E0000}"/>
    <cellStyle name="Buena 7" xfId="24468" hidden="1" xr:uid="{00000000-0005-0000-0000-0000BE3E0000}"/>
    <cellStyle name="Buena 7" xfId="22479" hidden="1" xr:uid="{00000000-0005-0000-0000-0000BF3E0000}"/>
    <cellStyle name="Buena 7" xfId="26402" hidden="1" xr:uid="{00000000-0005-0000-0000-0000C03E0000}"/>
    <cellStyle name="Buena 7" xfId="22591" hidden="1" xr:uid="{00000000-0005-0000-0000-0000C13E0000}"/>
    <cellStyle name="Buena 7" xfId="27835" hidden="1" xr:uid="{00000000-0005-0000-0000-0000C23E0000}"/>
    <cellStyle name="Buena 7" xfId="23823" hidden="1" xr:uid="{00000000-0005-0000-0000-0000C33E0000}"/>
    <cellStyle name="Buena 7" xfId="27285" hidden="1" xr:uid="{00000000-0005-0000-0000-0000C43E0000}"/>
    <cellStyle name="Buena 7" xfId="23909" hidden="1" xr:uid="{00000000-0005-0000-0000-0000C53E0000}"/>
    <cellStyle name="Buena 7" xfId="23155" hidden="1" xr:uid="{00000000-0005-0000-0000-0000C63E0000}"/>
    <cellStyle name="Buena 7" xfId="26404" hidden="1" xr:uid="{00000000-0005-0000-0000-0000C73E0000}"/>
    <cellStyle name="Buena 7" xfId="26476" hidden="1" xr:uid="{00000000-0005-0000-0000-0000C83E0000}"/>
    <cellStyle name="Buena 7" xfId="23942" hidden="1" xr:uid="{00000000-0005-0000-0000-0000C93E0000}"/>
    <cellStyle name="Buena 7" xfId="27856" hidden="1" xr:uid="{00000000-0005-0000-0000-0000CA3E0000}"/>
    <cellStyle name="Buena 7" xfId="26410" hidden="1" xr:uid="{00000000-0005-0000-0000-0000CB3E0000}"/>
    <cellStyle name="Buena 7" xfId="27845" hidden="1" xr:uid="{00000000-0005-0000-0000-0000CC3E0000}"/>
    <cellStyle name="Buena 7" xfId="27226" hidden="1" xr:uid="{00000000-0005-0000-0000-0000CD3E0000}"/>
    <cellStyle name="Buena 7" xfId="25859" hidden="1" xr:uid="{00000000-0005-0000-0000-0000CE3E0000}"/>
    <cellStyle name="Buena 7" xfId="24469" hidden="1" xr:uid="{00000000-0005-0000-0000-0000CF3E0000}"/>
    <cellStyle name="Buena 7" xfId="26591" hidden="1" xr:uid="{00000000-0005-0000-0000-0000D03E0000}"/>
    <cellStyle name="Buena 7" xfId="22602" hidden="1" xr:uid="{00000000-0005-0000-0000-0000D13E0000}"/>
    <cellStyle name="Buena 7" xfId="22306" hidden="1" xr:uid="{00000000-0005-0000-0000-0000D23E0000}"/>
    <cellStyle name="Buena 7" xfId="23318" hidden="1" xr:uid="{00000000-0005-0000-0000-0000D33E0000}"/>
    <cellStyle name="Buena 7" xfId="26975" hidden="1" xr:uid="{00000000-0005-0000-0000-0000D43E0000}"/>
    <cellStyle name="Buena 7" xfId="26511" hidden="1" xr:uid="{00000000-0005-0000-0000-0000D53E0000}"/>
    <cellStyle name="Buena 7" xfId="27311" hidden="1" xr:uid="{00000000-0005-0000-0000-0000D63E0000}"/>
    <cellStyle name="Buena 7" xfId="27307" hidden="1" xr:uid="{00000000-0005-0000-0000-0000D73E0000}"/>
    <cellStyle name="Buena 7" xfId="22392" hidden="1" xr:uid="{00000000-0005-0000-0000-0000D83E0000}"/>
    <cellStyle name="Buena 7" xfId="30854" hidden="1" xr:uid="{00000000-0005-0000-0000-0000D93E0000}"/>
    <cellStyle name="Buena 7" xfId="30861" hidden="1" xr:uid="{00000000-0005-0000-0000-0000DA3E0000}"/>
    <cellStyle name="Buena 7" xfId="30871" hidden="1" xr:uid="{00000000-0005-0000-0000-0000DB3E0000}"/>
    <cellStyle name="Buena 7" xfId="30878" hidden="1" xr:uid="{00000000-0005-0000-0000-0000DC3E0000}"/>
    <cellStyle name="Buena 7" xfId="31139" hidden="1" xr:uid="{00000000-0005-0000-0000-0000DD3E0000}"/>
    <cellStyle name="Buena 7" xfId="31146" hidden="1" xr:uid="{00000000-0005-0000-0000-0000DE3E0000}"/>
    <cellStyle name="Buena 7" xfId="31156" hidden="1" xr:uid="{00000000-0005-0000-0000-0000DF3E0000}"/>
    <cellStyle name="Buena 7" xfId="31162" hidden="1" xr:uid="{00000000-0005-0000-0000-0000E03E0000}"/>
    <cellStyle name="Buena 7" xfId="30898" hidden="1" xr:uid="{00000000-0005-0000-0000-0000E13E0000}"/>
    <cellStyle name="Buena 7" xfId="30983" hidden="1" xr:uid="{00000000-0005-0000-0000-0000E23E0000}"/>
    <cellStyle name="Buena 7" xfId="31053" hidden="1" xr:uid="{00000000-0005-0000-0000-0000E33E0000}"/>
    <cellStyle name="Buena 7" xfId="31015" hidden="1" xr:uid="{00000000-0005-0000-0000-0000E43E0000}"/>
    <cellStyle name="Buena 7" xfId="31177" hidden="1" xr:uid="{00000000-0005-0000-0000-0000E53E0000}"/>
    <cellStyle name="Buena 7" xfId="25609" hidden="1" xr:uid="{00000000-0005-0000-0000-0000E63E0000}"/>
    <cellStyle name="Buena 7" xfId="31013" hidden="1" xr:uid="{00000000-0005-0000-0000-0000E73E0000}"/>
    <cellStyle name="Buena 7" xfId="30954" hidden="1" xr:uid="{00000000-0005-0000-0000-0000E83E0000}"/>
    <cellStyle name="Buena 7" xfId="23651" hidden="1" xr:uid="{00000000-0005-0000-0000-0000E93E0000}"/>
    <cellStyle name="Buena 7" xfId="22201" hidden="1" xr:uid="{00000000-0005-0000-0000-0000EA3E0000}"/>
    <cellStyle name="Buena 7" xfId="26773" hidden="1" xr:uid="{00000000-0005-0000-0000-0000EB3E0000}"/>
    <cellStyle name="Buena 7" xfId="25929" hidden="1" xr:uid="{00000000-0005-0000-0000-0000EC3E0000}"/>
    <cellStyle name="Buena 7" xfId="31207" hidden="1" xr:uid="{00000000-0005-0000-0000-0000ED3E0000}"/>
    <cellStyle name="Buena 7" xfId="31214" hidden="1" xr:uid="{00000000-0005-0000-0000-0000EE3E0000}"/>
    <cellStyle name="Buena 7" xfId="31224" hidden="1" xr:uid="{00000000-0005-0000-0000-0000EF3E0000}"/>
    <cellStyle name="Buena 7" xfId="31230" hidden="1" xr:uid="{00000000-0005-0000-0000-0000F03E0000}"/>
    <cellStyle name="Buena 7" xfId="31478" hidden="1" xr:uid="{00000000-0005-0000-0000-0000F13E0000}"/>
    <cellStyle name="Buena 7" xfId="31485" hidden="1" xr:uid="{00000000-0005-0000-0000-0000F23E0000}"/>
    <cellStyle name="Buena 7" xfId="31495" hidden="1" xr:uid="{00000000-0005-0000-0000-0000F33E0000}"/>
    <cellStyle name="Buena 7" xfId="31501" hidden="1" xr:uid="{00000000-0005-0000-0000-0000F43E0000}"/>
    <cellStyle name="Buena 7" xfId="31237" hidden="1" xr:uid="{00000000-0005-0000-0000-0000F53E0000}"/>
    <cellStyle name="Buena 7" xfId="31322" hidden="1" xr:uid="{00000000-0005-0000-0000-0000F63E0000}"/>
    <cellStyle name="Buena 7" xfId="31392" hidden="1" xr:uid="{00000000-0005-0000-0000-0000F73E0000}"/>
    <cellStyle name="Buena 7" xfId="31354" hidden="1" xr:uid="{00000000-0005-0000-0000-0000F83E0000}"/>
    <cellStyle name="Buena 7" xfId="31516" hidden="1" xr:uid="{00000000-0005-0000-0000-0000F93E0000}"/>
    <cellStyle name="Buena 7" xfId="25361" hidden="1" xr:uid="{00000000-0005-0000-0000-0000FA3E0000}"/>
    <cellStyle name="Buena 7" xfId="31352" hidden="1" xr:uid="{00000000-0005-0000-0000-0000FB3E0000}"/>
    <cellStyle name="Buena 7" xfId="31293" hidden="1" xr:uid="{00000000-0005-0000-0000-0000FC3E0000}"/>
    <cellStyle name="Buena 7" xfId="31595" hidden="1" xr:uid="{00000000-0005-0000-0000-0000FD3E0000}"/>
    <cellStyle name="Buena 7" xfId="31602" hidden="1" xr:uid="{00000000-0005-0000-0000-0000FE3E0000}"/>
    <cellStyle name="Buena 7" xfId="31612" hidden="1" xr:uid="{00000000-0005-0000-0000-0000FF3E0000}"/>
    <cellStyle name="Buena 7" xfId="31618" hidden="1" xr:uid="{00000000-0005-0000-0000-0000003F0000}"/>
    <cellStyle name="Buena 7" xfId="31697" hidden="1" xr:uid="{00000000-0005-0000-0000-0000013F0000}"/>
    <cellStyle name="Buena 7" xfId="31704" hidden="1" xr:uid="{00000000-0005-0000-0000-0000023F0000}"/>
    <cellStyle name="Buena 7" xfId="31714" hidden="1" xr:uid="{00000000-0005-0000-0000-0000033F0000}"/>
    <cellStyle name="Buena 7" xfId="31720" hidden="1" xr:uid="{00000000-0005-0000-0000-0000043F0000}"/>
    <cellStyle name="Buena 7" xfId="31968" hidden="1" xr:uid="{00000000-0005-0000-0000-0000053F0000}"/>
    <cellStyle name="Buena 7" xfId="31975" hidden="1" xr:uid="{00000000-0005-0000-0000-0000063F0000}"/>
    <cellStyle name="Buena 7" xfId="31985" hidden="1" xr:uid="{00000000-0005-0000-0000-0000073F0000}"/>
    <cellStyle name="Buena 7" xfId="31991" hidden="1" xr:uid="{00000000-0005-0000-0000-0000083F0000}"/>
    <cellStyle name="Buena 7" xfId="31727" hidden="1" xr:uid="{00000000-0005-0000-0000-0000093F0000}"/>
    <cellStyle name="Buena 7" xfId="31812" hidden="1" xr:uid="{00000000-0005-0000-0000-00000A3F0000}"/>
    <cellStyle name="Buena 7" xfId="31882" hidden="1" xr:uid="{00000000-0005-0000-0000-00000B3F0000}"/>
    <cellStyle name="Buena 7" xfId="31844" hidden="1" xr:uid="{00000000-0005-0000-0000-00000C3F0000}"/>
    <cellStyle name="Buena 7" xfId="32006" hidden="1" xr:uid="{00000000-0005-0000-0000-00000D3F0000}"/>
    <cellStyle name="Buena 7" xfId="31619" hidden="1" xr:uid="{00000000-0005-0000-0000-00000E3F0000}"/>
    <cellStyle name="Buena 7" xfId="31842" hidden="1" xr:uid="{00000000-0005-0000-0000-00000F3F0000}"/>
    <cellStyle name="Buena 7" xfId="31783" hidden="1" xr:uid="{00000000-0005-0000-0000-0000103F0000}"/>
    <cellStyle name="Buena 7" xfId="32085" hidden="1" xr:uid="{00000000-0005-0000-0000-0000113F0000}"/>
    <cellStyle name="Buena 7" xfId="32092" hidden="1" xr:uid="{00000000-0005-0000-0000-0000123F0000}"/>
    <cellStyle name="Buena 7" xfId="32102" hidden="1" xr:uid="{00000000-0005-0000-0000-0000133F0000}"/>
    <cellStyle name="Buena 7" xfId="32108" hidden="1" xr:uid="{00000000-0005-0000-0000-0000143F0000}"/>
    <cellStyle name="Buena 7" xfId="32187" hidden="1" xr:uid="{00000000-0005-0000-0000-0000153F0000}"/>
    <cellStyle name="Buena 7" xfId="32194" hidden="1" xr:uid="{00000000-0005-0000-0000-0000163F0000}"/>
    <cellStyle name="Buena 7" xfId="32204" hidden="1" xr:uid="{00000000-0005-0000-0000-0000173F0000}"/>
    <cellStyle name="Buena 7" xfId="32210" hidden="1" xr:uid="{00000000-0005-0000-0000-0000183F0000}"/>
    <cellStyle name="Buena 7" xfId="32458" hidden="1" xr:uid="{00000000-0005-0000-0000-0000193F0000}"/>
    <cellStyle name="Buena 7" xfId="32465" hidden="1" xr:uid="{00000000-0005-0000-0000-00001A3F0000}"/>
    <cellStyle name="Buena 7" xfId="32475" hidden="1" xr:uid="{00000000-0005-0000-0000-00001B3F0000}"/>
    <cellStyle name="Buena 7" xfId="32481" hidden="1" xr:uid="{00000000-0005-0000-0000-00001C3F0000}"/>
    <cellStyle name="Buena 7" xfId="32217" hidden="1" xr:uid="{00000000-0005-0000-0000-00001D3F0000}"/>
    <cellStyle name="Buena 7" xfId="32302" hidden="1" xr:uid="{00000000-0005-0000-0000-00001E3F0000}"/>
    <cellStyle name="Buena 7" xfId="32372" hidden="1" xr:uid="{00000000-0005-0000-0000-00001F3F0000}"/>
    <cellStyle name="Buena 7" xfId="32334" hidden="1" xr:uid="{00000000-0005-0000-0000-0000203F0000}"/>
    <cellStyle name="Buena 7" xfId="32496" hidden="1" xr:uid="{00000000-0005-0000-0000-0000213F0000}"/>
    <cellStyle name="Buena 7" xfId="32109" hidden="1" xr:uid="{00000000-0005-0000-0000-0000223F0000}"/>
    <cellStyle name="Buena 7" xfId="32332" hidden="1" xr:uid="{00000000-0005-0000-0000-0000233F0000}"/>
    <cellStyle name="Buena 7" xfId="32273" hidden="1" xr:uid="{00000000-0005-0000-0000-0000243F0000}"/>
    <cellStyle name="Buena 7" xfId="32575" hidden="1" xr:uid="{00000000-0005-0000-0000-0000253F0000}"/>
    <cellStyle name="Buena 7" xfId="32582" hidden="1" xr:uid="{00000000-0005-0000-0000-0000263F0000}"/>
    <cellStyle name="Buena 7" xfId="32592" hidden="1" xr:uid="{00000000-0005-0000-0000-0000273F0000}"/>
    <cellStyle name="Buena 7" xfId="32598" hidden="1" xr:uid="{00000000-0005-0000-0000-0000283F0000}"/>
    <cellStyle name="Buena 7" xfId="32677" hidden="1" xr:uid="{00000000-0005-0000-0000-0000293F0000}"/>
    <cellStyle name="Buena 7" xfId="32684" hidden="1" xr:uid="{00000000-0005-0000-0000-00002A3F0000}"/>
    <cellStyle name="Buena 7" xfId="32694" hidden="1" xr:uid="{00000000-0005-0000-0000-00002B3F0000}"/>
    <cellStyle name="Buena 7" xfId="32700" hidden="1" xr:uid="{00000000-0005-0000-0000-00002C3F0000}"/>
    <cellStyle name="Buena 7" xfId="32948" hidden="1" xr:uid="{00000000-0005-0000-0000-00002D3F0000}"/>
    <cellStyle name="Buena 7" xfId="32955" hidden="1" xr:uid="{00000000-0005-0000-0000-00002E3F0000}"/>
    <cellStyle name="Buena 7" xfId="32965" hidden="1" xr:uid="{00000000-0005-0000-0000-00002F3F0000}"/>
    <cellStyle name="Buena 7" xfId="32971" hidden="1" xr:uid="{00000000-0005-0000-0000-0000303F0000}"/>
    <cellStyle name="Buena 7" xfId="32707" hidden="1" xr:uid="{00000000-0005-0000-0000-0000313F0000}"/>
    <cellStyle name="Buena 7" xfId="32792" hidden="1" xr:uid="{00000000-0005-0000-0000-0000323F0000}"/>
    <cellStyle name="Buena 7" xfId="32862" hidden="1" xr:uid="{00000000-0005-0000-0000-0000333F0000}"/>
    <cellStyle name="Buena 7" xfId="32824" hidden="1" xr:uid="{00000000-0005-0000-0000-0000343F0000}"/>
    <cellStyle name="Buena 7" xfId="32986" hidden="1" xr:uid="{00000000-0005-0000-0000-0000353F0000}"/>
    <cellStyle name="Buena 7" xfId="32599" hidden="1" xr:uid="{00000000-0005-0000-0000-0000363F0000}"/>
    <cellStyle name="Buena 7" xfId="32822" hidden="1" xr:uid="{00000000-0005-0000-0000-0000373F0000}"/>
    <cellStyle name="Buena 7" xfId="32763" hidden="1" xr:uid="{00000000-0005-0000-0000-0000383F0000}"/>
    <cellStyle name="Buena 7" xfId="33065" hidden="1" xr:uid="{00000000-0005-0000-0000-0000393F0000}"/>
    <cellStyle name="Buena 7" xfId="33072" hidden="1" xr:uid="{00000000-0005-0000-0000-00003A3F0000}"/>
    <cellStyle name="Buena 7" xfId="33082" hidden="1" xr:uid="{00000000-0005-0000-0000-00003B3F0000}"/>
    <cellStyle name="Buena 7" xfId="33088" hidden="1" xr:uid="{00000000-0005-0000-0000-00003C3F0000}"/>
    <cellStyle name="Buena 7" xfId="33167" hidden="1" xr:uid="{00000000-0005-0000-0000-00003D3F0000}"/>
    <cellStyle name="Buena 7" xfId="33174" hidden="1" xr:uid="{00000000-0005-0000-0000-00003E3F0000}"/>
    <cellStyle name="Buena 7" xfId="33184" hidden="1" xr:uid="{00000000-0005-0000-0000-00003F3F0000}"/>
    <cellStyle name="Buena 7" xfId="33190" hidden="1" xr:uid="{00000000-0005-0000-0000-0000403F0000}"/>
    <cellStyle name="Buena 7" xfId="33438" hidden="1" xr:uid="{00000000-0005-0000-0000-0000413F0000}"/>
    <cellStyle name="Buena 7" xfId="33445" hidden="1" xr:uid="{00000000-0005-0000-0000-0000423F0000}"/>
    <cellStyle name="Buena 7" xfId="33455" hidden="1" xr:uid="{00000000-0005-0000-0000-0000433F0000}"/>
    <cellStyle name="Buena 7" xfId="33461" hidden="1" xr:uid="{00000000-0005-0000-0000-0000443F0000}"/>
    <cellStyle name="Buena 7" xfId="33197" hidden="1" xr:uid="{00000000-0005-0000-0000-0000453F0000}"/>
    <cellStyle name="Buena 7" xfId="33282" hidden="1" xr:uid="{00000000-0005-0000-0000-0000463F0000}"/>
    <cellStyle name="Buena 7" xfId="33352" hidden="1" xr:uid="{00000000-0005-0000-0000-0000473F0000}"/>
    <cellStyle name="Buena 7" xfId="33314" hidden="1" xr:uid="{00000000-0005-0000-0000-0000483F0000}"/>
    <cellStyle name="Buena 7" xfId="33476" hidden="1" xr:uid="{00000000-0005-0000-0000-0000493F0000}"/>
    <cellStyle name="Buena 7" xfId="33089" hidden="1" xr:uid="{00000000-0005-0000-0000-00004A3F0000}"/>
    <cellStyle name="Buena 7" xfId="33312" hidden="1" xr:uid="{00000000-0005-0000-0000-00004B3F0000}"/>
    <cellStyle name="Buena 7" xfId="33253" hidden="1" xr:uid="{00000000-0005-0000-0000-00004C3F0000}"/>
    <cellStyle name="Buena 7" xfId="22550" hidden="1" xr:uid="{00000000-0005-0000-0000-00004D3F0000}"/>
    <cellStyle name="Buena 7" xfId="22698" hidden="1" xr:uid="{00000000-0005-0000-0000-00004E3F0000}"/>
    <cellStyle name="Buena 7" xfId="22371" hidden="1" xr:uid="{00000000-0005-0000-0000-00004F3F0000}"/>
    <cellStyle name="Buena 7" xfId="23647" hidden="1" xr:uid="{00000000-0005-0000-0000-0000503F0000}"/>
    <cellStyle name="Buena 7" xfId="25110" hidden="1" xr:uid="{00000000-0005-0000-0000-0000513F0000}"/>
    <cellStyle name="Buena 7" xfId="25511" hidden="1" xr:uid="{00000000-0005-0000-0000-0000523F0000}"/>
    <cellStyle name="Buena 7" xfId="26473" hidden="1" xr:uid="{00000000-0005-0000-0000-0000533F0000}"/>
    <cellStyle name="Buena 7" xfId="28393" hidden="1" xr:uid="{00000000-0005-0000-0000-0000543F0000}"/>
    <cellStyle name="Buena 7" xfId="22771" hidden="1" xr:uid="{00000000-0005-0000-0000-0000553F0000}"/>
    <cellStyle name="Buena 7" xfId="26618" hidden="1" xr:uid="{00000000-0005-0000-0000-0000563F0000}"/>
    <cellStyle name="Buena 7" xfId="27131" hidden="1" xr:uid="{00000000-0005-0000-0000-0000573F0000}"/>
    <cellStyle name="Buena 7" xfId="23578" hidden="1" xr:uid="{00000000-0005-0000-0000-0000583F0000}"/>
    <cellStyle name="Buena 7" xfId="22612" hidden="1" xr:uid="{00000000-0005-0000-0000-0000593F0000}"/>
    <cellStyle name="Buena 7" xfId="22395" hidden="1" xr:uid="{00000000-0005-0000-0000-00005A3F0000}"/>
    <cellStyle name="Buena 7" xfId="23964" hidden="1" xr:uid="{00000000-0005-0000-0000-00005B3F0000}"/>
    <cellStyle name="Buena 7" xfId="25497" hidden="1" xr:uid="{00000000-0005-0000-0000-00005C3F0000}"/>
    <cellStyle name="Buena 7" xfId="26367" hidden="1" xr:uid="{00000000-0005-0000-0000-00005D3F0000}"/>
    <cellStyle name="Buena 7" xfId="27015" hidden="1" xr:uid="{00000000-0005-0000-0000-00005E3F0000}"/>
    <cellStyle name="Buena 7" xfId="22775" hidden="1" xr:uid="{00000000-0005-0000-0000-00005F3F0000}"/>
    <cellStyle name="Buena 7" xfId="22731" hidden="1" xr:uid="{00000000-0005-0000-0000-0000603F0000}"/>
    <cellStyle name="Buena 7" xfId="23666" hidden="1" xr:uid="{00000000-0005-0000-0000-0000613F0000}"/>
    <cellStyle name="Buena 7" xfId="26994" hidden="1" xr:uid="{00000000-0005-0000-0000-0000623F0000}"/>
    <cellStyle name="Buena 7" xfId="25602" hidden="1" xr:uid="{00000000-0005-0000-0000-0000633F0000}"/>
    <cellStyle name="Buena 7" xfId="27247" hidden="1" xr:uid="{00000000-0005-0000-0000-0000643F0000}"/>
    <cellStyle name="Buena 7" xfId="27309" hidden="1" xr:uid="{00000000-0005-0000-0000-0000653F0000}"/>
    <cellStyle name="Buena 7" xfId="25678" hidden="1" xr:uid="{00000000-0005-0000-0000-0000663F0000}"/>
    <cellStyle name="Buena 7" xfId="23696" hidden="1" xr:uid="{00000000-0005-0000-0000-0000673F0000}"/>
    <cellStyle name="Buena 7" xfId="25210" hidden="1" xr:uid="{00000000-0005-0000-0000-0000683F0000}"/>
    <cellStyle name="Buena 7" xfId="23287" hidden="1" xr:uid="{00000000-0005-0000-0000-0000693F0000}"/>
    <cellStyle name="Buena 7" xfId="26760" hidden="1" xr:uid="{00000000-0005-0000-0000-00006A3F0000}"/>
    <cellStyle name="Buena 7" xfId="26887" hidden="1" xr:uid="{00000000-0005-0000-0000-00006B3F0000}"/>
    <cellStyle name="Buena 7" xfId="23020" hidden="1" xr:uid="{00000000-0005-0000-0000-00006C3F0000}"/>
    <cellStyle name="Buena 7" xfId="23565" hidden="1" xr:uid="{00000000-0005-0000-0000-00006D3F0000}"/>
    <cellStyle name="Buena 7" xfId="25200" hidden="1" xr:uid="{00000000-0005-0000-0000-00006E3F0000}"/>
    <cellStyle name="Buena 7" xfId="23382" hidden="1" xr:uid="{00000000-0005-0000-0000-00006F3F0000}"/>
    <cellStyle name="Buena 7" xfId="25129" hidden="1" xr:uid="{00000000-0005-0000-0000-0000703F0000}"/>
    <cellStyle name="Buena 7" xfId="26026" hidden="1" xr:uid="{00000000-0005-0000-0000-0000713F0000}"/>
    <cellStyle name="Buena 7" xfId="22988" hidden="1" xr:uid="{00000000-0005-0000-0000-0000723F0000}"/>
    <cellStyle name="Buena 7" xfId="27242" hidden="1" xr:uid="{00000000-0005-0000-0000-0000733F0000}"/>
    <cellStyle name="Buena 7" xfId="27014" hidden="1" xr:uid="{00000000-0005-0000-0000-0000743F0000}"/>
    <cellStyle name="Buena 7" xfId="25955" hidden="1" xr:uid="{00000000-0005-0000-0000-0000753F0000}"/>
    <cellStyle name="Buena 7" xfId="23831" hidden="1" xr:uid="{00000000-0005-0000-0000-0000763F0000}"/>
    <cellStyle name="Buena 7" xfId="25192" hidden="1" xr:uid="{00000000-0005-0000-0000-0000773F0000}"/>
    <cellStyle name="Buena 7" xfId="23277" hidden="1" xr:uid="{00000000-0005-0000-0000-0000783F0000}"/>
    <cellStyle name="Buena 7" xfId="33573" hidden="1" xr:uid="{00000000-0005-0000-0000-0000793F0000}"/>
    <cellStyle name="Buena 7" xfId="33580" hidden="1" xr:uid="{00000000-0005-0000-0000-00007A3F0000}"/>
    <cellStyle name="Buena 7" xfId="33590" hidden="1" xr:uid="{00000000-0005-0000-0000-00007B3F0000}"/>
    <cellStyle name="Buena 7" xfId="33596" hidden="1" xr:uid="{00000000-0005-0000-0000-00007C3F0000}"/>
    <cellStyle name="Buena 7" xfId="33844" hidden="1" xr:uid="{00000000-0005-0000-0000-00007D3F0000}"/>
    <cellStyle name="Buena 7" xfId="33851" hidden="1" xr:uid="{00000000-0005-0000-0000-00007E3F0000}"/>
    <cellStyle name="Buena 7" xfId="33861" hidden="1" xr:uid="{00000000-0005-0000-0000-00007F3F0000}"/>
    <cellStyle name="Buena 7" xfId="33867" hidden="1" xr:uid="{00000000-0005-0000-0000-0000803F0000}"/>
    <cellStyle name="Buena 7" xfId="33603" hidden="1" xr:uid="{00000000-0005-0000-0000-0000813F0000}"/>
    <cellStyle name="Buena 7" xfId="33688" hidden="1" xr:uid="{00000000-0005-0000-0000-0000823F0000}"/>
    <cellStyle name="Buena 7" xfId="33758" hidden="1" xr:uid="{00000000-0005-0000-0000-0000833F0000}"/>
    <cellStyle name="Buena 7" xfId="33720" hidden="1" xr:uid="{00000000-0005-0000-0000-0000843F0000}"/>
    <cellStyle name="Buena 7" xfId="33882" hidden="1" xr:uid="{00000000-0005-0000-0000-0000853F0000}"/>
    <cellStyle name="Buena 7" xfId="27235" hidden="1" xr:uid="{00000000-0005-0000-0000-0000863F0000}"/>
    <cellStyle name="Buena 7" xfId="33718" hidden="1" xr:uid="{00000000-0005-0000-0000-0000873F0000}"/>
    <cellStyle name="Buena 7" xfId="33659" hidden="1" xr:uid="{00000000-0005-0000-0000-0000883F0000}"/>
    <cellStyle name="Buena 7" xfId="25331" hidden="1" xr:uid="{00000000-0005-0000-0000-0000893F0000}"/>
    <cellStyle name="Buena 7" xfId="21984" hidden="1" xr:uid="{00000000-0005-0000-0000-00008A3F0000}"/>
    <cellStyle name="Buena 7" xfId="26802" hidden="1" xr:uid="{00000000-0005-0000-0000-00008B3F0000}"/>
    <cellStyle name="Buena 7" xfId="26398" hidden="1" xr:uid="{00000000-0005-0000-0000-00008C3F0000}"/>
    <cellStyle name="Buena 7" xfId="33891" hidden="1" xr:uid="{00000000-0005-0000-0000-00008D3F0000}"/>
    <cellStyle name="Buena 7" xfId="33898" hidden="1" xr:uid="{00000000-0005-0000-0000-00008E3F0000}"/>
    <cellStyle name="Buena 7" xfId="33908" hidden="1" xr:uid="{00000000-0005-0000-0000-00008F3F0000}"/>
    <cellStyle name="Buena 7" xfId="33914" hidden="1" xr:uid="{00000000-0005-0000-0000-0000903F0000}"/>
    <cellStyle name="Buena 7" xfId="34162" hidden="1" xr:uid="{00000000-0005-0000-0000-0000913F0000}"/>
    <cellStyle name="Buena 7" xfId="34169" hidden="1" xr:uid="{00000000-0005-0000-0000-0000923F0000}"/>
    <cellStyle name="Buena 7" xfId="34179" hidden="1" xr:uid="{00000000-0005-0000-0000-0000933F0000}"/>
    <cellStyle name="Buena 7" xfId="34185" hidden="1" xr:uid="{00000000-0005-0000-0000-0000943F0000}"/>
    <cellStyle name="Buena 7" xfId="33921" hidden="1" xr:uid="{00000000-0005-0000-0000-0000953F0000}"/>
    <cellStyle name="Buena 7" xfId="34006" hidden="1" xr:uid="{00000000-0005-0000-0000-0000963F0000}"/>
    <cellStyle name="Buena 7" xfId="34076" hidden="1" xr:uid="{00000000-0005-0000-0000-0000973F0000}"/>
    <cellStyle name="Buena 7" xfId="34038" hidden="1" xr:uid="{00000000-0005-0000-0000-0000983F0000}"/>
    <cellStyle name="Buena 7" xfId="34200" hidden="1" xr:uid="{00000000-0005-0000-0000-0000993F0000}"/>
    <cellStyle name="Buena 7" xfId="22102" hidden="1" xr:uid="{00000000-0005-0000-0000-00009A3F0000}"/>
    <cellStyle name="Buena 7" xfId="34036" hidden="1" xr:uid="{00000000-0005-0000-0000-00009B3F0000}"/>
    <cellStyle name="Buena 7" xfId="33977" hidden="1" xr:uid="{00000000-0005-0000-0000-00009C3F0000}"/>
    <cellStyle name="Buena 7" xfId="34279" hidden="1" xr:uid="{00000000-0005-0000-0000-00009D3F0000}"/>
    <cellStyle name="Buena 7" xfId="34286" hidden="1" xr:uid="{00000000-0005-0000-0000-00009E3F0000}"/>
    <cellStyle name="Buena 7" xfId="34296" hidden="1" xr:uid="{00000000-0005-0000-0000-00009F3F0000}"/>
    <cellStyle name="Buena 7" xfId="34302" hidden="1" xr:uid="{00000000-0005-0000-0000-0000A03F0000}"/>
    <cellStyle name="Buena 7" xfId="34381" hidden="1" xr:uid="{00000000-0005-0000-0000-0000A13F0000}"/>
    <cellStyle name="Buena 7" xfId="34388" hidden="1" xr:uid="{00000000-0005-0000-0000-0000A23F0000}"/>
    <cellStyle name="Buena 7" xfId="34398" hidden="1" xr:uid="{00000000-0005-0000-0000-0000A33F0000}"/>
    <cellStyle name="Buena 7" xfId="34404" hidden="1" xr:uid="{00000000-0005-0000-0000-0000A43F0000}"/>
    <cellStyle name="Buena 7" xfId="34652" hidden="1" xr:uid="{00000000-0005-0000-0000-0000A53F0000}"/>
    <cellStyle name="Buena 7" xfId="34659" hidden="1" xr:uid="{00000000-0005-0000-0000-0000A63F0000}"/>
    <cellStyle name="Buena 7" xfId="34669" hidden="1" xr:uid="{00000000-0005-0000-0000-0000A73F0000}"/>
    <cellStyle name="Buena 7" xfId="34675" hidden="1" xr:uid="{00000000-0005-0000-0000-0000A83F0000}"/>
    <cellStyle name="Buena 7" xfId="34411" hidden="1" xr:uid="{00000000-0005-0000-0000-0000A93F0000}"/>
    <cellStyle name="Buena 7" xfId="34496" hidden="1" xr:uid="{00000000-0005-0000-0000-0000AA3F0000}"/>
    <cellStyle name="Buena 7" xfId="34566" hidden="1" xr:uid="{00000000-0005-0000-0000-0000AB3F0000}"/>
    <cellStyle name="Buena 7" xfId="34528" hidden="1" xr:uid="{00000000-0005-0000-0000-0000AC3F0000}"/>
    <cellStyle name="Buena 7" xfId="34690" hidden="1" xr:uid="{00000000-0005-0000-0000-0000AD3F0000}"/>
    <cellStyle name="Buena 7" xfId="34303" hidden="1" xr:uid="{00000000-0005-0000-0000-0000AE3F0000}"/>
    <cellStyle name="Buena 7" xfId="34526" hidden="1" xr:uid="{00000000-0005-0000-0000-0000AF3F0000}"/>
    <cellStyle name="Buena 7" xfId="34467" hidden="1" xr:uid="{00000000-0005-0000-0000-0000B03F0000}"/>
    <cellStyle name="Buena 7" xfId="34769" hidden="1" xr:uid="{00000000-0005-0000-0000-0000B13F0000}"/>
    <cellStyle name="Buena 7" xfId="34776" hidden="1" xr:uid="{00000000-0005-0000-0000-0000B23F0000}"/>
    <cellStyle name="Buena 7" xfId="34786" hidden="1" xr:uid="{00000000-0005-0000-0000-0000B33F0000}"/>
    <cellStyle name="Buena 7" xfId="34792" hidden="1" xr:uid="{00000000-0005-0000-0000-0000B43F0000}"/>
    <cellStyle name="Buena 7" xfId="34871" hidden="1" xr:uid="{00000000-0005-0000-0000-0000B53F0000}"/>
    <cellStyle name="Buena 7" xfId="34878" hidden="1" xr:uid="{00000000-0005-0000-0000-0000B63F0000}"/>
    <cellStyle name="Buena 7" xfId="34888" hidden="1" xr:uid="{00000000-0005-0000-0000-0000B73F0000}"/>
    <cellStyle name="Buena 7" xfId="34894" hidden="1" xr:uid="{00000000-0005-0000-0000-0000B83F0000}"/>
    <cellStyle name="Buena 7" xfId="35142" hidden="1" xr:uid="{00000000-0005-0000-0000-0000B93F0000}"/>
    <cellStyle name="Buena 7" xfId="35149" hidden="1" xr:uid="{00000000-0005-0000-0000-0000BA3F0000}"/>
    <cellStyle name="Buena 7" xfId="35159" hidden="1" xr:uid="{00000000-0005-0000-0000-0000BB3F0000}"/>
    <cellStyle name="Buena 7" xfId="35165" hidden="1" xr:uid="{00000000-0005-0000-0000-0000BC3F0000}"/>
    <cellStyle name="Buena 7" xfId="34901" hidden="1" xr:uid="{00000000-0005-0000-0000-0000BD3F0000}"/>
    <cellStyle name="Buena 7" xfId="34986" hidden="1" xr:uid="{00000000-0005-0000-0000-0000BE3F0000}"/>
    <cellStyle name="Buena 7" xfId="35056" hidden="1" xr:uid="{00000000-0005-0000-0000-0000BF3F0000}"/>
    <cellStyle name="Buena 7" xfId="35018" hidden="1" xr:uid="{00000000-0005-0000-0000-0000C03F0000}"/>
    <cellStyle name="Buena 7" xfId="35180" hidden="1" xr:uid="{00000000-0005-0000-0000-0000C13F0000}"/>
    <cellStyle name="Buena 7" xfId="34793" hidden="1" xr:uid="{00000000-0005-0000-0000-0000C23F0000}"/>
    <cellStyle name="Buena 7" xfId="35016" hidden="1" xr:uid="{00000000-0005-0000-0000-0000C33F0000}"/>
    <cellStyle name="Buena 7" xfId="34957" hidden="1" xr:uid="{00000000-0005-0000-0000-0000C43F0000}"/>
    <cellStyle name="Buena 7" xfId="35259" hidden="1" xr:uid="{00000000-0005-0000-0000-0000C53F0000}"/>
    <cellStyle name="Buena 7" xfId="35266" hidden="1" xr:uid="{00000000-0005-0000-0000-0000C63F0000}"/>
    <cellStyle name="Buena 7" xfId="35276" hidden="1" xr:uid="{00000000-0005-0000-0000-0000C73F0000}"/>
    <cellStyle name="Buena 7" xfId="35282" hidden="1" xr:uid="{00000000-0005-0000-0000-0000C83F0000}"/>
    <cellStyle name="Buena 7" xfId="35361" hidden="1" xr:uid="{00000000-0005-0000-0000-0000C93F0000}"/>
    <cellStyle name="Buena 7" xfId="35368" hidden="1" xr:uid="{00000000-0005-0000-0000-0000CA3F0000}"/>
    <cellStyle name="Buena 7" xfId="35378" hidden="1" xr:uid="{00000000-0005-0000-0000-0000CB3F0000}"/>
    <cellStyle name="Buena 7" xfId="35384" hidden="1" xr:uid="{00000000-0005-0000-0000-0000CC3F0000}"/>
    <cellStyle name="Buena 7" xfId="35632" hidden="1" xr:uid="{00000000-0005-0000-0000-0000CD3F0000}"/>
    <cellStyle name="Buena 7" xfId="35639" hidden="1" xr:uid="{00000000-0005-0000-0000-0000CE3F0000}"/>
    <cellStyle name="Buena 7" xfId="35649" hidden="1" xr:uid="{00000000-0005-0000-0000-0000CF3F0000}"/>
    <cellStyle name="Buena 7" xfId="35655" hidden="1" xr:uid="{00000000-0005-0000-0000-0000D03F0000}"/>
    <cellStyle name="Buena 7" xfId="35391" hidden="1" xr:uid="{00000000-0005-0000-0000-0000D13F0000}"/>
    <cellStyle name="Buena 7" xfId="35476" hidden="1" xr:uid="{00000000-0005-0000-0000-0000D23F0000}"/>
    <cellStyle name="Buena 7" xfId="35546" hidden="1" xr:uid="{00000000-0005-0000-0000-0000D33F0000}"/>
    <cellStyle name="Buena 7" xfId="35508" hidden="1" xr:uid="{00000000-0005-0000-0000-0000D43F0000}"/>
    <cellStyle name="Buena 7" xfId="35670" hidden="1" xr:uid="{00000000-0005-0000-0000-0000D53F0000}"/>
    <cellStyle name="Buena 7" xfId="35283" hidden="1" xr:uid="{00000000-0005-0000-0000-0000D63F0000}"/>
    <cellStyle name="Buena 7" xfId="35506" hidden="1" xr:uid="{00000000-0005-0000-0000-0000D73F0000}"/>
    <cellStyle name="Buena 7" xfId="35447" hidden="1" xr:uid="{00000000-0005-0000-0000-0000D83F0000}"/>
    <cellStyle name="Buena 7" xfId="35749" hidden="1" xr:uid="{00000000-0005-0000-0000-0000D93F0000}"/>
    <cellStyle name="Buena 7" xfId="35756" hidden="1" xr:uid="{00000000-0005-0000-0000-0000DA3F0000}"/>
    <cellStyle name="Buena 7" xfId="35766" hidden="1" xr:uid="{00000000-0005-0000-0000-0000DB3F0000}"/>
    <cellStyle name="Buena 7" xfId="35772" hidden="1" xr:uid="{00000000-0005-0000-0000-0000DC3F0000}"/>
    <cellStyle name="Buena 7" xfId="35851" hidden="1" xr:uid="{00000000-0005-0000-0000-0000DD3F0000}"/>
    <cellStyle name="Buena 7" xfId="35858" hidden="1" xr:uid="{00000000-0005-0000-0000-0000DE3F0000}"/>
    <cellStyle name="Buena 7" xfId="35868" hidden="1" xr:uid="{00000000-0005-0000-0000-0000DF3F0000}"/>
    <cellStyle name="Buena 7" xfId="35874" hidden="1" xr:uid="{00000000-0005-0000-0000-0000E03F0000}"/>
    <cellStyle name="Buena 7" xfId="36122" hidden="1" xr:uid="{00000000-0005-0000-0000-0000E13F0000}"/>
    <cellStyle name="Buena 7" xfId="36129" hidden="1" xr:uid="{00000000-0005-0000-0000-0000E23F0000}"/>
    <cellStyle name="Buena 7" xfId="36139" hidden="1" xr:uid="{00000000-0005-0000-0000-0000E33F0000}"/>
    <cellStyle name="Buena 7" xfId="36145" hidden="1" xr:uid="{00000000-0005-0000-0000-0000E43F0000}"/>
    <cellStyle name="Buena 7" xfId="35881" hidden="1" xr:uid="{00000000-0005-0000-0000-0000E53F0000}"/>
    <cellStyle name="Buena 7" xfId="35966" hidden="1" xr:uid="{00000000-0005-0000-0000-0000E63F0000}"/>
    <cellStyle name="Buena 7" xfId="36036" hidden="1" xr:uid="{00000000-0005-0000-0000-0000E73F0000}"/>
    <cellStyle name="Buena 7" xfId="35998" hidden="1" xr:uid="{00000000-0005-0000-0000-0000E83F0000}"/>
    <cellStyle name="Buena 7" xfId="36160" hidden="1" xr:uid="{00000000-0005-0000-0000-0000E93F0000}"/>
    <cellStyle name="Buena 7" xfId="35773" hidden="1" xr:uid="{00000000-0005-0000-0000-0000EA3F0000}"/>
    <cellStyle name="Buena 7" xfId="35996" hidden="1" xr:uid="{00000000-0005-0000-0000-0000EB3F0000}"/>
    <cellStyle name="Buena 7" xfId="35937" hidden="1" xr:uid="{00000000-0005-0000-0000-0000EC3F0000}"/>
    <cellStyle name="Buena 7" xfId="27147" hidden="1" xr:uid="{00000000-0005-0000-0000-0000ED3F0000}"/>
    <cellStyle name="Buena 7" xfId="27951" hidden="1" xr:uid="{00000000-0005-0000-0000-0000EE3F0000}"/>
    <cellStyle name="Buena 7" xfId="26812" hidden="1" xr:uid="{00000000-0005-0000-0000-0000EF3F0000}"/>
    <cellStyle name="Buena 7" xfId="26821" hidden="1" xr:uid="{00000000-0005-0000-0000-0000F03F0000}"/>
    <cellStyle name="Buena 7" xfId="30704" hidden="1" xr:uid="{00000000-0005-0000-0000-0000F13F0000}"/>
    <cellStyle name="Buena 7" xfId="27090" hidden="1" xr:uid="{00000000-0005-0000-0000-0000F23F0000}"/>
    <cellStyle name="Buena 7" xfId="23253" hidden="1" xr:uid="{00000000-0005-0000-0000-0000F33F0000}"/>
    <cellStyle name="Buena 7" xfId="24123" hidden="1" xr:uid="{00000000-0005-0000-0000-0000F43F0000}"/>
    <cellStyle name="Buena 7" xfId="25712" hidden="1" xr:uid="{00000000-0005-0000-0000-0000F53F0000}"/>
    <cellStyle name="Buena 7" xfId="25172" hidden="1" xr:uid="{00000000-0005-0000-0000-0000F63F0000}"/>
    <cellStyle name="Buena 7" xfId="23654" hidden="1" xr:uid="{00000000-0005-0000-0000-0000F73F0000}"/>
    <cellStyle name="Buena 7" xfId="26765" hidden="1" xr:uid="{00000000-0005-0000-0000-0000F83F0000}"/>
    <cellStyle name="Buena 7" xfId="27049" hidden="1" xr:uid="{00000000-0005-0000-0000-0000F93F0000}"/>
    <cellStyle name="Buena 7" xfId="23867" hidden="1" xr:uid="{00000000-0005-0000-0000-0000FA3F0000}"/>
    <cellStyle name="Buena 7" xfId="23627" hidden="1" xr:uid="{00000000-0005-0000-0000-0000FB3F0000}"/>
    <cellStyle name="Buena 7" xfId="27296" hidden="1" xr:uid="{00000000-0005-0000-0000-0000FC3F0000}"/>
    <cellStyle name="Buena 7" xfId="26819" hidden="1" xr:uid="{00000000-0005-0000-0000-0000FD3F0000}"/>
    <cellStyle name="Buena 7" xfId="26074" hidden="1" xr:uid="{00000000-0005-0000-0000-0000FE3F0000}"/>
    <cellStyle name="Buena 7" xfId="25672" hidden="1" xr:uid="{00000000-0005-0000-0000-0000FF3F0000}"/>
    <cellStyle name="Buena 7" xfId="22478" hidden="1" xr:uid="{00000000-0005-0000-0000-000000400000}"/>
    <cellStyle name="Buena 7" xfId="27818" hidden="1" xr:uid="{00000000-0005-0000-0000-000001400000}"/>
    <cellStyle name="Buena 7" xfId="22609" hidden="1" xr:uid="{00000000-0005-0000-0000-000002400000}"/>
    <cellStyle name="Buena 7" xfId="27811" hidden="1" xr:uid="{00000000-0005-0000-0000-000003400000}"/>
    <cellStyle name="Buena 7" xfId="27967" hidden="1" xr:uid="{00000000-0005-0000-0000-000004400000}"/>
    <cellStyle name="Buena 7" xfId="26621" hidden="1" xr:uid="{00000000-0005-0000-0000-000005400000}"/>
    <cellStyle name="Buena 7" xfId="21756" hidden="1" xr:uid="{00000000-0005-0000-0000-000006400000}"/>
    <cellStyle name="Buena 7" xfId="25520" hidden="1" xr:uid="{00000000-0005-0000-0000-000007400000}"/>
    <cellStyle name="Buena 7" xfId="25884" hidden="1" xr:uid="{00000000-0005-0000-0000-000008400000}"/>
    <cellStyle name="Buena 7" xfId="27880" hidden="1" xr:uid="{00000000-0005-0000-0000-000009400000}"/>
    <cellStyle name="Buena 7" xfId="27806" hidden="1" xr:uid="{00000000-0005-0000-0000-00000A400000}"/>
    <cellStyle name="Buena 7" xfId="22553" hidden="1" xr:uid="{00000000-0005-0000-0000-00000B400000}"/>
    <cellStyle name="Buena 7" xfId="27507" hidden="1" xr:uid="{00000000-0005-0000-0000-00000C400000}"/>
    <cellStyle name="Buena 7" xfId="22690" hidden="1" xr:uid="{00000000-0005-0000-0000-00000D400000}"/>
    <cellStyle name="Buena 7" xfId="23821" hidden="1" xr:uid="{00000000-0005-0000-0000-00000E400000}"/>
    <cellStyle name="Buena 7" xfId="24022" hidden="1" xr:uid="{00000000-0005-0000-0000-00000F400000}"/>
    <cellStyle name="Buena 7" xfId="25605" hidden="1" xr:uid="{00000000-0005-0000-0000-000010400000}"/>
    <cellStyle name="Buena 7" xfId="25787" hidden="1" xr:uid="{00000000-0005-0000-0000-000011400000}"/>
    <cellStyle name="Buena 7" xfId="31201" hidden="1" xr:uid="{00000000-0005-0000-0000-000012400000}"/>
    <cellStyle name="Buena 7" xfId="22448" hidden="1" xr:uid="{00000000-0005-0000-0000-000013400000}"/>
    <cellStyle name="Buena 7" xfId="26097" hidden="1" xr:uid="{00000000-0005-0000-0000-000014400000}"/>
    <cellStyle name="Buena 7" xfId="26101" hidden="1" xr:uid="{00000000-0005-0000-0000-000015400000}"/>
    <cellStyle name="Buena 7" xfId="21778" hidden="1" xr:uid="{00000000-0005-0000-0000-000016400000}"/>
    <cellStyle name="Buena 7" xfId="22338" hidden="1" xr:uid="{00000000-0005-0000-0000-000017400000}"/>
    <cellStyle name="Buena 7" xfId="26729" hidden="1" xr:uid="{00000000-0005-0000-0000-000018400000}"/>
    <cellStyle name="Buena 7" xfId="36239" hidden="1" xr:uid="{00000000-0005-0000-0000-000019400000}"/>
    <cellStyle name="Buena 7" xfId="36246" hidden="1" xr:uid="{00000000-0005-0000-0000-00001A400000}"/>
    <cellStyle name="Buena 7" xfId="36256" hidden="1" xr:uid="{00000000-0005-0000-0000-00001B400000}"/>
    <cellStyle name="Buena 7" xfId="36262" hidden="1" xr:uid="{00000000-0005-0000-0000-00001C400000}"/>
    <cellStyle name="Buena 7" xfId="36510" hidden="1" xr:uid="{00000000-0005-0000-0000-00001D400000}"/>
    <cellStyle name="Buena 7" xfId="36517" hidden="1" xr:uid="{00000000-0005-0000-0000-00001E400000}"/>
    <cellStyle name="Buena 7" xfId="36527" hidden="1" xr:uid="{00000000-0005-0000-0000-00001F400000}"/>
    <cellStyle name="Buena 7" xfId="36533" hidden="1" xr:uid="{00000000-0005-0000-0000-000020400000}"/>
    <cellStyle name="Buena 7" xfId="36269" hidden="1" xr:uid="{00000000-0005-0000-0000-000021400000}"/>
    <cellStyle name="Buena 7" xfId="36354" hidden="1" xr:uid="{00000000-0005-0000-0000-000022400000}"/>
    <cellStyle name="Buena 7" xfId="36424" hidden="1" xr:uid="{00000000-0005-0000-0000-000023400000}"/>
    <cellStyle name="Buena 7" xfId="36386" hidden="1" xr:uid="{00000000-0005-0000-0000-000024400000}"/>
    <cellStyle name="Buena 7" xfId="36548" hidden="1" xr:uid="{00000000-0005-0000-0000-000025400000}"/>
    <cellStyle name="Buena 7" xfId="22604" hidden="1" xr:uid="{00000000-0005-0000-0000-000026400000}"/>
    <cellStyle name="Buena 7" xfId="36384" hidden="1" xr:uid="{00000000-0005-0000-0000-000027400000}"/>
    <cellStyle name="Buena 7" xfId="36325" hidden="1" xr:uid="{00000000-0005-0000-0000-000028400000}"/>
    <cellStyle name="Buena 7" xfId="22790" hidden="1" xr:uid="{00000000-0005-0000-0000-000029400000}"/>
    <cellStyle name="Buena 7" xfId="26637" hidden="1" xr:uid="{00000000-0005-0000-0000-00002A400000}"/>
    <cellStyle name="Buena 7" xfId="26995" hidden="1" xr:uid="{00000000-0005-0000-0000-00002B400000}"/>
    <cellStyle name="Buena 7" xfId="25310" hidden="1" xr:uid="{00000000-0005-0000-0000-00002C400000}"/>
    <cellStyle name="Buena 7" xfId="36557" hidden="1" xr:uid="{00000000-0005-0000-0000-00002D400000}"/>
    <cellStyle name="Buena 7" xfId="36564" hidden="1" xr:uid="{00000000-0005-0000-0000-00002E400000}"/>
    <cellStyle name="Buena 7" xfId="36574" hidden="1" xr:uid="{00000000-0005-0000-0000-00002F400000}"/>
    <cellStyle name="Buena 7" xfId="36580" hidden="1" xr:uid="{00000000-0005-0000-0000-000030400000}"/>
    <cellStyle name="Buena 7" xfId="36828" hidden="1" xr:uid="{00000000-0005-0000-0000-000031400000}"/>
    <cellStyle name="Buena 7" xfId="36835" hidden="1" xr:uid="{00000000-0005-0000-0000-000032400000}"/>
    <cellStyle name="Buena 7" xfId="36845" hidden="1" xr:uid="{00000000-0005-0000-0000-000033400000}"/>
    <cellStyle name="Buena 7" xfId="36851" hidden="1" xr:uid="{00000000-0005-0000-0000-000034400000}"/>
    <cellStyle name="Buena 7" xfId="36587" hidden="1" xr:uid="{00000000-0005-0000-0000-000035400000}"/>
    <cellStyle name="Buena 7" xfId="36672" hidden="1" xr:uid="{00000000-0005-0000-0000-000036400000}"/>
    <cellStyle name="Buena 7" xfId="36742" hidden="1" xr:uid="{00000000-0005-0000-0000-000037400000}"/>
    <cellStyle name="Buena 7" xfId="36704" hidden="1" xr:uid="{00000000-0005-0000-0000-000038400000}"/>
    <cellStyle name="Buena 7" xfId="36866" hidden="1" xr:uid="{00000000-0005-0000-0000-000039400000}"/>
    <cellStyle name="Buena 7" xfId="26648" hidden="1" xr:uid="{00000000-0005-0000-0000-00003A400000}"/>
    <cellStyle name="Buena 7" xfId="36702" hidden="1" xr:uid="{00000000-0005-0000-0000-00003B400000}"/>
    <cellStyle name="Buena 7" xfId="36643" hidden="1" xr:uid="{00000000-0005-0000-0000-00003C400000}"/>
    <cellStyle name="Buena 7" xfId="36945" hidden="1" xr:uid="{00000000-0005-0000-0000-00003D400000}"/>
    <cellStyle name="Buena 7" xfId="36952" hidden="1" xr:uid="{00000000-0005-0000-0000-00003E400000}"/>
    <cellStyle name="Buena 7" xfId="36962" hidden="1" xr:uid="{00000000-0005-0000-0000-00003F400000}"/>
    <cellStyle name="Buena 7" xfId="36968" hidden="1" xr:uid="{00000000-0005-0000-0000-000040400000}"/>
    <cellStyle name="Buena 7" xfId="37047" hidden="1" xr:uid="{00000000-0005-0000-0000-000041400000}"/>
    <cellStyle name="Buena 7" xfId="37054" hidden="1" xr:uid="{00000000-0005-0000-0000-000042400000}"/>
    <cellStyle name="Buena 7" xfId="37064" hidden="1" xr:uid="{00000000-0005-0000-0000-000043400000}"/>
    <cellStyle name="Buena 7" xfId="37070" hidden="1" xr:uid="{00000000-0005-0000-0000-000044400000}"/>
    <cellStyle name="Buena 7" xfId="37318" hidden="1" xr:uid="{00000000-0005-0000-0000-000045400000}"/>
    <cellStyle name="Buena 7" xfId="37325" hidden="1" xr:uid="{00000000-0005-0000-0000-000046400000}"/>
    <cellStyle name="Buena 7" xfId="37335" hidden="1" xr:uid="{00000000-0005-0000-0000-000047400000}"/>
    <cellStyle name="Buena 7" xfId="37341" hidden="1" xr:uid="{00000000-0005-0000-0000-000048400000}"/>
    <cellStyle name="Buena 7" xfId="37077" hidden="1" xr:uid="{00000000-0005-0000-0000-000049400000}"/>
    <cellStyle name="Buena 7" xfId="37162" hidden="1" xr:uid="{00000000-0005-0000-0000-00004A400000}"/>
    <cellStyle name="Buena 7" xfId="37232" hidden="1" xr:uid="{00000000-0005-0000-0000-00004B400000}"/>
    <cellStyle name="Buena 7" xfId="37194" hidden="1" xr:uid="{00000000-0005-0000-0000-00004C400000}"/>
    <cellStyle name="Buena 7" xfId="37356" hidden="1" xr:uid="{00000000-0005-0000-0000-00004D400000}"/>
    <cellStyle name="Buena 7" xfId="36969" hidden="1" xr:uid="{00000000-0005-0000-0000-00004E400000}"/>
    <cellStyle name="Buena 7" xfId="37192" hidden="1" xr:uid="{00000000-0005-0000-0000-00004F400000}"/>
    <cellStyle name="Buena 7" xfId="37133" hidden="1" xr:uid="{00000000-0005-0000-0000-000050400000}"/>
    <cellStyle name="Buena 7" xfId="37435" hidden="1" xr:uid="{00000000-0005-0000-0000-000051400000}"/>
    <cellStyle name="Buena 7" xfId="37442" hidden="1" xr:uid="{00000000-0005-0000-0000-000052400000}"/>
    <cellStyle name="Buena 7" xfId="37452" hidden="1" xr:uid="{00000000-0005-0000-0000-000053400000}"/>
    <cellStyle name="Buena 7" xfId="37458" hidden="1" xr:uid="{00000000-0005-0000-0000-000054400000}"/>
    <cellStyle name="Buena 7" xfId="37537" hidden="1" xr:uid="{00000000-0005-0000-0000-000055400000}"/>
    <cellStyle name="Buena 7" xfId="37544" hidden="1" xr:uid="{00000000-0005-0000-0000-000056400000}"/>
    <cellStyle name="Buena 7" xfId="37554" hidden="1" xr:uid="{00000000-0005-0000-0000-000057400000}"/>
    <cellStyle name="Buena 7" xfId="37560" hidden="1" xr:uid="{00000000-0005-0000-0000-000058400000}"/>
    <cellStyle name="Buena 7" xfId="37808" hidden="1" xr:uid="{00000000-0005-0000-0000-000059400000}"/>
    <cellStyle name="Buena 7" xfId="37815" hidden="1" xr:uid="{00000000-0005-0000-0000-00005A400000}"/>
    <cellStyle name="Buena 7" xfId="37825" hidden="1" xr:uid="{00000000-0005-0000-0000-00005B400000}"/>
    <cellStyle name="Buena 7" xfId="37831" hidden="1" xr:uid="{00000000-0005-0000-0000-00005C400000}"/>
    <cellStyle name="Buena 7" xfId="37567" hidden="1" xr:uid="{00000000-0005-0000-0000-00005D400000}"/>
    <cellStyle name="Buena 7" xfId="37652" hidden="1" xr:uid="{00000000-0005-0000-0000-00005E400000}"/>
    <cellStyle name="Buena 7" xfId="37722" hidden="1" xr:uid="{00000000-0005-0000-0000-00005F400000}"/>
    <cellStyle name="Buena 7" xfId="37684" hidden="1" xr:uid="{00000000-0005-0000-0000-000060400000}"/>
    <cellStyle name="Buena 7" xfId="37846" hidden="1" xr:uid="{00000000-0005-0000-0000-000061400000}"/>
    <cellStyle name="Buena 7" xfId="37459" hidden="1" xr:uid="{00000000-0005-0000-0000-000062400000}"/>
    <cellStyle name="Buena 7" xfId="37682" hidden="1" xr:uid="{00000000-0005-0000-0000-000063400000}"/>
    <cellStyle name="Buena 7" xfId="37623" hidden="1" xr:uid="{00000000-0005-0000-0000-000064400000}"/>
    <cellStyle name="Buena 7" xfId="37925" hidden="1" xr:uid="{00000000-0005-0000-0000-000065400000}"/>
    <cellStyle name="Buena 7" xfId="37932" hidden="1" xr:uid="{00000000-0005-0000-0000-000066400000}"/>
    <cellStyle name="Buena 7" xfId="37942" hidden="1" xr:uid="{00000000-0005-0000-0000-000067400000}"/>
    <cellStyle name="Buena 7" xfId="37948" hidden="1" xr:uid="{00000000-0005-0000-0000-000068400000}"/>
    <cellStyle name="Buena 7" xfId="38027" hidden="1" xr:uid="{00000000-0005-0000-0000-000069400000}"/>
    <cellStyle name="Buena 7" xfId="38034" hidden="1" xr:uid="{00000000-0005-0000-0000-00006A400000}"/>
    <cellStyle name="Buena 7" xfId="38044" hidden="1" xr:uid="{00000000-0005-0000-0000-00006B400000}"/>
    <cellStyle name="Buena 7" xfId="38050" hidden="1" xr:uid="{00000000-0005-0000-0000-00006C400000}"/>
    <cellStyle name="Buena 7" xfId="38298" hidden="1" xr:uid="{00000000-0005-0000-0000-00006D400000}"/>
    <cellStyle name="Buena 7" xfId="38305" hidden="1" xr:uid="{00000000-0005-0000-0000-00006E400000}"/>
    <cellStyle name="Buena 7" xfId="38315" hidden="1" xr:uid="{00000000-0005-0000-0000-00006F400000}"/>
    <cellStyle name="Buena 7" xfId="38321" hidden="1" xr:uid="{00000000-0005-0000-0000-000070400000}"/>
    <cellStyle name="Buena 7" xfId="38057" hidden="1" xr:uid="{00000000-0005-0000-0000-000071400000}"/>
    <cellStyle name="Buena 7" xfId="38142" hidden="1" xr:uid="{00000000-0005-0000-0000-000072400000}"/>
    <cellStyle name="Buena 7" xfId="38212" hidden="1" xr:uid="{00000000-0005-0000-0000-000073400000}"/>
    <cellStyle name="Buena 7" xfId="38174" hidden="1" xr:uid="{00000000-0005-0000-0000-000074400000}"/>
    <cellStyle name="Buena 7" xfId="38336" hidden="1" xr:uid="{00000000-0005-0000-0000-000075400000}"/>
    <cellStyle name="Buena 7" xfId="37949" hidden="1" xr:uid="{00000000-0005-0000-0000-000076400000}"/>
    <cellStyle name="Buena 7" xfId="38172" hidden="1" xr:uid="{00000000-0005-0000-0000-000077400000}"/>
    <cellStyle name="Buena 7" xfId="38113" hidden="1" xr:uid="{00000000-0005-0000-0000-000078400000}"/>
    <cellStyle name="Buena 7" xfId="38415" hidden="1" xr:uid="{00000000-0005-0000-0000-000079400000}"/>
    <cellStyle name="Buena 7" xfId="38422" hidden="1" xr:uid="{00000000-0005-0000-0000-00007A400000}"/>
    <cellStyle name="Buena 7" xfId="38432" hidden="1" xr:uid="{00000000-0005-0000-0000-00007B400000}"/>
    <cellStyle name="Buena 7" xfId="38438" hidden="1" xr:uid="{00000000-0005-0000-0000-00007C400000}"/>
    <cellStyle name="Buena 7" xfId="38517" hidden="1" xr:uid="{00000000-0005-0000-0000-00007D400000}"/>
    <cellStyle name="Buena 7" xfId="38524" hidden="1" xr:uid="{00000000-0005-0000-0000-00007E400000}"/>
    <cellStyle name="Buena 7" xfId="38534" hidden="1" xr:uid="{00000000-0005-0000-0000-00007F400000}"/>
    <cellStyle name="Buena 7" xfId="38540" hidden="1" xr:uid="{00000000-0005-0000-0000-000080400000}"/>
    <cellStyle name="Buena 7" xfId="38788" hidden="1" xr:uid="{00000000-0005-0000-0000-000081400000}"/>
    <cellStyle name="Buena 7" xfId="38795" hidden="1" xr:uid="{00000000-0005-0000-0000-000082400000}"/>
    <cellStyle name="Buena 7" xfId="38805" hidden="1" xr:uid="{00000000-0005-0000-0000-000083400000}"/>
    <cellStyle name="Buena 7" xfId="38811" hidden="1" xr:uid="{00000000-0005-0000-0000-000084400000}"/>
    <cellStyle name="Buena 7" xfId="38547" hidden="1" xr:uid="{00000000-0005-0000-0000-000085400000}"/>
    <cellStyle name="Buena 7" xfId="38632" hidden="1" xr:uid="{00000000-0005-0000-0000-000086400000}"/>
    <cellStyle name="Buena 7" xfId="38702" hidden="1" xr:uid="{00000000-0005-0000-0000-000087400000}"/>
    <cellStyle name="Buena 7" xfId="38664" hidden="1" xr:uid="{00000000-0005-0000-0000-000088400000}"/>
    <cellStyle name="Buena 7" xfId="38826" hidden="1" xr:uid="{00000000-0005-0000-0000-000089400000}"/>
    <cellStyle name="Buena 7" xfId="38439" hidden="1" xr:uid="{00000000-0005-0000-0000-00008A400000}"/>
    <cellStyle name="Buena 7" xfId="38662" hidden="1" xr:uid="{00000000-0005-0000-0000-00008B400000}"/>
    <cellStyle name="Buena 7" xfId="38603" xr:uid="{00000000-0005-0000-0000-00008C400000}"/>
    <cellStyle name="Bueno 2" xfId="524" xr:uid="{00000000-0005-0000-0000-00008D400000}"/>
    <cellStyle name="Bueno 3" xfId="10015" xr:uid="{00000000-0005-0000-0000-00008E400000}"/>
    <cellStyle name="Bueno 4" xfId="4868" xr:uid="{00000000-0005-0000-0000-00008F400000}"/>
    <cellStyle name="Cabecera" xfId="48786" xr:uid="{01258CAB-A5EB-4E24-B5A8-AC3B7EFD8BF7}"/>
    <cellStyle name="Calc Currency (0)" xfId="182" xr:uid="{00000000-0005-0000-0000-000090400000}"/>
    <cellStyle name="Cálculo" xfId="48766" xr:uid="{00000000-0005-0000-0000-000091400000}"/>
    <cellStyle name="Cálculo 2" xfId="153" xr:uid="{00000000-0005-0000-0000-000092400000}"/>
    <cellStyle name="Cálculo 3" xfId="1320" xr:uid="{00000000-0005-0000-0000-000093400000}"/>
    <cellStyle name="Celda de comprobación" xfId="48767" xr:uid="{00000000-0005-0000-0000-000094400000}"/>
    <cellStyle name="Celda de comprobación 2" xfId="154" xr:uid="{00000000-0005-0000-0000-000095400000}"/>
    <cellStyle name="Celda de comprobación 3" xfId="1321" xr:uid="{00000000-0005-0000-0000-000096400000}"/>
    <cellStyle name="Celda vinculada" xfId="48768" xr:uid="{00000000-0005-0000-0000-000097400000}"/>
    <cellStyle name="Celda vinculada 2" xfId="155" xr:uid="{00000000-0005-0000-0000-000098400000}"/>
    <cellStyle name="Celda vinculada 3" xfId="1322" xr:uid="{00000000-0005-0000-0000-000099400000}"/>
    <cellStyle name="Celdas Normales" xfId="48797" xr:uid="{00000000-0005-0000-0000-00000B000000}"/>
    <cellStyle name="Comma" xfId="1" builtinId="3"/>
    <cellStyle name="Comma [0]" xfId="2" builtinId="6"/>
    <cellStyle name="Comma [0] 2" xfId="79" xr:uid="{00000000-0005-0000-0000-00009A400000}"/>
    <cellStyle name="Comma [0] 2 2" xfId="183" xr:uid="{00000000-0005-0000-0000-00009B400000}"/>
    <cellStyle name="Comma [0] 2 3" xfId="48795" xr:uid="{00000000-0005-0000-0000-000009000000}"/>
    <cellStyle name="Comma [0] 3" xfId="14" xr:uid="{00000000-0005-0000-0000-00009C400000}"/>
    <cellStyle name="Comma [0] 3 10" xfId="4990" xr:uid="{00000000-0005-0000-0000-00009D400000}"/>
    <cellStyle name="Comma [0] 3 10 2" xfId="10138" xr:uid="{00000000-0005-0000-0000-00009E400000}"/>
    <cellStyle name="Comma [0] 3 10 2 2" xfId="20921" xr:uid="{00000000-0005-0000-0000-00009F400000}"/>
    <cellStyle name="Comma [0] 3 10 3" xfId="15788" xr:uid="{00000000-0005-0000-0000-0000A0400000}"/>
    <cellStyle name="Comma [0] 3 10 4" xfId="43841" xr:uid="{00000000-0005-0000-0000-0000A1400000}"/>
    <cellStyle name="Comma [0] 3 10 5" xfId="48684" xr:uid="{00000000-0005-0000-0000-0000A2400000}"/>
    <cellStyle name="Comma [0] 3 11" xfId="5019" xr:uid="{00000000-0005-0000-0000-0000A3400000}"/>
    <cellStyle name="Comma [0] 3 11 2" xfId="10167" xr:uid="{00000000-0005-0000-0000-0000A4400000}"/>
    <cellStyle name="Comma [0] 3 11 2 2" xfId="20950" xr:uid="{00000000-0005-0000-0000-0000A5400000}"/>
    <cellStyle name="Comma [0] 3 11 3" xfId="15816" xr:uid="{00000000-0005-0000-0000-0000A6400000}"/>
    <cellStyle name="Comma [0] 3 11 4" xfId="40" xr:uid="{00000000-0005-0000-0000-0000A7400000}"/>
    <cellStyle name="Comma [0] 3 11 4 2" xfId="111" xr:uid="{00000000-0005-0000-0000-0000A8400000}"/>
    <cellStyle name="Comma [0] 3 11 4 2 2" xfId="43913" xr:uid="{00000000-0005-0000-0000-0000A9400000}"/>
    <cellStyle name="Comma [0] 3 11 4 2 3" xfId="124" xr:uid="{00000000-0005-0000-0000-0000AA400000}"/>
    <cellStyle name="Comma [0] 3 11 5" xfId="43870" xr:uid="{00000000-0005-0000-0000-0000AB400000}"/>
    <cellStyle name="Comma [0] 3 11 6" xfId="48713" xr:uid="{00000000-0005-0000-0000-0000AC400000}"/>
    <cellStyle name="Comma [0] 3 12" xfId="5468" xr:uid="{00000000-0005-0000-0000-0000AD400000}"/>
    <cellStyle name="Comma [0] 3 12 2" xfId="16259" xr:uid="{00000000-0005-0000-0000-0000AE400000}"/>
    <cellStyle name="Comma [0] 3 13" xfId="11069" xr:uid="{00000000-0005-0000-0000-0000AF400000}"/>
    <cellStyle name="Comma [0] 3 14" xfId="38937" xr:uid="{00000000-0005-0000-0000-0000B0400000}"/>
    <cellStyle name="Comma [0] 3 14 2" xfId="29" xr:uid="{00000000-0005-0000-0000-0000B1400000}"/>
    <cellStyle name="Comma [0] 3 15" xfId="39186" xr:uid="{00000000-0005-0000-0000-0000B2400000}"/>
    <cellStyle name="Comma [0] 3 16" xfId="44033" xr:uid="{00000000-0005-0000-0000-0000B3400000}"/>
    <cellStyle name="Comma [0] 3 2" xfId="491" xr:uid="{00000000-0005-0000-0000-0000B4400000}"/>
    <cellStyle name="Comma [0] 3 2 2" xfId="1583" xr:uid="{00000000-0005-0000-0000-0000B5400000}"/>
    <cellStyle name="Comma [0] 3 2 2 2" xfId="3892" xr:uid="{00000000-0005-0000-0000-0000B6400000}"/>
    <cellStyle name="Comma [0] 3 2 2 2 2" xfId="9039" xr:uid="{00000000-0005-0000-0000-0000B7400000}"/>
    <cellStyle name="Comma [0] 3 2 2 2 2 2" xfId="19822" xr:uid="{00000000-0005-0000-0000-0000B8400000}"/>
    <cellStyle name="Comma [0] 3 2 2 2 3" xfId="14690" xr:uid="{00000000-0005-0000-0000-0000B9400000}"/>
    <cellStyle name="Comma [0] 3 2 2 2 4" xfId="42749" xr:uid="{00000000-0005-0000-0000-0000BA400000}"/>
    <cellStyle name="Comma [0] 3 2 2 2 5" xfId="47592" xr:uid="{00000000-0005-0000-0000-0000BB400000}"/>
    <cellStyle name="Comma [0] 3 2 2 3" xfId="6758" xr:uid="{00000000-0005-0000-0000-0000BC400000}"/>
    <cellStyle name="Comma [0] 3 2 2 3 2" xfId="17541" xr:uid="{00000000-0005-0000-0000-0000BD400000}"/>
    <cellStyle name="Comma [0] 3 2 2 4" xfId="12403" xr:uid="{00000000-0005-0000-0000-0000BE400000}"/>
    <cellStyle name="Comma [0] 3 2 2 5" xfId="40473" xr:uid="{00000000-0005-0000-0000-0000BF400000}"/>
    <cellStyle name="Comma [0] 3 2 2 6" xfId="45316" xr:uid="{00000000-0005-0000-0000-0000C0400000}"/>
    <cellStyle name="Comma [0] 3 2 3" xfId="2831" xr:uid="{00000000-0005-0000-0000-0000C1400000}"/>
    <cellStyle name="Comma [0] 3 2 3 2" xfId="7985" xr:uid="{00000000-0005-0000-0000-0000C2400000}"/>
    <cellStyle name="Comma [0] 3 2 3 2 2" xfId="18768" xr:uid="{00000000-0005-0000-0000-0000C3400000}"/>
    <cellStyle name="Comma [0] 3 2 3 3" xfId="13636" xr:uid="{00000000-0005-0000-0000-0000C4400000}"/>
    <cellStyle name="Comma [0] 3 2 3 4" xfId="41695" xr:uid="{00000000-0005-0000-0000-0000C5400000}"/>
    <cellStyle name="Comma [0] 3 2 3 5" xfId="46538" xr:uid="{00000000-0005-0000-0000-0000C6400000}"/>
    <cellStyle name="Comma [0] 3 2 4" xfId="5696" xr:uid="{00000000-0005-0000-0000-0000C7400000}"/>
    <cellStyle name="Comma [0] 3 2 4 2" xfId="16485" xr:uid="{00000000-0005-0000-0000-0000C8400000}"/>
    <cellStyle name="Comma [0] 3 2 5" xfId="11319" xr:uid="{00000000-0005-0000-0000-0000C9400000}"/>
    <cellStyle name="Comma [0] 3 2 6" xfId="39428" xr:uid="{00000000-0005-0000-0000-0000CA400000}"/>
    <cellStyle name="Comma [0] 3 2 7" xfId="44274" xr:uid="{00000000-0005-0000-0000-0000CB400000}"/>
    <cellStyle name="Comma [0] 3 3" xfId="696" xr:uid="{00000000-0005-0000-0000-0000CC400000}"/>
    <cellStyle name="Comma [0] 3 3 2" xfId="1780" xr:uid="{00000000-0005-0000-0000-0000CD400000}"/>
    <cellStyle name="Comma [0] 3 3 2 2" xfId="4089" xr:uid="{00000000-0005-0000-0000-0000CE400000}"/>
    <cellStyle name="Comma [0] 3 3 2 2 2" xfId="9236" xr:uid="{00000000-0005-0000-0000-0000CF400000}"/>
    <cellStyle name="Comma [0] 3 3 2 2 2 2" xfId="20019" xr:uid="{00000000-0005-0000-0000-0000D0400000}"/>
    <cellStyle name="Comma [0] 3 3 2 2 3" xfId="14887" xr:uid="{00000000-0005-0000-0000-0000D1400000}"/>
    <cellStyle name="Comma [0] 3 3 2 2 4" xfId="42946" xr:uid="{00000000-0005-0000-0000-0000D2400000}"/>
    <cellStyle name="Comma [0] 3 3 2 2 5" xfId="47789" xr:uid="{00000000-0005-0000-0000-0000D3400000}"/>
    <cellStyle name="Comma [0] 3 3 2 3" xfId="6955" xr:uid="{00000000-0005-0000-0000-0000D4400000}"/>
    <cellStyle name="Comma [0] 3 3 2 3 2" xfId="17738" xr:uid="{00000000-0005-0000-0000-0000D5400000}"/>
    <cellStyle name="Comma [0] 3 3 2 4" xfId="12600" xr:uid="{00000000-0005-0000-0000-0000D6400000}"/>
    <cellStyle name="Comma [0] 3 3 2 5" xfId="40670" xr:uid="{00000000-0005-0000-0000-0000D7400000}"/>
    <cellStyle name="Comma [0] 3 3 2 6" xfId="45513" xr:uid="{00000000-0005-0000-0000-0000D8400000}"/>
    <cellStyle name="Comma [0] 3 3 3" xfId="3034" xr:uid="{00000000-0005-0000-0000-0000D9400000}"/>
    <cellStyle name="Comma [0] 3 3 3 2" xfId="8182" xr:uid="{00000000-0005-0000-0000-0000DA400000}"/>
    <cellStyle name="Comma [0] 3 3 3 2 2" xfId="18965" xr:uid="{00000000-0005-0000-0000-0000DB400000}"/>
    <cellStyle name="Comma [0] 3 3 3 3" xfId="13833" xr:uid="{00000000-0005-0000-0000-0000DC400000}"/>
    <cellStyle name="Comma [0] 3 3 3 4" xfId="41892" xr:uid="{00000000-0005-0000-0000-0000DD400000}"/>
    <cellStyle name="Comma [0] 3 3 3 5" xfId="46735" xr:uid="{00000000-0005-0000-0000-0000DE400000}"/>
    <cellStyle name="Comma [0] 3 3 4" xfId="5899" xr:uid="{00000000-0005-0000-0000-0000DF400000}"/>
    <cellStyle name="Comma [0] 3 3 4 2" xfId="16683" xr:uid="{00000000-0005-0000-0000-0000E0400000}"/>
    <cellStyle name="Comma [0] 3 3 5" xfId="11525" xr:uid="{00000000-0005-0000-0000-0000E1400000}"/>
    <cellStyle name="Comma [0] 3 3 6" xfId="39623" xr:uid="{00000000-0005-0000-0000-0000E2400000}"/>
    <cellStyle name="Comma [0] 3 3 7" xfId="44469" xr:uid="{00000000-0005-0000-0000-0000E3400000}"/>
    <cellStyle name="Comma [0] 3 4" xfId="828" xr:uid="{00000000-0005-0000-0000-0000E4400000}"/>
    <cellStyle name="Comma [0] 3 4 2" xfId="1911" xr:uid="{00000000-0005-0000-0000-0000E5400000}"/>
    <cellStyle name="Comma [0] 3 4 2 2" xfId="4220" xr:uid="{00000000-0005-0000-0000-0000E6400000}"/>
    <cellStyle name="Comma [0] 3 4 2 2 2" xfId="9367" xr:uid="{00000000-0005-0000-0000-0000E7400000}"/>
    <cellStyle name="Comma [0] 3 4 2 2 2 2" xfId="20150" xr:uid="{00000000-0005-0000-0000-0000E8400000}"/>
    <cellStyle name="Comma [0] 3 4 2 2 3" xfId="15018" xr:uid="{00000000-0005-0000-0000-0000E9400000}"/>
    <cellStyle name="Comma [0] 3 4 2 2 4" xfId="43077" xr:uid="{00000000-0005-0000-0000-0000EA400000}"/>
    <cellStyle name="Comma [0] 3 4 2 2 5" xfId="47920" xr:uid="{00000000-0005-0000-0000-0000EB400000}"/>
    <cellStyle name="Comma [0] 3 4 2 3" xfId="7086" xr:uid="{00000000-0005-0000-0000-0000EC400000}"/>
    <cellStyle name="Comma [0] 3 4 2 3 2" xfId="17869" xr:uid="{00000000-0005-0000-0000-0000ED400000}"/>
    <cellStyle name="Comma [0] 3 4 2 4" xfId="12731" xr:uid="{00000000-0005-0000-0000-0000EE400000}"/>
    <cellStyle name="Comma [0] 3 4 2 5" xfId="40801" xr:uid="{00000000-0005-0000-0000-0000EF400000}"/>
    <cellStyle name="Comma [0] 3 4 2 6" xfId="45644" xr:uid="{00000000-0005-0000-0000-0000F0400000}"/>
    <cellStyle name="Comma [0] 3 4 3" xfId="3165" xr:uid="{00000000-0005-0000-0000-0000F1400000}"/>
    <cellStyle name="Comma [0] 3 4 3 2" xfId="8312" xr:uid="{00000000-0005-0000-0000-0000F2400000}"/>
    <cellStyle name="Comma [0] 3 4 3 2 2" xfId="19095" xr:uid="{00000000-0005-0000-0000-0000F3400000}"/>
    <cellStyle name="Comma [0] 3 4 3 3" xfId="13963" xr:uid="{00000000-0005-0000-0000-0000F4400000}"/>
    <cellStyle name="Comma [0] 3 4 3 4" xfId="42022" xr:uid="{00000000-0005-0000-0000-0000F5400000}"/>
    <cellStyle name="Comma [0] 3 4 3 5" xfId="46865" xr:uid="{00000000-0005-0000-0000-0000F6400000}"/>
    <cellStyle name="Comma [0] 3 4 4" xfId="6029" xr:uid="{00000000-0005-0000-0000-0000F7400000}"/>
    <cellStyle name="Comma [0] 3 4 4 2" xfId="16812" xr:uid="{00000000-0005-0000-0000-0000F8400000}"/>
    <cellStyle name="Comma [0] 3 4 5" xfId="11656" xr:uid="{00000000-0005-0000-0000-0000F9400000}"/>
    <cellStyle name="Comma [0] 3 4 6" xfId="132" xr:uid="{00000000-0005-0000-0000-0000FA400000}"/>
    <cellStyle name="Comma [0] 3 4 7" xfId="39752" xr:uid="{00000000-0005-0000-0000-0000FB400000}"/>
    <cellStyle name="Comma [0] 3 4 8" xfId="44599" xr:uid="{00000000-0005-0000-0000-0000FC400000}"/>
    <cellStyle name="Comma [0] 3 5" xfId="1128" xr:uid="{00000000-0005-0000-0000-0000FD400000}"/>
    <cellStyle name="Comma [0] 3 5 2" xfId="2212" xr:uid="{00000000-0005-0000-0000-0000FE400000}"/>
    <cellStyle name="Comma [0] 3 5 2 2" xfId="4520" xr:uid="{00000000-0005-0000-0000-0000FF400000}"/>
    <cellStyle name="Comma [0] 3 5 2 2 2" xfId="9667" xr:uid="{00000000-0005-0000-0000-000000410000}"/>
    <cellStyle name="Comma [0] 3 5 2 2 2 2" xfId="20450" xr:uid="{00000000-0005-0000-0000-000001410000}"/>
    <cellStyle name="Comma [0] 3 5 2 2 3" xfId="15318" xr:uid="{00000000-0005-0000-0000-000002410000}"/>
    <cellStyle name="Comma [0] 3 5 2 2 4" xfId="43377" xr:uid="{00000000-0005-0000-0000-000003410000}"/>
    <cellStyle name="Comma [0] 3 5 2 2 5" xfId="48220" xr:uid="{00000000-0005-0000-0000-000004410000}"/>
    <cellStyle name="Comma [0] 3 5 2 3" xfId="7386" xr:uid="{00000000-0005-0000-0000-000005410000}"/>
    <cellStyle name="Comma [0] 3 5 2 3 2" xfId="18169" xr:uid="{00000000-0005-0000-0000-000006410000}"/>
    <cellStyle name="Comma [0] 3 5 2 4" xfId="13032" xr:uid="{00000000-0005-0000-0000-000007410000}"/>
    <cellStyle name="Comma [0] 3 5 2 5" xfId="41101" xr:uid="{00000000-0005-0000-0000-000008410000}"/>
    <cellStyle name="Comma [0] 3 5 2 6" xfId="45944" xr:uid="{00000000-0005-0000-0000-000009410000}"/>
    <cellStyle name="Comma [0] 3 5 3" xfId="3465" xr:uid="{00000000-0005-0000-0000-00000A410000}"/>
    <cellStyle name="Comma [0] 3 5 3 2" xfId="8612" xr:uid="{00000000-0005-0000-0000-00000B410000}"/>
    <cellStyle name="Comma [0] 3 5 3 2 2" xfId="19395" xr:uid="{00000000-0005-0000-0000-00000C410000}"/>
    <cellStyle name="Comma [0] 3 5 3 3" xfId="14263" xr:uid="{00000000-0005-0000-0000-00000D410000}"/>
    <cellStyle name="Comma [0] 3 5 3 4" xfId="42322" xr:uid="{00000000-0005-0000-0000-00000E410000}"/>
    <cellStyle name="Comma [0] 3 5 3 5" xfId="47165" xr:uid="{00000000-0005-0000-0000-00000F410000}"/>
    <cellStyle name="Comma [0] 3 5 4" xfId="6329" xr:uid="{00000000-0005-0000-0000-000010410000}"/>
    <cellStyle name="Comma [0] 3 5 4 2" xfId="17112" xr:uid="{00000000-0005-0000-0000-000011410000}"/>
    <cellStyle name="Comma [0] 3 5 5" xfId="11956" xr:uid="{00000000-0005-0000-0000-000012410000}"/>
    <cellStyle name="Comma [0] 3 5 6" xfId="40053" xr:uid="{00000000-0005-0000-0000-000013410000}"/>
    <cellStyle name="Comma [0] 3 5 7" xfId="44899" xr:uid="{00000000-0005-0000-0000-000014410000}"/>
    <cellStyle name="Comma [0] 3 6" xfId="1323" xr:uid="{00000000-0005-0000-0000-000015410000}"/>
    <cellStyle name="Comma [0] 3 6 2" xfId="3648" xr:uid="{00000000-0005-0000-0000-000016410000}"/>
    <cellStyle name="Comma [0] 3 6 2 2" xfId="8795" xr:uid="{00000000-0005-0000-0000-000017410000}"/>
    <cellStyle name="Comma [0] 3 6 2 2 2" xfId="19578" xr:uid="{00000000-0005-0000-0000-000018410000}"/>
    <cellStyle name="Comma [0] 3 6 2 3" xfId="14446" xr:uid="{00000000-0005-0000-0000-000019410000}"/>
    <cellStyle name="Comma [0] 3 6 2 4" xfId="42505" xr:uid="{00000000-0005-0000-0000-00001A410000}"/>
    <cellStyle name="Comma [0] 3 6 2 5" xfId="47348" xr:uid="{00000000-0005-0000-0000-00001B410000}"/>
    <cellStyle name="Comma [0] 3 6 3" xfId="6515" xr:uid="{00000000-0005-0000-0000-00001C410000}"/>
    <cellStyle name="Comma [0] 3 6 3 2" xfId="17298" xr:uid="{00000000-0005-0000-0000-00001D410000}"/>
    <cellStyle name="Comma [0] 3 6 4" xfId="12145" xr:uid="{00000000-0005-0000-0000-00001E410000}"/>
    <cellStyle name="Comma [0] 3 6 5" xfId="40231" xr:uid="{00000000-0005-0000-0000-00001F410000}"/>
    <cellStyle name="Comma [0] 3 6 6" xfId="45074" xr:uid="{00000000-0005-0000-0000-000020410000}"/>
    <cellStyle name="Comma [0] 3 7" xfId="2410" xr:uid="{00000000-0005-0000-0000-000021410000}"/>
    <cellStyle name="Comma [0] 3 7 2" xfId="4712" xr:uid="{00000000-0005-0000-0000-000022410000}"/>
    <cellStyle name="Comma [0] 3 7 2 2" xfId="9859" xr:uid="{00000000-0005-0000-0000-000023410000}"/>
    <cellStyle name="Comma [0] 3 7 2 2 2" xfId="20642" xr:uid="{00000000-0005-0000-0000-000024410000}"/>
    <cellStyle name="Comma [0] 3 7 2 3" xfId="15510" xr:uid="{00000000-0005-0000-0000-000025410000}"/>
    <cellStyle name="Comma [0] 3 7 2 4" xfId="43569" xr:uid="{00000000-0005-0000-0000-000026410000}"/>
    <cellStyle name="Comma [0] 3 7 2 5" xfId="48412" xr:uid="{00000000-0005-0000-0000-000027410000}"/>
    <cellStyle name="Comma [0] 3 7 3" xfId="7578" xr:uid="{00000000-0005-0000-0000-000028410000}"/>
    <cellStyle name="Comma [0] 3 7 3 2" xfId="18361" xr:uid="{00000000-0005-0000-0000-000029410000}"/>
    <cellStyle name="Comma [0] 3 7 4" xfId="13224" xr:uid="{00000000-0005-0000-0000-00002A410000}"/>
    <cellStyle name="Comma [0] 3 7 5" xfId="41293" xr:uid="{00000000-0005-0000-0000-00002B410000}"/>
    <cellStyle name="Comma [0] 3 7 6" xfId="46136" xr:uid="{00000000-0005-0000-0000-00002C410000}"/>
    <cellStyle name="Comma [0] 3 8" xfId="2573" xr:uid="{00000000-0005-0000-0000-00002D410000}"/>
    <cellStyle name="Comma [0] 3 8 2" xfId="7741" xr:uid="{00000000-0005-0000-0000-00002E410000}"/>
    <cellStyle name="Comma [0] 3 8 2 2" xfId="18524" xr:uid="{00000000-0005-0000-0000-00002F410000}"/>
    <cellStyle name="Comma [0] 3 8 3" xfId="13388" xr:uid="{00000000-0005-0000-0000-000030410000}"/>
    <cellStyle name="Comma [0] 3 8 4" xfId="41453" xr:uid="{00000000-0005-0000-0000-000031410000}"/>
    <cellStyle name="Comma [0] 3 8 5" xfId="46296" xr:uid="{00000000-0005-0000-0000-000032410000}"/>
    <cellStyle name="Comma [0] 3 9" xfId="4976" xr:uid="{00000000-0005-0000-0000-000033410000}"/>
    <cellStyle name="Comma [0] 3 9 2" xfId="10124" xr:uid="{00000000-0005-0000-0000-000034410000}"/>
    <cellStyle name="Comma [0] 3 9 2 2" xfId="20907" xr:uid="{00000000-0005-0000-0000-000035410000}"/>
    <cellStyle name="Comma [0] 3 9 3" xfId="15774" xr:uid="{00000000-0005-0000-0000-000036410000}"/>
    <cellStyle name="Comma [0] 3 9 4" xfId="43830" xr:uid="{00000000-0005-0000-0000-000037410000}"/>
    <cellStyle name="Comma [0] 3 9 5" xfId="48673" xr:uid="{00000000-0005-0000-0000-000038410000}"/>
    <cellStyle name="Comma 10" xfId="184" xr:uid="{00000000-0005-0000-0000-000039410000}"/>
    <cellStyle name="Comma 10 10" xfId="11055" xr:uid="{00000000-0005-0000-0000-00003A410000}"/>
    <cellStyle name="Comma 10 11" xfId="39187" xr:uid="{00000000-0005-0000-0000-00003B410000}"/>
    <cellStyle name="Comma 10 12" xfId="44034" xr:uid="{00000000-0005-0000-0000-00003C410000}"/>
    <cellStyle name="Comma 10 2" xfId="9" xr:uid="{00000000-0005-0000-0000-00003D410000}"/>
    <cellStyle name="Comma 10 2 10" xfId="39447" xr:uid="{00000000-0005-0000-0000-00003E410000}"/>
    <cellStyle name="Comma 10 2 11" xfId="44293" xr:uid="{00000000-0005-0000-0000-00003F410000}"/>
    <cellStyle name="Comma 10 2 2" xfId="767" xr:uid="{00000000-0005-0000-0000-000040410000}"/>
    <cellStyle name="Comma 10 2 2 2" xfId="1850" xr:uid="{00000000-0005-0000-0000-000041410000}"/>
    <cellStyle name="Comma 10 2 2 2 2" xfId="4159" xr:uid="{00000000-0005-0000-0000-000042410000}"/>
    <cellStyle name="Comma 10 2 2 2 2 2" xfId="9306" xr:uid="{00000000-0005-0000-0000-000043410000}"/>
    <cellStyle name="Comma 10 2 2 2 2 2 2" xfId="20089" xr:uid="{00000000-0005-0000-0000-000044410000}"/>
    <cellStyle name="Comma 10 2 2 2 2 3" xfId="14957" xr:uid="{00000000-0005-0000-0000-000045410000}"/>
    <cellStyle name="Comma 10 2 2 2 2 4" xfId="43016" xr:uid="{00000000-0005-0000-0000-000046410000}"/>
    <cellStyle name="Comma 10 2 2 2 2 5" xfId="47859" xr:uid="{00000000-0005-0000-0000-000047410000}"/>
    <cellStyle name="Comma 10 2 2 2 3" xfId="7025" xr:uid="{00000000-0005-0000-0000-000048410000}"/>
    <cellStyle name="Comma 10 2 2 2 3 2" xfId="17808" xr:uid="{00000000-0005-0000-0000-000049410000}"/>
    <cellStyle name="Comma 10 2 2 2 4" xfId="12670" xr:uid="{00000000-0005-0000-0000-00004A410000}"/>
    <cellStyle name="Comma 10 2 2 2 5" xfId="40740" xr:uid="{00000000-0005-0000-0000-00004B410000}"/>
    <cellStyle name="Comma 10 2 2 2 6" xfId="45583" xr:uid="{00000000-0005-0000-0000-00004C410000}"/>
    <cellStyle name="Comma 10 2 2 3" xfId="3104" xr:uid="{00000000-0005-0000-0000-00004D410000}"/>
    <cellStyle name="Comma 10 2 2 3 2" xfId="8251" xr:uid="{00000000-0005-0000-0000-00004E410000}"/>
    <cellStyle name="Comma 10 2 2 3 2 2" xfId="19034" xr:uid="{00000000-0005-0000-0000-00004F410000}"/>
    <cellStyle name="Comma 10 2 2 3 3" xfId="13902" xr:uid="{00000000-0005-0000-0000-000050410000}"/>
    <cellStyle name="Comma 10 2 2 3 4" xfId="41961" xr:uid="{00000000-0005-0000-0000-000051410000}"/>
    <cellStyle name="Comma 10 2 2 3 5" xfId="46804" xr:uid="{00000000-0005-0000-0000-000052410000}"/>
    <cellStyle name="Comma 10 2 2 4" xfId="5968" xr:uid="{00000000-0005-0000-0000-000053410000}"/>
    <cellStyle name="Comma 10 2 2 4 2" xfId="16751" xr:uid="{00000000-0005-0000-0000-000054410000}"/>
    <cellStyle name="Comma 10 2 2 5" xfId="11595" xr:uid="{00000000-0005-0000-0000-000055410000}"/>
    <cellStyle name="Comma 10 2 2 6" xfId="39691" xr:uid="{00000000-0005-0000-0000-000056410000}"/>
    <cellStyle name="Comma 10 2 2 7" xfId="44538" xr:uid="{00000000-0005-0000-0000-000057410000}"/>
    <cellStyle name="Comma 10 2 3" xfId="1056" xr:uid="{00000000-0005-0000-0000-000058410000}"/>
    <cellStyle name="Comma 10 2 3 2" xfId="2140" xr:uid="{00000000-0005-0000-0000-000059410000}"/>
    <cellStyle name="Comma 10 2 3 2 2" xfId="4448" xr:uid="{00000000-0005-0000-0000-00005A410000}"/>
    <cellStyle name="Comma 10 2 3 2 2 2" xfId="9595" xr:uid="{00000000-0005-0000-0000-00005B410000}"/>
    <cellStyle name="Comma 10 2 3 2 2 2 2" xfId="20378" xr:uid="{00000000-0005-0000-0000-00005C410000}"/>
    <cellStyle name="Comma 10 2 3 2 2 3" xfId="15246" xr:uid="{00000000-0005-0000-0000-00005D410000}"/>
    <cellStyle name="Comma 10 2 3 2 2 4" xfId="43305" xr:uid="{00000000-0005-0000-0000-00005E410000}"/>
    <cellStyle name="Comma 10 2 3 2 2 5" xfId="48148" xr:uid="{00000000-0005-0000-0000-00005F410000}"/>
    <cellStyle name="Comma 10 2 3 2 3" xfId="7314" xr:uid="{00000000-0005-0000-0000-000060410000}"/>
    <cellStyle name="Comma 10 2 3 2 3 2" xfId="18097" xr:uid="{00000000-0005-0000-0000-000061410000}"/>
    <cellStyle name="Comma 10 2 3 2 4" xfId="12960" xr:uid="{00000000-0005-0000-0000-000062410000}"/>
    <cellStyle name="Comma 10 2 3 2 5" xfId="41029" xr:uid="{00000000-0005-0000-0000-000063410000}"/>
    <cellStyle name="Comma 10 2 3 2 6" xfId="45872" xr:uid="{00000000-0005-0000-0000-000064410000}"/>
    <cellStyle name="Comma 10 2 3 3" xfId="3393" xr:uid="{00000000-0005-0000-0000-000065410000}"/>
    <cellStyle name="Comma 10 2 3 3 2" xfId="8540" xr:uid="{00000000-0005-0000-0000-000066410000}"/>
    <cellStyle name="Comma 10 2 3 3 2 2" xfId="19323" xr:uid="{00000000-0005-0000-0000-000067410000}"/>
    <cellStyle name="Comma 10 2 3 3 3" xfId="14191" xr:uid="{00000000-0005-0000-0000-000068410000}"/>
    <cellStyle name="Comma 10 2 3 3 4" xfId="42250" xr:uid="{00000000-0005-0000-0000-000069410000}"/>
    <cellStyle name="Comma 10 2 3 3 5" xfId="47093" xr:uid="{00000000-0005-0000-0000-00006A410000}"/>
    <cellStyle name="Comma 10 2 3 4" xfId="6257" xr:uid="{00000000-0005-0000-0000-00006B410000}"/>
    <cellStyle name="Comma 10 2 3 4 2" xfId="17040" xr:uid="{00000000-0005-0000-0000-00006C410000}"/>
    <cellStyle name="Comma 10 2 3 5" xfId="11884" xr:uid="{00000000-0005-0000-0000-00006D410000}"/>
    <cellStyle name="Comma 10 2 3 6" xfId="39981" xr:uid="{00000000-0005-0000-0000-00006E410000}"/>
    <cellStyle name="Comma 10 2 3 7" xfId="44827" xr:uid="{00000000-0005-0000-0000-00006F410000}"/>
    <cellStyle name="Comma 10 2 4" xfId="1602" xr:uid="{00000000-0005-0000-0000-000070410000}"/>
    <cellStyle name="Comma 10 2 4 2" xfId="3911" xr:uid="{00000000-0005-0000-0000-000071410000}"/>
    <cellStyle name="Comma 10 2 4 2 2" xfId="9058" xr:uid="{00000000-0005-0000-0000-000072410000}"/>
    <cellStyle name="Comma 10 2 4 2 2 2" xfId="19841" xr:uid="{00000000-0005-0000-0000-000073410000}"/>
    <cellStyle name="Comma 10 2 4 2 3" xfId="14709" xr:uid="{00000000-0005-0000-0000-000074410000}"/>
    <cellStyle name="Comma 10 2 4 2 4" xfId="42768" xr:uid="{00000000-0005-0000-0000-000075410000}"/>
    <cellStyle name="Comma 10 2 4 2 5" xfId="47611" xr:uid="{00000000-0005-0000-0000-000076410000}"/>
    <cellStyle name="Comma 10 2 4 3" xfId="6777" xr:uid="{00000000-0005-0000-0000-000077410000}"/>
    <cellStyle name="Comma 10 2 4 3 2" xfId="17560" xr:uid="{00000000-0005-0000-0000-000078410000}"/>
    <cellStyle name="Comma 10 2 4 4" xfId="12422" xr:uid="{00000000-0005-0000-0000-000079410000}"/>
    <cellStyle name="Comma 10 2 4 5" xfId="40492" xr:uid="{00000000-0005-0000-0000-00007A410000}"/>
    <cellStyle name="Comma 10 2 4 6" xfId="45335" xr:uid="{00000000-0005-0000-0000-00007B410000}"/>
    <cellStyle name="Comma 10 2 5" xfId="2508" xr:uid="{00000000-0005-0000-0000-00007C410000}"/>
    <cellStyle name="Comma 10 2 5 2" xfId="4810" xr:uid="{00000000-0005-0000-0000-00007D410000}"/>
    <cellStyle name="Comma 10 2 5 2 2" xfId="9957" xr:uid="{00000000-0005-0000-0000-00007E410000}"/>
    <cellStyle name="Comma 10 2 5 2 2 2" xfId="20740" xr:uid="{00000000-0005-0000-0000-00007F410000}"/>
    <cellStyle name="Comma 10 2 5 2 3" xfId="15608" xr:uid="{00000000-0005-0000-0000-000080410000}"/>
    <cellStyle name="Comma 10 2 5 2 4" xfId="43667" xr:uid="{00000000-0005-0000-0000-000081410000}"/>
    <cellStyle name="Comma 10 2 5 2 5" xfId="48510" xr:uid="{00000000-0005-0000-0000-000082410000}"/>
    <cellStyle name="Comma 10 2 5 3" xfId="7676" xr:uid="{00000000-0005-0000-0000-000083410000}"/>
    <cellStyle name="Comma 10 2 5 3 2" xfId="18459" xr:uid="{00000000-0005-0000-0000-000084410000}"/>
    <cellStyle name="Comma 10 2 5 4" xfId="13322" xr:uid="{00000000-0005-0000-0000-000085410000}"/>
    <cellStyle name="Comma 10 2 5 5" xfId="41391" xr:uid="{00000000-0005-0000-0000-000086410000}"/>
    <cellStyle name="Comma 10 2 5 6" xfId="46234" xr:uid="{00000000-0005-0000-0000-000087410000}"/>
    <cellStyle name="Comma 10 2 6" xfId="2850" xr:uid="{00000000-0005-0000-0000-000088410000}"/>
    <cellStyle name="Comma 10 2 6 2" xfId="8004" xr:uid="{00000000-0005-0000-0000-000089410000}"/>
    <cellStyle name="Comma 10 2 6 2 2" xfId="18787" xr:uid="{00000000-0005-0000-0000-00008A410000}"/>
    <cellStyle name="Comma 10 2 6 3" xfId="13655" xr:uid="{00000000-0005-0000-0000-00008B410000}"/>
    <cellStyle name="Comma 10 2 6 4" xfId="41714" xr:uid="{00000000-0005-0000-0000-00008C410000}"/>
    <cellStyle name="Comma 10 2 6 5" xfId="46557" xr:uid="{00000000-0005-0000-0000-00008D410000}"/>
    <cellStyle name="Comma 10 2 7" xfId="5715" xr:uid="{00000000-0005-0000-0000-00008E410000}"/>
    <cellStyle name="Comma 10 2 7 2" xfId="16504" xr:uid="{00000000-0005-0000-0000-00008F410000}"/>
    <cellStyle name="Comma 10 2 8" xfId="11338" xr:uid="{00000000-0005-0000-0000-000090410000}"/>
    <cellStyle name="Comma 10 2 9" xfId="38899" xr:uid="{00000000-0005-0000-0000-000091410000}"/>
    <cellStyle name="Comma 10 2 9 2" xfId="38949" xr:uid="{00000000-0005-0000-0000-000092410000}"/>
    <cellStyle name="Comma 10 2 9 2 2" xfId="39110" xr:uid="{00000000-0005-0000-0000-000093410000}"/>
    <cellStyle name="Comma 10 2 9 2 2 2" xfId="54" xr:uid="{00000000-0005-0000-0000-000094410000}"/>
    <cellStyle name="Comma 10 2 9 3" xfId="39125" xr:uid="{00000000-0005-0000-0000-000095410000}"/>
    <cellStyle name="Comma 10 2 9 3 2" xfId="43912" xr:uid="{00000000-0005-0000-0000-000096410000}"/>
    <cellStyle name="Comma 10 2 9 3 3" xfId="129" xr:uid="{00000000-0005-0000-0000-000097410000}"/>
    <cellStyle name="Comma 10 3" xfId="1198" xr:uid="{00000000-0005-0000-0000-000098410000}"/>
    <cellStyle name="Comma 10 3 2" xfId="2282" xr:uid="{00000000-0005-0000-0000-000099410000}"/>
    <cellStyle name="Comma 10 3 2 2" xfId="4590" xr:uid="{00000000-0005-0000-0000-00009A410000}"/>
    <cellStyle name="Comma 10 3 2 2 2" xfId="9737" xr:uid="{00000000-0005-0000-0000-00009B410000}"/>
    <cellStyle name="Comma 10 3 2 2 2 2" xfId="20520" xr:uid="{00000000-0005-0000-0000-00009C410000}"/>
    <cellStyle name="Comma 10 3 2 2 3" xfId="15388" xr:uid="{00000000-0005-0000-0000-00009D410000}"/>
    <cellStyle name="Comma 10 3 2 2 4" xfId="43447" xr:uid="{00000000-0005-0000-0000-00009E410000}"/>
    <cellStyle name="Comma 10 3 2 2 5" xfId="48290" xr:uid="{00000000-0005-0000-0000-00009F410000}"/>
    <cellStyle name="Comma 10 3 2 3" xfId="7456" xr:uid="{00000000-0005-0000-0000-0000A0410000}"/>
    <cellStyle name="Comma 10 3 2 3 2" xfId="18239" xr:uid="{00000000-0005-0000-0000-0000A1410000}"/>
    <cellStyle name="Comma 10 3 2 4" xfId="13102" xr:uid="{00000000-0005-0000-0000-0000A2410000}"/>
    <cellStyle name="Comma 10 3 2 5" xfId="41171" xr:uid="{00000000-0005-0000-0000-0000A3410000}"/>
    <cellStyle name="Comma 10 3 2 6" xfId="46014" xr:uid="{00000000-0005-0000-0000-0000A4410000}"/>
    <cellStyle name="Comma 10 3 3" xfId="3533" xr:uid="{00000000-0005-0000-0000-0000A5410000}"/>
    <cellStyle name="Comma 10 3 3 2" xfId="8680" xr:uid="{00000000-0005-0000-0000-0000A6410000}"/>
    <cellStyle name="Comma 10 3 3 2 2" xfId="19463" xr:uid="{00000000-0005-0000-0000-0000A7410000}"/>
    <cellStyle name="Comma 10 3 3 3" xfId="14331" xr:uid="{00000000-0005-0000-0000-0000A8410000}"/>
    <cellStyle name="Comma 10 3 3 4" xfId="42390" xr:uid="{00000000-0005-0000-0000-0000A9410000}"/>
    <cellStyle name="Comma 10 3 3 5" xfId="47233" xr:uid="{00000000-0005-0000-0000-0000AA410000}"/>
    <cellStyle name="Comma 10 3 4" xfId="5000" xr:uid="{00000000-0005-0000-0000-0000AB410000}"/>
    <cellStyle name="Comma 10 3 4 2" xfId="10148" xr:uid="{00000000-0005-0000-0000-0000AC410000}"/>
    <cellStyle name="Comma 10 3 4 2 2" xfId="20931" xr:uid="{00000000-0005-0000-0000-0000AD410000}"/>
    <cellStyle name="Comma 10 3 4 3" xfId="15798" xr:uid="{00000000-0005-0000-0000-0000AE410000}"/>
    <cellStyle name="Comma 10 3 4 4" xfId="38886" xr:uid="{00000000-0005-0000-0000-0000AF410000}"/>
    <cellStyle name="Comma 10 3 4 5" xfId="39011" xr:uid="{00000000-0005-0000-0000-0000B0410000}"/>
    <cellStyle name="Comma 10 3 4 6" xfId="43851" xr:uid="{00000000-0005-0000-0000-0000B1410000}"/>
    <cellStyle name="Comma 10 3 4 7" xfId="48694" xr:uid="{00000000-0005-0000-0000-0000B2410000}"/>
    <cellStyle name="Comma 10 3 4 7 2" xfId="48732" xr:uid="{00000000-0005-0000-0000-0000B3410000}"/>
    <cellStyle name="Comma 10 3 5" xfId="6399" xr:uid="{00000000-0005-0000-0000-0000B4410000}"/>
    <cellStyle name="Comma 10 3 5 2" xfId="17182" xr:uid="{00000000-0005-0000-0000-0000B5410000}"/>
    <cellStyle name="Comma 10 3 6" xfId="12026" xr:uid="{00000000-0005-0000-0000-0000B6410000}"/>
    <cellStyle name="Comma 10 3 7" xfId="40118" xr:uid="{00000000-0005-0000-0000-0000B7410000}"/>
    <cellStyle name="Comma 10 3 8" xfId="44961" xr:uid="{00000000-0005-0000-0000-0000B8410000}"/>
    <cellStyle name="Comma 10 4" xfId="1324" xr:uid="{00000000-0005-0000-0000-0000B9410000}"/>
    <cellStyle name="Comma 10 4 2" xfId="3649" xr:uid="{00000000-0005-0000-0000-0000BA410000}"/>
    <cellStyle name="Comma 10 4 2 2" xfId="8796" xr:uid="{00000000-0005-0000-0000-0000BB410000}"/>
    <cellStyle name="Comma 10 4 2 2 2" xfId="19579" xr:uid="{00000000-0005-0000-0000-0000BC410000}"/>
    <cellStyle name="Comma 10 4 2 3" xfId="14447" xr:uid="{00000000-0005-0000-0000-0000BD410000}"/>
    <cellStyle name="Comma 10 4 2 4" xfId="42506" xr:uid="{00000000-0005-0000-0000-0000BE410000}"/>
    <cellStyle name="Comma 10 4 2 5" xfId="47349" xr:uid="{00000000-0005-0000-0000-0000BF410000}"/>
    <cellStyle name="Comma 10 4 3" xfId="6516" xr:uid="{00000000-0005-0000-0000-0000C0410000}"/>
    <cellStyle name="Comma 10 4 3 2" xfId="17299" xr:uid="{00000000-0005-0000-0000-0000C1410000}"/>
    <cellStyle name="Comma 10 4 4" xfId="12146" xr:uid="{00000000-0005-0000-0000-0000C2410000}"/>
    <cellStyle name="Comma 10 4 5" xfId="40232" xr:uid="{00000000-0005-0000-0000-0000C3410000}"/>
    <cellStyle name="Comma 10 4 6" xfId="45075" xr:uid="{00000000-0005-0000-0000-0000C4410000}"/>
    <cellStyle name="Comma 10 5" xfId="2598" xr:uid="{00000000-0005-0000-0000-0000C5410000}"/>
    <cellStyle name="Comma 10 5 2" xfId="7758" xr:uid="{00000000-0005-0000-0000-0000C6410000}"/>
    <cellStyle name="Comma 10 5 2 2" xfId="18541" xr:uid="{00000000-0005-0000-0000-0000C7410000}"/>
    <cellStyle name="Comma 10 5 3" xfId="13407" xr:uid="{00000000-0005-0000-0000-0000C8410000}"/>
    <cellStyle name="Comma 10 5 4" xfId="41469" xr:uid="{00000000-0005-0000-0000-0000C9410000}"/>
    <cellStyle name="Comma 10 5 5" xfId="46312" xr:uid="{00000000-0005-0000-0000-0000CA410000}"/>
    <cellStyle name="Comma 10 6" xfId="4992" xr:uid="{00000000-0005-0000-0000-0000CB410000}"/>
    <cellStyle name="Comma 10 6 2" xfId="10140" xr:uid="{00000000-0005-0000-0000-0000CC410000}"/>
    <cellStyle name="Comma 10 6 2 2" xfId="20923" xr:uid="{00000000-0005-0000-0000-0000CD410000}"/>
    <cellStyle name="Comma 10 6 3" xfId="15790" xr:uid="{00000000-0005-0000-0000-0000CE410000}"/>
    <cellStyle name="Comma 10 6 4" xfId="38885" xr:uid="{00000000-0005-0000-0000-0000CF410000}"/>
    <cellStyle name="Comma 10 6 5" xfId="39010" xr:uid="{00000000-0005-0000-0000-0000D0410000}"/>
    <cellStyle name="Comma 10 6 6" xfId="43843" xr:uid="{00000000-0005-0000-0000-0000D1410000}"/>
    <cellStyle name="Comma 10 6 7" xfId="48686" xr:uid="{00000000-0005-0000-0000-0000D2410000}"/>
    <cellStyle name="Comma 10 6 7 2" xfId="48728" xr:uid="{00000000-0005-0000-0000-0000D3410000}"/>
    <cellStyle name="Comma 10 7" xfId="5009" xr:uid="{00000000-0005-0000-0000-0000D4410000}"/>
    <cellStyle name="Comma 10 7 2" xfId="10157" xr:uid="{00000000-0005-0000-0000-0000D5410000}"/>
    <cellStyle name="Comma 10 7 2 2" xfId="20940" xr:uid="{00000000-0005-0000-0000-0000D6410000}"/>
    <cellStyle name="Comma 10 7 3" xfId="15807" xr:uid="{00000000-0005-0000-0000-0000D7410000}"/>
    <cellStyle name="Comma 10 7 4" xfId="38892" xr:uid="{00000000-0005-0000-0000-0000D8410000}"/>
    <cellStyle name="Comma 10 7 5" xfId="39018" xr:uid="{00000000-0005-0000-0000-0000D9410000}"/>
    <cellStyle name="Comma 10 7 6" xfId="43860" xr:uid="{00000000-0005-0000-0000-0000DA410000}"/>
    <cellStyle name="Comma 10 7 7" xfId="48703" xr:uid="{00000000-0005-0000-0000-0000DB410000}"/>
    <cellStyle name="Comma 10 7 7 2" xfId="48739" xr:uid="{00000000-0005-0000-0000-0000DC410000}"/>
    <cellStyle name="Comma 10 8" xfId="5028" xr:uid="{00000000-0005-0000-0000-0000DD410000}"/>
    <cellStyle name="Comma 10 8 2" xfId="10176" xr:uid="{00000000-0005-0000-0000-0000DE410000}"/>
    <cellStyle name="Comma 10 8 2 2" xfId="20959" xr:uid="{00000000-0005-0000-0000-0000DF410000}"/>
    <cellStyle name="Comma 10 8 3" xfId="15825" xr:uid="{00000000-0005-0000-0000-0000E0410000}"/>
    <cellStyle name="Comma 10 9" xfId="5469" xr:uid="{00000000-0005-0000-0000-0000E1410000}"/>
    <cellStyle name="Comma 10 9 2" xfId="16260" xr:uid="{00000000-0005-0000-0000-0000E2410000}"/>
    <cellStyle name="Comma 11" xfId="185" xr:uid="{00000000-0005-0000-0000-0000E3410000}"/>
    <cellStyle name="Comma 11 2" xfId="1325" xr:uid="{00000000-0005-0000-0000-0000E4410000}"/>
    <cellStyle name="Comma 11 2 2" xfId="3650" xr:uid="{00000000-0005-0000-0000-0000E5410000}"/>
    <cellStyle name="Comma 11 2 2 2" xfId="8797" xr:uid="{00000000-0005-0000-0000-0000E6410000}"/>
    <cellStyle name="Comma 11 2 2 2 2" xfId="19580" xr:uid="{00000000-0005-0000-0000-0000E7410000}"/>
    <cellStyle name="Comma 11 2 2 3" xfId="14448" xr:uid="{00000000-0005-0000-0000-0000E8410000}"/>
    <cellStyle name="Comma 11 2 2 4" xfId="42507" xr:uid="{00000000-0005-0000-0000-0000E9410000}"/>
    <cellStyle name="Comma 11 2 2 5" xfId="47350" xr:uid="{00000000-0005-0000-0000-0000EA410000}"/>
    <cellStyle name="Comma 11 2 3" xfId="6517" xr:uid="{00000000-0005-0000-0000-0000EB410000}"/>
    <cellStyle name="Comma 11 2 3 2" xfId="17300" xr:uid="{00000000-0005-0000-0000-0000EC410000}"/>
    <cellStyle name="Comma 11 2 4" xfId="12147" xr:uid="{00000000-0005-0000-0000-0000ED410000}"/>
    <cellStyle name="Comma 11 2 5" xfId="40233" xr:uid="{00000000-0005-0000-0000-0000EE410000}"/>
    <cellStyle name="Comma 11 2 6" xfId="45076" xr:uid="{00000000-0005-0000-0000-0000EF410000}"/>
    <cellStyle name="Comma 11 3" xfId="2599" xr:uid="{00000000-0005-0000-0000-0000F0410000}"/>
    <cellStyle name="Comma 11 3 2" xfId="7759" xr:uid="{00000000-0005-0000-0000-0000F1410000}"/>
    <cellStyle name="Comma 11 3 2 2" xfId="18542" xr:uid="{00000000-0005-0000-0000-0000F2410000}"/>
    <cellStyle name="Comma 11 3 3" xfId="13408" xr:uid="{00000000-0005-0000-0000-0000F3410000}"/>
    <cellStyle name="Comma 11 3 4" xfId="41470" xr:uid="{00000000-0005-0000-0000-0000F4410000}"/>
    <cellStyle name="Comma 11 3 5" xfId="46313" xr:uid="{00000000-0005-0000-0000-0000F5410000}"/>
    <cellStyle name="Comma 11 4" xfId="5470" xr:uid="{00000000-0005-0000-0000-0000F6410000}"/>
    <cellStyle name="Comma 11 4 2" xfId="16261" xr:uid="{00000000-0005-0000-0000-0000F7410000}"/>
    <cellStyle name="Comma 11 5" xfId="11056" xr:uid="{00000000-0005-0000-0000-0000F8410000}"/>
    <cellStyle name="Comma 11 6" xfId="39188" xr:uid="{00000000-0005-0000-0000-0000F9410000}"/>
    <cellStyle name="Comma 11 7" xfId="44035" xr:uid="{00000000-0005-0000-0000-0000FA410000}"/>
    <cellStyle name="Comma 12" xfId="186" xr:uid="{00000000-0005-0000-0000-0000FB410000}"/>
    <cellStyle name="Comma 12 2" xfId="1326" xr:uid="{00000000-0005-0000-0000-0000FC410000}"/>
    <cellStyle name="Comma 12 2 2" xfId="3651" xr:uid="{00000000-0005-0000-0000-0000FD410000}"/>
    <cellStyle name="Comma 12 2 2 2" xfId="8798" xr:uid="{00000000-0005-0000-0000-0000FE410000}"/>
    <cellStyle name="Comma 12 2 2 2 2" xfId="19581" xr:uid="{00000000-0005-0000-0000-0000FF410000}"/>
    <cellStyle name="Comma 12 2 2 3" xfId="14449" xr:uid="{00000000-0005-0000-0000-000000420000}"/>
    <cellStyle name="Comma 12 2 2 4" xfId="42508" xr:uid="{00000000-0005-0000-0000-000001420000}"/>
    <cellStyle name="Comma 12 2 2 5" xfId="47351" xr:uid="{00000000-0005-0000-0000-000002420000}"/>
    <cellStyle name="Comma 12 2 3" xfId="6518" xr:uid="{00000000-0005-0000-0000-000003420000}"/>
    <cellStyle name="Comma 12 2 3 2" xfId="17301" xr:uid="{00000000-0005-0000-0000-000004420000}"/>
    <cellStyle name="Comma 12 2 4" xfId="12148" xr:uid="{00000000-0005-0000-0000-000005420000}"/>
    <cellStyle name="Comma 12 2 5" xfId="40234" xr:uid="{00000000-0005-0000-0000-000006420000}"/>
    <cellStyle name="Comma 12 2 6" xfId="45077" xr:uid="{00000000-0005-0000-0000-000007420000}"/>
    <cellStyle name="Comma 12 3" xfId="2600" xr:uid="{00000000-0005-0000-0000-000008420000}"/>
    <cellStyle name="Comma 12 3 2" xfId="7760" xr:uid="{00000000-0005-0000-0000-000009420000}"/>
    <cellStyle name="Comma 12 3 2 2" xfId="18543" xr:uid="{00000000-0005-0000-0000-00000A420000}"/>
    <cellStyle name="Comma 12 3 3" xfId="13409" xr:uid="{00000000-0005-0000-0000-00000B420000}"/>
    <cellStyle name="Comma 12 3 4" xfId="41471" xr:uid="{00000000-0005-0000-0000-00000C420000}"/>
    <cellStyle name="Comma 12 3 5" xfId="46314" xr:uid="{00000000-0005-0000-0000-00000D420000}"/>
    <cellStyle name="Comma 12 4" xfId="5471" xr:uid="{00000000-0005-0000-0000-00000E420000}"/>
    <cellStyle name="Comma 12 4 2" xfId="16262" xr:uid="{00000000-0005-0000-0000-00000F420000}"/>
    <cellStyle name="Comma 12 5" xfId="11057" xr:uid="{00000000-0005-0000-0000-000010420000}"/>
    <cellStyle name="Comma 12 6" xfId="39189" xr:uid="{00000000-0005-0000-0000-000011420000}"/>
    <cellStyle name="Comma 12 7" xfId="44036" xr:uid="{00000000-0005-0000-0000-000012420000}"/>
    <cellStyle name="Comma 13" xfId="187" xr:uid="{00000000-0005-0000-0000-000013420000}"/>
    <cellStyle name="Comma 13 2" xfId="1327" xr:uid="{00000000-0005-0000-0000-000014420000}"/>
    <cellStyle name="Comma 13 2 2" xfId="3652" xr:uid="{00000000-0005-0000-0000-000015420000}"/>
    <cellStyle name="Comma 13 2 2 2" xfId="8799" xr:uid="{00000000-0005-0000-0000-000016420000}"/>
    <cellStyle name="Comma 13 2 2 2 2" xfId="19582" xr:uid="{00000000-0005-0000-0000-000017420000}"/>
    <cellStyle name="Comma 13 2 2 3" xfId="14450" xr:uid="{00000000-0005-0000-0000-000018420000}"/>
    <cellStyle name="Comma 13 2 2 4" xfId="42509" xr:uid="{00000000-0005-0000-0000-000019420000}"/>
    <cellStyle name="Comma 13 2 2 5" xfId="47352" xr:uid="{00000000-0005-0000-0000-00001A420000}"/>
    <cellStyle name="Comma 13 2 3" xfId="6519" xr:uid="{00000000-0005-0000-0000-00001B420000}"/>
    <cellStyle name="Comma 13 2 3 2" xfId="17302" xr:uid="{00000000-0005-0000-0000-00001C420000}"/>
    <cellStyle name="Comma 13 2 4" xfId="12149" xr:uid="{00000000-0005-0000-0000-00001D420000}"/>
    <cellStyle name="Comma 13 2 5" xfId="40235" xr:uid="{00000000-0005-0000-0000-00001E420000}"/>
    <cellStyle name="Comma 13 2 6" xfId="45078" xr:uid="{00000000-0005-0000-0000-00001F420000}"/>
    <cellStyle name="Comma 13 3" xfId="2601" xr:uid="{00000000-0005-0000-0000-000020420000}"/>
    <cellStyle name="Comma 13 3 2" xfId="7761" xr:uid="{00000000-0005-0000-0000-000021420000}"/>
    <cellStyle name="Comma 13 3 2 2" xfId="18544" xr:uid="{00000000-0005-0000-0000-000022420000}"/>
    <cellStyle name="Comma 13 3 3" xfId="13410" xr:uid="{00000000-0005-0000-0000-000023420000}"/>
    <cellStyle name="Comma 13 3 4" xfId="41472" xr:uid="{00000000-0005-0000-0000-000024420000}"/>
    <cellStyle name="Comma 13 3 5" xfId="46315" xr:uid="{00000000-0005-0000-0000-000025420000}"/>
    <cellStyle name="Comma 13 4" xfId="5472" xr:uid="{00000000-0005-0000-0000-000026420000}"/>
    <cellStyle name="Comma 13 4 2" xfId="16263" xr:uid="{00000000-0005-0000-0000-000027420000}"/>
    <cellStyle name="Comma 13 5" xfId="11058" xr:uid="{00000000-0005-0000-0000-000028420000}"/>
    <cellStyle name="Comma 13 6" xfId="39190" xr:uid="{00000000-0005-0000-0000-000029420000}"/>
    <cellStyle name="Comma 13 7" xfId="44037" xr:uid="{00000000-0005-0000-0000-00002A420000}"/>
    <cellStyle name="Comma 14" xfId="188" xr:uid="{00000000-0005-0000-0000-00002B420000}"/>
    <cellStyle name="Comma 14 2" xfId="1328" xr:uid="{00000000-0005-0000-0000-00002C420000}"/>
    <cellStyle name="Comma 14 2 2" xfId="3653" xr:uid="{00000000-0005-0000-0000-00002D420000}"/>
    <cellStyle name="Comma 14 2 2 2" xfId="8800" xr:uid="{00000000-0005-0000-0000-00002E420000}"/>
    <cellStyle name="Comma 14 2 2 2 2" xfId="19583" xr:uid="{00000000-0005-0000-0000-00002F420000}"/>
    <cellStyle name="Comma 14 2 2 3" xfId="14451" xr:uid="{00000000-0005-0000-0000-000030420000}"/>
    <cellStyle name="Comma 14 2 2 4" xfId="42510" xr:uid="{00000000-0005-0000-0000-000031420000}"/>
    <cellStyle name="Comma 14 2 2 5" xfId="47353" xr:uid="{00000000-0005-0000-0000-000032420000}"/>
    <cellStyle name="Comma 14 2 3" xfId="6520" xr:uid="{00000000-0005-0000-0000-000033420000}"/>
    <cellStyle name="Comma 14 2 3 2" xfId="17303" xr:uid="{00000000-0005-0000-0000-000034420000}"/>
    <cellStyle name="Comma 14 2 4" xfId="12150" xr:uid="{00000000-0005-0000-0000-000035420000}"/>
    <cellStyle name="Comma 14 2 5" xfId="40236" xr:uid="{00000000-0005-0000-0000-000036420000}"/>
    <cellStyle name="Comma 14 2 6" xfId="45079" xr:uid="{00000000-0005-0000-0000-000037420000}"/>
    <cellStyle name="Comma 14 3" xfId="2602" xr:uid="{00000000-0005-0000-0000-000038420000}"/>
    <cellStyle name="Comma 14 3 2" xfId="7762" xr:uid="{00000000-0005-0000-0000-000039420000}"/>
    <cellStyle name="Comma 14 3 2 2" xfId="18545" xr:uid="{00000000-0005-0000-0000-00003A420000}"/>
    <cellStyle name="Comma 14 3 3" xfId="13411" xr:uid="{00000000-0005-0000-0000-00003B420000}"/>
    <cellStyle name="Comma 14 3 4" xfId="41473" xr:uid="{00000000-0005-0000-0000-00003C420000}"/>
    <cellStyle name="Comma 14 3 5" xfId="46316" xr:uid="{00000000-0005-0000-0000-00003D420000}"/>
    <cellStyle name="Comma 14 4" xfId="5473" xr:uid="{00000000-0005-0000-0000-00003E420000}"/>
    <cellStyle name="Comma 14 4 2" xfId="16264" xr:uid="{00000000-0005-0000-0000-00003F420000}"/>
    <cellStyle name="Comma 14 5" xfId="11059" xr:uid="{00000000-0005-0000-0000-000040420000}"/>
    <cellStyle name="Comma 14 6" xfId="39191" xr:uid="{00000000-0005-0000-0000-000041420000}"/>
    <cellStyle name="Comma 14 7" xfId="44038" xr:uid="{00000000-0005-0000-0000-000042420000}"/>
    <cellStyle name="Comma 15" xfId="189" xr:uid="{00000000-0005-0000-0000-000043420000}"/>
    <cellStyle name="Comma 15 2" xfId="1329" xr:uid="{00000000-0005-0000-0000-000044420000}"/>
    <cellStyle name="Comma 15 2 2" xfId="3654" xr:uid="{00000000-0005-0000-0000-000045420000}"/>
    <cellStyle name="Comma 15 2 2 2" xfId="8801" xr:uid="{00000000-0005-0000-0000-000046420000}"/>
    <cellStyle name="Comma 15 2 2 2 2" xfId="19584" xr:uid="{00000000-0005-0000-0000-000047420000}"/>
    <cellStyle name="Comma 15 2 2 3" xfId="14452" xr:uid="{00000000-0005-0000-0000-000048420000}"/>
    <cellStyle name="Comma 15 2 2 4" xfId="42511" xr:uid="{00000000-0005-0000-0000-000049420000}"/>
    <cellStyle name="Comma 15 2 2 5" xfId="47354" xr:uid="{00000000-0005-0000-0000-00004A420000}"/>
    <cellStyle name="Comma 15 2 3" xfId="6521" xr:uid="{00000000-0005-0000-0000-00004B420000}"/>
    <cellStyle name="Comma 15 2 3 2" xfId="17304" xr:uid="{00000000-0005-0000-0000-00004C420000}"/>
    <cellStyle name="Comma 15 2 4" xfId="12151" xr:uid="{00000000-0005-0000-0000-00004D420000}"/>
    <cellStyle name="Comma 15 2 5" xfId="40237" xr:uid="{00000000-0005-0000-0000-00004E420000}"/>
    <cellStyle name="Comma 15 2 6" xfId="45080" xr:uid="{00000000-0005-0000-0000-00004F420000}"/>
    <cellStyle name="Comma 15 3" xfId="2603" xr:uid="{00000000-0005-0000-0000-000050420000}"/>
    <cellStyle name="Comma 15 3 2" xfId="7763" xr:uid="{00000000-0005-0000-0000-000051420000}"/>
    <cellStyle name="Comma 15 3 2 2" xfId="18546" xr:uid="{00000000-0005-0000-0000-000052420000}"/>
    <cellStyle name="Comma 15 3 3" xfId="13412" xr:uid="{00000000-0005-0000-0000-000053420000}"/>
    <cellStyle name="Comma 15 3 4" xfId="41474" xr:uid="{00000000-0005-0000-0000-000054420000}"/>
    <cellStyle name="Comma 15 3 5" xfId="46317" xr:uid="{00000000-0005-0000-0000-000055420000}"/>
    <cellStyle name="Comma 15 4" xfId="5474" xr:uid="{00000000-0005-0000-0000-000056420000}"/>
    <cellStyle name="Comma 15 4 2" xfId="16265" xr:uid="{00000000-0005-0000-0000-000057420000}"/>
    <cellStyle name="Comma 15 5" xfId="11060" xr:uid="{00000000-0005-0000-0000-000058420000}"/>
    <cellStyle name="Comma 15 6" xfId="39192" xr:uid="{00000000-0005-0000-0000-000059420000}"/>
    <cellStyle name="Comma 15 7" xfId="44039" xr:uid="{00000000-0005-0000-0000-00005A420000}"/>
    <cellStyle name="Comma 16" xfId="190" xr:uid="{00000000-0005-0000-0000-00005B420000}"/>
    <cellStyle name="Comma 16 2" xfId="1330" xr:uid="{00000000-0005-0000-0000-00005C420000}"/>
    <cellStyle name="Comma 16 2 2" xfId="3655" xr:uid="{00000000-0005-0000-0000-00005D420000}"/>
    <cellStyle name="Comma 16 2 2 2" xfId="8802" xr:uid="{00000000-0005-0000-0000-00005E420000}"/>
    <cellStyle name="Comma 16 2 2 2 2" xfId="19585" xr:uid="{00000000-0005-0000-0000-00005F420000}"/>
    <cellStyle name="Comma 16 2 2 3" xfId="14453" xr:uid="{00000000-0005-0000-0000-000060420000}"/>
    <cellStyle name="Comma 16 2 2 4" xfId="42512" xr:uid="{00000000-0005-0000-0000-000061420000}"/>
    <cellStyle name="Comma 16 2 2 5" xfId="47355" xr:uid="{00000000-0005-0000-0000-000062420000}"/>
    <cellStyle name="Comma 16 2 3" xfId="6522" xr:uid="{00000000-0005-0000-0000-000063420000}"/>
    <cellStyle name="Comma 16 2 3 2" xfId="17305" xr:uid="{00000000-0005-0000-0000-000064420000}"/>
    <cellStyle name="Comma 16 2 4" xfId="12152" xr:uid="{00000000-0005-0000-0000-000065420000}"/>
    <cellStyle name="Comma 16 2 5" xfId="40238" xr:uid="{00000000-0005-0000-0000-000066420000}"/>
    <cellStyle name="Comma 16 2 6" xfId="45081" xr:uid="{00000000-0005-0000-0000-000067420000}"/>
    <cellStyle name="Comma 16 3" xfId="2604" xr:uid="{00000000-0005-0000-0000-000068420000}"/>
    <cellStyle name="Comma 16 3 2" xfId="7764" xr:uid="{00000000-0005-0000-0000-000069420000}"/>
    <cellStyle name="Comma 16 3 2 2" xfId="18547" xr:uid="{00000000-0005-0000-0000-00006A420000}"/>
    <cellStyle name="Comma 16 3 3" xfId="13413" xr:uid="{00000000-0005-0000-0000-00006B420000}"/>
    <cellStyle name="Comma 16 3 4" xfId="41475" xr:uid="{00000000-0005-0000-0000-00006C420000}"/>
    <cellStyle name="Comma 16 3 5" xfId="46318" xr:uid="{00000000-0005-0000-0000-00006D420000}"/>
    <cellStyle name="Comma 16 4" xfId="5466" xr:uid="{00000000-0005-0000-0000-00006E420000}"/>
    <cellStyle name="Comma 16 4 2" xfId="16258" xr:uid="{00000000-0005-0000-0000-00006F420000}"/>
    <cellStyle name="Comma 16 5" xfId="11068" xr:uid="{00000000-0005-0000-0000-000070420000}"/>
    <cellStyle name="Comma 16 6" xfId="39193" xr:uid="{00000000-0005-0000-0000-000071420000}"/>
    <cellStyle name="Comma 16 7" xfId="44040" xr:uid="{00000000-0005-0000-0000-000072420000}"/>
    <cellStyle name="Comma 17" xfId="191" xr:uid="{00000000-0005-0000-0000-000073420000}"/>
    <cellStyle name="Comma 17 2" xfId="1331" xr:uid="{00000000-0005-0000-0000-000074420000}"/>
    <cellStyle name="Comma 17 2 2" xfId="3656" xr:uid="{00000000-0005-0000-0000-000075420000}"/>
    <cellStyle name="Comma 17 2 2 2" xfId="8803" xr:uid="{00000000-0005-0000-0000-000076420000}"/>
    <cellStyle name="Comma 17 2 2 2 2" xfId="19586" xr:uid="{00000000-0005-0000-0000-000077420000}"/>
    <cellStyle name="Comma 17 2 2 3" xfId="14454" xr:uid="{00000000-0005-0000-0000-000078420000}"/>
    <cellStyle name="Comma 17 2 2 4" xfId="42513" xr:uid="{00000000-0005-0000-0000-000079420000}"/>
    <cellStyle name="Comma 17 2 2 5" xfId="47356" xr:uid="{00000000-0005-0000-0000-00007A420000}"/>
    <cellStyle name="Comma 17 2 3" xfId="6523" xr:uid="{00000000-0005-0000-0000-00007B420000}"/>
    <cellStyle name="Comma 17 2 3 2" xfId="17306" xr:uid="{00000000-0005-0000-0000-00007C420000}"/>
    <cellStyle name="Comma 17 2 4" xfId="12153" xr:uid="{00000000-0005-0000-0000-00007D420000}"/>
    <cellStyle name="Comma 17 2 5" xfId="40239" xr:uid="{00000000-0005-0000-0000-00007E420000}"/>
    <cellStyle name="Comma 17 2 6" xfId="45082" xr:uid="{00000000-0005-0000-0000-00007F420000}"/>
    <cellStyle name="Comma 17 3" xfId="2605" xr:uid="{00000000-0005-0000-0000-000080420000}"/>
    <cellStyle name="Comma 17 3 2" xfId="7765" xr:uid="{00000000-0005-0000-0000-000081420000}"/>
    <cellStyle name="Comma 17 3 2 2" xfId="18548" xr:uid="{00000000-0005-0000-0000-000082420000}"/>
    <cellStyle name="Comma 17 3 3" xfId="13414" xr:uid="{00000000-0005-0000-0000-000083420000}"/>
    <cellStyle name="Comma 17 3 4" xfId="41476" xr:uid="{00000000-0005-0000-0000-000084420000}"/>
    <cellStyle name="Comma 17 3 5" xfId="46319" xr:uid="{00000000-0005-0000-0000-000085420000}"/>
    <cellStyle name="Comma 17 4" xfId="5465" xr:uid="{00000000-0005-0000-0000-000086420000}"/>
    <cellStyle name="Comma 17 4 2" xfId="16257" xr:uid="{00000000-0005-0000-0000-000087420000}"/>
    <cellStyle name="Comma 17 5" xfId="11072" xr:uid="{00000000-0005-0000-0000-000088420000}"/>
    <cellStyle name="Comma 17 6" xfId="39194" xr:uid="{00000000-0005-0000-0000-000089420000}"/>
    <cellStyle name="Comma 17 7" xfId="44041" xr:uid="{00000000-0005-0000-0000-00008A420000}"/>
    <cellStyle name="Comma 18" xfId="192" xr:uid="{00000000-0005-0000-0000-00008B420000}"/>
    <cellStyle name="Comma 18 2" xfId="1332" xr:uid="{00000000-0005-0000-0000-00008C420000}"/>
    <cellStyle name="Comma 18 2 2" xfId="3657" xr:uid="{00000000-0005-0000-0000-00008D420000}"/>
    <cellStyle name="Comma 18 2 2 2" xfId="8804" xr:uid="{00000000-0005-0000-0000-00008E420000}"/>
    <cellStyle name="Comma 18 2 2 2 2" xfId="19587" xr:uid="{00000000-0005-0000-0000-00008F420000}"/>
    <cellStyle name="Comma 18 2 2 3" xfId="14455" xr:uid="{00000000-0005-0000-0000-000090420000}"/>
    <cellStyle name="Comma 18 2 2 4" xfId="42514" xr:uid="{00000000-0005-0000-0000-000091420000}"/>
    <cellStyle name="Comma 18 2 2 5" xfId="47357" xr:uid="{00000000-0005-0000-0000-000092420000}"/>
    <cellStyle name="Comma 18 2 3" xfId="6524" xr:uid="{00000000-0005-0000-0000-000093420000}"/>
    <cellStyle name="Comma 18 2 3 2" xfId="17307" xr:uid="{00000000-0005-0000-0000-000094420000}"/>
    <cellStyle name="Comma 18 2 4" xfId="12154" xr:uid="{00000000-0005-0000-0000-000095420000}"/>
    <cellStyle name="Comma 18 2 5" xfId="40240" xr:uid="{00000000-0005-0000-0000-000096420000}"/>
    <cellStyle name="Comma 18 2 6" xfId="45083" xr:uid="{00000000-0005-0000-0000-000097420000}"/>
    <cellStyle name="Comma 18 3" xfId="2606" xr:uid="{00000000-0005-0000-0000-000098420000}"/>
    <cellStyle name="Comma 18 3 2" xfId="7766" xr:uid="{00000000-0005-0000-0000-000099420000}"/>
    <cellStyle name="Comma 18 3 2 2" xfId="18549" xr:uid="{00000000-0005-0000-0000-00009A420000}"/>
    <cellStyle name="Comma 18 3 3" xfId="13415" xr:uid="{00000000-0005-0000-0000-00009B420000}"/>
    <cellStyle name="Comma 18 3 4" xfId="41477" xr:uid="{00000000-0005-0000-0000-00009C420000}"/>
    <cellStyle name="Comma 18 3 5" xfId="46320" xr:uid="{00000000-0005-0000-0000-00009D420000}"/>
    <cellStyle name="Comma 18 4" xfId="5464" xr:uid="{00000000-0005-0000-0000-00009E420000}"/>
    <cellStyle name="Comma 18 4 2" xfId="16256" xr:uid="{00000000-0005-0000-0000-00009F420000}"/>
    <cellStyle name="Comma 18 5" xfId="11061" xr:uid="{00000000-0005-0000-0000-0000A0420000}"/>
    <cellStyle name="Comma 18 6" xfId="39195" xr:uid="{00000000-0005-0000-0000-0000A1420000}"/>
    <cellStyle name="Comma 18 7" xfId="44042" xr:uid="{00000000-0005-0000-0000-0000A2420000}"/>
    <cellStyle name="Comma 19" xfId="193" xr:uid="{00000000-0005-0000-0000-0000A3420000}"/>
    <cellStyle name="Comma 19 2" xfId="1333" xr:uid="{00000000-0005-0000-0000-0000A4420000}"/>
    <cellStyle name="Comma 19 2 2" xfId="3658" xr:uid="{00000000-0005-0000-0000-0000A5420000}"/>
    <cellStyle name="Comma 19 2 2 2" xfId="8805" xr:uid="{00000000-0005-0000-0000-0000A6420000}"/>
    <cellStyle name="Comma 19 2 2 2 2" xfId="19588" xr:uid="{00000000-0005-0000-0000-0000A7420000}"/>
    <cellStyle name="Comma 19 2 2 3" xfId="14456" xr:uid="{00000000-0005-0000-0000-0000A8420000}"/>
    <cellStyle name="Comma 19 2 2 4" xfId="42515" xr:uid="{00000000-0005-0000-0000-0000A9420000}"/>
    <cellStyle name="Comma 19 2 2 5" xfId="47358" xr:uid="{00000000-0005-0000-0000-0000AA420000}"/>
    <cellStyle name="Comma 19 2 3" xfId="6525" xr:uid="{00000000-0005-0000-0000-0000AB420000}"/>
    <cellStyle name="Comma 19 2 3 2" xfId="17308" xr:uid="{00000000-0005-0000-0000-0000AC420000}"/>
    <cellStyle name="Comma 19 2 4" xfId="12155" xr:uid="{00000000-0005-0000-0000-0000AD420000}"/>
    <cellStyle name="Comma 19 2 5" xfId="40241" xr:uid="{00000000-0005-0000-0000-0000AE420000}"/>
    <cellStyle name="Comma 19 2 6" xfId="45084" xr:uid="{00000000-0005-0000-0000-0000AF420000}"/>
    <cellStyle name="Comma 19 3" xfId="2607" xr:uid="{00000000-0005-0000-0000-0000B0420000}"/>
    <cellStyle name="Comma 19 3 2" xfId="7767" xr:uid="{00000000-0005-0000-0000-0000B1420000}"/>
    <cellStyle name="Comma 19 3 2 2" xfId="18550" xr:uid="{00000000-0005-0000-0000-0000B2420000}"/>
    <cellStyle name="Comma 19 3 3" xfId="13416" xr:uid="{00000000-0005-0000-0000-0000B3420000}"/>
    <cellStyle name="Comma 19 3 4" xfId="41478" xr:uid="{00000000-0005-0000-0000-0000B4420000}"/>
    <cellStyle name="Comma 19 3 5" xfId="46321" xr:uid="{00000000-0005-0000-0000-0000B5420000}"/>
    <cellStyle name="Comma 19 4" xfId="5463" xr:uid="{00000000-0005-0000-0000-0000B6420000}"/>
    <cellStyle name="Comma 19 4 2" xfId="16255" xr:uid="{00000000-0005-0000-0000-0000B7420000}"/>
    <cellStyle name="Comma 19 5" xfId="11062" xr:uid="{00000000-0005-0000-0000-0000B8420000}"/>
    <cellStyle name="Comma 19 6" xfId="39196" xr:uid="{00000000-0005-0000-0000-0000B9420000}"/>
    <cellStyle name="Comma 19 7" xfId="44043" xr:uid="{00000000-0005-0000-0000-0000BA420000}"/>
    <cellStyle name="Comma 2" xfId="59" xr:uid="{00000000-0005-0000-0000-0000BB420000}"/>
    <cellStyle name="Comma 2 10" xfId="194" xr:uid="{00000000-0005-0000-0000-0000BC420000}"/>
    <cellStyle name="Comma 2 11" xfId="195" xr:uid="{00000000-0005-0000-0000-0000BD420000}"/>
    <cellStyle name="Comma 2 12" xfId="48794" xr:uid="{00000000-0005-0000-0000-000008000000}"/>
    <cellStyle name="Comma 2 2" xfId="196" xr:uid="{00000000-0005-0000-0000-0000BE420000}"/>
    <cellStyle name="Comma 2 3" xfId="197" xr:uid="{00000000-0005-0000-0000-0000BF420000}"/>
    <cellStyle name="Comma 2 3 2" xfId="11073" xr:uid="{00000000-0005-0000-0000-0000C0420000}"/>
    <cellStyle name="Comma 2 4" xfId="198" xr:uid="{00000000-0005-0000-0000-0000C1420000}"/>
    <cellStyle name="Comma 2 5" xfId="199" xr:uid="{00000000-0005-0000-0000-0000C2420000}"/>
    <cellStyle name="Comma 2 6" xfId="200" xr:uid="{00000000-0005-0000-0000-0000C3420000}"/>
    <cellStyle name="Comma 2 7" xfId="201" xr:uid="{00000000-0005-0000-0000-0000C4420000}"/>
    <cellStyle name="Comma 2 8" xfId="202" xr:uid="{00000000-0005-0000-0000-0000C5420000}"/>
    <cellStyle name="Comma 2 9" xfId="203" xr:uid="{00000000-0005-0000-0000-0000C6420000}"/>
    <cellStyle name="Comma 20" xfId="204" xr:uid="{00000000-0005-0000-0000-0000C7420000}"/>
    <cellStyle name="Comma 20 2" xfId="1334" xr:uid="{00000000-0005-0000-0000-0000C8420000}"/>
    <cellStyle name="Comma 20 2 2" xfId="3659" xr:uid="{00000000-0005-0000-0000-0000C9420000}"/>
    <cellStyle name="Comma 20 2 2 2" xfId="8806" xr:uid="{00000000-0005-0000-0000-0000CA420000}"/>
    <cellStyle name="Comma 20 2 2 2 2" xfId="19589" xr:uid="{00000000-0005-0000-0000-0000CB420000}"/>
    <cellStyle name="Comma 20 2 2 3" xfId="14457" xr:uid="{00000000-0005-0000-0000-0000CC420000}"/>
    <cellStyle name="Comma 20 2 2 4" xfId="42516" xr:uid="{00000000-0005-0000-0000-0000CD420000}"/>
    <cellStyle name="Comma 20 2 2 5" xfId="47359" xr:uid="{00000000-0005-0000-0000-0000CE420000}"/>
    <cellStyle name="Comma 20 2 3" xfId="6526" xr:uid="{00000000-0005-0000-0000-0000CF420000}"/>
    <cellStyle name="Comma 20 2 3 2" xfId="17309" xr:uid="{00000000-0005-0000-0000-0000D0420000}"/>
    <cellStyle name="Comma 20 2 4" xfId="12156" xr:uid="{00000000-0005-0000-0000-0000D1420000}"/>
    <cellStyle name="Comma 20 2 5" xfId="40242" xr:uid="{00000000-0005-0000-0000-0000D2420000}"/>
    <cellStyle name="Comma 20 2 6" xfId="45085" xr:uid="{00000000-0005-0000-0000-0000D3420000}"/>
    <cellStyle name="Comma 20 3" xfId="2608" xr:uid="{00000000-0005-0000-0000-0000D4420000}"/>
    <cellStyle name="Comma 20 3 2" xfId="7768" xr:uid="{00000000-0005-0000-0000-0000D5420000}"/>
    <cellStyle name="Comma 20 3 2 2" xfId="18551" xr:uid="{00000000-0005-0000-0000-0000D6420000}"/>
    <cellStyle name="Comma 20 3 3" xfId="13417" xr:uid="{00000000-0005-0000-0000-0000D7420000}"/>
    <cellStyle name="Comma 20 3 4" xfId="41479" xr:uid="{00000000-0005-0000-0000-0000D8420000}"/>
    <cellStyle name="Comma 20 3 5" xfId="46322" xr:uid="{00000000-0005-0000-0000-0000D9420000}"/>
    <cellStyle name="Comma 20 4" xfId="5475" xr:uid="{00000000-0005-0000-0000-0000DA420000}"/>
    <cellStyle name="Comma 20 4 2" xfId="16266" xr:uid="{00000000-0005-0000-0000-0000DB420000}"/>
    <cellStyle name="Comma 20 5" xfId="11075" xr:uid="{00000000-0005-0000-0000-0000DC420000}"/>
    <cellStyle name="Comma 20 6" xfId="39197" xr:uid="{00000000-0005-0000-0000-0000DD420000}"/>
    <cellStyle name="Comma 20 7" xfId="44044" xr:uid="{00000000-0005-0000-0000-0000DE420000}"/>
    <cellStyle name="Comma 21" xfId="205" xr:uid="{00000000-0005-0000-0000-0000DF420000}"/>
    <cellStyle name="Comma 21 2" xfId="1335" xr:uid="{00000000-0005-0000-0000-0000E0420000}"/>
    <cellStyle name="Comma 21 2 2" xfId="3660" xr:uid="{00000000-0005-0000-0000-0000E1420000}"/>
    <cellStyle name="Comma 21 2 2 2" xfId="8807" xr:uid="{00000000-0005-0000-0000-0000E2420000}"/>
    <cellStyle name="Comma 21 2 2 2 2" xfId="19590" xr:uid="{00000000-0005-0000-0000-0000E3420000}"/>
    <cellStyle name="Comma 21 2 2 3" xfId="14458" xr:uid="{00000000-0005-0000-0000-0000E4420000}"/>
    <cellStyle name="Comma 21 2 2 4" xfId="42517" xr:uid="{00000000-0005-0000-0000-0000E5420000}"/>
    <cellStyle name="Comma 21 2 2 5" xfId="47360" xr:uid="{00000000-0005-0000-0000-0000E6420000}"/>
    <cellStyle name="Comma 21 2 3" xfId="6527" xr:uid="{00000000-0005-0000-0000-0000E7420000}"/>
    <cellStyle name="Comma 21 2 3 2" xfId="17310" xr:uid="{00000000-0005-0000-0000-0000E8420000}"/>
    <cellStyle name="Comma 21 2 4" xfId="12157" xr:uid="{00000000-0005-0000-0000-0000E9420000}"/>
    <cellStyle name="Comma 21 2 5" xfId="40243" xr:uid="{00000000-0005-0000-0000-0000EA420000}"/>
    <cellStyle name="Comma 21 2 6" xfId="45086" xr:uid="{00000000-0005-0000-0000-0000EB420000}"/>
    <cellStyle name="Comma 21 3" xfId="2609" xr:uid="{00000000-0005-0000-0000-0000EC420000}"/>
    <cellStyle name="Comma 21 3 2" xfId="7769" xr:uid="{00000000-0005-0000-0000-0000ED420000}"/>
    <cellStyle name="Comma 21 3 2 2" xfId="18552" xr:uid="{00000000-0005-0000-0000-0000EE420000}"/>
    <cellStyle name="Comma 21 3 3" xfId="13418" xr:uid="{00000000-0005-0000-0000-0000EF420000}"/>
    <cellStyle name="Comma 21 3 4" xfId="41480" xr:uid="{00000000-0005-0000-0000-0000F0420000}"/>
    <cellStyle name="Comma 21 3 5" xfId="46323" xr:uid="{00000000-0005-0000-0000-0000F1420000}"/>
    <cellStyle name="Comma 21 4" xfId="5476" xr:uid="{00000000-0005-0000-0000-0000F2420000}"/>
    <cellStyle name="Comma 21 4 2" xfId="16267" xr:uid="{00000000-0005-0000-0000-0000F3420000}"/>
    <cellStyle name="Comma 21 5" xfId="11076" xr:uid="{00000000-0005-0000-0000-0000F4420000}"/>
    <cellStyle name="Comma 21 6" xfId="39198" xr:uid="{00000000-0005-0000-0000-0000F5420000}"/>
    <cellStyle name="Comma 21 7" xfId="44045" xr:uid="{00000000-0005-0000-0000-0000F6420000}"/>
    <cellStyle name="Comma 22" xfId="206" xr:uid="{00000000-0005-0000-0000-0000F7420000}"/>
    <cellStyle name="Comma 22 2" xfId="1336" xr:uid="{00000000-0005-0000-0000-0000F8420000}"/>
    <cellStyle name="Comma 22 2 2" xfId="3661" xr:uid="{00000000-0005-0000-0000-0000F9420000}"/>
    <cellStyle name="Comma 22 2 2 2" xfId="8808" xr:uid="{00000000-0005-0000-0000-0000FA420000}"/>
    <cellStyle name="Comma 22 2 2 2 2" xfId="19591" xr:uid="{00000000-0005-0000-0000-0000FB420000}"/>
    <cellStyle name="Comma 22 2 2 3" xfId="14459" xr:uid="{00000000-0005-0000-0000-0000FC420000}"/>
    <cellStyle name="Comma 22 2 2 4" xfId="42518" xr:uid="{00000000-0005-0000-0000-0000FD420000}"/>
    <cellStyle name="Comma 22 2 2 5" xfId="47361" xr:uid="{00000000-0005-0000-0000-0000FE420000}"/>
    <cellStyle name="Comma 22 2 3" xfId="6528" xr:uid="{00000000-0005-0000-0000-0000FF420000}"/>
    <cellStyle name="Comma 22 2 3 2" xfId="17311" xr:uid="{00000000-0005-0000-0000-000000430000}"/>
    <cellStyle name="Comma 22 2 4" xfId="12158" xr:uid="{00000000-0005-0000-0000-000001430000}"/>
    <cellStyle name="Comma 22 2 5" xfId="40244" xr:uid="{00000000-0005-0000-0000-000002430000}"/>
    <cellStyle name="Comma 22 2 6" xfId="45087" xr:uid="{00000000-0005-0000-0000-000003430000}"/>
    <cellStyle name="Comma 22 3" xfId="2610" xr:uid="{00000000-0005-0000-0000-000004430000}"/>
    <cellStyle name="Comma 22 3 2" xfId="7770" xr:uid="{00000000-0005-0000-0000-000005430000}"/>
    <cellStyle name="Comma 22 3 2 2" xfId="18553" xr:uid="{00000000-0005-0000-0000-000006430000}"/>
    <cellStyle name="Comma 22 3 3" xfId="13419" xr:uid="{00000000-0005-0000-0000-000007430000}"/>
    <cellStyle name="Comma 22 3 4" xfId="41481" xr:uid="{00000000-0005-0000-0000-000008430000}"/>
    <cellStyle name="Comma 22 3 5" xfId="46324" xr:uid="{00000000-0005-0000-0000-000009430000}"/>
    <cellStyle name="Comma 22 4" xfId="5477" xr:uid="{00000000-0005-0000-0000-00000A430000}"/>
    <cellStyle name="Comma 22 4 2" xfId="16268" xr:uid="{00000000-0005-0000-0000-00000B430000}"/>
    <cellStyle name="Comma 22 5" xfId="11077" xr:uid="{00000000-0005-0000-0000-00000C430000}"/>
    <cellStyle name="Comma 22 6" xfId="39199" xr:uid="{00000000-0005-0000-0000-00000D430000}"/>
    <cellStyle name="Comma 22 7" xfId="44046" xr:uid="{00000000-0005-0000-0000-00000E430000}"/>
    <cellStyle name="Comma 23" xfId="207" xr:uid="{00000000-0005-0000-0000-00000F430000}"/>
    <cellStyle name="Comma 23 2" xfId="1337" xr:uid="{00000000-0005-0000-0000-000010430000}"/>
    <cellStyle name="Comma 23 2 2" xfId="3662" xr:uid="{00000000-0005-0000-0000-000011430000}"/>
    <cellStyle name="Comma 23 2 2 2" xfId="8809" xr:uid="{00000000-0005-0000-0000-000012430000}"/>
    <cellStyle name="Comma 23 2 2 2 2" xfId="19592" xr:uid="{00000000-0005-0000-0000-000013430000}"/>
    <cellStyle name="Comma 23 2 2 3" xfId="14460" xr:uid="{00000000-0005-0000-0000-000014430000}"/>
    <cellStyle name="Comma 23 2 2 4" xfId="42519" xr:uid="{00000000-0005-0000-0000-000015430000}"/>
    <cellStyle name="Comma 23 2 2 5" xfId="47362" xr:uid="{00000000-0005-0000-0000-000016430000}"/>
    <cellStyle name="Comma 23 2 3" xfId="6529" xr:uid="{00000000-0005-0000-0000-000017430000}"/>
    <cellStyle name="Comma 23 2 3 2" xfId="17312" xr:uid="{00000000-0005-0000-0000-000018430000}"/>
    <cellStyle name="Comma 23 2 4" xfId="12159" xr:uid="{00000000-0005-0000-0000-000019430000}"/>
    <cellStyle name="Comma 23 2 5" xfId="40245" xr:uid="{00000000-0005-0000-0000-00001A430000}"/>
    <cellStyle name="Comma 23 2 6" xfId="45088" xr:uid="{00000000-0005-0000-0000-00001B430000}"/>
    <cellStyle name="Comma 23 3" xfId="2611" xr:uid="{00000000-0005-0000-0000-00001C430000}"/>
    <cellStyle name="Comma 23 3 2" xfId="7771" xr:uid="{00000000-0005-0000-0000-00001D430000}"/>
    <cellStyle name="Comma 23 3 2 2" xfId="18554" xr:uid="{00000000-0005-0000-0000-00001E430000}"/>
    <cellStyle name="Comma 23 3 3" xfId="13420" xr:uid="{00000000-0005-0000-0000-00001F430000}"/>
    <cellStyle name="Comma 23 3 4" xfId="41482" xr:uid="{00000000-0005-0000-0000-000020430000}"/>
    <cellStyle name="Comma 23 3 5" xfId="46325" xr:uid="{00000000-0005-0000-0000-000021430000}"/>
    <cellStyle name="Comma 23 4" xfId="5478" xr:uid="{00000000-0005-0000-0000-000022430000}"/>
    <cellStyle name="Comma 23 4 2" xfId="16269" xr:uid="{00000000-0005-0000-0000-000023430000}"/>
    <cellStyle name="Comma 23 5" xfId="11078" xr:uid="{00000000-0005-0000-0000-000024430000}"/>
    <cellStyle name="Comma 23 6" xfId="39200" xr:uid="{00000000-0005-0000-0000-000025430000}"/>
    <cellStyle name="Comma 23 7" xfId="44047" xr:uid="{00000000-0005-0000-0000-000026430000}"/>
    <cellStyle name="Comma 24" xfId="208" xr:uid="{00000000-0005-0000-0000-000027430000}"/>
    <cellStyle name="Comma 24 2" xfId="1338" xr:uid="{00000000-0005-0000-0000-000028430000}"/>
    <cellStyle name="Comma 24 2 2" xfId="3663" xr:uid="{00000000-0005-0000-0000-000029430000}"/>
    <cellStyle name="Comma 24 2 2 2" xfId="8810" xr:uid="{00000000-0005-0000-0000-00002A430000}"/>
    <cellStyle name="Comma 24 2 2 2 2" xfId="19593" xr:uid="{00000000-0005-0000-0000-00002B430000}"/>
    <cellStyle name="Comma 24 2 2 3" xfId="14461" xr:uid="{00000000-0005-0000-0000-00002C430000}"/>
    <cellStyle name="Comma 24 2 2 4" xfId="42520" xr:uid="{00000000-0005-0000-0000-00002D430000}"/>
    <cellStyle name="Comma 24 2 2 5" xfId="47363" xr:uid="{00000000-0005-0000-0000-00002E430000}"/>
    <cellStyle name="Comma 24 2 3" xfId="6530" xr:uid="{00000000-0005-0000-0000-00002F430000}"/>
    <cellStyle name="Comma 24 2 3 2" xfId="17313" xr:uid="{00000000-0005-0000-0000-000030430000}"/>
    <cellStyle name="Comma 24 2 4" xfId="12160" xr:uid="{00000000-0005-0000-0000-000031430000}"/>
    <cellStyle name="Comma 24 2 5" xfId="40246" xr:uid="{00000000-0005-0000-0000-000032430000}"/>
    <cellStyle name="Comma 24 2 6" xfId="45089" xr:uid="{00000000-0005-0000-0000-000033430000}"/>
    <cellStyle name="Comma 24 3" xfId="2612" xr:uid="{00000000-0005-0000-0000-000034430000}"/>
    <cellStyle name="Comma 24 3 2" xfId="7772" xr:uid="{00000000-0005-0000-0000-000035430000}"/>
    <cellStyle name="Comma 24 3 2 2" xfId="18555" xr:uid="{00000000-0005-0000-0000-000036430000}"/>
    <cellStyle name="Comma 24 3 3" xfId="13421" xr:uid="{00000000-0005-0000-0000-000037430000}"/>
    <cellStyle name="Comma 24 3 4" xfId="41483" xr:uid="{00000000-0005-0000-0000-000038430000}"/>
    <cellStyle name="Comma 24 3 5" xfId="46326" xr:uid="{00000000-0005-0000-0000-000039430000}"/>
    <cellStyle name="Comma 24 4" xfId="5479" xr:uid="{00000000-0005-0000-0000-00003A430000}"/>
    <cellStyle name="Comma 24 4 2" xfId="16270" xr:uid="{00000000-0005-0000-0000-00003B430000}"/>
    <cellStyle name="Comma 24 5" xfId="11079" xr:uid="{00000000-0005-0000-0000-00003C430000}"/>
    <cellStyle name="Comma 24 6" xfId="39201" xr:uid="{00000000-0005-0000-0000-00003D430000}"/>
    <cellStyle name="Comma 24 7" xfId="44048" xr:uid="{00000000-0005-0000-0000-00003E430000}"/>
    <cellStyle name="Comma 25" xfId="209" xr:uid="{00000000-0005-0000-0000-00003F430000}"/>
    <cellStyle name="Comma 25 2" xfId="1339" xr:uid="{00000000-0005-0000-0000-000040430000}"/>
    <cellStyle name="Comma 25 2 2" xfId="3664" xr:uid="{00000000-0005-0000-0000-000041430000}"/>
    <cellStyle name="Comma 25 2 2 2" xfId="8811" xr:uid="{00000000-0005-0000-0000-000042430000}"/>
    <cellStyle name="Comma 25 2 2 2 2" xfId="19594" xr:uid="{00000000-0005-0000-0000-000043430000}"/>
    <cellStyle name="Comma 25 2 2 3" xfId="14462" xr:uid="{00000000-0005-0000-0000-000044430000}"/>
    <cellStyle name="Comma 25 2 2 4" xfId="42521" xr:uid="{00000000-0005-0000-0000-000045430000}"/>
    <cellStyle name="Comma 25 2 2 5" xfId="47364" xr:uid="{00000000-0005-0000-0000-000046430000}"/>
    <cellStyle name="Comma 25 2 3" xfId="6531" xr:uid="{00000000-0005-0000-0000-000047430000}"/>
    <cellStyle name="Comma 25 2 3 2" xfId="17314" xr:uid="{00000000-0005-0000-0000-000048430000}"/>
    <cellStyle name="Comma 25 2 4" xfId="12161" xr:uid="{00000000-0005-0000-0000-000049430000}"/>
    <cellStyle name="Comma 25 2 5" xfId="40247" xr:uid="{00000000-0005-0000-0000-00004A430000}"/>
    <cellStyle name="Comma 25 2 6" xfId="45090" xr:uid="{00000000-0005-0000-0000-00004B430000}"/>
    <cellStyle name="Comma 25 3" xfId="2613" xr:uid="{00000000-0005-0000-0000-00004C430000}"/>
    <cellStyle name="Comma 25 3 2" xfId="7773" xr:uid="{00000000-0005-0000-0000-00004D430000}"/>
    <cellStyle name="Comma 25 3 2 2" xfId="18556" xr:uid="{00000000-0005-0000-0000-00004E430000}"/>
    <cellStyle name="Comma 25 3 3" xfId="13422" xr:uid="{00000000-0005-0000-0000-00004F430000}"/>
    <cellStyle name="Comma 25 3 4" xfId="41484" xr:uid="{00000000-0005-0000-0000-000050430000}"/>
    <cellStyle name="Comma 25 3 5" xfId="46327" xr:uid="{00000000-0005-0000-0000-000051430000}"/>
    <cellStyle name="Comma 25 4" xfId="5480" xr:uid="{00000000-0005-0000-0000-000052430000}"/>
    <cellStyle name="Comma 25 4 2" xfId="16271" xr:uid="{00000000-0005-0000-0000-000053430000}"/>
    <cellStyle name="Comma 25 5" xfId="11080" xr:uid="{00000000-0005-0000-0000-000054430000}"/>
    <cellStyle name="Comma 25 6" xfId="39202" xr:uid="{00000000-0005-0000-0000-000055430000}"/>
    <cellStyle name="Comma 25 7" xfId="44049" xr:uid="{00000000-0005-0000-0000-000056430000}"/>
    <cellStyle name="Comma 26" xfId="210" xr:uid="{00000000-0005-0000-0000-000057430000}"/>
    <cellStyle name="Comma 26 2" xfId="1340" xr:uid="{00000000-0005-0000-0000-000058430000}"/>
    <cellStyle name="Comma 26 2 2" xfId="3665" xr:uid="{00000000-0005-0000-0000-000059430000}"/>
    <cellStyle name="Comma 26 2 2 2" xfId="8812" xr:uid="{00000000-0005-0000-0000-00005A430000}"/>
    <cellStyle name="Comma 26 2 2 2 2" xfId="19595" xr:uid="{00000000-0005-0000-0000-00005B430000}"/>
    <cellStyle name="Comma 26 2 2 3" xfId="14463" xr:uid="{00000000-0005-0000-0000-00005C430000}"/>
    <cellStyle name="Comma 26 2 2 4" xfId="42522" xr:uid="{00000000-0005-0000-0000-00005D430000}"/>
    <cellStyle name="Comma 26 2 2 5" xfId="47365" xr:uid="{00000000-0005-0000-0000-00005E430000}"/>
    <cellStyle name="Comma 26 2 3" xfId="6532" xr:uid="{00000000-0005-0000-0000-00005F430000}"/>
    <cellStyle name="Comma 26 2 3 2" xfId="17315" xr:uid="{00000000-0005-0000-0000-000060430000}"/>
    <cellStyle name="Comma 26 2 4" xfId="12162" xr:uid="{00000000-0005-0000-0000-000061430000}"/>
    <cellStyle name="Comma 26 2 5" xfId="40248" xr:uid="{00000000-0005-0000-0000-000062430000}"/>
    <cellStyle name="Comma 26 2 6" xfId="45091" xr:uid="{00000000-0005-0000-0000-000063430000}"/>
    <cellStyle name="Comma 26 3" xfId="2614" xr:uid="{00000000-0005-0000-0000-000064430000}"/>
    <cellStyle name="Comma 26 3 2" xfId="7774" xr:uid="{00000000-0005-0000-0000-000065430000}"/>
    <cellStyle name="Comma 26 3 2 2" xfId="18557" xr:uid="{00000000-0005-0000-0000-000066430000}"/>
    <cellStyle name="Comma 26 3 3" xfId="13423" xr:uid="{00000000-0005-0000-0000-000067430000}"/>
    <cellStyle name="Comma 26 3 4" xfId="41485" xr:uid="{00000000-0005-0000-0000-000068430000}"/>
    <cellStyle name="Comma 26 3 5" xfId="46328" xr:uid="{00000000-0005-0000-0000-000069430000}"/>
    <cellStyle name="Comma 26 4" xfId="5481" xr:uid="{00000000-0005-0000-0000-00006A430000}"/>
    <cellStyle name="Comma 26 4 2" xfId="16272" xr:uid="{00000000-0005-0000-0000-00006B430000}"/>
    <cellStyle name="Comma 26 5" xfId="11081" xr:uid="{00000000-0005-0000-0000-00006C430000}"/>
    <cellStyle name="Comma 26 6" xfId="39203" xr:uid="{00000000-0005-0000-0000-00006D430000}"/>
    <cellStyle name="Comma 26 7" xfId="44050" xr:uid="{00000000-0005-0000-0000-00006E430000}"/>
    <cellStyle name="Comma 27" xfId="211" xr:uid="{00000000-0005-0000-0000-00006F430000}"/>
    <cellStyle name="Comma 27 2" xfId="1341" xr:uid="{00000000-0005-0000-0000-000070430000}"/>
    <cellStyle name="Comma 27 2 2" xfId="3666" xr:uid="{00000000-0005-0000-0000-000071430000}"/>
    <cellStyle name="Comma 27 2 2 2" xfId="8813" xr:uid="{00000000-0005-0000-0000-000072430000}"/>
    <cellStyle name="Comma 27 2 2 2 2" xfId="19596" xr:uid="{00000000-0005-0000-0000-000073430000}"/>
    <cellStyle name="Comma 27 2 2 3" xfId="14464" xr:uid="{00000000-0005-0000-0000-000074430000}"/>
    <cellStyle name="Comma 27 2 2 4" xfId="42523" xr:uid="{00000000-0005-0000-0000-000075430000}"/>
    <cellStyle name="Comma 27 2 2 5" xfId="47366" xr:uid="{00000000-0005-0000-0000-000076430000}"/>
    <cellStyle name="Comma 27 2 3" xfId="6533" xr:uid="{00000000-0005-0000-0000-000077430000}"/>
    <cellStyle name="Comma 27 2 3 2" xfId="17316" xr:uid="{00000000-0005-0000-0000-000078430000}"/>
    <cellStyle name="Comma 27 2 4" xfId="12163" xr:uid="{00000000-0005-0000-0000-000079430000}"/>
    <cellStyle name="Comma 27 2 5" xfId="40249" xr:uid="{00000000-0005-0000-0000-00007A430000}"/>
    <cellStyle name="Comma 27 2 6" xfId="45092" xr:uid="{00000000-0005-0000-0000-00007B430000}"/>
    <cellStyle name="Comma 27 3" xfId="2615" xr:uid="{00000000-0005-0000-0000-00007C430000}"/>
    <cellStyle name="Comma 27 3 2" xfId="7775" xr:uid="{00000000-0005-0000-0000-00007D430000}"/>
    <cellStyle name="Comma 27 3 2 2" xfId="18558" xr:uid="{00000000-0005-0000-0000-00007E430000}"/>
    <cellStyle name="Comma 27 3 3" xfId="13424" xr:uid="{00000000-0005-0000-0000-00007F430000}"/>
    <cellStyle name="Comma 27 3 4" xfId="41486" xr:uid="{00000000-0005-0000-0000-000080430000}"/>
    <cellStyle name="Comma 27 3 5" xfId="46329" xr:uid="{00000000-0005-0000-0000-000081430000}"/>
    <cellStyle name="Comma 27 4" xfId="5482" xr:uid="{00000000-0005-0000-0000-000082430000}"/>
    <cellStyle name="Comma 27 4 2" xfId="16273" xr:uid="{00000000-0005-0000-0000-000083430000}"/>
    <cellStyle name="Comma 27 5" xfId="11082" xr:uid="{00000000-0005-0000-0000-000084430000}"/>
    <cellStyle name="Comma 27 6" xfId="39204" xr:uid="{00000000-0005-0000-0000-000085430000}"/>
    <cellStyle name="Comma 27 7" xfId="44051" xr:uid="{00000000-0005-0000-0000-000086430000}"/>
    <cellStyle name="Comma 28 2" xfId="212" xr:uid="{00000000-0005-0000-0000-000087430000}"/>
    <cellStyle name="Comma 29 2" xfId="213" xr:uid="{00000000-0005-0000-0000-000088430000}"/>
    <cellStyle name="Comma 3" xfId="214" xr:uid="{00000000-0005-0000-0000-000089430000}"/>
    <cellStyle name="Comma 3 10" xfId="44052" xr:uid="{00000000-0005-0000-0000-00008A430000}"/>
    <cellStyle name="Comma 3 2" xfId="557" xr:uid="{00000000-0005-0000-0000-00008B430000}"/>
    <cellStyle name="Comma 3 2 2" xfId="1648" xr:uid="{00000000-0005-0000-0000-00008C430000}"/>
    <cellStyle name="Comma 3 2 2 2" xfId="3957" xr:uid="{00000000-0005-0000-0000-00008D430000}"/>
    <cellStyle name="Comma 3 2 2 2 2" xfId="9104" xr:uid="{00000000-0005-0000-0000-00008E430000}"/>
    <cellStyle name="Comma 3 2 2 2 2 2" xfId="19887" xr:uid="{00000000-0005-0000-0000-00008F430000}"/>
    <cellStyle name="Comma 3 2 2 2 3" xfId="14755" xr:uid="{00000000-0005-0000-0000-000090430000}"/>
    <cellStyle name="Comma 3 2 2 2 4" xfId="42814" xr:uid="{00000000-0005-0000-0000-000091430000}"/>
    <cellStyle name="Comma 3 2 2 2 5" xfId="47657" xr:uid="{00000000-0005-0000-0000-000092430000}"/>
    <cellStyle name="Comma 3 2 2 3" xfId="6823" xr:uid="{00000000-0005-0000-0000-000093430000}"/>
    <cellStyle name="Comma 3 2 2 3 2" xfId="17606" xr:uid="{00000000-0005-0000-0000-000094430000}"/>
    <cellStyle name="Comma 3 2 2 4" xfId="12468" xr:uid="{00000000-0005-0000-0000-000095430000}"/>
    <cellStyle name="Comma 3 2 2 5" xfId="40538" xr:uid="{00000000-0005-0000-0000-000096430000}"/>
    <cellStyle name="Comma 3 2 2 6" xfId="45381" xr:uid="{00000000-0005-0000-0000-000097430000}"/>
    <cellStyle name="Comma 3 2 3" xfId="2896" xr:uid="{00000000-0005-0000-0000-000098430000}"/>
    <cellStyle name="Comma 3 2 3 2" xfId="8050" xr:uid="{00000000-0005-0000-0000-000099430000}"/>
    <cellStyle name="Comma 3 2 3 2 2" xfId="18833" xr:uid="{00000000-0005-0000-0000-00009A430000}"/>
    <cellStyle name="Comma 3 2 3 3" xfId="13701" xr:uid="{00000000-0005-0000-0000-00009B430000}"/>
    <cellStyle name="Comma 3 2 3 4" xfId="41760" xr:uid="{00000000-0005-0000-0000-00009C430000}"/>
    <cellStyle name="Comma 3 2 3 5" xfId="46603" xr:uid="{00000000-0005-0000-0000-00009D430000}"/>
    <cellStyle name="Comma 3 2 4" xfId="5761" xr:uid="{00000000-0005-0000-0000-00009E430000}"/>
    <cellStyle name="Comma 3 2 4 2" xfId="16550" xr:uid="{00000000-0005-0000-0000-00009F430000}"/>
    <cellStyle name="Comma 3 2 5" xfId="11385" xr:uid="{00000000-0005-0000-0000-0000A0430000}"/>
    <cellStyle name="Comma 3 2 6" xfId="39493" xr:uid="{00000000-0005-0000-0000-0000A1430000}"/>
    <cellStyle name="Comma 3 2 7" xfId="44339" xr:uid="{00000000-0005-0000-0000-0000A2430000}"/>
    <cellStyle name="Comma 3 3" xfId="670" xr:uid="{00000000-0005-0000-0000-0000A3430000}"/>
    <cellStyle name="Comma 3 3 2" xfId="1761" xr:uid="{00000000-0005-0000-0000-0000A4430000}"/>
    <cellStyle name="Comma 3 3 2 2" xfId="4070" xr:uid="{00000000-0005-0000-0000-0000A5430000}"/>
    <cellStyle name="Comma 3 3 2 2 2" xfId="9217" xr:uid="{00000000-0005-0000-0000-0000A6430000}"/>
    <cellStyle name="Comma 3 3 2 2 2 2" xfId="20000" xr:uid="{00000000-0005-0000-0000-0000A7430000}"/>
    <cellStyle name="Comma 3 3 2 2 3" xfId="14868" xr:uid="{00000000-0005-0000-0000-0000A8430000}"/>
    <cellStyle name="Comma 3 3 2 2 4" xfId="42927" xr:uid="{00000000-0005-0000-0000-0000A9430000}"/>
    <cellStyle name="Comma 3 3 2 2 5" xfId="47770" xr:uid="{00000000-0005-0000-0000-0000AA430000}"/>
    <cellStyle name="Comma 3 3 2 3" xfId="6936" xr:uid="{00000000-0005-0000-0000-0000AB430000}"/>
    <cellStyle name="Comma 3 3 2 3 2" xfId="17719" xr:uid="{00000000-0005-0000-0000-0000AC430000}"/>
    <cellStyle name="Comma 3 3 2 4" xfId="12581" xr:uid="{00000000-0005-0000-0000-0000AD430000}"/>
    <cellStyle name="Comma 3 3 2 5" xfId="40651" xr:uid="{00000000-0005-0000-0000-0000AE430000}"/>
    <cellStyle name="Comma 3 3 2 6" xfId="45494" xr:uid="{00000000-0005-0000-0000-0000AF430000}"/>
    <cellStyle name="Comma 3 3 3" xfId="3009" xr:uid="{00000000-0005-0000-0000-0000B0430000}"/>
    <cellStyle name="Comma 3 3 3 2" xfId="8163" xr:uid="{00000000-0005-0000-0000-0000B1430000}"/>
    <cellStyle name="Comma 3 3 3 2 2" xfId="18946" xr:uid="{00000000-0005-0000-0000-0000B2430000}"/>
    <cellStyle name="Comma 3 3 3 3" xfId="13814" xr:uid="{00000000-0005-0000-0000-0000B3430000}"/>
    <cellStyle name="Comma 3 3 3 4" xfId="41873" xr:uid="{00000000-0005-0000-0000-0000B4430000}"/>
    <cellStyle name="Comma 3 3 3 5" xfId="46716" xr:uid="{00000000-0005-0000-0000-0000B5430000}"/>
    <cellStyle name="Comma 3 3 4" xfId="5874" xr:uid="{00000000-0005-0000-0000-0000B6430000}"/>
    <cellStyle name="Comma 3 3 4 2" xfId="16663" xr:uid="{00000000-0005-0000-0000-0000B7430000}"/>
    <cellStyle name="Comma 3 3 5" xfId="11499" xr:uid="{00000000-0005-0000-0000-0000B8430000}"/>
    <cellStyle name="Comma 3 3 6" xfId="39604" xr:uid="{00000000-0005-0000-0000-0000B9430000}"/>
    <cellStyle name="Comma 3 3 7" xfId="44450" xr:uid="{00000000-0005-0000-0000-0000BA430000}"/>
    <cellStyle name="Comma 3 4" xfId="996" xr:uid="{00000000-0005-0000-0000-0000BB430000}"/>
    <cellStyle name="Comma 3 4 2" xfId="2079" xr:uid="{00000000-0005-0000-0000-0000BC430000}"/>
    <cellStyle name="Comma 3 4 2 2" xfId="4388" xr:uid="{00000000-0005-0000-0000-0000BD430000}"/>
    <cellStyle name="Comma 3 4 2 2 2" xfId="9535" xr:uid="{00000000-0005-0000-0000-0000BE430000}"/>
    <cellStyle name="Comma 3 4 2 2 2 2" xfId="20318" xr:uid="{00000000-0005-0000-0000-0000BF430000}"/>
    <cellStyle name="Comma 3 4 2 2 3" xfId="15186" xr:uid="{00000000-0005-0000-0000-0000C0430000}"/>
    <cellStyle name="Comma 3 4 2 2 4" xfId="43245" xr:uid="{00000000-0005-0000-0000-0000C1430000}"/>
    <cellStyle name="Comma 3 4 2 2 5" xfId="48088" xr:uid="{00000000-0005-0000-0000-0000C2430000}"/>
    <cellStyle name="Comma 3 4 2 3" xfId="7254" xr:uid="{00000000-0005-0000-0000-0000C3430000}"/>
    <cellStyle name="Comma 3 4 2 3 2" xfId="18037" xr:uid="{00000000-0005-0000-0000-0000C4430000}"/>
    <cellStyle name="Comma 3 4 2 4" xfId="12899" xr:uid="{00000000-0005-0000-0000-0000C5430000}"/>
    <cellStyle name="Comma 3 4 2 5" xfId="40969" xr:uid="{00000000-0005-0000-0000-0000C6430000}"/>
    <cellStyle name="Comma 3 4 2 6" xfId="45812" xr:uid="{00000000-0005-0000-0000-0000C7430000}"/>
    <cellStyle name="Comma 3 4 3" xfId="3333" xr:uid="{00000000-0005-0000-0000-0000C8430000}"/>
    <cellStyle name="Comma 3 4 3 2" xfId="8480" xr:uid="{00000000-0005-0000-0000-0000C9430000}"/>
    <cellStyle name="Comma 3 4 3 2 2" xfId="19263" xr:uid="{00000000-0005-0000-0000-0000CA430000}"/>
    <cellStyle name="Comma 3 4 3 3" xfId="14131" xr:uid="{00000000-0005-0000-0000-0000CB430000}"/>
    <cellStyle name="Comma 3 4 3 4" xfId="42190" xr:uid="{00000000-0005-0000-0000-0000CC430000}"/>
    <cellStyle name="Comma 3 4 3 5" xfId="47033" xr:uid="{00000000-0005-0000-0000-0000CD430000}"/>
    <cellStyle name="Comma 3 4 4" xfId="6197" xr:uid="{00000000-0005-0000-0000-0000CE430000}"/>
    <cellStyle name="Comma 3 4 4 2" xfId="16980" xr:uid="{00000000-0005-0000-0000-0000CF430000}"/>
    <cellStyle name="Comma 3 4 5" xfId="11824" xr:uid="{00000000-0005-0000-0000-0000D0430000}"/>
    <cellStyle name="Comma 3 4 6" xfId="39920" xr:uid="{00000000-0005-0000-0000-0000D1430000}"/>
    <cellStyle name="Comma 3 4 7" xfId="44767" xr:uid="{00000000-0005-0000-0000-0000D2430000}"/>
    <cellStyle name="Comma 3 5" xfId="1342" xr:uid="{00000000-0005-0000-0000-0000D3430000}"/>
    <cellStyle name="Comma 3 5 2" xfId="3667" xr:uid="{00000000-0005-0000-0000-0000D4430000}"/>
    <cellStyle name="Comma 3 5 2 2" xfId="8814" xr:uid="{00000000-0005-0000-0000-0000D5430000}"/>
    <cellStyle name="Comma 3 5 2 2 2" xfId="19597" xr:uid="{00000000-0005-0000-0000-0000D6430000}"/>
    <cellStyle name="Comma 3 5 2 3" xfId="14465" xr:uid="{00000000-0005-0000-0000-0000D7430000}"/>
    <cellStyle name="Comma 3 5 2 4" xfId="42524" xr:uid="{00000000-0005-0000-0000-0000D8430000}"/>
    <cellStyle name="Comma 3 5 2 5" xfId="47367" xr:uid="{00000000-0005-0000-0000-0000D9430000}"/>
    <cellStyle name="Comma 3 5 3" xfId="6534" xr:uid="{00000000-0005-0000-0000-0000DA430000}"/>
    <cellStyle name="Comma 3 5 3 2" xfId="17317" xr:uid="{00000000-0005-0000-0000-0000DB430000}"/>
    <cellStyle name="Comma 3 5 4" xfId="12164" xr:uid="{00000000-0005-0000-0000-0000DC430000}"/>
    <cellStyle name="Comma 3 5 5" xfId="40250" xr:uid="{00000000-0005-0000-0000-0000DD430000}"/>
    <cellStyle name="Comma 3 5 6" xfId="45093" xr:uid="{00000000-0005-0000-0000-0000DE430000}"/>
    <cellStyle name="Comma 3 6" xfId="2616" xr:uid="{00000000-0005-0000-0000-0000DF430000}"/>
    <cellStyle name="Comma 3 6 2" xfId="7776" xr:uid="{00000000-0005-0000-0000-0000E0430000}"/>
    <cellStyle name="Comma 3 6 2 2" xfId="18559" xr:uid="{00000000-0005-0000-0000-0000E1430000}"/>
    <cellStyle name="Comma 3 6 3" xfId="13425" xr:uid="{00000000-0005-0000-0000-0000E2430000}"/>
    <cellStyle name="Comma 3 6 4" xfId="41487" xr:uid="{00000000-0005-0000-0000-0000E3430000}"/>
    <cellStyle name="Comma 3 6 5" xfId="46330" xr:uid="{00000000-0005-0000-0000-0000E4430000}"/>
    <cellStyle name="Comma 3 7" xfId="5483" xr:uid="{00000000-0005-0000-0000-0000E5430000}"/>
    <cellStyle name="Comma 3 7 2" xfId="16274" xr:uid="{00000000-0005-0000-0000-0000E6430000}"/>
    <cellStyle name="Comma 3 8" xfId="11083" xr:uid="{00000000-0005-0000-0000-0000E7430000}"/>
    <cellStyle name="Comma 3 9" xfId="39205" xr:uid="{00000000-0005-0000-0000-0000E8430000}"/>
    <cellStyle name="Comma 34" xfId="215" xr:uid="{00000000-0005-0000-0000-0000E9430000}"/>
    <cellStyle name="Comma 34 2" xfId="1343" xr:uid="{00000000-0005-0000-0000-0000EA430000}"/>
    <cellStyle name="Comma 34 2 2" xfId="3668" xr:uid="{00000000-0005-0000-0000-0000EB430000}"/>
    <cellStyle name="Comma 34 2 2 2" xfId="8815" xr:uid="{00000000-0005-0000-0000-0000EC430000}"/>
    <cellStyle name="Comma 34 2 2 2 2" xfId="19598" xr:uid="{00000000-0005-0000-0000-0000ED430000}"/>
    <cellStyle name="Comma 34 2 2 3" xfId="14466" xr:uid="{00000000-0005-0000-0000-0000EE430000}"/>
    <cellStyle name="Comma 34 2 2 4" xfId="42525" xr:uid="{00000000-0005-0000-0000-0000EF430000}"/>
    <cellStyle name="Comma 34 2 2 5" xfId="47368" xr:uid="{00000000-0005-0000-0000-0000F0430000}"/>
    <cellStyle name="Comma 34 2 3" xfId="6535" xr:uid="{00000000-0005-0000-0000-0000F1430000}"/>
    <cellStyle name="Comma 34 2 3 2" xfId="17318" xr:uid="{00000000-0005-0000-0000-0000F2430000}"/>
    <cellStyle name="Comma 34 2 4" xfId="12165" xr:uid="{00000000-0005-0000-0000-0000F3430000}"/>
    <cellStyle name="Comma 34 2 5" xfId="40251" xr:uid="{00000000-0005-0000-0000-0000F4430000}"/>
    <cellStyle name="Comma 34 2 6" xfId="45094" xr:uid="{00000000-0005-0000-0000-0000F5430000}"/>
    <cellStyle name="Comma 34 3" xfId="2617" xr:uid="{00000000-0005-0000-0000-0000F6430000}"/>
    <cellStyle name="Comma 34 3 2" xfId="7777" xr:uid="{00000000-0005-0000-0000-0000F7430000}"/>
    <cellStyle name="Comma 34 3 2 2" xfId="18560" xr:uid="{00000000-0005-0000-0000-0000F8430000}"/>
    <cellStyle name="Comma 34 3 3" xfId="13426" xr:uid="{00000000-0005-0000-0000-0000F9430000}"/>
    <cellStyle name="Comma 34 3 4" xfId="41488" xr:uid="{00000000-0005-0000-0000-0000FA430000}"/>
    <cellStyle name="Comma 34 3 5" xfId="46331" xr:uid="{00000000-0005-0000-0000-0000FB430000}"/>
    <cellStyle name="Comma 34 4" xfId="5484" xr:uid="{00000000-0005-0000-0000-0000FC430000}"/>
    <cellStyle name="Comma 34 4 2" xfId="16275" xr:uid="{00000000-0005-0000-0000-0000FD430000}"/>
    <cellStyle name="Comma 34 5" xfId="11084" xr:uid="{00000000-0005-0000-0000-0000FE430000}"/>
    <cellStyle name="Comma 34 6" xfId="39206" xr:uid="{00000000-0005-0000-0000-0000FF430000}"/>
    <cellStyle name="Comma 34 7" xfId="44053" xr:uid="{00000000-0005-0000-0000-000000440000}"/>
    <cellStyle name="Comma 35" xfId="216" xr:uid="{00000000-0005-0000-0000-000001440000}"/>
    <cellStyle name="Comma 35 2" xfId="1344" xr:uid="{00000000-0005-0000-0000-000002440000}"/>
    <cellStyle name="Comma 35 2 2" xfId="3669" xr:uid="{00000000-0005-0000-0000-000003440000}"/>
    <cellStyle name="Comma 35 2 2 2" xfId="8816" xr:uid="{00000000-0005-0000-0000-000004440000}"/>
    <cellStyle name="Comma 35 2 2 2 2" xfId="19599" xr:uid="{00000000-0005-0000-0000-000005440000}"/>
    <cellStyle name="Comma 35 2 2 3" xfId="14467" xr:uid="{00000000-0005-0000-0000-000006440000}"/>
    <cellStyle name="Comma 35 2 2 4" xfId="42526" xr:uid="{00000000-0005-0000-0000-000007440000}"/>
    <cellStyle name="Comma 35 2 2 5" xfId="47369" xr:uid="{00000000-0005-0000-0000-000008440000}"/>
    <cellStyle name="Comma 35 2 3" xfId="6536" xr:uid="{00000000-0005-0000-0000-000009440000}"/>
    <cellStyle name="Comma 35 2 3 2" xfId="17319" xr:uid="{00000000-0005-0000-0000-00000A440000}"/>
    <cellStyle name="Comma 35 2 4" xfId="12166" xr:uid="{00000000-0005-0000-0000-00000B440000}"/>
    <cellStyle name="Comma 35 2 5" xfId="40252" xr:uid="{00000000-0005-0000-0000-00000C440000}"/>
    <cellStyle name="Comma 35 2 6" xfId="45095" xr:uid="{00000000-0005-0000-0000-00000D440000}"/>
    <cellStyle name="Comma 35 3" xfId="2618" xr:uid="{00000000-0005-0000-0000-00000E440000}"/>
    <cellStyle name="Comma 35 3 2" xfId="7778" xr:uid="{00000000-0005-0000-0000-00000F440000}"/>
    <cellStyle name="Comma 35 3 2 2" xfId="18561" xr:uid="{00000000-0005-0000-0000-000010440000}"/>
    <cellStyle name="Comma 35 3 3" xfId="13427" xr:uid="{00000000-0005-0000-0000-000011440000}"/>
    <cellStyle name="Comma 35 3 4" xfId="41489" xr:uid="{00000000-0005-0000-0000-000012440000}"/>
    <cellStyle name="Comma 35 3 5" xfId="46332" xr:uid="{00000000-0005-0000-0000-000013440000}"/>
    <cellStyle name="Comma 35 4" xfId="5485" xr:uid="{00000000-0005-0000-0000-000014440000}"/>
    <cellStyle name="Comma 35 4 2" xfId="16276" xr:uid="{00000000-0005-0000-0000-000015440000}"/>
    <cellStyle name="Comma 35 5" xfId="11085" xr:uid="{00000000-0005-0000-0000-000016440000}"/>
    <cellStyle name="Comma 35 6" xfId="39207" xr:uid="{00000000-0005-0000-0000-000017440000}"/>
    <cellStyle name="Comma 35 7" xfId="44054" xr:uid="{00000000-0005-0000-0000-000018440000}"/>
    <cellStyle name="Comma 36" xfId="217" xr:uid="{00000000-0005-0000-0000-000019440000}"/>
    <cellStyle name="Comma 36 2" xfId="1345" xr:uid="{00000000-0005-0000-0000-00001A440000}"/>
    <cellStyle name="Comma 36 2 2" xfId="3670" xr:uid="{00000000-0005-0000-0000-00001B440000}"/>
    <cellStyle name="Comma 36 2 2 2" xfId="8817" xr:uid="{00000000-0005-0000-0000-00001C440000}"/>
    <cellStyle name="Comma 36 2 2 2 2" xfId="19600" xr:uid="{00000000-0005-0000-0000-00001D440000}"/>
    <cellStyle name="Comma 36 2 2 3" xfId="14468" xr:uid="{00000000-0005-0000-0000-00001E440000}"/>
    <cellStyle name="Comma 36 2 2 4" xfId="42527" xr:uid="{00000000-0005-0000-0000-00001F440000}"/>
    <cellStyle name="Comma 36 2 2 5" xfId="47370" xr:uid="{00000000-0005-0000-0000-000020440000}"/>
    <cellStyle name="Comma 36 2 3" xfId="6537" xr:uid="{00000000-0005-0000-0000-000021440000}"/>
    <cellStyle name="Comma 36 2 3 2" xfId="17320" xr:uid="{00000000-0005-0000-0000-000022440000}"/>
    <cellStyle name="Comma 36 2 4" xfId="12167" xr:uid="{00000000-0005-0000-0000-000023440000}"/>
    <cellStyle name="Comma 36 2 5" xfId="40253" xr:uid="{00000000-0005-0000-0000-000024440000}"/>
    <cellStyle name="Comma 36 2 6" xfId="45096" xr:uid="{00000000-0005-0000-0000-000025440000}"/>
    <cellStyle name="Comma 36 3" xfId="2619" xr:uid="{00000000-0005-0000-0000-000026440000}"/>
    <cellStyle name="Comma 36 3 2" xfId="7779" xr:uid="{00000000-0005-0000-0000-000027440000}"/>
    <cellStyle name="Comma 36 3 2 2" xfId="18562" xr:uid="{00000000-0005-0000-0000-000028440000}"/>
    <cellStyle name="Comma 36 3 3" xfId="13428" xr:uid="{00000000-0005-0000-0000-000029440000}"/>
    <cellStyle name="Comma 36 3 4" xfId="41490" xr:uid="{00000000-0005-0000-0000-00002A440000}"/>
    <cellStyle name="Comma 36 3 5" xfId="46333" xr:uid="{00000000-0005-0000-0000-00002B440000}"/>
    <cellStyle name="Comma 36 4" xfId="5486" xr:uid="{00000000-0005-0000-0000-00002C440000}"/>
    <cellStyle name="Comma 36 4 2" xfId="16277" xr:uid="{00000000-0005-0000-0000-00002D440000}"/>
    <cellStyle name="Comma 36 5" xfId="11086" xr:uid="{00000000-0005-0000-0000-00002E440000}"/>
    <cellStyle name="Comma 36 6" xfId="39208" xr:uid="{00000000-0005-0000-0000-00002F440000}"/>
    <cellStyle name="Comma 36 7" xfId="44055" xr:uid="{00000000-0005-0000-0000-000030440000}"/>
    <cellStyle name="Comma 37" xfId="218" xr:uid="{00000000-0005-0000-0000-000031440000}"/>
    <cellStyle name="Comma 37 2" xfId="1346" xr:uid="{00000000-0005-0000-0000-000032440000}"/>
    <cellStyle name="Comma 37 2 2" xfId="3671" xr:uid="{00000000-0005-0000-0000-000033440000}"/>
    <cellStyle name="Comma 37 2 2 2" xfId="8818" xr:uid="{00000000-0005-0000-0000-000034440000}"/>
    <cellStyle name="Comma 37 2 2 2 2" xfId="19601" xr:uid="{00000000-0005-0000-0000-000035440000}"/>
    <cellStyle name="Comma 37 2 2 3" xfId="14469" xr:uid="{00000000-0005-0000-0000-000036440000}"/>
    <cellStyle name="Comma 37 2 2 4" xfId="42528" xr:uid="{00000000-0005-0000-0000-000037440000}"/>
    <cellStyle name="Comma 37 2 2 5" xfId="47371" xr:uid="{00000000-0005-0000-0000-000038440000}"/>
    <cellStyle name="Comma 37 2 3" xfId="6538" xr:uid="{00000000-0005-0000-0000-000039440000}"/>
    <cellStyle name="Comma 37 2 3 2" xfId="17321" xr:uid="{00000000-0005-0000-0000-00003A440000}"/>
    <cellStyle name="Comma 37 2 4" xfId="12168" xr:uid="{00000000-0005-0000-0000-00003B440000}"/>
    <cellStyle name="Comma 37 2 5" xfId="40254" xr:uid="{00000000-0005-0000-0000-00003C440000}"/>
    <cellStyle name="Comma 37 2 6" xfId="45097" xr:uid="{00000000-0005-0000-0000-00003D440000}"/>
    <cellStyle name="Comma 37 3" xfId="2620" xr:uid="{00000000-0005-0000-0000-00003E440000}"/>
    <cellStyle name="Comma 37 3 2" xfId="7780" xr:uid="{00000000-0005-0000-0000-00003F440000}"/>
    <cellStyle name="Comma 37 3 2 2" xfId="18563" xr:uid="{00000000-0005-0000-0000-000040440000}"/>
    <cellStyle name="Comma 37 3 3" xfId="13429" xr:uid="{00000000-0005-0000-0000-000041440000}"/>
    <cellStyle name="Comma 37 3 4" xfId="41491" xr:uid="{00000000-0005-0000-0000-000042440000}"/>
    <cellStyle name="Comma 37 3 5" xfId="46334" xr:uid="{00000000-0005-0000-0000-000043440000}"/>
    <cellStyle name="Comma 37 4" xfId="5487" xr:uid="{00000000-0005-0000-0000-000044440000}"/>
    <cellStyle name="Comma 37 4 2" xfId="16278" xr:uid="{00000000-0005-0000-0000-000045440000}"/>
    <cellStyle name="Comma 37 5" xfId="11087" xr:uid="{00000000-0005-0000-0000-000046440000}"/>
    <cellStyle name="Comma 37 6" xfId="39209" xr:uid="{00000000-0005-0000-0000-000047440000}"/>
    <cellStyle name="Comma 37 7" xfId="44056" xr:uid="{00000000-0005-0000-0000-000048440000}"/>
    <cellStyle name="Comma 38" xfId="219" xr:uid="{00000000-0005-0000-0000-000049440000}"/>
    <cellStyle name="Comma 38 2" xfId="1347" xr:uid="{00000000-0005-0000-0000-00004A440000}"/>
    <cellStyle name="Comma 38 2 2" xfId="3672" xr:uid="{00000000-0005-0000-0000-00004B440000}"/>
    <cellStyle name="Comma 38 2 2 2" xfId="8819" xr:uid="{00000000-0005-0000-0000-00004C440000}"/>
    <cellStyle name="Comma 38 2 2 2 2" xfId="19602" xr:uid="{00000000-0005-0000-0000-00004D440000}"/>
    <cellStyle name="Comma 38 2 2 3" xfId="14470" xr:uid="{00000000-0005-0000-0000-00004E440000}"/>
    <cellStyle name="Comma 38 2 2 4" xfId="42529" xr:uid="{00000000-0005-0000-0000-00004F440000}"/>
    <cellStyle name="Comma 38 2 2 5" xfId="47372" xr:uid="{00000000-0005-0000-0000-000050440000}"/>
    <cellStyle name="Comma 38 2 3" xfId="6539" xr:uid="{00000000-0005-0000-0000-000051440000}"/>
    <cellStyle name="Comma 38 2 3 2" xfId="17322" xr:uid="{00000000-0005-0000-0000-000052440000}"/>
    <cellStyle name="Comma 38 2 4" xfId="12169" xr:uid="{00000000-0005-0000-0000-000053440000}"/>
    <cellStyle name="Comma 38 2 5" xfId="40255" xr:uid="{00000000-0005-0000-0000-000054440000}"/>
    <cellStyle name="Comma 38 2 6" xfId="45098" xr:uid="{00000000-0005-0000-0000-000055440000}"/>
    <cellStyle name="Comma 38 3" xfId="2621" xr:uid="{00000000-0005-0000-0000-000056440000}"/>
    <cellStyle name="Comma 38 3 2" xfId="7781" xr:uid="{00000000-0005-0000-0000-000057440000}"/>
    <cellStyle name="Comma 38 3 2 2" xfId="18564" xr:uid="{00000000-0005-0000-0000-000058440000}"/>
    <cellStyle name="Comma 38 3 3" xfId="13430" xr:uid="{00000000-0005-0000-0000-000059440000}"/>
    <cellStyle name="Comma 38 3 4" xfId="41492" xr:uid="{00000000-0005-0000-0000-00005A440000}"/>
    <cellStyle name="Comma 38 3 5" xfId="46335" xr:uid="{00000000-0005-0000-0000-00005B440000}"/>
    <cellStyle name="Comma 38 4" xfId="5488" xr:uid="{00000000-0005-0000-0000-00005C440000}"/>
    <cellStyle name="Comma 38 4 2" xfId="16279" xr:uid="{00000000-0005-0000-0000-00005D440000}"/>
    <cellStyle name="Comma 38 5" xfId="11088" xr:uid="{00000000-0005-0000-0000-00005E440000}"/>
    <cellStyle name="Comma 38 6" xfId="39210" xr:uid="{00000000-0005-0000-0000-00005F440000}"/>
    <cellStyle name="Comma 38 7" xfId="44057" xr:uid="{00000000-0005-0000-0000-000060440000}"/>
    <cellStyle name="Comma 39" xfId="220" xr:uid="{00000000-0005-0000-0000-000061440000}"/>
    <cellStyle name="Comma 39 2" xfId="1348" xr:uid="{00000000-0005-0000-0000-000062440000}"/>
    <cellStyle name="Comma 39 2 2" xfId="3673" xr:uid="{00000000-0005-0000-0000-000063440000}"/>
    <cellStyle name="Comma 39 2 2 2" xfId="8820" xr:uid="{00000000-0005-0000-0000-000064440000}"/>
    <cellStyle name="Comma 39 2 2 2 2" xfId="19603" xr:uid="{00000000-0005-0000-0000-000065440000}"/>
    <cellStyle name="Comma 39 2 2 3" xfId="14471" xr:uid="{00000000-0005-0000-0000-000066440000}"/>
    <cellStyle name="Comma 39 2 2 4" xfId="42530" xr:uid="{00000000-0005-0000-0000-000067440000}"/>
    <cellStyle name="Comma 39 2 2 5" xfId="47373" xr:uid="{00000000-0005-0000-0000-000068440000}"/>
    <cellStyle name="Comma 39 2 3" xfId="6540" xr:uid="{00000000-0005-0000-0000-000069440000}"/>
    <cellStyle name="Comma 39 2 3 2" xfId="17323" xr:uid="{00000000-0005-0000-0000-00006A440000}"/>
    <cellStyle name="Comma 39 2 4" xfId="12170" xr:uid="{00000000-0005-0000-0000-00006B440000}"/>
    <cellStyle name="Comma 39 2 5" xfId="40256" xr:uid="{00000000-0005-0000-0000-00006C440000}"/>
    <cellStyle name="Comma 39 2 6" xfId="45099" xr:uid="{00000000-0005-0000-0000-00006D440000}"/>
    <cellStyle name="Comma 39 3" xfId="2622" xr:uid="{00000000-0005-0000-0000-00006E440000}"/>
    <cellStyle name="Comma 39 3 2" xfId="7782" xr:uid="{00000000-0005-0000-0000-00006F440000}"/>
    <cellStyle name="Comma 39 3 2 2" xfId="18565" xr:uid="{00000000-0005-0000-0000-000070440000}"/>
    <cellStyle name="Comma 39 3 3" xfId="13431" xr:uid="{00000000-0005-0000-0000-000071440000}"/>
    <cellStyle name="Comma 39 3 4" xfId="41493" xr:uid="{00000000-0005-0000-0000-000072440000}"/>
    <cellStyle name="Comma 39 3 5" xfId="46336" xr:uid="{00000000-0005-0000-0000-000073440000}"/>
    <cellStyle name="Comma 39 4" xfId="5489" xr:uid="{00000000-0005-0000-0000-000074440000}"/>
    <cellStyle name="Comma 39 4 2" xfId="16280" xr:uid="{00000000-0005-0000-0000-000075440000}"/>
    <cellStyle name="Comma 39 5" xfId="11089" xr:uid="{00000000-0005-0000-0000-000076440000}"/>
    <cellStyle name="Comma 39 6" xfId="39211" xr:uid="{00000000-0005-0000-0000-000077440000}"/>
    <cellStyle name="Comma 39 7" xfId="44058" xr:uid="{00000000-0005-0000-0000-000078440000}"/>
    <cellStyle name="Comma 4" xfId="221" xr:uid="{00000000-0005-0000-0000-000079440000}"/>
    <cellStyle name="Comma 4 2" xfId="222" xr:uid="{00000000-0005-0000-0000-00007A440000}"/>
    <cellStyle name="Comma 4 3" xfId="1349" xr:uid="{00000000-0005-0000-0000-00007B440000}"/>
    <cellStyle name="Comma 4 3 2" xfId="3674" xr:uid="{00000000-0005-0000-0000-00007C440000}"/>
    <cellStyle name="Comma 4 3 2 2" xfId="8821" xr:uid="{00000000-0005-0000-0000-00007D440000}"/>
    <cellStyle name="Comma 4 3 2 2 2" xfId="19604" xr:uid="{00000000-0005-0000-0000-00007E440000}"/>
    <cellStyle name="Comma 4 3 2 3" xfId="14472" xr:uid="{00000000-0005-0000-0000-00007F440000}"/>
    <cellStyle name="Comma 4 3 2 4" xfId="42531" xr:uid="{00000000-0005-0000-0000-000080440000}"/>
    <cellStyle name="Comma 4 3 2 5" xfId="47374" xr:uid="{00000000-0005-0000-0000-000081440000}"/>
    <cellStyle name="Comma 4 3 3" xfId="6541" xr:uid="{00000000-0005-0000-0000-000082440000}"/>
    <cellStyle name="Comma 4 3 3 2" xfId="17324" xr:uid="{00000000-0005-0000-0000-000083440000}"/>
    <cellStyle name="Comma 4 3 4" xfId="12171" xr:uid="{00000000-0005-0000-0000-000084440000}"/>
    <cellStyle name="Comma 4 3 5" xfId="40257" xr:uid="{00000000-0005-0000-0000-000085440000}"/>
    <cellStyle name="Comma 4 3 6" xfId="45100" xr:uid="{00000000-0005-0000-0000-000086440000}"/>
    <cellStyle name="Comma 4 4" xfId="2623" xr:uid="{00000000-0005-0000-0000-000087440000}"/>
    <cellStyle name="Comma 4 4 2" xfId="7783" xr:uid="{00000000-0005-0000-0000-000088440000}"/>
    <cellStyle name="Comma 4 4 2 2" xfId="18566" xr:uid="{00000000-0005-0000-0000-000089440000}"/>
    <cellStyle name="Comma 4 4 3" xfId="13432" xr:uid="{00000000-0005-0000-0000-00008A440000}"/>
    <cellStyle name="Comma 4 4 4" xfId="41494" xr:uid="{00000000-0005-0000-0000-00008B440000}"/>
    <cellStyle name="Comma 4 4 5" xfId="46337" xr:uid="{00000000-0005-0000-0000-00008C440000}"/>
    <cellStyle name="Comma 4 5" xfId="5490" xr:uid="{00000000-0005-0000-0000-00008D440000}"/>
    <cellStyle name="Comma 4 5 2" xfId="16281" xr:uid="{00000000-0005-0000-0000-00008E440000}"/>
    <cellStyle name="Comma 4 6" xfId="11090" xr:uid="{00000000-0005-0000-0000-00008F440000}"/>
    <cellStyle name="Comma 4 7" xfId="39212" xr:uid="{00000000-0005-0000-0000-000090440000}"/>
    <cellStyle name="Comma 4 8" xfId="44059" xr:uid="{00000000-0005-0000-0000-000091440000}"/>
    <cellStyle name="Comma 40" xfId="223" xr:uid="{00000000-0005-0000-0000-000092440000}"/>
    <cellStyle name="Comma 40 2" xfId="1350" xr:uid="{00000000-0005-0000-0000-000093440000}"/>
    <cellStyle name="Comma 40 2 2" xfId="3675" xr:uid="{00000000-0005-0000-0000-000094440000}"/>
    <cellStyle name="Comma 40 2 2 2" xfId="8822" xr:uid="{00000000-0005-0000-0000-000095440000}"/>
    <cellStyle name="Comma 40 2 2 2 2" xfId="19605" xr:uid="{00000000-0005-0000-0000-000096440000}"/>
    <cellStyle name="Comma 40 2 2 3" xfId="14473" xr:uid="{00000000-0005-0000-0000-000097440000}"/>
    <cellStyle name="Comma 40 2 2 4" xfId="42532" xr:uid="{00000000-0005-0000-0000-000098440000}"/>
    <cellStyle name="Comma 40 2 2 5" xfId="47375" xr:uid="{00000000-0005-0000-0000-000099440000}"/>
    <cellStyle name="Comma 40 2 3" xfId="6542" xr:uid="{00000000-0005-0000-0000-00009A440000}"/>
    <cellStyle name="Comma 40 2 3 2" xfId="17325" xr:uid="{00000000-0005-0000-0000-00009B440000}"/>
    <cellStyle name="Comma 40 2 4" xfId="12172" xr:uid="{00000000-0005-0000-0000-00009C440000}"/>
    <cellStyle name="Comma 40 2 5" xfId="40258" xr:uid="{00000000-0005-0000-0000-00009D440000}"/>
    <cellStyle name="Comma 40 2 6" xfId="45101" xr:uid="{00000000-0005-0000-0000-00009E440000}"/>
    <cellStyle name="Comma 40 3" xfId="2624" xr:uid="{00000000-0005-0000-0000-00009F440000}"/>
    <cellStyle name="Comma 40 3 2" xfId="7784" xr:uid="{00000000-0005-0000-0000-0000A0440000}"/>
    <cellStyle name="Comma 40 3 2 2" xfId="18567" xr:uid="{00000000-0005-0000-0000-0000A1440000}"/>
    <cellStyle name="Comma 40 3 3" xfId="13433" xr:uid="{00000000-0005-0000-0000-0000A2440000}"/>
    <cellStyle name="Comma 40 3 4" xfId="41495" xr:uid="{00000000-0005-0000-0000-0000A3440000}"/>
    <cellStyle name="Comma 40 3 5" xfId="46338" xr:uid="{00000000-0005-0000-0000-0000A4440000}"/>
    <cellStyle name="Comma 40 4" xfId="5491" xr:uid="{00000000-0005-0000-0000-0000A5440000}"/>
    <cellStyle name="Comma 40 4 2" xfId="16282" xr:uid="{00000000-0005-0000-0000-0000A6440000}"/>
    <cellStyle name="Comma 40 5" xfId="11091" xr:uid="{00000000-0005-0000-0000-0000A7440000}"/>
    <cellStyle name="Comma 40 6" xfId="39213" xr:uid="{00000000-0005-0000-0000-0000A8440000}"/>
    <cellStyle name="Comma 40 7" xfId="44060" xr:uid="{00000000-0005-0000-0000-0000A9440000}"/>
    <cellStyle name="Comma 5" xfId="224" xr:uid="{00000000-0005-0000-0000-0000AA440000}"/>
    <cellStyle name="Comma 5 2" xfId="1351" xr:uid="{00000000-0005-0000-0000-0000AB440000}"/>
    <cellStyle name="Comma 5 2 2" xfId="3676" xr:uid="{00000000-0005-0000-0000-0000AC440000}"/>
    <cellStyle name="Comma 5 2 2 2" xfId="8823" xr:uid="{00000000-0005-0000-0000-0000AD440000}"/>
    <cellStyle name="Comma 5 2 2 2 2" xfId="19606" xr:uid="{00000000-0005-0000-0000-0000AE440000}"/>
    <cellStyle name="Comma 5 2 2 3" xfId="14474" xr:uid="{00000000-0005-0000-0000-0000AF440000}"/>
    <cellStyle name="Comma 5 2 2 4" xfId="42533" xr:uid="{00000000-0005-0000-0000-0000B0440000}"/>
    <cellStyle name="Comma 5 2 2 5" xfId="47376" xr:uid="{00000000-0005-0000-0000-0000B1440000}"/>
    <cellStyle name="Comma 5 2 3" xfId="6543" xr:uid="{00000000-0005-0000-0000-0000B2440000}"/>
    <cellStyle name="Comma 5 2 3 2" xfId="17326" xr:uid="{00000000-0005-0000-0000-0000B3440000}"/>
    <cellStyle name="Comma 5 2 4" xfId="12173" xr:uid="{00000000-0005-0000-0000-0000B4440000}"/>
    <cellStyle name="Comma 5 2 5" xfId="40259" xr:uid="{00000000-0005-0000-0000-0000B5440000}"/>
    <cellStyle name="Comma 5 2 6" xfId="45102" xr:uid="{00000000-0005-0000-0000-0000B6440000}"/>
    <cellStyle name="Comma 5 3" xfId="2625" xr:uid="{00000000-0005-0000-0000-0000B7440000}"/>
    <cellStyle name="Comma 5 3 2" xfId="7785" xr:uid="{00000000-0005-0000-0000-0000B8440000}"/>
    <cellStyle name="Comma 5 3 2 2" xfId="18568" xr:uid="{00000000-0005-0000-0000-0000B9440000}"/>
    <cellStyle name="Comma 5 3 3" xfId="13434" xr:uid="{00000000-0005-0000-0000-0000BA440000}"/>
    <cellStyle name="Comma 5 3 4" xfId="41496" xr:uid="{00000000-0005-0000-0000-0000BB440000}"/>
    <cellStyle name="Comma 5 3 5" xfId="46339" xr:uid="{00000000-0005-0000-0000-0000BC440000}"/>
    <cellStyle name="Comma 5 4" xfId="5492" xr:uid="{00000000-0005-0000-0000-0000BD440000}"/>
    <cellStyle name="Comma 5 4 2" xfId="16283" xr:uid="{00000000-0005-0000-0000-0000BE440000}"/>
    <cellStyle name="Comma 5 5" xfId="11092" xr:uid="{00000000-0005-0000-0000-0000BF440000}"/>
    <cellStyle name="Comma 5 6" xfId="39214" xr:uid="{00000000-0005-0000-0000-0000C0440000}"/>
    <cellStyle name="Comma 5 7" xfId="44061" xr:uid="{00000000-0005-0000-0000-0000C1440000}"/>
    <cellStyle name="Comma 6" xfId="225" xr:uid="{00000000-0005-0000-0000-0000C2440000}"/>
    <cellStyle name="Comma 6 2" xfId="1352" xr:uid="{00000000-0005-0000-0000-0000C3440000}"/>
    <cellStyle name="Comma 6 2 2" xfId="3677" xr:uid="{00000000-0005-0000-0000-0000C4440000}"/>
    <cellStyle name="Comma 6 2 2 2" xfId="8824" xr:uid="{00000000-0005-0000-0000-0000C5440000}"/>
    <cellStyle name="Comma 6 2 2 2 2" xfId="19607" xr:uid="{00000000-0005-0000-0000-0000C6440000}"/>
    <cellStyle name="Comma 6 2 2 3" xfId="14475" xr:uid="{00000000-0005-0000-0000-0000C7440000}"/>
    <cellStyle name="Comma 6 2 2 4" xfId="42534" xr:uid="{00000000-0005-0000-0000-0000C8440000}"/>
    <cellStyle name="Comma 6 2 2 5" xfId="47377" xr:uid="{00000000-0005-0000-0000-0000C9440000}"/>
    <cellStyle name="Comma 6 2 3" xfId="6544" xr:uid="{00000000-0005-0000-0000-0000CA440000}"/>
    <cellStyle name="Comma 6 2 3 2" xfId="17327" xr:uid="{00000000-0005-0000-0000-0000CB440000}"/>
    <cellStyle name="Comma 6 2 4" xfId="12174" xr:uid="{00000000-0005-0000-0000-0000CC440000}"/>
    <cellStyle name="Comma 6 2 5" xfId="40260" xr:uid="{00000000-0005-0000-0000-0000CD440000}"/>
    <cellStyle name="Comma 6 2 6" xfId="45103" xr:uid="{00000000-0005-0000-0000-0000CE440000}"/>
    <cellStyle name="Comma 6 3" xfId="2626" xr:uid="{00000000-0005-0000-0000-0000CF440000}"/>
    <cellStyle name="Comma 6 3 2" xfId="7786" xr:uid="{00000000-0005-0000-0000-0000D0440000}"/>
    <cellStyle name="Comma 6 3 2 2" xfId="18569" xr:uid="{00000000-0005-0000-0000-0000D1440000}"/>
    <cellStyle name="Comma 6 3 3" xfId="13435" xr:uid="{00000000-0005-0000-0000-0000D2440000}"/>
    <cellStyle name="Comma 6 3 4" xfId="41497" xr:uid="{00000000-0005-0000-0000-0000D3440000}"/>
    <cellStyle name="Comma 6 3 5" xfId="46340" xr:uid="{00000000-0005-0000-0000-0000D4440000}"/>
    <cellStyle name="Comma 6 4" xfId="5493" xr:uid="{00000000-0005-0000-0000-0000D5440000}"/>
    <cellStyle name="Comma 6 4 2" xfId="16284" xr:uid="{00000000-0005-0000-0000-0000D6440000}"/>
    <cellStyle name="Comma 6 5" xfId="11093" xr:uid="{00000000-0005-0000-0000-0000D7440000}"/>
    <cellStyle name="Comma 6 6" xfId="39215" xr:uid="{00000000-0005-0000-0000-0000D8440000}"/>
    <cellStyle name="Comma 6 7" xfId="44062" xr:uid="{00000000-0005-0000-0000-0000D9440000}"/>
    <cellStyle name="Comma 7" xfId="226" xr:uid="{00000000-0005-0000-0000-0000DA440000}"/>
    <cellStyle name="Comma 7 2" xfId="1353" xr:uid="{00000000-0005-0000-0000-0000DB440000}"/>
    <cellStyle name="Comma 7 2 2" xfId="3678" xr:uid="{00000000-0005-0000-0000-0000DC440000}"/>
    <cellStyle name="Comma 7 2 2 2" xfId="8825" xr:uid="{00000000-0005-0000-0000-0000DD440000}"/>
    <cellStyle name="Comma 7 2 2 2 2" xfId="19608" xr:uid="{00000000-0005-0000-0000-0000DE440000}"/>
    <cellStyle name="Comma 7 2 2 3" xfId="14476" xr:uid="{00000000-0005-0000-0000-0000DF440000}"/>
    <cellStyle name="Comma 7 2 2 4" xfId="42535" xr:uid="{00000000-0005-0000-0000-0000E0440000}"/>
    <cellStyle name="Comma 7 2 2 5" xfId="47378" xr:uid="{00000000-0005-0000-0000-0000E1440000}"/>
    <cellStyle name="Comma 7 2 3" xfId="6545" xr:uid="{00000000-0005-0000-0000-0000E2440000}"/>
    <cellStyle name="Comma 7 2 3 2" xfId="17328" xr:uid="{00000000-0005-0000-0000-0000E3440000}"/>
    <cellStyle name="Comma 7 2 4" xfId="12175" xr:uid="{00000000-0005-0000-0000-0000E4440000}"/>
    <cellStyle name="Comma 7 2 5" xfId="40261" xr:uid="{00000000-0005-0000-0000-0000E5440000}"/>
    <cellStyle name="Comma 7 2 6" xfId="45104" xr:uid="{00000000-0005-0000-0000-0000E6440000}"/>
    <cellStyle name="Comma 7 3" xfId="2627" xr:uid="{00000000-0005-0000-0000-0000E7440000}"/>
    <cellStyle name="Comma 7 3 2" xfId="7787" xr:uid="{00000000-0005-0000-0000-0000E8440000}"/>
    <cellStyle name="Comma 7 3 2 2" xfId="18570" xr:uid="{00000000-0005-0000-0000-0000E9440000}"/>
    <cellStyle name="Comma 7 3 3" xfId="13436" xr:uid="{00000000-0005-0000-0000-0000EA440000}"/>
    <cellStyle name="Comma 7 3 4" xfId="41498" xr:uid="{00000000-0005-0000-0000-0000EB440000}"/>
    <cellStyle name="Comma 7 3 5" xfId="46341" xr:uid="{00000000-0005-0000-0000-0000EC440000}"/>
    <cellStyle name="Comma 7 4" xfId="5494" xr:uid="{00000000-0005-0000-0000-0000ED440000}"/>
    <cellStyle name="Comma 7 4 2" xfId="16285" xr:uid="{00000000-0005-0000-0000-0000EE440000}"/>
    <cellStyle name="Comma 7 5" xfId="11094" xr:uid="{00000000-0005-0000-0000-0000EF440000}"/>
    <cellStyle name="Comma 7 6" xfId="39216" xr:uid="{00000000-0005-0000-0000-0000F0440000}"/>
    <cellStyle name="Comma 7 7" xfId="44063" xr:uid="{00000000-0005-0000-0000-0000F1440000}"/>
    <cellStyle name="Comma 8" xfId="227" xr:uid="{00000000-0005-0000-0000-0000F2440000}"/>
    <cellStyle name="Comma 8 2" xfId="1354" xr:uid="{00000000-0005-0000-0000-0000F3440000}"/>
    <cellStyle name="Comma 8 2 2" xfId="3679" xr:uid="{00000000-0005-0000-0000-0000F4440000}"/>
    <cellStyle name="Comma 8 2 2 2" xfId="8826" xr:uid="{00000000-0005-0000-0000-0000F5440000}"/>
    <cellStyle name="Comma 8 2 2 2 2" xfId="19609" xr:uid="{00000000-0005-0000-0000-0000F6440000}"/>
    <cellStyle name="Comma 8 2 2 3" xfId="14477" xr:uid="{00000000-0005-0000-0000-0000F7440000}"/>
    <cellStyle name="Comma 8 2 2 4" xfId="42536" xr:uid="{00000000-0005-0000-0000-0000F8440000}"/>
    <cellStyle name="Comma 8 2 2 5" xfId="47379" xr:uid="{00000000-0005-0000-0000-0000F9440000}"/>
    <cellStyle name="Comma 8 2 3" xfId="6546" xr:uid="{00000000-0005-0000-0000-0000FA440000}"/>
    <cellStyle name="Comma 8 2 3 2" xfId="17329" xr:uid="{00000000-0005-0000-0000-0000FB440000}"/>
    <cellStyle name="Comma 8 2 4" xfId="12176" xr:uid="{00000000-0005-0000-0000-0000FC440000}"/>
    <cellStyle name="Comma 8 2 5" xfId="40262" xr:uid="{00000000-0005-0000-0000-0000FD440000}"/>
    <cellStyle name="Comma 8 2 6" xfId="45105" xr:uid="{00000000-0005-0000-0000-0000FE440000}"/>
    <cellStyle name="Comma 8 3" xfId="2628" xr:uid="{00000000-0005-0000-0000-0000FF440000}"/>
    <cellStyle name="Comma 8 3 2" xfId="7788" xr:uid="{00000000-0005-0000-0000-000000450000}"/>
    <cellStyle name="Comma 8 3 2 2" xfId="18571" xr:uid="{00000000-0005-0000-0000-000001450000}"/>
    <cellStyle name="Comma 8 3 3" xfId="13437" xr:uid="{00000000-0005-0000-0000-000002450000}"/>
    <cellStyle name="Comma 8 3 4" xfId="41499" xr:uid="{00000000-0005-0000-0000-000003450000}"/>
    <cellStyle name="Comma 8 3 5" xfId="46342" xr:uid="{00000000-0005-0000-0000-000004450000}"/>
    <cellStyle name="Comma 8 4" xfId="5495" xr:uid="{00000000-0005-0000-0000-000005450000}"/>
    <cellStyle name="Comma 8 4 2" xfId="16286" xr:uid="{00000000-0005-0000-0000-000006450000}"/>
    <cellStyle name="Comma 8 5" xfId="11095" xr:uid="{00000000-0005-0000-0000-000007450000}"/>
    <cellStyle name="Comma 8 6" xfId="39217" xr:uid="{00000000-0005-0000-0000-000008450000}"/>
    <cellStyle name="Comma 8 7" xfId="44064" xr:uid="{00000000-0005-0000-0000-000009450000}"/>
    <cellStyle name="Comma 9" xfId="228" xr:uid="{00000000-0005-0000-0000-00000A450000}"/>
    <cellStyle name="Copied" xfId="229" xr:uid="{00000000-0005-0000-0000-00000B450000}"/>
    <cellStyle name="Currency" xfId="48785" builtinId="4"/>
    <cellStyle name="Encabezado 1 2" xfId="156" xr:uid="{00000000-0005-0000-0000-00000C450000}"/>
    <cellStyle name="Encabezado 4" xfId="48769" xr:uid="{00000000-0005-0000-0000-00000D450000}"/>
    <cellStyle name="Encabezado 4 2" xfId="157" xr:uid="{00000000-0005-0000-0000-00000E450000}"/>
    <cellStyle name="Encabezado 4 3" xfId="1355" xr:uid="{00000000-0005-0000-0000-00000F450000}"/>
    <cellStyle name="Énfasis1" xfId="48770" xr:uid="{00000000-0005-0000-0000-000010450000}"/>
    <cellStyle name="Énfasis1 2" xfId="158" xr:uid="{00000000-0005-0000-0000-000011450000}"/>
    <cellStyle name="Énfasis1 3" xfId="1356" xr:uid="{00000000-0005-0000-0000-000012450000}"/>
    <cellStyle name="Énfasis2" xfId="48771" xr:uid="{00000000-0005-0000-0000-000013450000}"/>
    <cellStyle name="Énfasis2 2" xfId="159" xr:uid="{00000000-0005-0000-0000-000014450000}"/>
    <cellStyle name="Énfasis2 3" xfId="1357" xr:uid="{00000000-0005-0000-0000-000015450000}"/>
    <cellStyle name="Énfasis3" xfId="48772" xr:uid="{00000000-0005-0000-0000-000016450000}"/>
    <cellStyle name="Énfasis3 2" xfId="160" xr:uid="{00000000-0005-0000-0000-000017450000}"/>
    <cellStyle name="Énfasis3 3" xfId="1358" xr:uid="{00000000-0005-0000-0000-000018450000}"/>
    <cellStyle name="Énfasis4" xfId="48773" xr:uid="{00000000-0005-0000-0000-000019450000}"/>
    <cellStyle name="Énfasis4 2" xfId="161" xr:uid="{00000000-0005-0000-0000-00001A450000}"/>
    <cellStyle name="Énfasis4 3" xfId="1359" xr:uid="{00000000-0005-0000-0000-00001B450000}"/>
    <cellStyle name="Énfasis5" xfId="48774" xr:uid="{00000000-0005-0000-0000-00001C450000}"/>
    <cellStyle name="Énfasis5 2" xfId="162" xr:uid="{00000000-0005-0000-0000-00001D450000}"/>
    <cellStyle name="Énfasis5 3" xfId="1360" xr:uid="{00000000-0005-0000-0000-00001E450000}"/>
    <cellStyle name="Énfasis6" xfId="48775" xr:uid="{00000000-0005-0000-0000-00001F450000}"/>
    <cellStyle name="Énfasis6 2" xfId="163" xr:uid="{00000000-0005-0000-0000-000020450000}"/>
    <cellStyle name="Énfasis6 3" xfId="1361" xr:uid="{00000000-0005-0000-0000-000021450000}"/>
    <cellStyle name="Entered" xfId="230" xr:uid="{00000000-0005-0000-0000-000022450000}"/>
    <cellStyle name="Entrada" xfId="48776" xr:uid="{00000000-0005-0000-0000-000023450000}"/>
    <cellStyle name="Entrada 2" xfId="164" xr:uid="{00000000-0005-0000-0000-000024450000}"/>
    <cellStyle name="Entrada 3" xfId="1363" xr:uid="{00000000-0005-0000-0000-000025450000}"/>
    <cellStyle name="Euro" xfId="231" xr:uid="{00000000-0005-0000-0000-000026450000}"/>
    <cellStyle name="Good - 2" xfId="48796" xr:uid="{00000000-0005-0000-0000-00000A000000}"/>
    <cellStyle name="Grey" xfId="232" xr:uid="{00000000-0005-0000-0000-000027450000}"/>
    <cellStyle name="Header1" xfId="233" xr:uid="{00000000-0005-0000-0000-000028450000}"/>
    <cellStyle name="Header2" xfId="234" xr:uid="{00000000-0005-0000-0000-000029450000}"/>
    <cellStyle name="Heading 1 2" xfId="48791" xr:uid="{00000000-0005-0000-0000-000005000000}"/>
    <cellStyle name="Heading 2 2" xfId="48792" xr:uid="{00000000-0005-0000-0000-000006000000}"/>
    <cellStyle name="Heading 3 2" xfId="48793" xr:uid="{00000000-0005-0000-0000-000007000000}"/>
    <cellStyle name="Hipervínculo 2" xfId="2629" xr:uid="{00000000-0005-0000-0000-00002B450000}"/>
    <cellStyle name="Hyperlink" xfId="18" builtinId="8"/>
    <cellStyle name="Hyperlink 2" xfId="235" xr:uid="{00000000-0005-0000-0000-00002C450000}"/>
    <cellStyle name="Incorrecto" xfId="48777" xr:uid="{00000000-0005-0000-0000-00002D450000}"/>
    <cellStyle name="Incorrecto 2" xfId="165" xr:uid="{00000000-0005-0000-0000-00002E450000}"/>
    <cellStyle name="Incorrecto 3" xfId="1364" xr:uid="{00000000-0005-0000-0000-00002F450000}"/>
    <cellStyle name="Input [yellow]" xfId="236" xr:uid="{00000000-0005-0000-0000-000030450000}"/>
    <cellStyle name="Millares [0] 10" xfId="946" xr:uid="{00000000-0005-0000-0000-000033450000}"/>
    <cellStyle name="Millares [0] 10 2" xfId="2029" xr:uid="{00000000-0005-0000-0000-000034450000}"/>
    <cellStyle name="Millares [0] 10 2 2" xfId="4338" xr:uid="{00000000-0005-0000-0000-000035450000}"/>
    <cellStyle name="Millares [0] 10 2 2 2" xfId="9485" xr:uid="{00000000-0005-0000-0000-000036450000}"/>
    <cellStyle name="Millares [0] 10 2 2 2 2" xfId="20268" xr:uid="{00000000-0005-0000-0000-000037450000}"/>
    <cellStyle name="Millares [0] 10 2 2 3" xfId="15136" xr:uid="{00000000-0005-0000-0000-000038450000}"/>
    <cellStyle name="Millares [0] 10 2 2 4" xfId="43195" xr:uid="{00000000-0005-0000-0000-000039450000}"/>
    <cellStyle name="Millares [0] 10 2 2 5" xfId="48038" xr:uid="{00000000-0005-0000-0000-00003A450000}"/>
    <cellStyle name="Millares [0] 10 2 3" xfId="7204" xr:uid="{00000000-0005-0000-0000-00003B450000}"/>
    <cellStyle name="Millares [0] 10 2 3 2" xfId="17987" xr:uid="{00000000-0005-0000-0000-00003C450000}"/>
    <cellStyle name="Millares [0] 10 2 4" xfId="12849" xr:uid="{00000000-0005-0000-0000-00003D450000}"/>
    <cellStyle name="Millares [0] 10 2 5" xfId="40919" xr:uid="{00000000-0005-0000-0000-00003E450000}"/>
    <cellStyle name="Millares [0] 10 2 6" xfId="45762" xr:uid="{00000000-0005-0000-0000-00003F450000}"/>
    <cellStyle name="Millares [0] 10 3" xfId="3283" xr:uid="{00000000-0005-0000-0000-000040450000}"/>
    <cellStyle name="Millares [0] 10 3 2" xfId="8430" xr:uid="{00000000-0005-0000-0000-000041450000}"/>
    <cellStyle name="Millares [0] 10 3 2 2" xfId="19213" xr:uid="{00000000-0005-0000-0000-000042450000}"/>
    <cellStyle name="Millares [0] 10 3 3" xfId="14081" xr:uid="{00000000-0005-0000-0000-000043450000}"/>
    <cellStyle name="Millares [0] 10 3 4" xfId="42140" xr:uid="{00000000-0005-0000-0000-000044450000}"/>
    <cellStyle name="Millares [0] 10 3 5" xfId="46983" xr:uid="{00000000-0005-0000-0000-000045450000}"/>
    <cellStyle name="Millares [0] 10 4" xfId="6147" xr:uid="{00000000-0005-0000-0000-000046450000}"/>
    <cellStyle name="Millares [0] 10 4 2" xfId="16930" xr:uid="{00000000-0005-0000-0000-000047450000}"/>
    <cellStyle name="Millares [0] 10 5" xfId="11774" xr:uid="{00000000-0005-0000-0000-000048450000}"/>
    <cellStyle name="Millares [0] 10 6" xfId="39870" xr:uid="{00000000-0005-0000-0000-000049450000}"/>
    <cellStyle name="Millares [0] 10 7" xfId="44717" xr:uid="{00000000-0005-0000-0000-00004A450000}"/>
    <cellStyle name="Millares [0] 11" xfId="1079" xr:uid="{00000000-0005-0000-0000-00004B450000}"/>
    <cellStyle name="Millares [0] 11 2" xfId="1255" xr:uid="{00000000-0005-0000-0000-00004C450000}"/>
    <cellStyle name="Millares [0] 11 2 2" xfId="2339" xr:uid="{00000000-0005-0000-0000-00004D450000}"/>
    <cellStyle name="Millares [0] 11 2 2 2" xfId="4647" xr:uid="{00000000-0005-0000-0000-00004E450000}"/>
    <cellStyle name="Millares [0] 11 2 2 2 2" xfId="9794" xr:uid="{00000000-0005-0000-0000-00004F450000}"/>
    <cellStyle name="Millares [0] 11 2 2 2 2 2" xfId="20577" xr:uid="{00000000-0005-0000-0000-000050450000}"/>
    <cellStyle name="Millares [0] 11 2 2 2 3" xfId="15445" xr:uid="{00000000-0005-0000-0000-000051450000}"/>
    <cellStyle name="Millares [0] 11 2 2 2 4" xfId="43504" xr:uid="{00000000-0005-0000-0000-000052450000}"/>
    <cellStyle name="Millares [0] 11 2 2 2 5" xfId="48347" xr:uid="{00000000-0005-0000-0000-000053450000}"/>
    <cellStyle name="Millares [0] 11 2 2 3" xfId="7513" xr:uid="{00000000-0005-0000-0000-000054450000}"/>
    <cellStyle name="Millares [0] 11 2 2 3 2" xfId="18296" xr:uid="{00000000-0005-0000-0000-000055450000}"/>
    <cellStyle name="Millares [0] 11 2 2 4" xfId="13159" xr:uid="{00000000-0005-0000-0000-000056450000}"/>
    <cellStyle name="Millares [0] 11 2 2 5" xfId="41228" xr:uid="{00000000-0005-0000-0000-000057450000}"/>
    <cellStyle name="Millares [0] 11 2 2 6" xfId="46071" xr:uid="{00000000-0005-0000-0000-000058450000}"/>
    <cellStyle name="Millares [0] 11 2 3" xfId="3590" xr:uid="{00000000-0005-0000-0000-000059450000}"/>
    <cellStyle name="Millares [0] 11 2 3 2" xfId="8737" xr:uid="{00000000-0005-0000-0000-00005A450000}"/>
    <cellStyle name="Millares [0] 11 2 3 2 2" xfId="19520" xr:uid="{00000000-0005-0000-0000-00005B450000}"/>
    <cellStyle name="Millares [0] 11 2 3 3" xfId="14388" xr:uid="{00000000-0005-0000-0000-00005C450000}"/>
    <cellStyle name="Millares [0] 11 2 3 4" xfId="42447" xr:uid="{00000000-0005-0000-0000-00005D450000}"/>
    <cellStyle name="Millares [0] 11 2 3 5" xfId="47290" xr:uid="{00000000-0005-0000-0000-00005E450000}"/>
    <cellStyle name="Millares [0] 11 2 4" xfId="6456" xr:uid="{00000000-0005-0000-0000-00005F450000}"/>
    <cellStyle name="Millares [0] 11 2 4 2" xfId="17239" xr:uid="{00000000-0005-0000-0000-000060450000}"/>
    <cellStyle name="Millares [0] 11 2 5" xfId="12083" xr:uid="{00000000-0005-0000-0000-000061450000}"/>
    <cellStyle name="Millares [0] 11 2 6" xfId="40175" xr:uid="{00000000-0005-0000-0000-000062450000}"/>
    <cellStyle name="Millares [0] 11 2 7" xfId="45018" xr:uid="{00000000-0005-0000-0000-000063450000}"/>
    <cellStyle name="Millares [0] 11 3" xfId="2163" xr:uid="{00000000-0005-0000-0000-000064450000}"/>
    <cellStyle name="Millares [0] 11 3 2" xfId="4471" xr:uid="{00000000-0005-0000-0000-000065450000}"/>
    <cellStyle name="Millares [0] 11 3 2 2" xfId="9618" xr:uid="{00000000-0005-0000-0000-000066450000}"/>
    <cellStyle name="Millares [0] 11 3 2 2 2" xfId="20401" xr:uid="{00000000-0005-0000-0000-000067450000}"/>
    <cellStyle name="Millares [0] 11 3 2 3" xfId="15269" xr:uid="{00000000-0005-0000-0000-000068450000}"/>
    <cellStyle name="Millares [0] 11 3 2 4" xfId="43328" xr:uid="{00000000-0005-0000-0000-000069450000}"/>
    <cellStyle name="Millares [0] 11 3 2 5" xfId="48171" xr:uid="{00000000-0005-0000-0000-00006A450000}"/>
    <cellStyle name="Millares [0] 11 3 3" xfId="7337" xr:uid="{00000000-0005-0000-0000-00006B450000}"/>
    <cellStyle name="Millares [0] 11 3 3 2" xfId="18120" xr:uid="{00000000-0005-0000-0000-00006C450000}"/>
    <cellStyle name="Millares [0] 11 3 4" xfId="12983" xr:uid="{00000000-0005-0000-0000-00006D450000}"/>
    <cellStyle name="Millares [0] 11 3 5" xfId="41052" xr:uid="{00000000-0005-0000-0000-00006E450000}"/>
    <cellStyle name="Millares [0] 11 3 6" xfId="45895" xr:uid="{00000000-0005-0000-0000-00006F450000}"/>
    <cellStyle name="Millares [0] 11 4" xfId="3416" xr:uid="{00000000-0005-0000-0000-000070450000}"/>
    <cellStyle name="Millares [0] 11 4 2" xfId="8563" xr:uid="{00000000-0005-0000-0000-000071450000}"/>
    <cellStyle name="Millares [0] 11 4 2 2" xfId="19346" xr:uid="{00000000-0005-0000-0000-000072450000}"/>
    <cellStyle name="Millares [0] 11 4 3" xfId="14214" xr:uid="{00000000-0005-0000-0000-000073450000}"/>
    <cellStyle name="Millares [0] 11 4 4" xfId="42273" xr:uid="{00000000-0005-0000-0000-000074450000}"/>
    <cellStyle name="Millares [0] 11 4 5" xfId="47116" xr:uid="{00000000-0005-0000-0000-000075450000}"/>
    <cellStyle name="Millares [0] 11 5" xfId="6280" xr:uid="{00000000-0005-0000-0000-000076450000}"/>
    <cellStyle name="Millares [0] 11 5 2" xfId="17063" xr:uid="{00000000-0005-0000-0000-000077450000}"/>
    <cellStyle name="Millares [0] 11 6" xfId="11907" xr:uid="{00000000-0005-0000-0000-000078450000}"/>
    <cellStyle name="Millares [0] 11 7" xfId="40004" xr:uid="{00000000-0005-0000-0000-000079450000}"/>
    <cellStyle name="Millares [0] 11 8" xfId="44850" xr:uid="{00000000-0005-0000-0000-00007A450000}"/>
    <cellStyle name="Millares [0] 12" xfId="1120" xr:uid="{00000000-0005-0000-0000-00007B450000}"/>
    <cellStyle name="Millares [0] 12 2" xfId="2204" xr:uid="{00000000-0005-0000-0000-00007C450000}"/>
    <cellStyle name="Millares [0] 12 2 2" xfId="4512" xr:uid="{00000000-0005-0000-0000-00007D450000}"/>
    <cellStyle name="Millares [0] 12 2 2 2" xfId="9659" xr:uid="{00000000-0005-0000-0000-00007E450000}"/>
    <cellStyle name="Millares [0] 12 2 2 2 2" xfId="20442" xr:uid="{00000000-0005-0000-0000-00007F450000}"/>
    <cellStyle name="Millares [0] 12 2 2 3" xfId="15310" xr:uid="{00000000-0005-0000-0000-000080450000}"/>
    <cellStyle name="Millares [0] 12 2 2 4" xfId="43369" xr:uid="{00000000-0005-0000-0000-000081450000}"/>
    <cellStyle name="Millares [0] 12 2 2 5" xfId="48212" xr:uid="{00000000-0005-0000-0000-000082450000}"/>
    <cellStyle name="Millares [0] 12 2 3" xfId="7378" xr:uid="{00000000-0005-0000-0000-000083450000}"/>
    <cellStyle name="Millares [0] 12 2 3 2" xfId="18161" xr:uid="{00000000-0005-0000-0000-000084450000}"/>
    <cellStyle name="Millares [0] 12 2 4" xfId="13024" xr:uid="{00000000-0005-0000-0000-000085450000}"/>
    <cellStyle name="Millares [0] 12 2 5" xfId="41093" xr:uid="{00000000-0005-0000-0000-000086450000}"/>
    <cellStyle name="Millares [0] 12 2 6" xfId="45936" xr:uid="{00000000-0005-0000-0000-000087450000}"/>
    <cellStyle name="Millares [0] 12 3" xfId="3457" xr:uid="{00000000-0005-0000-0000-000088450000}"/>
    <cellStyle name="Millares [0] 12 3 2" xfId="8604" xr:uid="{00000000-0005-0000-0000-000089450000}"/>
    <cellStyle name="Millares [0] 12 3 2 2" xfId="19387" xr:uid="{00000000-0005-0000-0000-00008A450000}"/>
    <cellStyle name="Millares [0] 12 3 3" xfId="14255" xr:uid="{00000000-0005-0000-0000-00008B450000}"/>
    <cellStyle name="Millares [0] 12 3 4" xfId="42314" xr:uid="{00000000-0005-0000-0000-00008C450000}"/>
    <cellStyle name="Millares [0] 12 3 5" xfId="47157" xr:uid="{00000000-0005-0000-0000-00008D450000}"/>
    <cellStyle name="Millares [0] 12 4" xfId="6321" xr:uid="{00000000-0005-0000-0000-00008E450000}"/>
    <cellStyle name="Millares [0] 12 4 2" xfId="17104" xr:uid="{00000000-0005-0000-0000-00008F450000}"/>
    <cellStyle name="Millares [0] 12 5" xfId="11948" xr:uid="{00000000-0005-0000-0000-000090450000}"/>
    <cellStyle name="Millares [0] 12 6" xfId="40045" xr:uid="{00000000-0005-0000-0000-000091450000}"/>
    <cellStyle name="Millares [0] 12 7" xfId="44891" xr:uid="{00000000-0005-0000-0000-000092450000}"/>
    <cellStyle name="Millares [0] 13" xfId="1292" xr:uid="{00000000-0005-0000-0000-000093450000}"/>
    <cellStyle name="Millares [0] 13 2" xfId="3627" xr:uid="{00000000-0005-0000-0000-000094450000}"/>
    <cellStyle name="Millares [0] 13 2 2" xfId="8774" xr:uid="{00000000-0005-0000-0000-000095450000}"/>
    <cellStyle name="Millares [0] 13 2 2 2" xfId="19557" xr:uid="{00000000-0005-0000-0000-000096450000}"/>
    <cellStyle name="Millares [0] 13 2 3" xfId="14425" xr:uid="{00000000-0005-0000-0000-000097450000}"/>
    <cellStyle name="Millares [0] 13 2 4" xfId="42484" xr:uid="{00000000-0005-0000-0000-000098450000}"/>
    <cellStyle name="Millares [0] 13 2 5" xfId="47327" xr:uid="{00000000-0005-0000-0000-000099450000}"/>
    <cellStyle name="Millares [0] 13 3" xfId="6493" xr:uid="{00000000-0005-0000-0000-00009A450000}"/>
    <cellStyle name="Millares [0] 13 3 2" xfId="17276" xr:uid="{00000000-0005-0000-0000-00009B450000}"/>
    <cellStyle name="Millares [0] 13 3 3" xfId="40210" xr:uid="{00000000-0005-0000-0000-00009C450000}"/>
    <cellStyle name="Millares [0] 13 3 4" xfId="45053" xr:uid="{00000000-0005-0000-0000-00009D450000}"/>
    <cellStyle name="Millares [0] 13 4" xfId="12120" xr:uid="{00000000-0005-0000-0000-00009E450000}"/>
    <cellStyle name="Millares [0] 13 5" xfId="39955" xr:uid="{00000000-0005-0000-0000-00009F450000}"/>
    <cellStyle name="Millares [0] 14" xfId="2114" xr:uid="{00000000-0005-0000-0000-0000A0450000}"/>
    <cellStyle name="Millares [0] 14 2" xfId="12934" xr:uid="{00000000-0005-0000-0000-0000A1450000}"/>
    <cellStyle name="Millares [0] 15" xfId="2513" xr:uid="{00000000-0005-0000-0000-0000A2450000}"/>
    <cellStyle name="Millares [0] 15 2" xfId="4815" xr:uid="{00000000-0005-0000-0000-0000A3450000}"/>
    <cellStyle name="Millares [0] 15 2 2" xfId="9962" xr:uid="{00000000-0005-0000-0000-0000A4450000}"/>
    <cellStyle name="Millares [0] 15 2 2 2" xfId="20745" xr:uid="{00000000-0005-0000-0000-0000A5450000}"/>
    <cellStyle name="Millares [0] 15 2 3" xfId="15613" xr:uid="{00000000-0005-0000-0000-0000A6450000}"/>
    <cellStyle name="Millares [0] 15 2 4" xfId="43672" xr:uid="{00000000-0005-0000-0000-0000A7450000}"/>
    <cellStyle name="Millares [0] 15 2 5" xfId="48515" xr:uid="{00000000-0005-0000-0000-0000A8450000}"/>
    <cellStyle name="Millares [0] 15 3" xfId="7681" xr:uid="{00000000-0005-0000-0000-0000A9450000}"/>
    <cellStyle name="Millares [0] 15 3 2" xfId="18464" xr:uid="{00000000-0005-0000-0000-0000AA450000}"/>
    <cellStyle name="Millares [0] 15 4" xfId="13327" xr:uid="{00000000-0005-0000-0000-0000AB450000}"/>
    <cellStyle name="Millares [0] 15 5" xfId="41395" xr:uid="{00000000-0005-0000-0000-0000AC450000}"/>
    <cellStyle name="Millares [0] 15 6" xfId="46238" xr:uid="{00000000-0005-0000-0000-0000AD450000}"/>
    <cellStyle name="Millares [0] 16" xfId="2565" xr:uid="{00000000-0005-0000-0000-0000AE450000}"/>
    <cellStyle name="Millares [0] 16 2" xfId="4867" xr:uid="{00000000-0005-0000-0000-0000AF450000}"/>
    <cellStyle name="Millares [0] 16 2 2" xfId="10014" xr:uid="{00000000-0005-0000-0000-0000B0450000}"/>
    <cellStyle name="Millares [0] 16 2 2 2" xfId="20797" xr:uid="{00000000-0005-0000-0000-0000B1450000}"/>
    <cellStyle name="Millares [0] 16 2 3" xfId="15665" xr:uid="{00000000-0005-0000-0000-0000B2450000}"/>
    <cellStyle name="Millares [0] 16 2 4" xfId="43724" xr:uid="{00000000-0005-0000-0000-0000B3450000}"/>
    <cellStyle name="Millares [0] 16 2 5" xfId="48567" xr:uid="{00000000-0005-0000-0000-0000B4450000}"/>
    <cellStyle name="Millares [0] 16 3" xfId="7733" xr:uid="{00000000-0005-0000-0000-0000B5450000}"/>
    <cellStyle name="Millares [0] 16 3 2" xfId="18516" xr:uid="{00000000-0005-0000-0000-0000B6450000}"/>
    <cellStyle name="Millares [0] 16 4" xfId="13380" xr:uid="{00000000-0005-0000-0000-0000B7450000}"/>
    <cellStyle name="Millares [0] 16 5" xfId="41445" xr:uid="{00000000-0005-0000-0000-0000B8450000}"/>
    <cellStyle name="Millares [0] 16 6" xfId="46288" xr:uid="{00000000-0005-0000-0000-0000B9450000}"/>
    <cellStyle name="Millares [0] 17" xfId="4871" xr:uid="{00000000-0005-0000-0000-0000BA450000}"/>
    <cellStyle name="Millares [0] 17 2" xfId="10018" xr:uid="{00000000-0005-0000-0000-0000BB450000}"/>
    <cellStyle name="Millares [0] 17 2 2" xfId="20801" xr:uid="{00000000-0005-0000-0000-0000BC450000}"/>
    <cellStyle name="Millares [0] 17 3" xfId="15668" xr:uid="{00000000-0005-0000-0000-0000BD450000}"/>
    <cellStyle name="Millares [0] 17 4" xfId="38909" xr:uid="{00000000-0005-0000-0000-0000BE450000}"/>
    <cellStyle name="Millares [0] 17 5" xfId="43726" xr:uid="{00000000-0005-0000-0000-0000BF450000}"/>
    <cellStyle name="Millares [0] 17 6" xfId="48569" xr:uid="{00000000-0005-0000-0000-0000C0450000}"/>
    <cellStyle name="Millares [0] 18" xfId="4933" xr:uid="{00000000-0005-0000-0000-0000C1450000}"/>
    <cellStyle name="Millares [0] 18 2" xfId="10081" xr:uid="{00000000-0005-0000-0000-0000C2450000}"/>
    <cellStyle name="Millares [0] 18 2 2" xfId="20864" xr:uid="{00000000-0005-0000-0000-0000C3450000}"/>
    <cellStyle name="Millares [0] 18 3" xfId="15731" xr:uid="{00000000-0005-0000-0000-0000C4450000}"/>
    <cellStyle name="Millares [0] 18 4" xfId="43787" xr:uid="{00000000-0005-0000-0000-0000C5450000}"/>
    <cellStyle name="Millares [0] 18 5" xfId="48630" xr:uid="{00000000-0005-0000-0000-0000C6450000}"/>
    <cellStyle name="Millares [0] 19" xfId="4948" xr:uid="{00000000-0005-0000-0000-0000C7450000}"/>
    <cellStyle name="Millares [0] 19 2" xfId="10096" xr:uid="{00000000-0005-0000-0000-0000C8450000}"/>
    <cellStyle name="Millares [0] 19 2 2" xfId="20879" xr:uid="{00000000-0005-0000-0000-0000C9450000}"/>
    <cellStyle name="Millares [0] 19 3" xfId="15746" xr:uid="{00000000-0005-0000-0000-0000CA450000}"/>
    <cellStyle name="Millares [0] 19 4" xfId="43802" xr:uid="{00000000-0005-0000-0000-0000CB450000}"/>
    <cellStyle name="Millares [0] 19 5" xfId="48645" xr:uid="{00000000-0005-0000-0000-0000CC450000}"/>
    <cellStyle name="Millares [0] 2" xfId="12" xr:uid="{00000000-0005-0000-0000-0000CD450000}"/>
    <cellStyle name="Millares [0] 2 2" xfId="39156" xr:uid="{00000000-0005-0000-0000-0000CE450000}"/>
    <cellStyle name="Millares [0] 2 2 2" xfId="44004" xr:uid="{00000000-0005-0000-0000-0000CF450000}"/>
    <cellStyle name="Millares [0] 2 3" xfId="39168" xr:uid="{00000000-0005-0000-0000-0000D0450000}"/>
    <cellStyle name="Millares [0] 2 4" xfId="39155" xr:uid="{00000000-0005-0000-0000-0000D1450000}"/>
    <cellStyle name="Millares [0] 2 5" xfId="44003" xr:uid="{00000000-0005-0000-0000-0000D2450000}"/>
    <cellStyle name="Millares [0] 20" xfId="5016" xr:uid="{00000000-0005-0000-0000-0000D3450000}"/>
    <cellStyle name="Millares [0] 20 2" xfId="10164" xr:uid="{00000000-0005-0000-0000-0000D4450000}"/>
    <cellStyle name="Millares [0] 20 2 2" xfId="20947" xr:uid="{00000000-0005-0000-0000-0000D5450000}"/>
    <cellStyle name="Millares [0] 20 3" xfId="15814" xr:uid="{00000000-0005-0000-0000-0000D6450000}"/>
    <cellStyle name="Millares [0] 20 4" xfId="38931" xr:uid="{00000000-0005-0000-0000-0000D7450000}"/>
    <cellStyle name="Millares [0] 20 5" xfId="43867" xr:uid="{00000000-0005-0000-0000-0000D8450000}"/>
    <cellStyle name="Millares [0] 20 6" xfId="48710" xr:uid="{00000000-0005-0000-0000-0000D9450000}"/>
    <cellStyle name="Millares [0] 21" xfId="5035" xr:uid="{00000000-0005-0000-0000-0000DA450000}"/>
    <cellStyle name="Millares [0] 21 2" xfId="10183" xr:uid="{00000000-0005-0000-0000-0000DB450000}"/>
    <cellStyle name="Millares [0] 21 2 2" xfId="20966" xr:uid="{00000000-0005-0000-0000-0000DC450000}"/>
    <cellStyle name="Millares [0] 21 3" xfId="15832" xr:uid="{00000000-0005-0000-0000-0000DD450000}"/>
    <cellStyle name="Millares [0] 21 4" xfId="39157" xr:uid="{00000000-0005-0000-0000-0000DE450000}"/>
    <cellStyle name="Millares [0] 21 5" xfId="44005" xr:uid="{00000000-0005-0000-0000-0000DF450000}"/>
    <cellStyle name="Millares [0] 22" xfId="5226" xr:uid="{00000000-0005-0000-0000-0000E0450000}"/>
    <cellStyle name="Millares [0] 22 2" xfId="10364" xr:uid="{00000000-0005-0000-0000-0000E1450000}"/>
    <cellStyle name="Millares [0] 22 2 2" xfId="21147" xr:uid="{00000000-0005-0000-0000-0000E2450000}"/>
    <cellStyle name="Millares [0] 22 3" xfId="16019" xr:uid="{00000000-0005-0000-0000-0000E3450000}"/>
    <cellStyle name="Millares [0] 22 4" xfId="38929" xr:uid="{00000000-0005-0000-0000-0000E4450000}"/>
    <cellStyle name="Millares [0] 23" xfId="5343" xr:uid="{00000000-0005-0000-0000-0000E5450000}"/>
    <cellStyle name="Millares [0] 23 2" xfId="10479" xr:uid="{00000000-0005-0000-0000-0000E6450000}"/>
    <cellStyle name="Millares [0] 23 2 2" xfId="21262" xr:uid="{00000000-0005-0000-0000-0000E7450000}"/>
    <cellStyle name="Millares [0] 23 3" xfId="16135" xr:uid="{00000000-0005-0000-0000-0000E8450000}"/>
    <cellStyle name="Millares [0] 24" xfId="5413" xr:uid="{00000000-0005-0000-0000-0000E9450000}"/>
    <cellStyle name="Millares [0] 24 2" xfId="10549" xr:uid="{00000000-0005-0000-0000-0000EA450000}"/>
    <cellStyle name="Millares [0] 24 2 2" xfId="21332" xr:uid="{00000000-0005-0000-0000-0000EB450000}"/>
    <cellStyle name="Millares [0] 24 3" xfId="16205" xr:uid="{00000000-0005-0000-0000-0000EC450000}"/>
    <cellStyle name="Millares [0] 25" xfId="5445" xr:uid="{00000000-0005-0000-0000-0000ED450000}"/>
    <cellStyle name="Millares [0] 25 2" xfId="16237" xr:uid="{00000000-0005-0000-0000-0000EE450000}"/>
    <cellStyle name="Millares [0] 26" xfId="10078" xr:uid="{00000000-0005-0000-0000-0000EF450000}"/>
    <cellStyle name="Millares [0] 26 2" xfId="20861" xr:uid="{00000000-0005-0000-0000-0000F0450000}"/>
    <cellStyle name="Millares [0] 27" xfId="10871" xr:uid="{00000000-0005-0000-0000-0000F1450000}"/>
    <cellStyle name="Millares [0] 27 2" xfId="21654" xr:uid="{00000000-0005-0000-0000-0000F2450000}"/>
    <cellStyle name="Millares [0] 28" xfId="10967" xr:uid="{00000000-0005-0000-0000-0000F3450000}"/>
    <cellStyle name="Millares [0] 28 2" xfId="21750" xr:uid="{00000000-0005-0000-0000-0000F4450000}"/>
    <cellStyle name="Millares [0] 29" xfId="15728" xr:uid="{00000000-0005-0000-0000-0000F5450000}"/>
    <cellStyle name="Millares [0] 29 2" xfId="26089" xr:uid="{00000000-0005-0000-0000-0000F6450000}"/>
    <cellStyle name="Millares [0] 3" xfId="10" xr:uid="{00000000-0005-0000-0000-0000F7450000}"/>
    <cellStyle name="Millares [0] 30" xfId="80" xr:uid="{00000000-0005-0000-0000-0000F8450000}"/>
    <cellStyle name="Millares [0] 31" xfId="39006" xr:uid="{00000000-0005-0000-0000-0000F9450000}"/>
    <cellStyle name="Millares [0] 32" xfId="39055" xr:uid="{00000000-0005-0000-0000-0000FA450000}"/>
    <cellStyle name="Millares [0] 32 2" xfId="43937" xr:uid="{00000000-0005-0000-0000-0000FB450000}"/>
    <cellStyle name="Millares [0] 32 2 2 2" xfId="91" xr:uid="{00000000-0005-0000-0000-0000FC450000}"/>
    <cellStyle name="Millares [0] 33" xfId="90" xr:uid="{00000000-0005-0000-0000-0000FD450000}"/>
    <cellStyle name="Millares [0] 34" xfId="4930" xr:uid="{00000000-0005-0000-0000-0000FE450000}"/>
    <cellStyle name="Millares [0] 4" xfId="238" xr:uid="{00000000-0005-0000-0000-0000FF450000}"/>
    <cellStyle name="Millares [0] 4 2" xfId="11108" xr:uid="{00000000-0005-0000-0000-000000460000}"/>
    <cellStyle name="Millares [0] 5" xfId="239" xr:uid="{00000000-0005-0000-0000-000001460000}"/>
    <cellStyle name="Millares [0] 5 2" xfId="240" xr:uid="{00000000-0005-0000-0000-000002460000}"/>
    <cellStyle name="Millares [0] 5 3" xfId="1366" xr:uid="{00000000-0005-0000-0000-000003460000}"/>
    <cellStyle name="Millares [0] 5 3 2" xfId="3681" xr:uid="{00000000-0005-0000-0000-000004460000}"/>
    <cellStyle name="Millares [0] 5 3 2 2" xfId="8828" xr:uid="{00000000-0005-0000-0000-000005460000}"/>
    <cellStyle name="Millares [0] 5 3 2 2 2" xfId="19611" xr:uid="{00000000-0005-0000-0000-000006460000}"/>
    <cellStyle name="Millares [0] 5 3 2 3" xfId="14479" xr:uid="{00000000-0005-0000-0000-000007460000}"/>
    <cellStyle name="Millares [0] 5 3 2 4" xfId="42538" xr:uid="{00000000-0005-0000-0000-000008460000}"/>
    <cellStyle name="Millares [0] 5 3 2 5" xfId="47381" xr:uid="{00000000-0005-0000-0000-000009460000}"/>
    <cellStyle name="Millares [0] 5 3 3" xfId="6548" xr:uid="{00000000-0005-0000-0000-00000A460000}"/>
    <cellStyle name="Millares [0] 5 3 3 2" xfId="17331" xr:uid="{00000000-0005-0000-0000-00000B460000}"/>
    <cellStyle name="Millares [0] 5 3 4" xfId="12188" xr:uid="{00000000-0005-0000-0000-00000C460000}"/>
    <cellStyle name="Millares [0] 5 3 5" xfId="39219" xr:uid="{00000000-0005-0000-0000-00000D460000}"/>
    <cellStyle name="Millares [0] 5 3 6" xfId="44065" xr:uid="{00000000-0005-0000-0000-00000E460000}"/>
    <cellStyle name="Millares [0] 5 4" xfId="2631" xr:uid="{00000000-0005-0000-0000-00000F460000}"/>
    <cellStyle name="Millares [0] 5 4 2" xfId="7789" xr:uid="{00000000-0005-0000-0000-000010460000}"/>
    <cellStyle name="Millares [0] 5 4 2 2" xfId="18572" xr:uid="{00000000-0005-0000-0000-000011460000}"/>
    <cellStyle name="Millares [0] 5 4 3" xfId="13439" xr:uid="{00000000-0005-0000-0000-000012460000}"/>
    <cellStyle name="Millares [0] 5 4 4" xfId="41500" xr:uid="{00000000-0005-0000-0000-000013460000}"/>
    <cellStyle name="Millares [0] 5 4 5" xfId="46343" xr:uid="{00000000-0005-0000-0000-000014460000}"/>
    <cellStyle name="Millares [0] 5 5" xfId="5497" xr:uid="{00000000-0005-0000-0000-000015460000}"/>
    <cellStyle name="Millares [0] 5 5 2" xfId="16287" xr:uid="{00000000-0005-0000-0000-000016460000}"/>
    <cellStyle name="Millares [0] 5 6" xfId="11109" xr:uid="{00000000-0005-0000-0000-000017460000}"/>
    <cellStyle name="Millares [0] 5 7" xfId="102" xr:uid="{00000000-0005-0000-0000-000018460000}"/>
    <cellStyle name="Millares [0] 5 7 2" xfId="39121" xr:uid="{00000000-0005-0000-0000-000019460000}"/>
    <cellStyle name="Millares [0] 5 7 2 2" xfId="116" xr:uid="{00000000-0005-0000-0000-00001A460000}"/>
    <cellStyle name="Millares [0] 5 8" xfId="39173" xr:uid="{00000000-0005-0000-0000-00001B460000}"/>
    <cellStyle name="Millares [0] 5 9" xfId="44020" xr:uid="{00000000-0005-0000-0000-00001C460000}"/>
    <cellStyle name="Millares [0] 6" xfId="470" xr:uid="{00000000-0005-0000-0000-00001D460000}"/>
    <cellStyle name="Millares [0] 6 2" xfId="1561" xr:uid="{00000000-0005-0000-0000-00001E460000}"/>
    <cellStyle name="Millares [0] 6 2 2" xfId="3870" xr:uid="{00000000-0005-0000-0000-00001F460000}"/>
    <cellStyle name="Millares [0] 6 2 2 2" xfId="9017" xr:uid="{00000000-0005-0000-0000-000020460000}"/>
    <cellStyle name="Millares [0] 6 2 2 2 2" xfId="19800" xr:uid="{00000000-0005-0000-0000-000021460000}"/>
    <cellStyle name="Millares [0] 6 2 2 3" xfId="14668" xr:uid="{00000000-0005-0000-0000-000022460000}"/>
    <cellStyle name="Millares [0] 6 2 2 4" xfId="42727" xr:uid="{00000000-0005-0000-0000-000023460000}"/>
    <cellStyle name="Millares [0] 6 2 2 5" xfId="47570" xr:uid="{00000000-0005-0000-0000-000024460000}"/>
    <cellStyle name="Millares [0] 6 2 3" xfId="6736" xr:uid="{00000000-0005-0000-0000-000025460000}"/>
    <cellStyle name="Millares [0] 6 2 3 2" xfId="17519" xr:uid="{00000000-0005-0000-0000-000026460000}"/>
    <cellStyle name="Millares [0] 6 2 4" xfId="12381" xr:uid="{00000000-0005-0000-0000-000027460000}"/>
    <cellStyle name="Millares [0] 6 2 5" xfId="40451" xr:uid="{00000000-0005-0000-0000-000028460000}"/>
    <cellStyle name="Millares [0] 6 2 6" xfId="45294" xr:uid="{00000000-0005-0000-0000-000029460000}"/>
    <cellStyle name="Millares [0] 6 3" xfId="2810" xr:uid="{00000000-0005-0000-0000-00002A460000}"/>
    <cellStyle name="Millares [0] 6 3 2" xfId="7964" xr:uid="{00000000-0005-0000-0000-00002B460000}"/>
    <cellStyle name="Millares [0] 6 3 2 2" xfId="18747" xr:uid="{00000000-0005-0000-0000-00002C460000}"/>
    <cellStyle name="Millares [0] 6 3 3" xfId="13615" xr:uid="{00000000-0005-0000-0000-00002D460000}"/>
    <cellStyle name="Millares [0] 6 3 4" xfId="41674" xr:uid="{00000000-0005-0000-0000-00002E460000}"/>
    <cellStyle name="Millares [0] 6 3 5" xfId="46517" xr:uid="{00000000-0005-0000-0000-00002F460000}"/>
    <cellStyle name="Millares [0] 6 4" xfId="5675" xr:uid="{00000000-0005-0000-0000-000030460000}"/>
    <cellStyle name="Millares [0] 6 4 2" xfId="16464" xr:uid="{00000000-0005-0000-0000-000031460000}"/>
    <cellStyle name="Millares [0] 6 5" xfId="11298" xr:uid="{00000000-0005-0000-0000-000032460000}"/>
    <cellStyle name="Millares [0] 6 6" xfId="39406" xr:uid="{00000000-0005-0000-0000-000033460000}"/>
    <cellStyle name="Millares [0] 6 7" xfId="44252" xr:uid="{00000000-0005-0000-0000-000034460000}"/>
    <cellStyle name="Millares [0] 7" xfId="506" xr:uid="{00000000-0005-0000-0000-000035460000}"/>
    <cellStyle name="Millares [0] 7 2" xfId="1598" xr:uid="{00000000-0005-0000-0000-000036460000}"/>
    <cellStyle name="Millares [0] 7 2 2" xfId="3907" xr:uid="{00000000-0005-0000-0000-000037460000}"/>
    <cellStyle name="Millares [0] 7 2 2 2" xfId="9054" xr:uid="{00000000-0005-0000-0000-000038460000}"/>
    <cellStyle name="Millares [0] 7 2 2 2 2" xfId="19837" xr:uid="{00000000-0005-0000-0000-000039460000}"/>
    <cellStyle name="Millares [0] 7 2 2 3" xfId="14705" xr:uid="{00000000-0005-0000-0000-00003A460000}"/>
    <cellStyle name="Millares [0] 7 2 2 4" xfId="42764" xr:uid="{00000000-0005-0000-0000-00003B460000}"/>
    <cellStyle name="Millares [0] 7 2 2 5" xfId="47607" xr:uid="{00000000-0005-0000-0000-00003C460000}"/>
    <cellStyle name="Millares [0] 7 2 3" xfId="6773" xr:uid="{00000000-0005-0000-0000-00003D460000}"/>
    <cellStyle name="Millares [0] 7 2 3 2" xfId="17556" xr:uid="{00000000-0005-0000-0000-00003E460000}"/>
    <cellStyle name="Millares [0] 7 2 4" xfId="12418" xr:uid="{00000000-0005-0000-0000-00003F460000}"/>
    <cellStyle name="Millares [0] 7 2 5" xfId="40488" xr:uid="{00000000-0005-0000-0000-000040460000}"/>
    <cellStyle name="Millares [0] 7 2 6" xfId="45331" xr:uid="{00000000-0005-0000-0000-000041460000}"/>
    <cellStyle name="Millares [0] 7 3" xfId="2846" xr:uid="{00000000-0005-0000-0000-000042460000}"/>
    <cellStyle name="Millares [0] 7 3 2" xfId="8000" xr:uid="{00000000-0005-0000-0000-000043460000}"/>
    <cellStyle name="Millares [0] 7 3 2 2" xfId="18783" xr:uid="{00000000-0005-0000-0000-000044460000}"/>
    <cellStyle name="Millares [0] 7 3 3" xfId="13651" xr:uid="{00000000-0005-0000-0000-000045460000}"/>
    <cellStyle name="Millares [0] 7 3 4" xfId="41710" xr:uid="{00000000-0005-0000-0000-000046460000}"/>
    <cellStyle name="Millares [0] 7 3 5" xfId="46553" xr:uid="{00000000-0005-0000-0000-000047460000}"/>
    <cellStyle name="Millares [0] 7 4" xfId="5711" xr:uid="{00000000-0005-0000-0000-000048460000}"/>
    <cellStyle name="Millares [0] 7 4 2" xfId="16500" xr:uid="{00000000-0005-0000-0000-000049460000}"/>
    <cellStyle name="Millares [0] 7 5" xfId="11334" xr:uid="{00000000-0005-0000-0000-00004A460000}"/>
    <cellStyle name="Millares [0] 7 6" xfId="39443" xr:uid="{00000000-0005-0000-0000-00004B460000}"/>
    <cellStyle name="Millares [0] 7 7" xfId="44289" xr:uid="{00000000-0005-0000-0000-00004C460000}"/>
    <cellStyle name="Millares [0] 8" xfId="597" xr:uid="{00000000-0005-0000-0000-00004D460000}"/>
    <cellStyle name="Millares [0] 8 2" xfId="1688" xr:uid="{00000000-0005-0000-0000-00004E460000}"/>
    <cellStyle name="Millares [0] 8 2 2" xfId="3997" xr:uid="{00000000-0005-0000-0000-00004F460000}"/>
    <cellStyle name="Millares [0] 8 2 2 2" xfId="9144" xr:uid="{00000000-0005-0000-0000-000050460000}"/>
    <cellStyle name="Millares [0] 8 2 2 2 2" xfId="19927" xr:uid="{00000000-0005-0000-0000-000051460000}"/>
    <cellStyle name="Millares [0] 8 2 2 3" xfId="14795" xr:uid="{00000000-0005-0000-0000-000052460000}"/>
    <cellStyle name="Millares [0] 8 2 2 4" xfId="42854" xr:uid="{00000000-0005-0000-0000-000053460000}"/>
    <cellStyle name="Millares [0] 8 2 2 5" xfId="47697" xr:uid="{00000000-0005-0000-0000-000054460000}"/>
    <cellStyle name="Millares [0] 8 2 3" xfId="6863" xr:uid="{00000000-0005-0000-0000-000055460000}"/>
    <cellStyle name="Millares [0] 8 2 3 2" xfId="17646" xr:uid="{00000000-0005-0000-0000-000056460000}"/>
    <cellStyle name="Millares [0] 8 2 4" xfId="12508" xr:uid="{00000000-0005-0000-0000-000057460000}"/>
    <cellStyle name="Millares [0] 8 2 5" xfId="40578" xr:uid="{00000000-0005-0000-0000-000058460000}"/>
    <cellStyle name="Millares [0] 8 2 6" xfId="45421" xr:uid="{00000000-0005-0000-0000-000059460000}"/>
    <cellStyle name="Millares [0] 8 3" xfId="2936" xr:uid="{00000000-0005-0000-0000-00005A460000}"/>
    <cellStyle name="Millares [0] 8 3 2" xfId="8090" xr:uid="{00000000-0005-0000-0000-00005B460000}"/>
    <cellStyle name="Millares [0] 8 3 2 2" xfId="18873" xr:uid="{00000000-0005-0000-0000-00005C460000}"/>
    <cellStyle name="Millares [0] 8 3 3" xfId="13741" xr:uid="{00000000-0005-0000-0000-00005D460000}"/>
    <cellStyle name="Millares [0] 8 3 4" xfId="41800" xr:uid="{00000000-0005-0000-0000-00005E460000}"/>
    <cellStyle name="Millares [0] 8 3 5" xfId="46643" xr:uid="{00000000-0005-0000-0000-00005F460000}"/>
    <cellStyle name="Millares [0] 8 4" xfId="5801" xr:uid="{00000000-0005-0000-0000-000060460000}"/>
    <cellStyle name="Millares [0] 8 4 2" xfId="16590" xr:uid="{00000000-0005-0000-0000-000061460000}"/>
    <cellStyle name="Millares [0] 8 5" xfId="11425" xr:uid="{00000000-0005-0000-0000-000062460000}"/>
    <cellStyle name="Millares [0] 8 6" xfId="39531" xr:uid="{00000000-0005-0000-0000-000063460000}"/>
    <cellStyle name="Millares [0] 8 7" xfId="44377" xr:uid="{00000000-0005-0000-0000-000064460000}"/>
    <cellStyle name="Millares [0] 9" xfId="816" xr:uid="{00000000-0005-0000-0000-000065460000}"/>
    <cellStyle name="Millares [0] 9 2" xfId="1899" xr:uid="{00000000-0005-0000-0000-000066460000}"/>
    <cellStyle name="Millares [0] 9 2 2" xfId="4208" xr:uid="{00000000-0005-0000-0000-000067460000}"/>
    <cellStyle name="Millares [0] 9 2 2 2" xfId="9355" xr:uid="{00000000-0005-0000-0000-000068460000}"/>
    <cellStyle name="Millares [0] 9 2 2 2 2" xfId="20138" xr:uid="{00000000-0005-0000-0000-000069460000}"/>
    <cellStyle name="Millares [0] 9 2 2 3" xfId="15006" xr:uid="{00000000-0005-0000-0000-00006A460000}"/>
    <cellStyle name="Millares [0] 9 2 2 4" xfId="43065" xr:uid="{00000000-0005-0000-0000-00006B460000}"/>
    <cellStyle name="Millares [0] 9 2 2 5" xfId="47908" xr:uid="{00000000-0005-0000-0000-00006C460000}"/>
    <cellStyle name="Millares [0] 9 2 3" xfId="7074" xr:uid="{00000000-0005-0000-0000-00006D460000}"/>
    <cellStyle name="Millares [0] 9 2 3 2" xfId="17857" xr:uid="{00000000-0005-0000-0000-00006E460000}"/>
    <cellStyle name="Millares [0] 9 2 4" xfId="12719" xr:uid="{00000000-0005-0000-0000-00006F460000}"/>
    <cellStyle name="Millares [0] 9 2 5" xfId="40789" xr:uid="{00000000-0005-0000-0000-000070460000}"/>
    <cellStyle name="Millares [0] 9 2 6" xfId="45632" xr:uid="{00000000-0005-0000-0000-000071460000}"/>
    <cellStyle name="Millares [0] 9 3" xfId="3153" xr:uid="{00000000-0005-0000-0000-000072460000}"/>
    <cellStyle name="Millares [0] 9 3 2" xfId="8300" xr:uid="{00000000-0005-0000-0000-000073460000}"/>
    <cellStyle name="Millares [0] 9 3 2 2" xfId="19083" xr:uid="{00000000-0005-0000-0000-000074460000}"/>
    <cellStyle name="Millares [0] 9 3 3" xfId="13951" xr:uid="{00000000-0005-0000-0000-000075460000}"/>
    <cellStyle name="Millares [0] 9 3 4" xfId="42010" xr:uid="{00000000-0005-0000-0000-000076460000}"/>
    <cellStyle name="Millares [0] 9 3 5" xfId="46853" xr:uid="{00000000-0005-0000-0000-000077460000}"/>
    <cellStyle name="Millares [0] 9 4" xfId="6017" xr:uid="{00000000-0005-0000-0000-000078460000}"/>
    <cellStyle name="Millares [0] 9 4 2" xfId="16800" xr:uid="{00000000-0005-0000-0000-000079460000}"/>
    <cellStyle name="Millares [0] 9 5" xfId="11644" xr:uid="{00000000-0005-0000-0000-00007A460000}"/>
    <cellStyle name="Millares [0] 9 6" xfId="39740" xr:uid="{00000000-0005-0000-0000-00007B460000}"/>
    <cellStyle name="Millares [0] 9 7" xfId="44587" xr:uid="{00000000-0005-0000-0000-00007C460000}"/>
    <cellStyle name="Millares [0]_~4875972" xfId="48727" xr:uid="{00000000-0005-0000-0000-00007D460000}"/>
    <cellStyle name="Millares [0]_ESTADO DE RESULTADOS 20.11.03" xfId="48736" xr:uid="{00000000-0005-0000-0000-00007E460000}"/>
    <cellStyle name="Millares 10" xfId="6" xr:uid="{00000000-0005-0000-0000-00007F460000}"/>
    <cellStyle name="Millares 100" xfId="934" xr:uid="{00000000-0005-0000-0000-000080460000}"/>
    <cellStyle name="Millares 100 2" xfId="2017" xr:uid="{00000000-0005-0000-0000-000081460000}"/>
    <cellStyle name="Millares 100 2 2" xfId="4326" xr:uid="{00000000-0005-0000-0000-000082460000}"/>
    <cellStyle name="Millares 100 2 2 2" xfId="9473" xr:uid="{00000000-0005-0000-0000-000083460000}"/>
    <cellStyle name="Millares 100 2 2 2 2" xfId="20256" xr:uid="{00000000-0005-0000-0000-000084460000}"/>
    <cellStyle name="Millares 100 2 2 3" xfId="15124" xr:uid="{00000000-0005-0000-0000-000085460000}"/>
    <cellStyle name="Millares 100 2 2 4" xfId="43183" xr:uid="{00000000-0005-0000-0000-000086460000}"/>
    <cellStyle name="Millares 100 2 2 5" xfId="48026" xr:uid="{00000000-0005-0000-0000-000087460000}"/>
    <cellStyle name="Millares 100 2 3" xfId="7192" xr:uid="{00000000-0005-0000-0000-000088460000}"/>
    <cellStyle name="Millares 100 2 3 2" xfId="17975" xr:uid="{00000000-0005-0000-0000-000089460000}"/>
    <cellStyle name="Millares 100 2 4" xfId="12837" xr:uid="{00000000-0005-0000-0000-00008A460000}"/>
    <cellStyle name="Millares 100 2 5" xfId="40907" xr:uid="{00000000-0005-0000-0000-00008B460000}"/>
    <cellStyle name="Millares 100 2 6" xfId="45750" xr:uid="{00000000-0005-0000-0000-00008C460000}"/>
    <cellStyle name="Millares 100 3" xfId="3271" xr:uid="{00000000-0005-0000-0000-00008D460000}"/>
    <cellStyle name="Millares 100 3 2" xfId="8418" xr:uid="{00000000-0005-0000-0000-00008E460000}"/>
    <cellStyle name="Millares 100 3 2 2" xfId="19201" xr:uid="{00000000-0005-0000-0000-00008F460000}"/>
    <cellStyle name="Millares 100 3 3" xfId="14069" xr:uid="{00000000-0005-0000-0000-000090460000}"/>
    <cellStyle name="Millares 100 3 4" xfId="42128" xr:uid="{00000000-0005-0000-0000-000091460000}"/>
    <cellStyle name="Millares 100 3 5" xfId="46971" xr:uid="{00000000-0005-0000-0000-000092460000}"/>
    <cellStyle name="Millares 100 4" xfId="6135" xr:uid="{00000000-0005-0000-0000-000093460000}"/>
    <cellStyle name="Millares 100 4 2" xfId="16918" xr:uid="{00000000-0005-0000-0000-000094460000}"/>
    <cellStyle name="Millares 100 5" xfId="11762" xr:uid="{00000000-0005-0000-0000-000095460000}"/>
    <cellStyle name="Millares 100 6" xfId="39858" xr:uid="{00000000-0005-0000-0000-000096460000}"/>
    <cellStyle name="Millares 100 7" xfId="44705" xr:uid="{00000000-0005-0000-0000-000097460000}"/>
    <cellStyle name="Millares 101" xfId="947" xr:uid="{00000000-0005-0000-0000-000098460000}"/>
    <cellStyle name="Millares 101 2" xfId="2030" xr:uid="{00000000-0005-0000-0000-000099460000}"/>
    <cellStyle name="Millares 101 2 2" xfId="4339" xr:uid="{00000000-0005-0000-0000-00009A460000}"/>
    <cellStyle name="Millares 101 2 2 2" xfId="9486" xr:uid="{00000000-0005-0000-0000-00009B460000}"/>
    <cellStyle name="Millares 101 2 2 2 2" xfId="20269" xr:uid="{00000000-0005-0000-0000-00009C460000}"/>
    <cellStyle name="Millares 101 2 2 3" xfId="15137" xr:uid="{00000000-0005-0000-0000-00009D460000}"/>
    <cellStyle name="Millares 101 2 2 4" xfId="43196" xr:uid="{00000000-0005-0000-0000-00009E460000}"/>
    <cellStyle name="Millares 101 2 2 5" xfId="48039" xr:uid="{00000000-0005-0000-0000-00009F460000}"/>
    <cellStyle name="Millares 101 2 3" xfId="7205" xr:uid="{00000000-0005-0000-0000-0000A0460000}"/>
    <cellStyle name="Millares 101 2 3 2" xfId="17988" xr:uid="{00000000-0005-0000-0000-0000A1460000}"/>
    <cellStyle name="Millares 101 2 4" xfId="12850" xr:uid="{00000000-0005-0000-0000-0000A2460000}"/>
    <cellStyle name="Millares 101 2 5" xfId="40920" xr:uid="{00000000-0005-0000-0000-0000A3460000}"/>
    <cellStyle name="Millares 101 2 6" xfId="45763" xr:uid="{00000000-0005-0000-0000-0000A4460000}"/>
    <cellStyle name="Millares 101 3" xfId="3284" xr:uid="{00000000-0005-0000-0000-0000A5460000}"/>
    <cellStyle name="Millares 101 3 2" xfId="8431" xr:uid="{00000000-0005-0000-0000-0000A6460000}"/>
    <cellStyle name="Millares 101 3 2 2" xfId="19214" xr:uid="{00000000-0005-0000-0000-0000A7460000}"/>
    <cellStyle name="Millares 101 3 3" xfId="14082" xr:uid="{00000000-0005-0000-0000-0000A8460000}"/>
    <cellStyle name="Millares 101 3 4" xfId="42141" xr:uid="{00000000-0005-0000-0000-0000A9460000}"/>
    <cellStyle name="Millares 101 3 5" xfId="46984" xr:uid="{00000000-0005-0000-0000-0000AA460000}"/>
    <cellStyle name="Millares 101 4" xfId="6148" xr:uid="{00000000-0005-0000-0000-0000AB460000}"/>
    <cellStyle name="Millares 101 4 2" xfId="16931" xr:uid="{00000000-0005-0000-0000-0000AC460000}"/>
    <cellStyle name="Millares 101 5" xfId="11775" xr:uid="{00000000-0005-0000-0000-0000AD460000}"/>
    <cellStyle name="Millares 101 6" xfId="39871" xr:uid="{00000000-0005-0000-0000-0000AE460000}"/>
    <cellStyle name="Millares 101 7" xfId="44718" xr:uid="{00000000-0005-0000-0000-0000AF460000}"/>
    <cellStyle name="Millares 102" xfId="933" xr:uid="{00000000-0005-0000-0000-0000B0460000}"/>
    <cellStyle name="Millares 102 2" xfId="2016" xr:uid="{00000000-0005-0000-0000-0000B1460000}"/>
    <cellStyle name="Millares 102 2 2" xfId="4325" xr:uid="{00000000-0005-0000-0000-0000B2460000}"/>
    <cellStyle name="Millares 102 2 2 2" xfId="9472" xr:uid="{00000000-0005-0000-0000-0000B3460000}"/>
    <cellStyle name="Millares 102 2 2 2 2" xfId="20255" xr:uid="{00000000-0005-0000-0000-0000B4460000}"/>
    <cellStyle name="Millares 102 2 2 3" xfId="15123" xr:uid="{00000000-0005-0000-0000-0000B5460000}"/>
    <cellStyle name="Millares 102 2 2 4" xfId="43182" xr:uid="{00000000-0005-0000-0000-0000B6460000}"/>
    <cellStyle name="Millares 102 2 2 5" xfId="48025" xr:uid="{00000000-0005-0000-0000-0000B7460000}"/>
    <cellStyle name="Millares 102 2 3" xfId="7191" xr:uid="{00000000-0005-0000-0000-0000B8460000}"/>
    <cellStyle name="Millares 102 2 3 2" xfId="17974" xr:uid="{00000000-0005-0000-0000-0000B9460000}"/>
    <cellStyle name="Millares 102 2 4" xfId="12836" xr:uid="{00000000-0005-0000-0000-0000BA460000}"/>
    <cellStyle name="Millares 102 2 5" xfId="40906" xr:uid="{00000000-0005-0000-0000-0000BB460000}"/>
    <cellStyle name="Millares 102 2 6" xfId="45749" xr:uid="{00000000-0005-0000-0000-0000BC460000}"/>
    <cellStyle name="Millares 102 3" xfId="3270" xr:uid="{00000000-0005-0000-0000-0000BD460000}"/>
    <cellStyle name="Millares 102 3 2" xfId="8417" xr:uid="{00000000-0005-0000-0000-0000BE460000}"/>
    <cellStyle name="Millares 102 3 2 2" xfId="19200" xr:uid="{00000000-0005-0000-0000-0000BF460000}"/>
    <cellStyle name="Millares 102 3 3" xfId="14068" xr:uid="{00000000-0005-0000-0000-0000C0460000}"/>
    <cellStyle name="Millares 102 3 4" xfId="42127" xr:uid="{00000000-0005-0000-0000-0000C1460000}"/>
    <cellStyle name="Millares 102 3 5" xfId="46970" xr:uid="{00000000-0005-0000-0000-0000C2460000}"/>
    <cellStyle name="Millares 102 4" xfId="6134" xr:uid="{00000000-0005-0000-0000-0000C3460000}"/>
    <cellStyle name="Millares 102 4 2" xfId="16917" xr:uid="{00000000-0005-0000-0000-0000C4460000}"/>
    <cellStyle name="Millares 102 5" xfId="11761" xr:uid="{00000000-0005-0000-0000-0000C5460000}"/>
    <cellStyle name="Millares 102 6" xfId="39857" xr:uid="{00000000-0005-0000-0000-0000C6460000}"/>
    <cellStyle name="Millares 102 7" xfId="44704" xr:uid="{00000000-0005-0000-0000-0000C7460000}"/>
    <cellStyle name="Millares 103" xfId="948" xr:uid="{00000000-0005-0000-0000-0000C8460000}"/>
    <cellStyle name="Millares 103 2" xfId="2031" xr:uid="{00000000-0005-0000-0000-0000C9460000}"/>
    <cellStyle name="Millares 103 2 2" xfId="4340" xr:uid="{00000000-0005-0000-0000-0000CA460000}"/>
    <cellStyle name="Millares 103 2 2 2" xfId="9487" xr:uid="{00000000-0005-0000-0000-0000CB460000}"/>
    <cellStyle name="Millares 103 2 2 2 2" xfId="20270" xr:uid="{00000000-0005-0000-0000-0000CC460000}"/>
    <cellStyle name="Millares 103 2 2 3" xfId="15138" xr:uid="{00000000-0005-0000-0000-0000CD460000}"/>
    <cellStyle name="Millares 103 2 2 4" xfId="43197" xr:uid="{00000000-0005-0000-0000-0000CE460000}"/>
    <cellStyle name="Millares 103 2 2 5" xfId="48040" xr:uid="{00000000-0005-0000-0000-0000CF460000}"/>
    <cellStyle name="Millares 103 2 3" xfId="7206" xr:uid="{00000000-0005-0000-0000-0000D0460000}"/>
    <cellStyle name="Millares 103 2 3 2" xfId="17989" xr:uid="{00000000-0005-0000-0000-0000D1460000}"/>
    <cellStyle name="Millares 103 2 4" xfId="12851" xr:uid="{00000000-0005-0000-0000-0000D2460000}"/>
    <cellStyle name="Millares 103 2 5" xfId="40921" xr:uid="{00000000-0005-0000-0000-0000D3460000}"/>
    <cellStyle name="Millares 103 2 6" xfId="45764" xr:uid="{00000000-0005-0000-0000-0000D4460000}"/>
    <cellStyle name="Millares 103 3" xfId="3285" xr:uid="{00000000-0005-0000-0000-0000D5460000}"/>
    <cellStyle name="Millares 103 3 2" xfId="8432" xr:uid="{00000000-0005-0000-0000-0000D6460000}"/>
    <cellStyle name="Millares 103 3 2 2" xfId="19215" xr:uid="{00000000-0005-0000-0000-0000D7460000}"/>
    <cellStyle name="Millares 103 3 3" xfId="14083" xr:uid="{00000000-0005-0000-0000-0000D8460000}"/>
    <cellStyle name="Millares 103 3 4" xfId="42142" xr:uid="{00000000-0005-0000-0000-0000D9460000}"/>
    <cellStyle name="Millares 103 3 5" xfId="46985" xr:uid="{00000000-0005-0000-0000-0000DA460000}"/>
    <cellStyle name="Millares 103 4" xfId="6149" xr:uid="{00000000-0005-0000-0000-0000DB460000}"/>
    <cellStyle name="Millares 103 4 2" xfId="16932" xr:uid="{00000000-0005-0000-0000-0000DC460000}"/>
    <cellStyle name="Millares 103 5" xfId="11776" xr:uid="{00000000-0005-0000-0000-0000DD460000}"/>
    <cellStyle name="Millares 103 6" xfId="39872" xr:uid="{00000000-0005-0000-0000-0000DE460000}"/>
    <cellStyle name="Millares 103 7" xfId="44719" xr:uid="{00000000-0005-0000-0000-0000DF460000}"/>
    <cellStyle name="Millares 104" xfId="932" xr:uid="{00000000-0005-0000-0000-0000E0460000}"/>
    <cellStyle name="Millares 104 2" xfId="2015" xr:uid="{00000000-0005-0000-0000-0000E1460000}"/>
    <cellStyle name="Millares 104 2 2" xfId="4324" xr:uid="{00000000-0005-0000-0000-0000E2460000}"/>
    <cellStyle name="Millares 104 2 2 2" xfId="9471" xr:uid="{00000000-0005-0000-0000-0000E3460000}"/>
    <cellStyle name="Millares 104 2 2 2 2" xfId="20254" xr:uid="{00000000-0005-0000-0000-0000E4460000}"/>
    <cellStyle name="Millares 104 2 2 3" xfId="15122" xr:uid="{00000000-0005-0000-0000-0000E5460000}"/>
    <cellStyle name="Millares 104 2 2 4" xfId="43181" xr:uid="{00000000-0005-0000-0000-0000E6460000}"/>
    <cellStyle name="Millares 104 2 2 5" xfId="48024" xr:uid="{00000000-0005-0000-0000-0000E7460000}"/>
    <cellStyle name="Millares 104 2 3" xfId="7190" xr:uid="{00000000-0005-0000-0000-0000E8460000}"/>
    <cellStyle name="Millares 104 2 3 2" xfId="17973" xr:uid="{00000000-0005-0000-0000-0000E9460000}"/>
    <cellStyle name="Millares 104 2 4" xfId="12835" xr:uid="{00000000-0005-0000-0000-0000EA460000}"/>
    <cellStyle name="Millares 104 2 5" xfId="40905" xr:uid="{00000000-0005-0000-0000-0000EB460000}"/>
    <cellStyle name="Millares 104 2 6" xfId="45748" xr:uid="{00000000-0005-0000-0000-0000EC460000}"/>
    <cellStyle name="Millares 104 3" xfId="3269" xr:uid="{00000000-0005-0000-0000-0000ED460000}"/>
    <cellStyle name="Millares 104 3 2" xfId="8416" xr:uid="{00000000-0005-0000-0000-0000EE460000}"/>
    <cellStyle name="Millares 104 3 2 2" xfId="19199" xr:uid="{00000000-0005-0000-0000-0000EF460000}"/>
    <cellStyle name="Millares 104 3 3" xfId="14067" xr:uid="{00000000-0005-0000-0000-0000F0460000}"/>
    <cellStyle name="Millares 104 3 4" xfId="42126" xr:uid="{00000000-0005-0000-0000-0000F1460000}"/>
    <cellStyle name="Millares 104 3 5" xfId="46969" xr:uid="{00000000-0005-0000-0000-0000F2460000}"/>
    <cellStyle name="Millares 104 4" xfId="6133" xr:uid="{00000000-0005-0000-0000-0000F3460000}"/>
    <cellStyle name="Millares 104 4 2" xfId="16916" xr:uid="{00000000-0005-0000-0000-0000F4460000}"/>
    <cellStyle name="Millares 104 5" xfId="11760" xr:uid="{00000000-0005-0000-0000-0000F5460000}"/>
    <cellStyle name="Millares 104 6" xfId="39856" xr:uid="{00000000-0005-0000-0000-0000F6460000}"/>
    <cellStyle name="Millares 104 7" xfId="44703" xr:uid="{00000000-0005-0000-0000-0000F7460000}"/>
    <cellStyle name="Millares 105" xfId="949" xr:uid="{00000000-0005-0000-0000-0000F8460000}"/>
    <cellStyle name="Millares 105 2" xfId="2032" xr:uid="{00000000-0005-0000-0000-0000F9460000}"/>
    <cellStyle name="Millares 105 2 2" xfId="4341" xr:uid="{00000000-0005-0000-0000-0000FA460000}"/>
    <cellStyle name="Millares 105 2 2 2" xfId="9488" xr:uid="{00000000-0005-0000-0000-0000FB460000}"/>
    <cellStyle name="Millares 105 2 2 2 2" xfId="20271" xr:uid="{00000000-0005-0000-0000-0000FC460000}"/>
    <cellStyle name="Millares 105 2 2 3" xfId="15139" xr:uid="{00000000-0005-0000-0000-0000FD460000}"/>
    <cellStyle name="Millares 105 2 2 4" xfId="43198" xr:uid="{00000000-0005-0000-0000-0000FE460000}"/>
    <cellStyle name="Millares 105 2 2 5" xfId="48041" xr:uid="{00000000-0005-0000-0000-0000FF460000}"/>
    <cellStyle name="Millares 105 2 3" xfId="7207" xr:uid="{00000000-0005-0000-0000-000000470000}"/>
    <cellStyle name="Millares 105 2 3 2" xfId="17990" xr:uid="{00000000-0005-0000-0000-000001470000}"/>
    <cellStyle name="Millares 105 2 4" xfId="12852" xr:uid="{00000000-0005-0000-0000-000002470000}"/>
    <cellStyle name="Millares 105 2 5" xfId="40922" xr:uid="{00000000-0005-0000-0000-000003470000}"/>
    <cellStyle name="Millares 105 2 6" xfId="45765" xr:uid="{00000000-0005-0000-0000-000004470000}"/>
    <cellStyle name="Millares 105 3" xfId="3286" xr:uid="{00000000-0005-0000-0000-000005470000}"/>
    <cellStyle name="Millares 105 3 2" xfId="8433" xr:uid="{00000000-0005-0000-0000-000006470000}"/>
    <cellStyle name="Millares 105 3 2 2" xfId="19216" xr:uid="{00000000-0005-0000-0000-000007470000}"/>
    <cellStyle name="Millares 105 3 3" xfId="14084" xr:uid="{00000000-0005-0000-0000-000008470000}"/>
    <cellStyle name="Millares 105 3 4" xfId="42143" xr:uid="{00000000-0005-0000-0000-000009470000}"/>
    <cellStyle name="Millares 105 3 5" xfId="46986" xr:uid="{00000000-0005-0000-0000-00000A470000}"/>
    <cellStyle name="Millares 105 4" xfId="6150" xr:uid="{00000000-0005-0000-0000-00000B470000}"/>
    <cellStyle name="Millares 105 4 2" xfId="16933" xr:uid="{00000000-0005-0000-0000-00000C470000}"/>
    <cellStyle name="Millares 105 5" xfId="11777" xr:uid="{00000000-0005-0000-0000-00000D470000}"/>
    <cellStyle name="Millares 105 6" xfId="39873" xr:uid="{00000000-0005-0000-0000-00000E470000}"/>
    <cellStyle name="Millares 105 7" xfId="44720" xr:uid="{00000000-0005-0000-0000-00000F470000}"/>
    <cellStyle name="Millares 106" xfId="921" xr:uid="{00000000-0005-0000-0000-000010470000}"/>
    <cellStyle name="Millares 106 2" xfId="2004" xr:uid="{00000000-0005-0000-0000-000011470000}"/>
    <cellStyle name="Millares 106 2 2" xfId="4313" xr:uid="{00000000-0005-0000-0000-000012470000}"/>
    <cellStyle name="Millares 106 2 2 2" xfId="9460" xr:uid="{00000000-0005-0000-0000-000013470000}"/>
    <cellStyle name="Millares 106 2 2 2 2" xfId="20243" xr:uid="{00000000-0005-0000-0000-000014470000}"/>
    <cellStyle name="Millares 106 2 2 3" xfId="15111" xr:uid="{00000000-0005-0000-0000-000015470000}"/>
    <cellStyle name="Millares 106 2 2 4" xfId="43170" xr:uid="{00000000-0005-0000-0000-000016470000}"/>
    <cellStyle name="Millares 106 2 2 5" xfId="48013" xr:uid="{00000000-0005-0000-0000-000017470000}"/>
    <cellStyle name="Millares 106 2 3" xfId="7179" xr:uid="{00000000-0005-0000-0000-000018470000}"/>
    <cellStyle name="Millares 106 2 3 2" xfId="17962" xr:uid="{00000000-0005-0000-0000-000019470000}"/>
    <cellStyle name="Millares 106 2 4" xfId="12824" xr:uid="{00000000-0005-0000-0000-00001A470000}"/>
    <cellStyle name="Millares 106 2 5" xfId="40894" xr:uid="{00000000-0005-0000-0000-00001B470000}"/>
    <cellStyle name="Millares 106 2 6" xfId="45737" xr:uid="{00000000-0005-0000-0000-00001C470000}"/>
    <cellStyle name="Millares 106 3" xfId="3258" xr:uid="{00000000-0005-0000-0000-00001D470000}"/>
    <cellStyle name="Millares 106 3 2" xfId="8405" xr:uid="{00000000-0005-0000-0000-00001E470000}"/>
    <cellStyle name="Millares 106 3 2 2" xfId="19188" xr:uid="{00000000-0005-0000-0000-00001F470000}"/>
    <cellStyle name="Millares 106 3 3" xfId="14056" xr:uid="{00000000-0005-0000-0000-000020470000}"/>
    <cellStyle name="Millares 106 3 4" xfId="42115" xr:uid="{00000000-0005-0000-0000-000021470000}"/>
    <cellStyle name="Millares 106 3 5" xfId="46958" xr:uid="{00000000-0005-0000-0000-000022470000}"/>
    <cellStyle name="Millares 106 4" xfId="6122" xr:uid="{00000000-0005-0000-0000-000023470000}"/>
    <cellStyle name="Millares 106 4 2" xfId="16905" xr:uid="{00000000-0005-0000-0000-000024470000}"/>
    <cellStyle name="Millares 106 5" xfId="11749" xr:uid="{00000000-0005-0000-0000-000025470000}"/>
    <cellStyle name="Millares 106 6" xfId="39845" xr:uid="{00000000-0005-0000-0000-000026470000}"/>
    <cellStyle name="Millares 106 7" xfId="44692" xr:uid="{00000000-0005-0000-0000-000027470000}"/>
    <cellStyle name="Millares 107" xfId="950" xr:uid="{00000000-0005-0000-0000-000028470000}"/>
    <cellStyle name="Millares 107 2" xfId="2033" xr:uid="{00000000-0005-0000-0000-000029470000}"/>
    <cellStyle name="Millares 107 2 2" xfId="4342" xr:uid="{00000000-0005-0000-0000-00002A470000}"/>
    <cellStyle name="Millares 107 2 2 2" xfId="9489" xr:uid="{00000000-0005-0000-0000-00002B470000}"/>
    <cellStyle name="Millares 107 2 2 2 2" xfId="20272" xr:uid="{00000000-0005-0000-0000-00002C470000}"/>
    <cellStyle name="Millares 107 2 2 3" xfId="15140" xr:uid="{00000000-0005-0000-0000-00002D470000}"/>
    <cellStyle name="Millares 107 2 2 4" xfId="43199" xr:uid="{00000000-0005-0000-0000-00002E470000}"/>
    <cellStyle name="Millares 107 2 2 5" xfId="48042" xr:uid="{00000000-0005-0000-0000-00002F470000}"/>
    <cellStyle name="Millares 107 2 3" xfId="7208" xr:uid="{00000000-0005-0000-0000-000030470000}"/>
    <cellStyle name="Millares 107 2 3 2" xfId="17991" xr:uid="{00000000-0005-0000-0000-000031470000}"/>
    <cellStyle name="Millares 107 2 4" xfId="12853" xr:uid="{00000000-0005-0000-0000-000032470000}"/>
    <cellStyle name="Millares 107 2 5" xfId="40923" xr:uid="{00000000-0005-0000-0000-000033470000}"/>
    <cellStyle name="Millares 107 2 6" xfId="45766" xr:uid="{00000000-0005-0000-0000-000034470000}"/>
    <cellStyle name="Millares 107 3" xfId="3287" xr:uid="{00000000-0005-0000-0000-000035470000}"/>
    <cellStyle name="Millares 107 3 2" xfId="8434" xr:uid="{00000000-0005-0000-0000-000036470000}"/>
    <cellStyle name="Millares 107 3 2 2" xfId="19217" xr:uid="{00000000-0005-0000-0000-000037470000}"/>
    <cellStyle name="Millares 107 3 3" xfId="14085" xr:uid="{00000000-0005-0000-0000-000038470000}"/>
    <cellStyle name="Millares 107 3 4" xfId="42144" xr:uid="{00000000-0005-0000-0000-000039470000}"/>
    <cellStyle name="Millares 107 3 5" xfId="46987" xr:uid="{00000000-0005-0000-0000-00003A470000}"/>
    <cellStyle name="Millares 107 4" xfId="6151" xr:uid="{00000000-0005-0000-0000-00003B470000}"/>
    <cellStyle name="Millares 107 4 2" xfId="16934" xr:uid="{00000000-0005-0000-0000-00003C470000}"/>
    <cellStyle name="Millares 107 5" xfId="11778" xr:uid="{00000000-0005-0000-0000-00003D470000}"/>
    <cellStyle name="Millares 107 6" xfId="39874" xr:uid="{00000000-0005-0000-0000-00003E470000}"/>
    <cellStyle name="Millares 107 7" xfId="44721" xr:uid="{00000000-0005-0000-0000-00003F470000}"/>
    <cellStyle name="Millares 108" xfId="922" xr:uid="{00000000-0005-0000-0000-000040470000}"/>
    <cellStyle name="Millares 108 2" xfId="2005" xr:uid="{00000000-0005-0000-0000-000041470000}"/>
    <cellStyle name="Millares 108 2 2" xfId="4314" xr:uid="{00000000-0005-0000-0000-000042470000}"/>
    <cellStyle name="Millares 108 2 2 2" xfId="9461" xr:uid="{00000000-0005-0000-0000-000043470000}"/>
    <cellStyle name="Millares 108 2 2 2 2" xfId="20244" xr:uid="{00000000-0005-0000-0000-000044470000}"/>
    <cellStyle name="Millares 108 2 2 3" xfId="15112" xr:uid="{00000000-0005-0000-0000-000045470000}"/>
    <cellStyle name="Millares 108 2 2 4" xfId="43171" xr:uid="{00000000-0005-0000-0000-000046470000}"/>
    <cellStyle name="Millares 108 2 2 5" xfId="48014" xr:uid="{00000000-0005-0000-0000-000047470000}"/>
    <cellStyle name="Millares 108 2 3" xfId="7180" xr:uid="{00000000-0005-0000-0000-000048470000}"/>
    <cellStyle name="Millares 108 2 3 2" xfId="17963" xr:uid="{00000000-0005-0000-0000-000049470000}"/>
    <cellStyle name="Millares 108 2 4" xfId="12825" xr:uid="{00000000-0005-0000-0000-00004A470000}"/>
    <cellStyle name="Millares 108 2 5" xfId="40895" xr:uid="{00000000-0005-0000-0000-00004B470000}"/>
    <cellStyle name="Millares 108 2 6" xfId="45738" xr:uid="{00000000-0005-0000-0000-00004C470000}"/>
    <cellStyle name="Millares 108 3" xfId="3259" xr:uid="{00000000-0005-0000-0000-00004D470000}"/>
    <cellStyle name="Millares 108 3 2" xfId="8406" xr:uid="{00000000-0005-0000-0000-00004E470000}"/>
    <cellStyle name="Millares 108 3 2 2" xfId="19189" xr:uid="{00000000-0005-0000-0000-00004F470000}"/>
    <cellStyle name="Millares 108 3 3" xfId="14057" xr:uid="{00000000-0005-0000-0000-000050470000}"/>
    <cellStyle name="Millares 108 3 4" xfId="42116" xr:uid="{00000000-0005-0000-0000-000051470000}"/>
    <cellStyle name="Millares 108 3 5" xfId="46959" xr:uid="{00000000-0005-0000-0000-000052470000}"/>
    <cellStyle name="Millares 108 4" xfId="6123" xr:uid="{00000000-0005-0000-0000-000053470000}"/>
    <cellStyle name="Millares 108 4 2" xfId="16906" xr:uid="{00000000-0005-0000-0000-000054470000}"/>
    <cellStyle name="Millares 108 5" xfId="11750" xr:uid="{00000000-0005-0000-0000-000055470000}"/>
    <cellStyle name="Millares 108 6" xfId="39846" xr:uid="{00000000-0005-0000-0000-000056470000}"/>
    <cellStyle name="Millares 108 7" xfId="44693" xr:uid="{00000000-0005-0000-0000-000057470000}"/>
    <cellStyle name="Millares 109" xfId="951" xr:uid="{00000000-0005-0000-0000-000058470000}"/>
    <cellStyle name="Millares 109 2" xfId="2034" xr:uid="{00000000-0005-0000-0000-000059470000}"/>
    <cellStyle name="Millares 109 2 2" xfId="4343" xr:uid="{00000000-0005-0000-0000-00005A470000}"/>
    <cellStyle name="Millares 109 2 2 2" xfId="9490" xr:uid="{00000000-0005-0000-0000-00005B470000}"/>
    <cellStyle name="Millares 109 2 2 2 2" xfId="20273" xr:uid="{00000000-0005-0000-0000-00005C470000}"/>
    <cellStyle name="Millares 109 2 2 3" xfId="15141" xr:uid="{00000000-0005-0000-0000-00005D470000}"/>
    <cellStyle name="Millares 109 2 2 4" xfId="43200" xr:uid="{00000000-0005-0000-0000-00005E470000}"/>
    <cellStyle name="Millares 109 2 2 5" xfId="48043" xr:uid="{00000000-0005-0000-0000-00005F470000}"/>
    <cellStyle name="Millares 109 2 3" xfId="7209" xr:uid="{00000000-0005-0000-0000-000060470000}"/>
    <cellStyle name="Millares 109 2 3 2" xfId="17992" xr:uid="{00000000-0005-0000-0000-000061470000}"/>
    <cellStyle name="Millares 109 2 4" xfId="12854" xr:uid="{00000000-0005-0000-0000-000062470000}"/>
    <cellStyle name="Millares 109 2 5" xfId="40924" xr:uid="{00000000-0005-0000-0000-000063470000}"/>
    <cellStyle name="Millares 109 2 6" xfId="45767" xr:uid="{00000000-0005-0000-0000-000064470000}"/>
    <cellStyle name="Millares 109 3" xfId="3288" xr:uid="{00000000-0005-0000-0000-000065470000}"/>
    <cellStyle name="Millares 109 3 2" xfId="8435" xr:uid="{00000000-0005-0000-0000-000066470000}"/>
    <cellStyle name="Millares 109 3 2 2" xfId="19218" xr:uid="{00000000-0005-0000-0000-000067470000}"/>
    <cellStyle name="Millares 109 3 3" xfId="14086" xr:uid="{00000000-0005-0000-0000-000068470000}"/>
    <cellStyle name="Millares 109 3 4" xfId="42145" xr:uid="{00000000-0005-0000-0000-000069470000}"/>
    <cellStyle name="Millares 109 3 5" xfId="46988" xr:uid="{00000000-0005-0000-0000-00006A470000}"/>
    <cellStyle name="Millares 109 4" xfId="6152" xr:uid="{00000000-0005-0000-0000-00006B470000}"/>
    <cellStyle name="Millares 109 4 2" xfId="16935" xr:uid="{00000000-0005-0000-0000-00006C470000}"/>
    <cellStyle name="Millares 109 5" xfId="11779" xr:uid="{00000000-0005-0000-0000-00006D470000}"/>
    <cellStyle name="Millares 109 6" xfId="39875" xr:uid="{00000000-0005-0000-0000-00006E470000}"/>
    <cellStyle name="Millares 109 7" xfId="44722" xr:uid="{00000000-0005-0000-0000-00006F470000}"/>
    <cellStyle name="Millares 11" xfId="241" xr:uid="{00000000-0005-0000-0000-000070470000}"/>
    <cellStyle name="Millares 11 2" xfId="1200" xr:uid="{00000000-0005-0000-0000-000071470000}"/>
    <cellStyle name="Millares 11 2 2" xfId="2284" xr:uid="{00000000-0005-0000-0000-000072470000}"/>
    <cellStyle name="Millares 11 2 2 2" xfId="4592" xr:uid="{00000000-0005-0000-0000-000073470000}"/>
    <cellStyle name="Millares 11 2 2 2 2" xfId="9739" xr:uid="{00000000-0005-0000-0000-000074470000}"/>
    <cellStyle name="Millares 11 2 2 2 2 2" xfId="20522" xr:uid="{00000000-0005-0000-0000-000075470000}"/>
    <cellStyle name="Millares 11 2 2 2 3" xfId="15390" xr:uid="{00000000-0005-0000-0000-000076470000}"/>
    <cellStyle name="Millares 11 2 2 2 4" xfId="43449" xr:uid="{00000000-0005-0000-0000-000077470000}"/>
    <cellStyle name="Millares 11 2 2 2 5" xfId="48292" xr:uid="{00000000-0005-0000-0000-000078470000}"/>
    <cellStyle name="Millares 11 2 2 3" xfId="7458" xr:uid="{00000000-0005-0000-0000-000079470000}"/>
    <cellStyle name="Millares 11 2 2 3 2" xfId="18241" xr:uid="{00000000-0005-0000-0000-00007A470000}"/>
    <cellStyle name="Millares 11 2 2 4" xfId="13104" xr:uid="{00000000-0005-0000-0000-00007B470000}"/>
    <cellStyle name="Millares 11 2 2 5" xfId="41173" xr:uid="{00000000-0005-0000-0000-00007C470000}"/>
    <cellStyle name="Millares 11 2 2 6" xfId="46016" xr:uid="{00000000-0005-0000-0000-00007D470000}"/>
    <cellStyle name="Millares 11 2 3" xfId="3535" xr:uid="{00000000-0005-0000-0000-00007E470000}"/>
    <cellStyle name="Millares 11 2 3 2" xfId="8682" xr:uid="{00000000-0005-0000-0000-00007F470000}"/>
    <cellStyle name="Millares 11 2 3 2 2" xfId="19465" xr:uid="{00000000-0005-0000-0000-000080470000}"/>
    <cellStyle name="Millares 11 2 3 3" xfId="14333" xr:uid="{00000000-0005-0000-0000-000081470000}"/>
    <cellStyle name="Millares 11 2 3 4" xfId="42392" xr:uid="{00000000-0005-0000-0000-000082470000}"/>
    <cellStyle name="Millares 11 2 3 5" xfId="47235" xr:uid="{00000000-0005-0000-0000-000083470000}"/>
    <cellStyle name="Millares 11 2 4" xfId="6401" xr:uid="{00000000-0005-0000-0000-000084470000}"/>
    <cellStyle name="Millares 11 2 4 2" xfId="17184" xr:uid="{00000000-0005-0000-0000-000085470000}"/>
    <cellStyle name="Millares 11 2 5" xfId="12028" xr:uid="{00000000-0005-0000-0000-000086470000}"/>
    <cellStyle name="Millares 11 2 6" xfId="40120" xr:uid="{00000000-0005-0000-0000-000087470000}"/>
    <cellStyle name="Millares 11 2 7" xfId="44963" xr:uid="{00000000-0005-0000-0000-000088470000}"/>
    <cellStyle name="Millares 11 3" xfId="1367" xr:uid="{00000000-0005-0000-0000-000089470000}"/>
    <cellStyle name="Millares 11 3 2" xfId="3682" xr:uid="{00000000-0005-0000-0000-00008A470000}"/>
    <cellStyle name="Millares 11 3 2 2" xfId="8829" xr:uid="{00000000-0005-0000-0000-00008B470000}"/>
    <cellStyle name="Millares 11 3 2 2 2" xfId="19612" xr:uid="{00000000-0005-0000-0000-00008C470000}"/>
    <cellStyle name="Millares 11 3 2 3" xfId="14480" xr:uid="{00000000-0005-0000-0000-00008D470000}"/>
    <cellStyle name="Millares 11 3 2 4" xfId="42539" xr:uid="{00000000-0005-0000-0000-00008E470000}"/>
    <cellStyle name="Millares 11 3 2 5" xfId="47382" xr:uid="{00000000-0005-0000-0000-00008F470000}"/>
    <cellStyle name="Millares 11 3 3" xfId="6549" xr:uid="{00000000-0005-0000-0000-000090470000}"/>
    <cellStyle name="Millares 11 3 3 2" xfId="17332" xr:uid="{00000000-0005-0000-0000-000091470000}"/>
    <cellStyle name="Millares 11 3 4" xfId="12189" xr:uid="{00000000-0005-0000-0000-000092470000}"/>
    <cellStyle name="Millares 11 3 5" xfId="40264" xr:uid="{00000000-0005-0000-0000-000093470000}"/>
    <cellStyle name="Millares 11 3 6" xfId="45107" xr:uid="{00000000-0005-0000-0000-000094470000}"/>
    <cellStyle name="Millares 11 4" xfId="2632" xr:uid="{00000000-0005-0000-0000-000095470000}"/>
    <cellStyle name="Millares 11 4 2" xfId="7790" xr:uid="{00000000-0005-0000-0000-000096470000}"/>
    <cellStyle name="Millares 11 4 2 2" xfId="18573" xr:uid="{00000000-0005-0000-0000-000097470000}"/>
    <cellStyle name="Millares 11 4 3" xfId="13440" xr:uid="{00000000-0005-0000-0000-000098470000}"/>
    <cellStyle name="Millares 11 4 4" xfId="41501" xr:uid="{00000000-0005-0000-0000-000099470000}"/>
    <cellStyle name="Millares 11 4 5" xfId="46344" xr:uid="{00000000-0005-0000-0000-00009A470000}"/>
    <cellStyle name="Millares 11 5" xfId="4998" xr:uid="{00000000-0005-0000-0000-00009B470000}"/>
    <cellStyle name="Millares 11 5 2" xfId="10146" xr:uid="{00000000-0005-0000-0000-00009C470000}"/>
    <cellStyle name="Millares 11 5 2 2" xfId="20929" xr:uid="{00000000-0005-0000-0000-00009D470000}"/>
    <cellStyle name="Millares 11 5 3" xfId="15796" xr:uid="{00000000-0005-0000-0000-00009E470000}"/>
    <cellStyle name="Millares 11 5 4" xfId="38888" xr:uid="{00000000-0005-0000-0000-00009F470000}"/>
    <cellStyle name="Millares 11 5 5" xfId="39013" xr:uid="{00000000-0005-0000-0000-0000A0470000}"/>
    <cellStyle name="Millares 11 5 6" xfId="43849" xr:uid="{00000000-0005-0000-0000-0000A1470000}"/>
    <cellStyle name="Millares 11 5 7" xfId="48692" xr:uid="{00000000-0005-0000-0000-0000A2470000}"/>
    <cellStyle name="Millares 11 5 7 2" xfId="48733" xr:uid="{00000000-0005-0000-0000-0000A3470000}"/>
    <cellStyle name="Millares 11 6" xfId="5498" xr:uid="{00000000-0005-0000-0000-0000A4470000}"/>
    <cellStyle name="Millares 11 6 2" xfId="16288" xr:uid="{00000000-0005-0000-0000-0000A5470000}"/>
    <cellStyle name="Millares 11 7" xfId="11112" xr:uid="{00000000-0005-0000-0000-0000A6470000}"/>
    <cellStyle name="Millares 11 8" xfId="39220" xr:uid="{00000000-0005-0000-0000-0000A7470000}"/>
    <cellStyle name="Millares 11 9" xfId="44066" xr:uid="{00000000-0005-0000-0000-0000A8470000}"/>
    <cellStyle name="Millares 110" xfId="923" xr:uid="{00000000-0005-0000-0000-0000A9470000}"/>
    <cellStyle name="Millares 110 2" xfId="2006" xr:uid="{00000000-0005-0000-0000-0000AA470000}"/>
    <cellStyle name="Millares 110 2 2" xfId="4315" xr:uid="{00000000-0005-0000-0000-0000AB470000}"/>
    <cellStyle name="Millares 110 2 2 2" xfId="9462" xr:uid="{00000000-0005-0000-0000-0000AC470000}"/>
    <cellStyle name="Millares 110 2 2 2 2" xfId="20245" xr:uid="{00000000-0005-0000-0000-0000AD470000}"/>
    <cellStyle name="Millares 110 2 2 3" xfId="15113" xr:uid="{00000000-0005-0000-0000-0000AE470000}"/>
    <cellStyle name="Millares 110 2 2 4" xfId="43172" xr:uid="{00000000-0005-0000-0000-0000AF470000}"/>
    <cellStyle name="Millares 110 2 2 5" xfId="48015" xr:uid="{00000000-0005-0000-0000-0000B0470000}"/>
    <cellStyle name="Millares 110 2 3" xfId="7181" xr:uid="{00000000-0005-0000-0000-0000B1470000}"/>
    <cellStyle name="Millares 110 2 3 2" xfId="17964" xr:uid="{00000000-0005-0000-0000-0000B2470000}"/>
    <cellStyle name="Millares 110 2 4" xfId="12826" xr:uid="{00000000-0005-0000-0000-0000B3470000}"/>
    <cellStyle name="Millares 110 2 5" xfId="40896" xr:uid="{00000000-0005-0000-0000-0000B4470000}"/>
    <cellStyle name="Millares 110 2 6" xfId="45739" xr:uid="{00000000-0005-0000-0000-0000B5470000}"/>
    <cellStyle name="Millares 110 3" xfId="3260" xr:uid="{00000000-0005-0000-0000-0000B6470000}"/>
    <cellStyle name="Millares 110 3 2" xfId="8407" xr:uid="{00000000-0005-0000-0000-0000B7470000}"/>
    <cellStyle name="Millares 110 3 2 2" xfId="19190" xr:uid="{00000000-0005-0000-0000-0000B8470000}"/>
    <cellStyle name="Millares 110 3 3" xfId="14058" xr:uid="{00000000-0005-0000-0000-0000B9470000}"/>
    <cellStyle name="Millares 110 3 4" xfId="42117" xr:uid="{00000000-0005-0000-0000-0000BA470000}"/>
    <cellStyle name="Millares 110 3 5" xfId="46960" xr:uid="{00000000-0005-0000-0000-0000BB470000}"/>
    <cellStyle name="Millares 110 4" xfId="6124" xr:uid="{00000000-0005-0000-0000-0000BC470000}"/>
    <cellStyle name="Millares 110 4 2" xfId="16907" xr:uid="{00000000-0005-0000-0000-0000BD470000}"/>
    <cellStyle name="Millares 110 5" xfId="11751" xr:uid="{00000000-0005-0000-0000-0000BE470000}"/>
    <cellStyle name="Millares 110 6" xfId="39847" xr:uid="{00000000-0005-0000-0000-0000BF470000}"/>
    <cellStyle name="Millares 110 7" xfId="44694" xr:uid="{00000000-0005-0000-0000-0000C0470000}"/>
    <cellStyle name="Millares 111" xfId="952" xr:uid="{00000000-0005-0000-0000-0000C1470000}"/>
    <cellStyle name="Millares 111 2" xfId="2035" xr:uid="{00000000-0005-0000-0000-0000C2470000}"/>
    <cellStyle name="Millares 111 2 2" xfId="4344" xr:uid="{00000000-0005-0000-0000-0000C3470000}"/>
    <cellStyle name="Millares 111 2 2 2" xfId="9491" xr:uid="{00000000-0005-0000-0000-0000C4470000}"/>
    <cellStyle name="Millares 111 2 2 2 2" xfId="20274" xr:uid="{00000000-0005-0000-0000-0000C5470000}"/>
    <cellStyle name="Millares 111 2 2 3" xfId="15142" xr:uid="{00000000-0005-0000-0000-0000C6470000}"/>
    <cellStyle name="Millares 111 2 2 4" xfId="43201" xr:uid="{00000000-0005-0000-0000-0000C7470000}"/>
    <cellStyle name="Millares 111 2 2 5" xfId="48044" xr:uid="{00000000-0005-0000-0000-0000C8470000}"/>
    <cellStyle name="Millares 111 2 3" xfId="7210" xr:uid="{00000000-0005-0000-0000-0000C9470000}"/>
    <cellStyle name="Millares 111 2 3 2" xfId="17993" xr:uid="{00000000-0005-0000-0000-0000CA470000}"/>
    <cellStyle name="Millares 111 2 4" xfId="12855" xr:uid="{00000000-0005-0000-0000-0000CB470000}"/>
    <cellStyle name="Millares 111 2 5" xfId="40925" xr:uid="{00000000-0005-0000-0000-0000CC470000}"/>
    <cellStyle name="Millares 111 2 6" xfId="45768" xr:uid="{00000000-0005-0000-0000-0000CD470000}"/>
    <cellStyle name="Millares 111 3" xfId="3289" xr:uid="{00000000-0005-0000-0000-0000CE470000}"/>
    <cellStyle name="Millares 111 3 2" xfId="8436" xr:uid="{00000000-0005-0000-0000-0000CF470000}"/>
    <cellStyle name="Millares 111 3 2 2" xfId="19219" xr:uid="{00000000-0005-0000-0000-0000D0470000}"/>
    <cellStyle name="Millares 111 3 3" xfId="14087" xr:uid="{00000000-0005-0000-0000-0000D1470000}"/>
    <cellStyle name="Millares 111 3 4" xfId="42146" xr:uid="{00000000-0005-0000-0000-0000D2470000}"/>
    <cellStyle name="Millares 111 3 5" xfId="46989" xr:uid="{00000000-0005-0000-0000-0000D3470000}"/>
    <cellStyle name="Millares 111 4" xfId="6153" xr:uid="{00000000-0005-0000-0000-0000D4470000}"/>
    <cellStyle name="Millares 111 4 2" xfId="16936" xr:uid="{00000000-0005-0000-0000-0000D5470000}"/>
    <cellStyle name="Millares 111 5" xfId="11780" xr:uid="{00000000-0005-0000-0000-0000D6470000}"/>
    <cellStyle name="Millares 111 6" xfId="39876" xr:uid="{00000000-0005-0000-0000-0000D7470000}"/>
    <cellStyle name="Millares 111 7" xfId="44723" xr:uid="{00000000-0005-0000-0000-0000D8470000}"/>
    <cellStyle name="Millares 112" xfId="924" xr:uid="{00000000-0005-0000-0000-0000D9470000}"/>
    <cellStyle name="Millares 112 2" xfId="2007" xr:uid="{00000000-0005-0000-0000-0000DA470000}"/>
    <cellStyle name="Millares 112 2 2" xfId="4316" xr:uid="{00000000-0005-0000-0000-0000DB470000}"/>
    <cellStyle name="Millares 112 2 2 2" xfId="9463" xr:uid="{00000000-0005-0000-0000-0000DC470000}"/>
    <cellStyle name="Millares 112 2 2 2 2" xfId="20246" xr:uid="{00000000-0005-0000-0000-0000DD470000}"/>
    <cellStyle name="Millares 112 2 2 3" xfId="15114" xr:uid="{00000000-0005-0000-0000-0000DE470000}"/>
    <cellStyle name="Millares 112 2 2 4" xfId="43173" xr:uid="{00000000-0005-0000-0000-0000DF470000}"/>
    <cellStyle name="Millares 112 2 2 5" xfId="48016" xr:uid="{00000000-0005-0000-0000-0000E0470000}"/>
    <cellStyle name="Millares 112 2 3" xfId="7182" xr:uid="{00000000-0005-0000-0000-0000E1470000}"/>
    <cellStyle name="Millares 112 2 3 2" xfId="17965" xr:uid="{00000000-0005-0000-0000-0000E2470000}"/>
    <cellStyle name="Millares 112 2 4" xfId="12827" xr:uid="{00000000-0005-0000-0000-0000E3470000}"/>
    <cellStyle name="Millares 112 2 5" xfId="40897" xr:uid="{00000000-0005-0000-0000-0000E4470000}"/>
    <cellStyle name="Millares 112 2 6" xfId="45740" xr:uid="{00000000-0005-0000-0000-0000E5470000}"/>
    <cellStyle name="Millares 112 3" xfId="3261" xr:uid="{00000000-0005-0000-0000-0000E6470000}"/>
    <cellStyle name="Millares 112 3 2" xfId="8408" xr:uid="{00000000-0005-0000-0000-0000E7470000}"/>
    <cellStyle name="Millares 112 3 2 2" xfId="19191" xr:uid="{00000000-0005-0000-0000-0000E8470000}"/>
    <cellStyle name="Millares 112 3 3" xfId="14059" xr:uid="{00000000-0005-0000-0000-0000E9470000}"/>
    <cellStyle name="Millares 112 3 4" xfId="42118" xr:uid="{00000000-0005-0000-0000-0000EA470000}"/>
    <cellStyle name="Millares 112 3 5" xfId="46961" xr:uid="{00000000-0005-0000-0000-0000EB470000}"/>
    <cellStyle name="Millares 112 4" xfId="6125" xr:uid="{00000000-0005-0000-0000-0000EC470000}"/>
    <cellStyle name="Millares 112 4 2" xfId="16908" xr:uid="{00000000-0005-0000-0000-0000ED470000}"/>
    <cellStyle name="Millares 112 5" xfId="11752" xr:uid="{00000000-0005-0000-0000-0000EE470000}"/>
    <cellStyle name="Millares 112 6" xfId="39848" xr:uid="{00000000-0005-0000-0000-0000EF470000}"/>
    <cellStyle name="Millares 112 7" xfId="44695" xr:uid="{00000000-0005-0000-0000-0000F0470000}"/>
    <cellStyle name="Millares 113" xfId="1003" xr:uid="{00000000-0005-0000-0000-0000F1470000}"/>
    <cellStyle name="Millares 113 2" xfId="2086" xr:uid="{00000000-0005-0000-0000-0000F2470000}"/>
    <cellStyle name="Millares 113 2 2" xfId="4395" xr:uid="{00000000-0005-0000-0000-0000F3470000}"/>
    <cellStyle name="Millares 113 2 2 2" xfId="9542" xr:uid="{00000000-0005-0000-0000-0000F4470000}"/>
    <cellStyle name="Millares 113 2 2 2 2" xfId="20325" xr:uid="{00000000-0005-0000-0000-0000F5470000}"/>
    <cellStyle name="Millares 113 2 2 3" xfId="15193" xr:uid="{00000000-0005-0000-0000-0000F6470000}"/>
    <cellStyle name="Millares 113 2 2 4" xfId="43252" xr:uid="{00000000-0005-0000-0000-0000F7470000}"/>
    <cellStyle name="Millares 113 2 2 5" xfId="48095" xr:uid="{00000000-0005-0000-0000-0000F8470000}"/>
    <cellStyle name="Millares 113 2 3" xfId="7261" xr:uid="{00000000-0005-0000-0000-0000F9470000}"/>
    <cellStyle name="Millares 113 2 3 2" xfId="18044" xr:uid="{00000000-0005-0000-0000-0000FA470000}"/>
    <cellStyle name="Millares 113 2 4" xfId="12906" xr:uid="{00000000-0005-0000-0000-0000FB470000}"/>
    <cellStyle name="Millares 113 2 5" xfId="40976" xr:uid="{00000000-0005-0000-0000-0000FC470000}"/>
    <cellStyle name="Millares 113 2 6" xfId="45819" xr:uid="{00000000-0005-0000-0000-0000FD470000}"/>
    <cellStyle name="Millares 113 3" xfId="3340" xr:uid="{00000000-0005-0000-0000-0000FE470000}"/>
    <cellStyle name="Millares 113 3 2" xfId="8487" xr:uid="{00000000-0005-0000-0000-0000FF470000}"/>
    <cellStyle name="Millares 113 3 2 2" xfId="19270" xr:uid="{00000000-0005-0000-0000-000000480000}"/>
    <cellStyle name="Millares 113 3 3" xfId="14138" xr:uid="{00000000-0005-0000-0000-000001480000}"/>
    <cellStyle name="Millares 113 3 4" xfId="42197" xr:uid="{00000000-0005-0000-0000-000002480000}"/>
    <cellStyle name="Millares 113 3 5" xfId="47040" xr:uid="{00000000-0005-0000-0000-000003480000}"/>
    <cellStyle name="Millares 113 4" xfId="5003" xr:uid="{00000000-0005-0000-0000-000004480000}"/>
    <cellStyle name="Millares 113 4 2" xfId="10151" xr:uid="{00000000-0005-0000-0000-000005480000}"/>
    <cellStyle name="Millares 113 4 2 2" xfId="20934" xr:uid="{00000000-0005-0000-0000-000006480000}"/>
    <cellStyle name="Millares 113 4 3" xfId="15801" xr:uid="{00000000-0005-0000-0000-000007480000}"/>
    <cellStyle name="Millares 113 4 4" xfId="38889" xr:uid="{00000000-0005-0000-0000-000008480000}"/>
    <cellStyle name="Millares 113 4 5" xfId="39014" xr:uid="{00000000-0005-0000-0000-000009480000}"/>
    <cellStyle name="Millares 113 4 6" xfId="43854" xr:uid="{00000000-0005-0000-0000-00000A480000}"/>
    <cellStyle name="Millares 113 4 7" xfId="48697" xr:uid="{00000000-0005-0000-0000-00000B480000}"/>
    <cellStyle name="Millares 113 4 7 2" xfId="48734" xr:uid="{00000000-0005-0000-0000-00000C480000}"/>
    <cellStyle name="Millares 113 5" xfId="6204" xr:uid="{00000000-0005-0000-0000-00000D480000}"/>
    <cellStyle name="Millares 113 5 2" xfId="16987" xr:uid="{00000000-0005-0000-0000-00000E480000}"/>
    <cellStyle name="Millares 113 6" xfId="11831" xr:uid="{00000000-0005-0000-0000-00000F480000}"/>
    <cellStyle name="Millares 113 7" xfId="39927" xr:uid="{00000000-0005-0000-0000-000010480000}"/>
    <cellStyle name="Millares 113 8" xfId="44774" xr:uid="{00000000-0005-0000-0000-000011480000}"/>
    <cellStyle name="Millares 114" xfId="1008" xr:uid="{00000000-0005-0000-0000-000012480000}"/>
    <cellStyle name="Millares 114 2" xfId="2091" xr:uid="{00000000-0005-0000-0000-000013480000}"/>
    <cellStyle name="Millares 114 2 2" xfId="4400" xr:uid="{00000000-0005-0000-0000-000014480000}"/>
    <cellStyle name="Millares 114 2 2 2" xfId="9547" xr:uid="{00000000-0005-0000-0000-000015480000}"/>
    <cellStyle name="Millares 114 2 2 2 2" xfId="20330" xr:uid="{00000000-0005-0000-0000-000016480000}"/>
    <cellStyle name="Millares 114 2 2 3" xfId="15198" xr:uid="{00000000-0005-0000-0000-000017480000}"/>
    <cellStyle name="Millares 114 2 2 4" xfId="43257" xr:uid="{00000000-0005-0000-0000-000018480000}"/>
    <cellStyle name="Millares 114 2 2 5" xfId="48100" xr:uid="{00000000-0005-0000-0000-000019480000}"/>
    <cellStyle name="Millares 114 2 3" xfId="7266" xr:uid="{00000000-0005-0000-0000-00001A480000}"/>
    <cellStyle name="Millares 114 2 3 2" xfId="18049" xr:uid="{00000000-0005-0000-0000-00001B480000}"/>
    <cellStyle name="Millares 114 2 4" xfId="12911" xr:uid="{00000000-0005-0000-0000-00001C480000}"/>
    <cellStyle name="Millares 114 2 5" xfId="40981" xr:uid="{00000000-0005-0000-0000-00001D480000}"/>
    <cellStyle name="Millares 114 2 6" xfId="45824" xr:uid="{00000000-0005-0000-0000-00001E480000}"/>
    <cellStyle name="Millares 114 3" xfId="3345" xr:uid="{00000000-0005-0000-0000-00001F480000}"/>
    <cellStyle name="Millares 114 3 2" xfId="8492" xr:uid="{00000000-0005-0000-0000-000020480000}"/>
    <cellStyle name="Millares 114 3 2 2" xfId="19275" xr:uid="{00000000-0005-0000-0000-000021480000}"/>
    <cellStyle name="Millares 114 3 3" xfId="14143" xr:uid="{00000000-0005-0000-0000-000022480000}"/>
    <cellStyle name="Millares 114 3 4" xfId="42202" xr:uid="{00000000-0005-0000-0000-000023480000}"/>
    <cellStyle name="Millares 114 3 5" xfId="47045" xr:uid="{00000000-0005-0000-0000-000024480000}"/>
    <cellStyle name="Millares 114 4" xfId="6209" xr:uid="{00000000-0005-0000-0000-000025480000}"/>
    <cellStyle name="Millares 114 4 2" xfId="16992" xr:uid="{00000000-0005-0000-0000-000026480000}"/>
    <cellStyle name="Millares 114 5" xfId="11836" xr:uid="{00000000-0005-0000-0000-000027480000}"/>
    <cellStyle name="Millares 114 6" xfId="39932" xr:uid="{00000000-0005-0000-0000-000028480000}"/>
    <cellStyle name="Millares 114 7" xfId="44779" xr:uid="{00000000-0005-0000-0000-000029480000}"/>
    <cellStyle name="Millares 115" xfId="1002" xr:uid="{00000000-0005-0000-0000-00002A480000}"/>
    <cellStyle name="Millares 115 2" xfId="2085" xr:uid="{00000000-0005-0000-0000-00002B480000}"/>
    <cellStyle name="Millares 115 2 2" xfId="4394" xr:uid="{00000000-0005-0000-0000-00002C480000}"/>
    <cellStyle name="Millares 115 2 2 2" xfId="9541" xr:uid="{00000000-0005-0000-0000-00002D480000}"/>
    <cellStyle name="Millares 115 2 2 2 2" xfId="20324" xr:uid="{00000000-0005-0000-0000-00002E480000}"/>
    <cellStyle name="Millares 115 2 2 3" xfId="15192" xr:uid="{00000000-0005-0000-0000-00002F480000}"/>
    <cellStyle name="Millares 115 2 2 4" xfId="43251" xr:uid="{00000000-0005-0000-0000-000030480000}"/>
    <cellStyle name="Millares 115 2 2 5" xfId="48094" xr:uid="{00000000-0005-0000-0000-000031480000}"/>
    <cellStyle name="Millares 115 2 3" xfId="7260" xr:uid="{00000000-0005-0000-0000-000032480000}"/>
    <cellStyle name="Millares 115 2 3 2" xfId="18043" xr:uid="{00000000-0005-0000-0000-000033480000}"/>
    <cellStyle name="Millares 115 2 4" xfId="12905" xr:uid="{00000000-0005-0000-0000-000034480000}"/>
    <cellStyle name="Millares 115 2 5" xfId="40975" xr:uid="{00000000-0005-0000-0000-000035480000}"/>
    <cellStyle name="Millares 115 2 6" xfId="45818" xr:uid="{00000000-0005-0000-0000-000036480000}"/>
    <cellStyle name="Millares 115 3" xfId="3339" xr:uid="{00000000-0005-0000-0000-000037480000}"/>
    <cellStyle name="Millares 115 3 2" xfId="8486" xr:uid="{00000000-0005-0000-0000-000038480000}"/>
    <cellStyle name="Millares 115 3 2 2" xfId="19269" xr:uid="{00000000-0005-0000-0000-000039480000}"/>
    <cellStyle name="Millares 115 3 3" xfId="14137" xr:uid="{00000000-0005-0000-0000-00003A480000}"/>
    <cellStyle name="Millares 115 3 4" xfId="42196" xr:uid="{00000000-0005-0000-0000-00003B480000}"/>
    <cellStyle name="Millares 115 3 5" xfId="47039" xr:uid="{00000000-0005-0000-0000-00003C480000}"/>
    <cellStyle name="Millares 115 4" xfId="6203" xr:uid="{00000000-0005-0000-0000-00003D480000}"/>
    <cellStyle name="Millares 115 4 2" xfId="16986" xr:uid="{00000000-0005-0000-0000-00003E480000}"/>
    <cellStyle name="Millares 115 5" xfId="11830" xr:uid="{00000000-0005-0000-0000-00003F480000}"/>
    <cellStyle name="Millares 115 6" xfId="39926" xr:uid="{00000000-0005-0000-0000-000040480000}"/>
    <cellStyle name="Millares 115 7" xfId="44773" xr:uid="{00000000-0005-0000-0000-000041480000}"/>
    <cellStyle name="Millares 116" xfId="1009" xr:uid="{00000000-0005-0000-0000-000042480000}"/>
    <cellStyle name="Millares 116 2" xfId="2092" xr:uid="{00000000-0005-0000-0000-000043480000}"/>
    <cellStyle name="Millares 116 2 2" xfId="4401" xr:uid="{00000000-0005-0000-0000-000044480000}"/>
    <cellStyle name="Millares 116 2 2 2" xfId="9548" xr:uid="{00000000-0005-0000-0000-000045480000}"/>
    <cellStyle name="Millares 116 2 2 2 2" xfId="20331" xr:uid="{00000000-0005-0000-0000-000046480000}"/>
    <cellStyle name="Millares 116 2 2 3" xfId="15199" xr:uid="{00000000-0005-0000-0000-000047480000}"/>
    <cellStyle name="Millares 116 2 2 4" xfId="43258" xr:uid="{00000000-0005-0000-0000-000048480000}"/>
    <cellStyle name="Millares 116 2 2 5" xfId="48101" xr:uid="{00000000-0005-0000-0000-000049480000}"/>
    <cellStyle name="Millares 116 2 3" xfId="7267" xr:uid="{00000000-0005-0000-0000-00004A480000}"/>
    <cellStyle name="Millares 116 2 3 2" xfId="18050" xr:uid="{00000000-0005-0000-0000-00004B480000}"/>
    <cellStyle name="Millares 116 2 4" xfId="12912" xr:uid="{00000000-0005-0000-0000-00004C480000}"/>
    <cellStyle name="Millares 116 2 5" xfId="40982" xr:uid="{00000000-0005-0000-0000-00004D480000}"/>
    <cellStyle name="Millares 116 2 6" xfId="45825" xr:uid="{00000000-0005-0000-0000-00004E480000}"/>
    <cellStyle name="Millares 116 3" xfId="3346" xr:uid="{00000000-0005-0000-0000-00004F480000}"/>
    <cellStyle name="Millares 116 3 2" xfId="8493" xr:uid="{00000000-0005-0000-0000-000050480000}"/>
    <cellStyle name="Millares 116 3 2 2" xfId="19276" xr:uid="{00000000-0005-0000-0000-000051480000}"/>
    <cellStyle name="Millares 116 3 3" xfId="14144" xr:uid="{00000000-0005-0000-0000-000052480000}"/>
    <cellStyle name="Millares 116 3 4" xfId="42203" xr:uid="{00000000-0005-0000-0000-000053480000}"/>
    <cellStyle name="Millares 116 3 5" xfId="47046" xr:uid="{00000000-0005-0000-0000-000054480000}"/>
    <cellStyle name="Millares 116 4" xfId="6210" xr:uid="{00000000-0005-0000-0000-000055480000}"/>
    <cellStyle name="Millares 116 4 2" xfId="16993" xr:uid="{00000000-0005-0000-0000-000056480000}"/>
    <cellStyle name="Millares 116 5" xfId="11837" xr:uid="{00000000-0005-0000-0000-000057480000}"/>
    <cellStyle name="Millares 116 6" xfId="39933" xr:uid="{00000000-0005-0000-0000-000058480000}"/>
    <cellStyle name="Millares 116 7" xfId="44780" xr:uid="{00000000-0005-0000-0000-000059480000}"/>
    <cellStyle name="Millares 117" xfId="1001" xr:uid="{00000000-0005-0000-0000-00005A480000}"/>
    <cellStyle name="Millares 117 2" xfId="2084" xr:uid="{00000000-0005-0000-0000-00005B480000}"/>
    <cellStyle name="Millares 117 2 2" xfId="4393" xr:uid="{00000000-0005-0000-0000-00005C480000}"/>
    <cellStyle name="Millares 117 2 2 2" xfId="9540" xr:uid="{00000000-0005-0000-0000-00005D480000}"/>
    <cellStyle name="Millares 117 2 2 2 2" xfId="20323" xr:uid="{00000000-0005-0000-0000-00005E480000}"/>
    <cellStyle name="Millares 117 2 2 3" xfId="15191" xr:uid="{00000000-0005-0000-0000-00005F480000}"/>
    <cellStyle name="Millares 117 2 2 4" xfId="43250" xr:uid="{00000000-0005-0000-0000-000060480000}"/>
    <cellStyle name="Millares 117 2 2 5" xfId="48093" xr:uid="{00000000-0005-0000-0000-000061480000}"/>
    <cellStyle name="Millares 117 2 3" xfId="7259" xr:uid="{00000000-0005-0000-0000-000062480000}"/>
    <cellStyle name="Millares 117 2 3 2" xfId="18042" xr:uid="{00000000-0005-0000-0000-000063480000}"/>
    <cellStyle name="Millares 117 2 4" xfId="12904" xr:uid="{00000000-0005-0000-0000-000064480000}"/>
    <cellStyle name="Millares 117 2 5" xfId="40974" xr:uid="{00000000-0005-0000-0000-000065480000}"/>
    <cellStyle name="Millares 117 2 6" xfId="45817" xr:uid="{00000000-0005-0000-0000-000066480000}"/>
    <cellStyle name="Millares 117 3" xfId="3338" xr:uid="{00000000-0005-0000-0000-000067480000}"/>
    <cellStyle name="Millares 117 3 2" xfId="8485" xr:uid="{00000000-0005-0000-0000-000068480000}"/>
    <cellStyle name="Millares 117 3 2 2" xfId="19268" xr:uid="{00000000-0005-0000-0000-000069480000}"/>
    <cellStyle name="Millares 117 3 3" xfId="14136" xr:uid="{00000000-0005-0000-0000-00006A480000}"/>
    <cellStyle name="Millares 117 3 4" xfId="42195" xr:uid="{00000000-0005-0000-0000-00006B480000}"/>
    <cellStyle name="Millares 117 3 5" xfId="47038" xr:uid="{00000000-0005-0000-0000-00006C480000}"/>
    <cellStyle name="Millares 117 4" xfId="6202" xr:uid="{00000000-0005-0000-0000-00006D480000}"/>
    <cellStyle name="Millares 117 4 2" xfId="16985" xr:uid="{00000000-0005-0000-0000-00006E480000}"/>
    <cellStyle name="Millares 117 5" xfId="11829" xr:uid="{00000000-0005-0000-0000-00006F480000}"/>
    <cellStyle name="Millares 117 6" xfId="39925" xr:uid="{00000000-0005-0000-0000-000070480000}"/>
    <cellStyle name="Millares 117 7" xfId="44772" xr:uid="{00000000-0005-0000-0000-000071480000}"/>
    <cellStyle name="Millares 118" xfId="1010" xr:uid="{00000000-0005-0000-0000-000072480000}"/>
    <cellStyle name="Millares 118 2" xfId="2093" xr:uid="{00000000-0005-0000-0000-000073480000}"/>
    <cellStyle name="Millares 118 2 2" xfId="4402" xr:uid="{00000000-0005-0000-0000-000074480000}"/>
    <cellStyle name="Millares 118 2 2 2" xfId="9549" xr:uid="{00000000-0005-0000-0000-000075480000}"/>
    <cellStyle name="Millares 118 2 2 2 2" xfId="20332" xr:uid="{00000000-0005-0000-0000-000076480000}"/>
    <cellStyle name="Millares 118 2 2 3" xfId="15200" xr:uid="{00000000-0005-0000-0000-000077480000}"/>
    <cellStyle name="Millares 118 2 2 4" xfId="43259" xr:uid="{00000000-0005-0000-0000-000078480000}"/>
    <cellStyle name="Millares 118 2 2 5" xfId="48102" xr:uid="{00000000-0005-0000-0000-000079480000}"/>
    <cellStyle name="Millares 118 2 3" xfId="7268" xr:uid="{00000000-0005-0000-0000-00007A480000}"/>
    <cellStyle name="Millares 118 2 3 2" xfId="18051" xr:uid="{00000000-0005-0000-0000-00007B480000}"/>
    <cellStyle name="Millares 118 2 4" xfId="12913" xr:uid="{00000000-0005-0000-0000-00007C480000}"/>
    <cellStyle name="Millares 118 2 5" xfId="40983" xr:uid="{00000000-0005-0000-0000-00007D480000}"/>
    <cellStyle name="Millares 118 2 6" xfId="45826" xr:uid="{00000000-0005-0000-0000-00007E480000}"/>
    <cellStyle name="Millares 118 3" xfId="3347" xr:uid="{00000000-0005-0000-0000-00007F480000}"/>
    <cellStyle name="Millares 118 3 2" xfId="8494" xr:uid="{00000000-0005-0000-0000-000080480000}"/>
    <cellStyle name="Millares 118 3 2 2" xfId="19277" xr:uid="{00000000-0005-0000-0000-000081480000}"/>
    <cellStyle name="Millares 118 3 3" xfId="14145" xr:uid="{00000000-0005-0000-0000-000082480000}"/>
    <cellStyle name="Millares 118 3 4" xfId="42204" xr:uid="{00000000-0005-0000-0000-000083480000}"/>
    <cellStyle name="Millares 118 3 5" xfId="47047" xr:uid="{00000000-0005-0000-0000-000084480000}"/>
    <cellStyle name="Millares 118 4" xfId="6211" xr:uid="{00000000-0005-0000-0000-000085480000}"/>
    <cellStyle name="Millares 118 4 2" xfId="16994" xr:uid="{00000000-0005-0000-0000-000086480000}"/>
    <cellStyle name="Millares 118 5" xfId="11838" xr:uid="{00000000-0005-0000-0000-000087480000}"/>
    <cellStyle name="Millares 118 6" xfId="39934" xr:uid="{00000000-0005-0000-0000-000088480000}"/>
    <cellStyle name="Millares 118 7" xfId="44781" xr:uid="{00000000-0005-0000-0000-000089480000}"/>
    <cellStyle name="Millares 119" xfId="1000" xr:uid="{00000000-0005-0000-0000-00008A480000}"/>
    <cellStyle name="Millares 119 2" xfId="2083" xr:uid="{00000000-0005-0000-0000-00008B480000}"/>
    <cellStyle name="Millares 119 2 2" xfId="4392" xr:uid="{00000000-0005-0000-0000-00008C480000}"/>
    <cellStyle name="Millares 119 2 2 2" xfId="9539" xr:uid="{00000000-0005-0000-0000-00008D480000}"/>
    <cellStyle name="Millares 119 2 2 2 2" xfId="20322" xr:uid="{00000000-0005-0000-0000-00008E480000}"/>
    <cellStyle name="Millares 119 2 2 3" xfId="15190" xr:uid="{00000000-0005-0000-0000-00008F480000}"/>
    <cellStyle name="Millares 119 2 2 4" xfId="43249" xr:uid="{00000000-0005-0000-0000-000090480000}"/>
    <cellStyle name="Millares 119 2 2 5" xfId="48092" xr:uid="{00000000-0005-0000-0000-000091480000}"/>
    <cellStyle name="Millares 119 2 3" xfId="7258" xr:uid="{00000000-0005-0000-0000-000092480000}"/>
    <cellStyle name="Millares 119 2 3 2" xfId="18041" xr:uid="{00000000-0005-0000-0000-000093480000}"/>
    <cellStyle name="Millares 119 2 4" xfId="12903" xr:uid="{00000000-0005-0000-0000-000094480000}"/>
    <cellStyle name="Millares 119 2 5" xfId="40973" xr:uid="{00000000-0005-0000-0000-000095480000}"/>
    <cellStyle name="Millares 119 2 6" xfId="45816" xr:uid="{00000000-0005-0000-0000-000096480000}"/>
    <cellStyle name="Millares 119 3" xfId="3337" xr:uid="{00000000-0005-0000-0000-000097480000}"/>
    <cellStyle name="Millares 119 3 2" xfId="8484" xr:uid="{00000000-0005-0000-0000-000098480000}"/>
    <cellStyle name="Millares 119 3 2 2" xfId="19267" xr:uid="{00000000-0005-0000-0000-000099480000}"/>
    <cellStyle name="Millares 119 3 3" xfId="14135" xr:uid="{00000000-0005-0000-0000-00009A480000}"/>
    <cellStyle name="Millares 119 3 4" xfId="42194" xr:uid="{00000000-0005-0000-0000-00009B480000}"/>
    <cellStyle name="Millares 119 3 5" xfId="47037" xr:uid="{00000000-0005-0000-0000-00009C480000}"/>
    <cellStyle name="Millares 119 4" xfId="6201" xr:uid="{00000000-0005-0000-0000-00009D480000}"/>
    <cellStyle name="Millares 119 4 2" xfId="16984" xr:uid="{00000000-0005-0000-0000-00009E480000}"/>
    <cellStyle name="Millares 119 5" xfId="11828" xr:uid="{00000000-0005-0000-0000-00009F480000}"/>
    <cellStyle name="Millares 119 6" xfId="39924" xr:uid="{00000000-0005-0000-0000-0000A0480000}"/>
    <cellStyle name="Millares 119 7" xfId="44771" xr:uid="{00000000-0005-0000-0000-0000A1480000}"/>
    <cellStyle name="Millares 12" xfId="242" xr:uid="{00000000-0005-0000-0000-0000A2480000}"/>
    <cellStyle name="Millares 12 2" xfId="1368" xr:uid="{00000000-0005-0000-0000-0000A3480000}"/>
    <cellStyle name="Millares 12 2 2" xfId="3683" xr:uid="{00000000-0005-0000-0000-0000A4480000}"/>
    <cellStyle name="Millares 12 2 2 2" xfId="8830" xr:uid="{00000000-0005-0000-0000-0000A5480000}"/>
    <cellStyle name="Millares 12 2 2 2 2" xfId="19613" xr:uid="{00000000-0005-0000-0000-0000A6480000}"/>
    <cellStyle name="Millares 12 2 2 3" xfId="14481" xr:uid="{00000000-0005-0000-0000-0000A7480000}"/>
    <cellStyle name="Millares 12 2 2 4" xfId="42540" xr:uid="{00000000-0005-0000-0000-0000A8480000}"/>
    <cellStyle name="Millares 12 2 2 5" xfId="47383" xr:uid="{00000000-0005-0000-0000-0000A9480000}"/>
    <cellStyle name="Millares 12 2 3" xfId="6550" xr:uid="{00000000-0005-0000-0000-0000AA480000}"/>
    <cellStyle name="Millares 12 2 3 2" xfId="17333" xr:uid="{00000000-0005-0000-0000-0000AB480000}"/>
    <cellStyle name="Millares 12 2 4" xfId="12190" xr:uid="{00000000-0005-0000-0000-0000AC480000}"/>
    <cellStyle name="Millares 12 2 5" xfId="40265" xr:uid="{00000000-0005-0000-0000-0000AD480000}"/>
    <cellStyle name="Millares 12 2 6" xfId="45108" xr:uid="{00000000-0005-0000-0000-0000AE480000}"/>
    <cellStyle name="Millares 12 3" xfId="2633" xr:uid="{00000000-0005-0000-0000-0000AF480000}"/>
    <cellStyle name="Millares 12 3 2" xfId="7791" xr:uid="{00000000-0005-0000-0000-0000B0480000}"/>
    <cellStyle name="Millares 12 3 2 2" xfId="18574" xr:uid="{00000000-0005-0000-0000-0000B1480000}"/>
    <cellStyle name="Millares 12 3 3" xfId="13441" xr:uid="{00000000-0005-0000-0000-0000B2480000}"/>
    <cellStyle name="Millares 12 3 4" xfId="41502" xr:uid="{00000000-0005-0000-0000-0000B3480000}"/>
    <cellStyle name="Millares 12 3 5" xfId="46345" xr:uid="{00000000-0005-0000-0000-0000B4480000}"/>
    <cellStyle name="Millares 12 4" xfId="5499" xr:uid="{00000000-0005-0000-0000-0000B5480000}"/>
    <cellStyle name="Millares 12 4 2" xfId="16289" xr:uid="{00000000-0005-0000-0000-0000B6480000}"/>
    <cellStyle name="Millares 12 5" xfId="11113" xr:uid="{00000000-0005-0000-0000-0000B7480000}"/>
    <cellStyle name="Millares 12 6" xfId="39221" xr:uid="{00000000-0005-0000-0000-0000B8480000}"/>
    <cellStyle name="Millares 12 7" xfId="44067" xr:uid="{00000000-0005-0000-0000-0000B9480000}"/>
    <cellStyle name="Millares 120" xfId="1011" xr:uid="{00000000-0005-0000-0000-0000BA480000}"/>
    <cellStyle name="Millares 120 2" xfId="1201" xr:uid="{00000000-0005-0000-0000-0000BB480000}"/>
    <cellStyle name="Millares 120 2 2" xfId="2285" xr:uid="{00000000-0005-0000-0000-0000BC480000}"/>
    <cellStyle name="Millares 120 2 2 2" xfId="4593" xr:uid="{00000000-0005-0000-0000-0000BD480000}"/>
    <cellStyle name="Millares 120 2 2 2 2" xfId="9740" xr:uid="{00000000-0005-0000-0000-0000BE480000}"/>
    <cellStyle name="Millares 120 2 2 2 2 2" xfId="20523" xr:uid="{00000000-0005-0000-0000-0000BF480000}"/>
    <cellStyle name="Millares 120 2 2 2 3" xfId="15391" xr:uid="{00000000-0005-0000-0000-0000C0480000}"/>
    <cellStyle name="Millares 120 2 2 2 4" xfId="43450" xr:uid="{00000000-0005-0000-0000-0000C1480000}"/>
    <cellStyle name="Millares 120 2 2 2 5" xfId="48293" xr:uid="{00000000-0005-0000-0000-0000C2480000}"/>
    <cellStyle name="Millares 120 2 2 3" xfId="7459" xr:uid="{00000000-0005-0000-0000-0000C3480000}"/>
    <cellStyle name="Millares 120 2 2 3 2" xfId="18242" xr:uid="{00000000-0005-0000-0000-0000C4480000}"/>
    <cellStyle name="Millares 120 2 2 4" xfId="13105" xr:uid="{00000000-0005-0000-0000-0000C5480000}"/>
    <cellStyle name="Millares 120 2 2 5" xfId="41174" xr:uid="{00000000-0005-0000-0000-0000C6480000}"/>
    <cellStyle name="Millares 120 2 2 6" xfId="46017" xr:uid="{00000000-0005-0000-0000-0000C7480000}"/>
    <cellStyle name="Millares 120 2 3" xfId="3536" xr:uid="{00000000-0005-0000-0000-0000C8480000}"/>
    <cellStyle name="Millares 120 2 3 2" xfId="8683" xr:uid="{00000000-0005-0000-0000-0000C9480000}"/>
    <cellStyle name="Millares 120 2 3 2 2" xfId="19466" xr:uid="{00000000-0005-0000-0000-0000CA480000}"/>
    <cellStyle name="Millares 120 2 3 3" xfId="14334" xr:uid="{00000000-0005-0000-0000-0000CB480000}"/>
    <cellStyle name="Millares 120 2 3 4" xfId="42393" xr:uid="{00000000-0005-0000-0000-0000CC480000}"/>
    <cellStyle name="Millares 120 2 3 5" xfId="47236" xr:uid="{00000000-0005-0000-0000-0000CD480000}"/>
    <cellStyle name="Millares 120 2 4" xfId="6402" xr:uid="{00000000-0005-0000-0000-0000CE480000}"/>
    <cellStyle name="Millares 120 2 4 2" xfId="17185" xr:uid="{00000000-0005-0000-0000-0000CF480000}"/>
    <cellStyle name="Millares 120 2 5" xfId="12029" xr:uid="{00000000-0005-0000-0000-0000D0480000}"/>
    <cellStyle name="Millares 120 2 6" xfId="40121" xr:uid="{00000000-0005-0000-0000-0000D1480000}"/>
    <cellStyle name="Millares 120 2 7" xfId="44964" xr:uid="{00000000-0005-0000-0000-0000D2480000}"/>
    <cellStyle name="Millares 120 3" xfId="2094" xr:uid="{00000000-0005-0000-0000-0000D3480000}"/>
    <cellStyle name="Millares 120 3 2" xfId="4403" xr:uid="{00000000-0005-0000-0000-0000D4480000}"/>
    <cellStyle name="Millares 120 3 2 2" xfId="9550" xr:uid="{00000000-0005-0000-0000-0000D5480000}"/>
    <cellStyle name="Millares 120 3 2 2 2" xfId="20333" xr:uid="{00000000-0005-0000-0000-0000D6480000}"/>
    <cellStyle name="Millares 120 3 2 3" xfId="15201" xr:uid="{00000000-0005-0000-0000-0000D7480000}"/>
    <cellStyle name="Millares 120 3 2 4" xfId="43260" xr:uid="{00000000-0005-0000-0000-0000D8480000}"/>
    <cellStyle name="Millares 120 3 2 5" xfId="48103" xr:uid="{00000000-0005-0000-0000-0000D9480000}"/>
    <cellStyle name="Millares 120 3 3" xfId="7269" xr:uid="{00000000-0005-0000-0000-0000DA480000}"/>
    <cellStyle name="Millares 120 3 3 2" xfId="18052" xr:uid="{00000000-0005-0000-0000-0000DB480000}"/>
    <cellStyle name="Millares 120 3 4" xfId="12914" xr:uid="{00000000-0005-0000-0000-0000DC480000}"/>
    <cellStyle name="Millares 120 3 5" xfId="40984" xr:uid="{00000000-0005-0000-0000-0000DD480000}"/>
    <cellStyle name="Millares 120 3 6" xfId="45827" xr:uid="{00000000-0005-0000-0000-0000DE480000}"/>
    <cellStyle name="Millares 120 4" xfId="3348" xr:uid="{00000000-0005-0000-0000-0000DF480000}"/>
    <cellStyle name="Millares 120 4 2" xfId="8495" xr:uid="{00000000-0005-0000-0000-0000E0480000}"/>
    <cellStyle name="Millares 120 4 2 2" xfId="19278" xr:uid="{00000000-0005-0000-0000-0000E1480000}"/>
    <cellStyle name="Millares 120 4 3" xfId="14146" xr:uid="{00000000-0005-0000-0000-0000E2480000}"/>
    <cellStyle name="Millares 120 4 4" xfId="42205" xr:uid="{00000000-0005-0000-0000-0000E3480000}"/>
    <cellStyle name="Millares 120 4 5" xfId="47048" xr:uid="{00000000-0005-0000-0000-0000E4480000}"/>
    <cellStyle name="Millares 120 5" xfId="6212" xr:uid="{00000000-0005-0000-0000-0000E5480000}"/>
    <cellStyle name="Millares 120 5 2" xfId="16995" xr:uid="{00000000-0005-0000-0000-0000E6480000}"/>
    <cellStyle name="Millares 120 6" xfId="11839" xr:uid="{00000000-0005-0000-0000-0000E7480000}"/>
    <cellStyle name="Millares 120 7" xfId="39935" xr:uid="{00000000-0005-0000-0000-0000E8480000}"/>
    <cellStyle name="Millares 120 8" xfId="44782" xr:uid="{00000000-0005-0000-0000-0000E9480000}"/>
    <cellStyle name="Millares 121" xfId="999" xr:uid="{00000000-0005-0000-0000-0000EA480000}"/>
    <cellStyle name="Millares 121 2" xfId="2082" xr:uid="{00000000-0005-0000-0000-0000EB480000}"/>
    <cellStyle name="Millares 121 2 2" xfId="4391" xr:uid="{00000000-0005-0000-0000-0000EC480000}"/>
    <cellStyle name="Millares 121 2 2 2" xfId="9538" xr:uid="{00000000-0005-0000-0000-0000ED480000}"/>
    <cellStyle name="Millares 121 2 2 2 2" xfId="20321" xr:uid="{00000000-0005-0000-0000-0000EE480000}"/>
    <cellStyle name="Millares 121 2 2 3" xfId="15189" xr:uid="{00000000-0005-0000-0000-0000EF480000}"/>
    <cellStyle name="Millares 121 2 2 4" xfId="43248" xr:uid="{00000000-0005-0000-0000-0000F0480000}"/>
    <cellStyle name="Millares 121 2 2 5" xfId="48091" xr:uid="{00000000-0005-0000-0000-0000F1480000}"/>
    <cellStyle name="Millares 121 2 3" xfId="7257" xr:uid="{00000000-0005-0000-0000-0000F2480000}"/>
    <cellStyle name="Millares 121 2 3 2" xfId="18040" xr:uid="{00000000-0005-0000-0000-0000F3480000}"/>
    <cellStyle name="Millares 121 2 4" xfId="12902" xr:uid="{00000000-0005-0000-0000-0000F4480000}"/>
    <cellStyle name="Millares 121 2 5" xfId="40972" xr:uid="{00000000-0005-0000-0000-0000F5480000}"/>
    <cellStyle name="Millares 121 2 6" xfId="45815" xr:uid="{00000000-0005-0000-0000-0000F6480000}"/>
    <cellStyle name="Millares 121 3" xfId="3336" xr:uid="{00000000-0005-0000-0000-0000F7480000}"/>
    <cellStyle name="Millares 121 3 2" xfId="8483" xr:uid="{00000000-0005-0000-0000-0000F8480000}"/>
    <cellStyle name="Millares 121 3 2 2" xfId="19266" xr:uid="{00000000-0005-0000-0000-0000F9480000}"/>
    <cellStyle name="Millares 121 3 3" xfId="14134" xr:uid="{00000000-0005-0000-0000-0000FA480000}"/>
    <cellStyle name="Millares 121 3 4" xfId="42193" xr:uid="{00000000-0005-0000-0000-0000FB480000}"/>
    <cellStyle name="Millares 121 3 5" xfId="47036" xr:uid="{00000000-0005-0000-0000-0000FC480000}"/>
    <cellStyle name="Millares 121 4" xfId="6200" xr:uid="{00000000-0005-0000-0000-0000FD480000}"/>
    <cellStyle name="Millares 121 4 2" xfId="16983" xr:uid="{00000000-0005-0000-0000-0000FE480000}"/>
    <cellStyle name="Millares 121 5" xfId="11827" xr:uid="{00000000-0005-0000-0000-0000FF480000}"/>
    <cellStyle name="Millares 121 6" xfId="39923" xr:uid="{00000000-0005-0000-0000-000000490000}"/>
    <cellStyle name="Millares 121 7" xfId="44770" xr:uid="{00000000-0005-0000-0000-000001490000}"/>
    <cellStyle name="Millares 122" xfId="1012" xr:uid="{00000000-0005-0000-0000-000002490000}"/>
    <cellStyle name="Millares 122 2" xfId="1202" xr:uid="{00000000-0005-0000-0000-000003490000}"/>
    <cellStyle name="Millares 122 2 2" xfId="2286" xr:uid="{00000000-0005-0000-0000-000004490000}"/>
    <cellStyle name="Millares 122 2 2 2" xfId="4594" xr:uid="{00000000-0005-0000-0000-000005490000}"/>
    <cellStyle name="Millares 122 2 2 2 2" xfId="9741" xr:uid="{00000000-0005-0000-0000-000006490000}"/>
    <cellStyle name="Millares 122 2 2 2 2 2" xfId="20524" xr:uid="{00000000-0005-0000-0000-000007490000}"/>
    <cellStyle name="Millares 122 2 2 2 3" xfId="15392" xr:uid="{00000000-0005-0000-0000-000008490000}"/>
    <cellStyle name="Millares 122 2 2 2 4" xfId="43451" xr:uid="{00000000-0005-0000-0000-000009490000}"/>
    <cellStyle name="Millares 122 2 2 2 5" xfId="48294" xr:uid="{00000000-0005-0000-0000-00000A490000}"/>
    <cellStyle name="Millares 122 2 2 3" xfId="7460" xr:uid="{00000000-0005-0000-0000-00000B490000}"/>
    <cellStyle name="Millares 122 2 2 3 2" xfId="18243" xr:uid="{00000000-0005-0000-0000-00000C490000}"/>
    <cellStyle name="Millares 122 2 2 4" xfId="13106" xr:uid="{00000000-0005-0000-0000-00000D490000}"/>
    <cellStyle name="Millares 122 2 2 5" xfId="41175" xr:uid="{00000000-0005-0000-0000-00000E490000}"/>
    <cellStyle name="Millares 122 2 2 6" xfId="46018" xr:uid="{00000000-0005-0000-0000-00000F490000}"/>
    <cellStyle name="Millares 122 2 3" xfId="3537" xr:uid="{00000000-0005-0000-0000-000010490000}"/>
    <cellStyle name="Millares 122 2 3 2" xfId="8684" xr:uid="{00000000-0005-0000-0000-000011490000}"/>
    <cellStyle name="Millares 122 2 3 2 2" xfId="19467" xr:uid="{00000000-0005-0000-0000-000012490000}"/>
    <cellStyle name="Millares 122 2 3 3" xfId="14335" xr:uid="{00000000-0005-0000-0000-000013490000}"/>
    <cellStyle name="Millares 122 2 3 4" xfId="42394" xr:uid="{00000000-0005-0000-0000-000014490000}"/>
    <cellStyle name="Millares 122 2 3 5" xfId="47237" xr:uid="{00000000-0005-0000-0000-000015490000}"/>
    <cellStyle name="Millares 122 2 4" xfId="6403" xr:uid="{00000000-0005-0000-0000-000016490000}"/>
    <cellStyle name="Millares 122 2 4 2" xfId="17186" xr:uid="{00000000-0005-0000-0000-000017490000}"/>
    <cellStyle name="Millares 122 2 5" xfId="12030" xr:uid="{00000000-0005-0000-0000-000018490000}"/>
    <cellStyle name="Millares 122 2 6" xfId="40122" xr:uid="{00000000-0005-0000-0000-000019490000}"/>
    <cellStyle name="Millares 122 2 7" xfId="44965" xr:uid="{00000000-0005-0000-0000-00001A490000}"/>
    <cellStyle name="Millares 122 3" xfId="2095" xr:uid="{00000000-0005-0000-0000-00001B490000}"/>
    <cellStyle name="Millares 122 3 2" xfId="4404" xr:uid="{00000000-0005-0000-0000-00001C490000}"/>
    <cellStyle name="Millares 122 3 2 2" xfId="9551" xr:uid="{00000000-0005-0000-0000-00001D490000}"/>
    <cellStyle name="Millares 122 3 2 2 2" xfId="20334" xr:uid="{00000000-0005-0000-0000-00001E490000}"/>
    <cellStyle name="Millares 122 3 2 3" xfId="15202" xr:uid="{00000000-0005-0000-0000-00001F490000}"/>
    <cellStyle name="Millares 122 3 2 4" xfId="43261" xr:uid="{00000000-0005-0000-0000-000020490000}"/>
    <cellStyle name="Millares 122 3 2 5" xfId="48104" xr:uid="{00000000-0005-0000-0000-000021490000}"/>
    <cellStyle name="Millares 122 3 3" xfId="7270" xr:uid="{00000000-0005-0000-0000-000022490000}"/>
    <cellStyle name="Millares 122 3 3 2" xfId="18053" xr:uid="{00000000-0005-0000-0000-000023490000}"/>
    <cellStyle name="Millares 122 3 4" xfId="12915" xr:uid="{00000000-0005-0000-0000-000024490000}"/>
    <cellStyle name="Millares 122 3 5" xfId="40985" xr:uid="{00000000-0005-0000-0000-000025490000}"/>
    <cellStyle name="Millares 122 3 6" xfId="45828" xr:uid="{00000000-0005-0000-0000-000026490000}"/>
    <cellStyle name="Millares 122 4" xfId="3349" xr:uid="{00000000-0005-0000-0000-000027490000}"/>
    <cellStyle name="Millares 122 4 2" xfId="8496" xr:uid="{00000000-0005-0000-0000-000028490000}"/>
    <cellStyle name="Millares 122 4 2 2" xfId="19279" xr:uid="{00000000-0005-0000-0000-000029490000}"/>
    <cellStyle name="Millares 122 4 3" xfId="14147" xr:uid="{00000000-0005-0000-0000-00002A490000}"/>
    <cellStyle name="Millares 122 4 4" xfId="42206" xr:uid="{00000000-0005-0000-0000-00002B490000}"/>
    <cellStyle name="Millares 122 4 5" xfId="47049" xr:uid="{00000000-0005-0000-0000-00002C490000}"/>
    <cellStyle name="Millares 122 5" xfId="6213" xr:uid="{00000000-0005-0000-0000-00002D490000}"/>
    <cellStyle name="Millares 122 5 2" xfId="16996" xr:uid="{00000000-0005-0000-0000-00002E490000}"/>
    <cellStyle name="Millares 122 6" xfId="11840" xr:uid="{00000000-0005-0000-0000-00002F490000}"/>
    <cellStyle name="Millares 122 7" xfId="39936" xr:uid="{00000000-0005-0000-0000-000030490000}"/>
    <cellStyle name="Millares 122 8" xfId="44783" xr:uid="{00000000-0005-0000-0000-000031490000}"/>
    <cellStyle name="Millares 123" xfId="998" xr:uid="{00000000-0005-0000-0000-000032490000}"/>
    <cellStyle name="Millares 123 2" xfId="1203" xr:uid="{00000000-0005-0000-0000-000033490000}"/>
    <cellStyle name="Millares 123 2 2" xfId="2287" xr:uid="{00000000-0005-0000-0000-000034490000}"/>
    <cellStyle name="Millares 123 2 2 2" xfId="4595" xr:uid="{00000000-0005-0000-0000-000035490000}"/>
    <cellStyle name="Millares 123 2 2 2 2" xfId="9742" xr:uid="{00000000-0005-0000-0000-000036490000}"/>
    <cellStyle name="Millares 123 2 2 2 2 2" xfId="20525" xr:uid="{00000000-0005-0000-0000-000037490000}"/>
    <cellStyle name="Millares 123 2 2 2 3" xfId="15393" xr:uid="{00000000-0005-0000-0000-000038490000}"/>
    <cellStyle name="Millares 123 2 2 2 4" xfId="43452" xr:uid="{00000000-0005-0000-0000-000039490000}"/>
    <cellStyle name="Millares 123 2 2 2 5" xfId="48295" xr:uid="{00000000-0005-0000-0000-00003A490000}"/>
    <cellStyle name="Millares 123 2 2 3" xfId="7461" xr:uid="{00000000-0005-0000-0000-00003B490000}"/>
    <cellStyle name="Millares 123 2 2 3 2" xfId="18244" xr:uid="{00000000-0005-0000-0000-00003C490000}"/>
    <cellStyle name="Millares 123 2 2 4" xfId="13107" xr:uid="{00000000-0005-0000-0000-00003D490000}"/>
    <cellStyle name="Millares 123 2 2 5" xfId="41176" xr:uid="{00000000-0005-0000-0000-00003E490000}"/>
    <cellStyle name="Millares 123 2 2 6" xfId="46019" xr:uid="{00000000-0005-0000-0000-00003F490000}"/>
    <cellStyle name="Millares 123 2 3" xfId="3538" xr:uid="{00000000-0005-0000-0000-000040490000}"/>
    <cellStyle name="Millares 123 2 3 2" xfId="8685" xr:uid="{00000000-0005-0000-0000-000041490000}"/>
    <cellStyle name="Millares 123 2 3 2 2" xfId="19468" xr:uid="{00000000-0005-0000-0000-000042490000}"/>
    <cellStyle name="Millares 123 2 3 3" xfId="14336" xr:uid="{00000000-0005-0000-0000-000043490000}"/>
    <cellStyle name="Millares 123 2 3 4" xfId="42395" xr:uid="{00000000-0005-0000-0000-000044490000}"/>
    <cellStyle name="Millares 123 2 3 5" xfId="47238" xr:uid="{00000000-0005-0000-0000-000045490000}"/>
    <cellStyle name="Millares 123 2 4" xfId="6404" xr:uid="{00000000-0005-0000-0000-000046490000}"/>
    <cellStyle name="Millares 123 2 4 2" xfId="17187" xr:uid="{00000000-0005-0000-0000-000047490000}"/>
    <cellStyle name="Millares 123 2 5" xfId="12031" xr:uid="{00000000-0005-0000-0000-000048490000}"/>
    <cellStyle name="Millares 123 2 6" xfId="40123" xr:uid="{00000000-0005-0000-0000-000049490000}"/>
    <cellStyle name="Millares 123 2 7" xfId="44966" xr:uid="{00000000-0005-0000-0000-00004A490000}"/>
    <cellStyle name="Millares 123 3" xfId="2081" xr:uid="{00000000-0005-0000-0000-00004B490000}"/>
    <cellStyle name="Millares 123 3 2" xfId="4390" xr:uid="{00000000-0005-0000-0000-00004C490000}"/>
    <cellStyle name="Millares 123 3 2 2" xfId="9537" xr:uid="{00000000-0005-0000-0000-00004D490000}"/>
    <cellStyle name="Millares 123 3 2 2 2" xfId="20320" xr:uid="{00000000-0005-0000-0000-00004E490000}"/>
    <cellStyle name="Millares 123 3 2 3" xfId="15188" xr:uid="{00000000-0005-0000-0000-00004F490000}"/>
    <cellStyle name="Millares 123 3 2 4" xfId="43247" xr:uid="{00000000-0005-0000-0000-000050490000}"/>
    <cellStyle name="Millares 123 3 2 5" xfId="48090" xr:uid="{00000000-0005-0000-0000-000051490000}"/>
    <cellStyle name="Millares 123 3 3" xfId="7256" xr:uid="{00000000-0005-0000-0000-000052490000}"/>
    <cellStyle name="Millares 123 3 3 2" xfId="18039" xr:uid="{00000000-0005-0000-0000-000053490000}"/>
    <cellStyle name="Millares 123 3 4" xfId="12901" xr:uid="{00000000-0005-0000-0000-000054490000}"/>
    <cellStyle name="Millares 123 3 5" xfId="40971" xr:uid="{00000000-0005-0000-0000-000055490000}"/>
    <cellStyle name="Millares 123 3 6" xfId="45814" xr:uid="{00000000-0005-0000-0000-000056490000}"/>
    <cellStyle name="Millares 123 4" xfId="3335" xr:uid="{00000000-0005-0000-0000-000057490000}"/>
    <cellStyle name="Millares 123 4 2" xfId="8482" xr:uid="{00000000-0005-0000-0000-000058490000}"/>
    <cellStyle name="Millares 123 4 2 2" xfId="19265" xr:uid="{00000000-0005-0000-0000-000059490000}"/>
    <cellStyle name="Millares 123 4 3" xfId="14133" xr:uid="{00000000-0005-0000-0000-00005A490000}"/>
    <cellStyle name="Millares 123 4 4" xfId="42192" xr:uid="{00000000-0005-0000-0000-00005B490000}"/>
    <cellStyle name="Millares 123 4 5" xfId="47035" xr:uid="{00000000-0005-0000-0000-00005C490000}"/>
    <cellStyle name="Millares 123 5" xfId="6199" xr:uid="{00000000-0005-0000-0000-00005D490000}"/>
    <cellStyle name="Millares 123 5 2" xfId="16982" xr:uid="{00000000-0005-0000-0000-00005E490000}"/>
    <cellStyle name="Millares 123 6" xfId="11826" xr:uid="{00000000-0005-0000-0000-00005F490000}"/>
    <cellStyle name="Millares 123 7" xfId="39922" xr:uid="{00000000-0005-0000-0000-000060490000}"/>
    <cellStyle name="Millares 123 8" xfId="44769" xr:uid="{00000000-0005-0000-0000-000061490000}"/>
    <cellStyle name="Millares 124" xfId="1013" xr:uid="{00000000-0005-0000-0000-000062490000}"/>
    <cellStyle name="Millares 124 2" xfId="1204" xr:uid="{00000000-0005-0000-0000-000063490000}"/>
    <cellStyle name="Millares 124 2 2" xfId="2288" xr:uid="{00000000-0005-0000-0000-000064490000}"/>
    <cellStyle name="Millares 124 2 2 2" xfId="4596" xr:uid="{00000000-0005-0000-0000-000065490000}"/>
    <cellStyle name="Millares 124 2 2 2 2" xfId="9743" xr:uid="{00000000-0005-0000-0000-000066490000}"/>
    <cellStyle name="Millares 124 2 2 2 2 2" xfId="20526" xr:uid="{00000000-0005-0000-0000-000067490000}"/>
    <cellStyle name="Millares 124 2 2 2 3" xfId="15394" xr:uid="{00000000-0005-0000-0000-000068490000}"/>
    <cellStyle name="Millares 124 2 2 2 4" xfId="43453" xr:uid="{00000000-0005-0000-0000-000069490000}"/>
    <cellStyle name="Millares 124 2 2 2 5" xfId="48296" xr:uid="{00000000-0005-0000-0000-00006A490000}"/>
    <cellStyle name="Millares 124 2 2 3" xfId="7462" xr:uid="{00000000-0005-0000-0000-00006B490000}"/>
    <cellStyle name="Millares 124 2 2 3 2" xfId="18245" xr:uid="{00000000-0005-0000-0000-00006C490000}"/>
    <cellStyle name="Millares 124 2 2 4" xfId="13108" xr:uid="{00000000-0005-0000-0000-00006D490000}"/>
    <cellStyle name="Millares 124 2 2 5" xfId="41177" xr:uid="{00000000-0005-0000-0000-00006E490000}"/>
    <cellStyle name="Millares 124 2 2 6" xfId="46020" xr:uid="{00000000-0005-0000-0000-00006F490000}"/>
    <cellStyle name="Millares 124 2 3" xfId="3539" xr:uid="{00000000-0005-0000-0000-000070490000}"/>
    <cellStyle name="Millares 124 2 3 2" xfId="8686" xr:uid="{00000000-0005-0000-0000-000071490000}"/>
    <cellStyle name="Millares 124 2 3 2 2" xfId="19469" xr:uid="{00000000-0005-0000-0000-000072490000}"/>
    <cellStyle name="Millares 124 2 3 3" xfId="14337" xr:uid="{00000000-0005-0000-0000-000073490000}"/>
    <cellStyle name="Millares 124 2 3 4" xfId="42396" xr:uid="{00000000-0005-0000-0000-000074490000}"/>
    <cellStyle name="Millares 124 2 3 5" xfId="47239" xr:uid="{00000000-0005-0000-0000-000075490000}"/>
    <cellStyle name="Millares 124 2 4" xfId="6405" xr:uid="{00000000-0005-0000-0000-000076490000}"/>
    <cellStyle name="Millares 124 2 4 2" xfId="17188" xr:uid="{00000000-0005-0000-0000-000077490000}"/>
    <cellStyle name="Millares 124 2 5" xfId="12032" xr:uid="{00000000-0005-0000-0000-000078490000}"/>
    <cellStyle name="Millares 124 2 6" xfId="40124" xr:uid="{00000000-0005-0000-0000-000079490000}"/>
    <cellStyle name="Millares 124 2 7" xfId="44967" xr:uid="{00000000-0005-0000-0000-00007A490000}"/>
    <cellStyle name="Millares 124 3" xfId="2096" xr:uid="{00000000-0005-0000-0000-00007B490000}"/>
    <cellStyle name="Millares 124 3 2" xfId="4405" xr:uid="{00000000-0005-0000-0000-00007C490000}"/>
    <cellStyle name="Millares 124 3 2 2" xfId="9552" xr:uid="{00000000-0005-0000-0000-00007D490000}"/>
    <cellStyle name="Millares 124 3 2 2 2" xfId="20335" xr:uid="{00000000-0005-0000-0000-00007E490000}"/>
    <cellStyle name="Millares 124 3 2 3" xfId="15203" xr:uid="{00000000-0005-0000-0000-00007F490000}"/>
    <cellStyle name="Millares 124 3 2 4" xfId="43262" xr:uid="{00000000-0005-0000-0000-000080490000}"/>
    <cellStyle name="Millares 124 3 2 5" xfId="48105" xr:uid="{00000000-0005-0000-0000-000081490000}"/>
    <cellStyle name="Millares 124 3 3" xfId="7271" xr:uid="{00000000-0005-0000-0000-000082490000}"/>
    <cellStyle name="Millares 124 3 3 2" xfId="18054" xr:uid="{00000000-0005-0000-0000-000083490000}"/>
    <cellStyle name="Millares 124 3 4" xfId="12916" xr:uid="{00000000-0005-0000-0000-000084490000}"/>
    <cellStyle name="Millares 124 3 5" xfId="40986" xr:uid="{00000000-0005-0000-0000-000085490000}"/>
    <cellStyle name="Millares 124 3 6" xfId="45829" xr:uid="{00000000-0005-0000-0000-000086490000}"/>
    <cellStyle name="Millares 124 4" xfId="3350" xr:uid="{00000000-0005-0000-0000-000087490000}"/>
    <cellStyle name="Millares 124 4 2" xfId="8497" xr:uid="{00000000-0005-0000-0000-000088490000}"/>
    <cellStyle name="Millares 124 4 2 2" xfId="19280" xr:uid="{00000000-0005-0000-0000-000089490000}"/>
    <cellStyle name="Millares 124 4 3" xfId="14148" xr:uid="{00000000-0005-0000-0000-00008A490000}"/>
    <cellStyle name="Millares 124 4 4" xfId="42207" xr:uid="{00000000-0005-0000-0000-00008B490000}"/>
    <cellStyle name="Millares 124 4 5" xfId="47050" xr:uid="{00000000-0005-0000-0000-00008C490000}"/>
    <cellStyle name="Millares 124 5" xfId="6214" xr:uid="{00000000-0005-0000-0000-00008D490000}"/>
    <cellStyle name="Millares 124 5 2" xfId="16997" xr:uid="{00000000-0005-0000-0000-00008E490000}"/>
    <cellStyle name="Millares 124 6" xfId="11841" xr:uid="{00000000-0005-0000-0000-00008F490000}"/>
    <cellStyle name="Millares 124 7" xfId="39937" xr:uid="{00000000-0005-0000-0000-000090490000}"/>
    <cellStyle name="Millares 124 8" xfId="44784" xr:uid="{00000000-0005-0000-0000-000091490000}"/>
    <cellStyle name="Millares 125" xfId="1045" xr:uid="{00000000-0005-0000-0000-000092490000}"/>
    <cellStyle name="Millares 125 2" xfId="2129" xr:uid="{00000000-0005-0000-0000-000093490000}"/>
    <cellStyle name="Millares 125 2 2" xfId="4437" xr:uid="{00000000-0005-0000-0000-000094490000}"/>
    <cellStyle name="Millares 125 2 2 2" xfId="9584" xr:uid="{00000000-0005-0000-0000-000095490000}"/>
    <cellStyle name="Millares 125 2 2 2 2" xfId="20367" xr:uid="{00000000-0005-0000-0000-000096490000}"/>
    <cellStyle name="Millares 125 2 2 3" xfId="15235" xr:uid="{00000000-0005-0000-0000-000097490000}"/>
    <cellStyle name="Millares 125 2 2 4" xfId="43294" xr:uid="{00000000-0005-0000-0000-000098490000}"/>
    <cellStyle name="Millares 125 2 2 5" xfId="48137" xr:uid="{00000000-0005-0000-0000-000099490000}"/>
    <cellStyle name="Millares 125 2 3" xfId="7303" xr:uid="{00000000-0005-0000-0000-00009A490000}"/>
    <cellStyle name="Millares 125 2 3 2" xfId="18086" xr:uid="{00000000-0005-0000-0000-00009B490000}"/>
    <cellStyle name="Millares 125 2 4" xfId="12949" xr:uid="{00000000-0005-0000-0000-00009C490000}"/>
    <cellStyle name="Millares 125 2 5" xfId="41018" xr:uid="{00000000-0005-0000-0000-00009D490000}"/>
    <cellStyle name="Millares 125 2 6" xfId="45861" xr:uid="{00000000-0005-0000-0000-00009E490000}"/>
    <cellStyle name="Millares 125 3" xfId="3382" xr:uid="{00000000-0005-0000-0000-00009F490000}"/>
    <cellStyle name="Millares 125 3 2" xfId="8529" xr:uid="{00000000-0005-0000-0000-0000A0490000}"/>
    <cellStyle name="Millares 125 3 2 2" xfId="19312" xr:uid="{00000000-0005-0000-0000-0000A1490000}"/>
    <cellStyle name="Millares 125 3 3" xfId="14180" xr:uid="{00000000-0005-0000-0000-0000A2490000}"/>
    <cellStyle name="Millares 125 3 4" xfId="42239" xr:uid="{00000000-0005-0000-0000-0000A3490000}"/>
    <cellStyle name="Millares 125 3 5" xfId="47082" xr:uid="{00000000-0005-0000-0000-0000A4490000}"/>
    <cellStyle name="Millares 125 4" xfId="6246" xr:uid="{00000000-0005-0000-0000-0000A5490000}"/>
    <cellStyle name="Millares 125 4 2" xfId="17029" xr:uid="{00000000-0005-0000-0000-0000A6490000}"/>
    <cellStyle name="Millares 125 5" xfId="11873" xr:uid="{00000000-0005-0000-0000-0000A7490000}"/>
    <cellStyle name="Millares 125 6" xfId="38905" xr:uid="{00000000-0005-0000-0000-0000A8490000}"/>
    <cellStyle name="Millares 125 6 2" xfId="38957" xr:uid="{00000000-0005-0000-0000-0000A9490000}"/>
    <cellStyle name="Millares 125 6 2 2" xfId="63" xr:uid="{00000000-0005-0000-0000-0000AA490000}"/>
    <cellStyle name="Millares 125 7" xfId="39970" xr:uid="{00000000-0005-0000-0000-0000AB490000}"/>
    <cellStyle name="Millares 125 8" xfId="44816" xr:uid="{00000000-0005-0000-0000-0000AC490000}"/>
    <cellStyle name="Millares 126" xfId="1048" xr:uid="{00000000-0005-0000-0000-0000AD490000}"/>
    <cellStyle name="Millares 126 2" xfId="2132" xr:uid="{00000000-0005-0000-0000-0000AE490000}"/>
    <cellStyle name="Millares 126 2 2" xfId="4440" xr:uid="{00000000-0005-0000-0000-0000AF490000}"/>
    <cellStyle name="Millares 126 2 2 2" xfId="9587" xr:uid="{00000000-0005-0000-0000-0000B0490000}"/>
    <cellStyle name="Millares 126 2 2 2 2" xfId="20370" xr:uid="{00000000-0005-0000-0000-0000B1490000}"/>
    <cellStyle name="Millares 126 2 2 3" xfId="15238" xr:uid="{00000000-0005-0000-0000-0000B2490000}"/>
    <cellStyle name="Millares 126 2 2 4" xfId="43297" xr:uid="{00000000-0005-0000-0000-0000B3490000}"/>
    <cellStyle name="Millares 126 2 2 5" xfId="48140" xr:uid="{00000000-0005-0000-0000-0000B4490000}"/>
    <cellStyle name="Millares 126 2 3" xfId="7306" xr:uid="{00000000-0005-0000-0000-0000B5490000}"/>
    <cellStyle name="Millares 126 2 3 2" xfId="18089" xr:uid="{00000000-0005-0000-0000-0000B6490000}"/>
    <cellStyle name="Millares 126 2 4" xfId="12952" xr:uid="{00000000-0005-0000-0000-0000B7490000}"/>
    <cellStyle name="Millares 126 2 5" xfId="41021" xr:uid="{00000000-0005-0000-0000-0000B8490000}"/>
    <cellStyle name="Millares 126 2 6" xfId="45864" xr:uid="{00000000-0005-0000-0000-0000B9490000}"/>
    <cellStyle name="Millares 126 3" xfId="3385" xr:uid="{00000000-0005-0000-0000-0000BA490000}"/>
    <cellStyle name="Millares 126 3 2" xfId="8532" xr:uid="{00000000-0005-0000-0000-0000BB490000}"/>
    <cellStyle name="Millares 126 3 2 2" xfId="19315" xr:uid="{00000000-0005-0000-0000-0000BC490000}"/>
    <cellStyle name="Millares 126 3 3" xfId="14183" xr:uid="{00000000-0005-0000-0000-0000BD490000}"/>
    <cellStyle name="Millares 126 3 4" xfId="42242" xr:uid="{00000000-0005-0000-0000-0000BE490000}"/>
    <cellStyle name="Millares 126 3 5" xfId="47085" xr:uid="{00000000-0005-0000-0000-0000BF490000}"/>
    <cellStyle name="Millares 126 4" xfId="6249" xr:uid="{00000000-0005-0000-0000-0000C0490000}"/>
    <cellStyle name="Millares 126 4 2" xfId="17032" xr:uid="{00000000-0005-0000-0000-0000C1490000}"/>
    <cellStyle name="Millares 126 5" xfId="11876" xr:uid="{00000000-0005-0000-0000-0000C2490000}"/>
    <cellStyle name="Millares 126 6" xfId="39973" xr:uid="{00000000-0005-0000-0000-0000C3490000}"/>
    <cellStyle name="Millares 126 7" xfId="44819" xr:uid="{00000000-0005-0000-0000-0000C4490000}"/>
    <cellStyle name="Millares 127" xfId="1044" xr:uid="{00000000-0005-0000-0000-0000C5490000}"/>
    <cellStyle name="Millares 127 2" xfId="2128" xr:uid="{00000000-0005-0000-0000-0000C6490000}"/>
    <cellStyle name="Millares 127 2 2" xfId="4436" xr:uid="{00000000-0005-0000-0000-0000C7490000}"/>
    <cellStyle name="Millares 127 2 2 2" xfId="9583" xr:uid="{00000000-0005-0000-0000-0000C8490000}"/>
    <cellStyle name="Millares 127 2 2 2 2" xfId="20366" xr:uid="{00000000-0005-0000-0000-0000C9490000}"/>
    <cellStyle name="Millares 127 2 2 3" xfId="15234" xr:uid="{00000000-0005-0000-0000-0000CA490000}"/>
    <cellStyle name="Millares 127 2 2 4" xfId="43293" xr:uid="{00000000-0005-0000-0000-0000CB490000}"/>
    <cellStyle name="Millares 127 2 2 5" xfId="48136" xr:uid="{00000000-0005-0000-0000-0000CC490000}"/>
    <cellStyle name="Millares 127 2 3" xfId="7302" xr:uid="{00000000-0005-0000-0000-0000CD490000}"/>
    <cellStyle name="Millares 127 2 3 2" xfId="18085" xr:uid="{00000000-0005-0000-0000-0000CE490000}"/>
    <cellStyle name="Millares 127 2 4" xfId="12948" xr:uid="{00000000-0005-0000-0000-0000CF490000}"/>
    <cellStyle name="Millares 127 2 5" xfId="41017" xr:uid="{00000000-0005-0000-0000-0000D0490000}"/>
    <cellStyle name="Millares 127 2 6" xfId="45860" xr:uid="{00000000-0005-0000-0000-0000D1490000}"/>
    <cellStyle name="Millares 127 3" xfId="3381" xr:uid="{00000000-0005-0000-0000-0000D2490000}"/>
    <cellStyle name="Millares 127 3 2" xfId="8528" xr:uid="{00000000-0005-0000-0000-0000D3490000}"/>
    <cellStyle name="Millares 127 3 2 2" xfId="19311" xr:uid="{00000000-0005-0000-0000-0000D4490000}"/>
    <cellStyle name="Millares 127 3 3" xfId="14179" xr:uid="{00000000-0005-0000-0000-0000D5490000}"/>
    <cellStyle name="Millares 127 3 4" xfId="42238" xr:uid="{00000000-0005-0000-0000-0000D6490000}"/>
    <cellStyle name="Millares 127 3 5" xfId="47081" xr:uid="{00000000-0005-0000-0000-0000D7490000}"/>
    <cellStyle name="Millares 127 4" xfId="5002" xr:uid="{00000000-0005-0000-0000-0000D8490000}"/>
    <cellStyle name="Millares 127 4 2" xfId="10150" xr:uid="{00000000-0005-0000-0000-0000D9490000}"/>
    <cellStyle name="Millares 127 4 2 2" xfId="20933" xr:uid="{00000000-0005-0000-0000-0000DA490000}"/>
    <cellStyle name="Millares 127 4 3" xfId="15800" xr:uid="{00000000-0005-0000-0000-0000DB490000}"/>
    <cellStyle name="Millares 127 4 4" xfId="38887" xr:uid="{00000000-0005-0000-0000-0000DC490000}"/>
    <cellStyle name="Millares 127 4 5" xfId="39012" xr:uid="{00000000-0005-0000-0000-0000DD490000}"/>
    <cellStyle name="Millares 127 4 6" xfId="43853" xr:uid="{00000000-0005-0000-0000-0000DE490000}"/>
    <cellStyle name="Millares 127 4 7" xfId="48696" xr:uid="{00000000-0005-0000-0000-0000DF490000}"/>
    <cellStyle name="Millares 127 5" xfId="6245" xr:uid="{00000000-0005-0000-0000-0000E0490000}"/>
    <cellStyle name="Millares 127 5 2" xfId="17028" xr:uid="{00000000-0005-0000-0000-0000E1490000}"/>
    <cellStyle name="Millares 127 6" xfId="11872" xr:uid="{00000000-0005-0000-0000-0000E2490000}"/>
    <cellStyle name="Millares 127 7" xfId="39969" xr:uid="{00000000-0005-0000-0000-0000E3490000}"/>
    <cellStyle name="Millares 127 8" xfId="44815" xr:uid="{00000000-0005-0000-0000-0000E4490000}"/>
    <cellStyle name="Millares 128" xfId="1060" xr:uid="{00000000-0005-0000-0000-0000E5490000}"/>
    <cellStyle name="Millares 128 2" xfId="2144" xr:uid="{00000000-0005-0000-0000-0000E6490000}"/>
    <cellStyle name="Millares 128 2 2" xfId="4452" xr:uid="{00000000-0005-0000-0000-0000E7490000}"/>
    <cellStyle name="Millares 128 2 2 2" xfId="9599" xr:uid="{00000000-0005-0000-0000-0000E8490000}"/>
    <cellStyle name="Millares 128 2 2 2 2" xfId="20382" xr:uid="{00000000-0005-0000-0000-0000E9490000}"/>
    <cellStyle name="Millares 128 2 2 3" xfId="15250" xr:uid="{00000000-0005-0000-0000-0000EA490000}"/>
    <cellStyle name="Millares 128 2 2 4" xfId="43309" xr:uid="{00000000-0005-0000-0000-0000EB490000}"/>
    <cellStyle name="Millares 128 2 2 5" xfId="48152" xr:uid="{00000000-0005-0000-0000-0000EC490000}"/>
    <cellStyle name="Millares 128 2 3" xfId="7318" xr:uid="{00000000-0005-0000-0000-0000ED490000}"/>
    <cellStyle name="Millares 128 2 3 2" xfId="18101" xr:uid="{00000000-0005-0000-0000-0000EE490000}"/>
    <cellStyle name="Millares 128 2 4" xfId="12964" xr:uid="{00000000-0005-0000-0000-0000EF490000}"/>
    <cellStyle name="Millares 128 2 5" xfId="41033" xr:uid="{00000000-0005-0000-0000-0000F0490000}"/>
    <cellStyle name="Millares 128 2 6" xfId="45876" xr:uid="{00000000-0005-0000-0000-0000F1490000}"/>
    <cellStyle name="Millares 128 3" xfId="3397" xr:uid="{00000000-0005-0000-0000-0000F2490000}"/>
    <cellStyle name="Millares 128 3 2" xfId="8544" xr:uid="{00000000-0005-0000-0000-0000F3490000}"/>
    <cellStyle name="Millares 128 3 2 2" xfId="19327" xr:uid="{00000000-0005-0000-0000-0000F4490000}"/>
    <cellStyle name="Millares 128 3 3" xfId="14195" xr:uid="{00000000-0005-0000-0000-0000F5490000}"/>
    <cellStyle name="Millares 128 3 4" xfId="42254" xr:uid="{00000000-0005-0000-0000-0000F6490000}"/>
    <cellStyle name="Millares 128 3 5" xfId="47097" xr:uid="{00000000-0005-0000-0000-0000F7490000}"/>
    <cellStyle name="Millares 128 4" xfId="6261" xr:uid="{00000000-0005-0000-0000-0000F8490000}"/>
    <cellStyle name="Millares 128 4 2" xfId="17044" xr:uid="{00000000-0005-0000-0000-0000F9490000}"/>
    <cellStyle name="Millares 128 5" xfId="11888" xr:uid="{00000000-0005-0000-0000-0000FA490000}"/>
    <cellStyle name="Millares 128 6" xfId="38898" xr:uid="{00000000-0005-0000-0000-0000FB490000}"/>
    <cellStyle name="Millares 128 6 2" xfId="38948" xr:uid="{00000000-0005-0000-0000-0000FC490000}"/>
    <cellStyle name="Millares 128 6 2 2" xfId="39109" xr:uid="{00000000-0005-0000-0000-0000FD490000}"/>
    <cellStyle name="Millares 128 6 2 2 2" xfId="53" xr:uid="{00000000-0005-0000-0000-0000FE490000}"/>
    <cellStyle name="Millares 128 7" xfId="39985" xr:uid="{00000000-0005-0000-0000-0000FF490000}"/>
    <cellStyle name="Millares 128 8" xfId="44831" xr:uid="{00000000-0005-0000-0000-0000004A0000}"/>
    <cellStyle name="Millares 129" xfId="1054" xr:uid="{00000000-0005-0000-0000-0000014A0000}"/>
    <cellStyle name="Millares 129 2" xfId="2138" xr:uid="{00000000-0005-0000-0000-0000024A0000}"/>
    <cellStyle name="Millares 129 2 2" xfId="4446" xr:uid="{00000000-0005-0000-0000-0000034A0000}"/>
    <cellStyle name="Millares 129 2 2 2" xfId="9593" xr:uid="{00000000-0005-0000-0000-0000044A0000}"/>
    <cellStyle name="Millares 129 2 2 2 2" xfId="20376" xr:uid="{00000000-0005-0000-0000-0000054A0000}"/>
    <cellStyle name="Millares 129 2 2 3" xfId="15244" xr:uid="{00000000-0005-0000-0000-0000064A0000}"/>
    <cellStyle name="Millares 129 2 2 4" xfId="43303" xr:uid="{00000000-0005-0000-0000-0000074A0000}"/>
    <cellStyle name="Millares 129 2 2 5" xfId="48146" xr:uid="{00000000-0005-0000-0000-0000084A0000}"/>
    <cellStyle name="Millares 129 2 3" xfId="7312" xr:uid="{00000000-0005-0000-0000-0000094A0000}"/>
    <cellStyle name="Millares 129 2 3 2" xfId="18095" xr:uid="{00000000-0005-0000-0000-00000A4A0000}"/>
    <cellStyle name="Millares 129 2 4" xfId="12958" xr:uid="{00000000-0005-0000-0000-00000B4A0000}"/>
    <cellStyle name="Millares 129 2 5" xfId="41027" xr:uid="{00000000-0005-0000-0000-00000C4A0000}"/>
    <cellStyle name="Millares 129 2 6" xfId="45870" xr:uid="{00000000-0005-0000-0000-00000D4A0000}"/>
    <cellStyle name="Millares 129 3" xfId="3391" xr:uid="{00000000-0005-0000-0000-00000E4A0000}"/>
    <cellStyle name="Millares 129 3 2" xfId="8538" xr:uid="{00000000-0005-0000-0000-00000F4A0000}"/>
    <cellStyle name="Millares 129 3 2 2" xfId="19321" xr:uid="{00000000-0005-0000-0000-0000104A0000}"/>
    <cellStyle name="Millares 129 3 3" xfId="14189" xr:uid="{00000000-0005-0000-0000-0000114A0000}"/>
    <cellStyle name="Millares 129 3 4" xfId="42248" xr:uid="{00000000-0005-0000-0000-0000124A0000}"/>
    <cellStyle name="Millares 129 3 5" xfId="47091" xr:uid="{00000000-0005-0000-0000-0000134A0000}"/>
    <cellStyle name="Millares 129 4" xfId="6255" xr:uid="{00000000-0005-0000-0000-0000144A0000}"/>
    <cellStyle name="Millares 129 4 2" xfId="17038" xr:uid="{00000000-0005-0000-0000-0000154A0000}"/>
    <cellStyle name="Millares 129 5" xfId="11882" xr:uid="{00000000-0005-0000-0000-0000164A0000}"/>
    <cellStyle name="Millares 129 6" xfId="39979" xr:uid="{00000000-0005-0000-0000-0000174A0000}"/>
    <cellStyle name="Millares 129 7" xfId="44825" xr:uid="{00000000-0005-0000-0000-0000184A0000}"/>
    <cellStyle name="Millares 13" xfId="243" xr:uid="{00000000-0005-0000-0000-0000194A0000}"/>
    <cellStyle name="Millares 13 2" xfId="1369" xr:uid="{00000000-0005-0000-0000-00001A4A0000}"/>
    <cellStyle name="Millares 13 2 2" xfId="3684" xr:uid="{00000000-0005-0000-0000-00001B4A0000}"/>
    <cellStyle name="Millares 13 2 2 2" xfId="8831" xr:uid="{00000000-0005-0000-0000-00001C4A0000}"/>
    <cellStyle name="Millares 13 2 2 2 2" xfId="19614" xr:uid="{00000000-0005-0000-0000-00001D4A0000}"/>
    <cellStyle name="Millares 13 2 2 3" xfId="14482" xr:uid="{00000000-0005-0000-0000-00001E4A0000}"/>
    <cellStyle name="Millares 13 2 2 4" xfId="42541" xr:uid="{00000000-0005-0000-0000-00001F4A0000}"/>
    <cellStyle name="Millares 13 2 2 5" xfId="47384" xr:uid="{00000000-0005-0000-0000-0000204A0000}"/>
    <cellStyle name="Millares 13 2 3" xfId="6551" xr:uid="{00000000-0005-0000-0000-0000214A0000}"/>
    <cellStyle name="Millares 13 2 3 2" xfId="17334" xr:uid="{00000000-0005-0000-0000-0000224A0000}"/>
    <cellStyle name="Millares 13 2 4" xfId="12191" xr:uid="{00000000-0005-0000-0000-0000234A0000}"/>
    <cellStyle name="Millares 13 2 5" xfId="40266" xr:uid="{00000000-0005-0000-0000-0000244A0000}"/>
    <cellStyle name="Millares 13 2 6" xfId="45109" xr:uid="{00000000-0005-0000-0000-0000254A0000}"/>
    <cellStyle name="Millares 13 3" xfId="2634" xr:uid="{00000000-0005-0000-0000-0000264A0000}"/>
    <cellStyle name="Millares 13 3 2" xfId="7792" xr:uid="{00000000-0005-0000-0000-0000274A0000}"/>
    <cellStyle name="Millares 13 3 2 2" xfId="18575" xr:uid="{00000000-0005-0000-0000-0000284A0000}"/>
    <cellStyle name="Millares 13 3 3" xfId="13442" xr:uid="{00000000-0005-0000-0000-0000294A0000}"/>
    <cellStyle name="Millares 13 3 4" xfId="41503" xr:uid="{00000000-0005-0000-0000-00002A4A0000}"/>
    <cellStyle name="Millares 13 3 5" xfId="46346" xr:uid="{00000000-0005-0000-0000-00002B4A0000}"/>
    <cellStyle name="Millares 13 4" xfId="5500" xr:uid="{00000000-0005-0000-0000-00002C4A0000}"/>
    <cellStyle name="Millares 13 4 2" xfId="16290" xr:uid="{00000000-0005-0000-0000-00002D4A0000}"/>
    <cellStyle name="Millares 13 5" xfId="11114" xr:uid="{00000000-0005-0000-0000-00002E4A0000}"/>
    <cellStyle name="Millares 13 6" xfId="39222" xr:uid="{00000000-0005-0000-0000-00002F4A0000}"/>
    <cellStyle name="Millares 13 7" xfId="44068" xr:uid="{00000000-0005-0000-0000-0000304A0000}"/>
    <cellStyle name="Millares 130" xfId="1059" xr:uid="{00000000-0005-0000-0000-0000314A0000}"/>
    <cellStyle name="Millares 130 2" xfId="2143" xr:uid="{00000000-0005-0000-0000-0000324A0000}"/>
    <cellStyle name="Millares 130 2 2" xfId="4451" xr:uid="{00000000-0005-0000-0000-0000334A0000}"/>
    <cellStyle name="Millares 130 2 2 2" xfId="9598" xr:uid="{00000000-0005-0000-0000-0000344A0000}"/>
    <cellStyle name="Millares 130 2 2 2 2" xfId="20381" xr:uid="{00000000-0005-0000-0000-0000354A0000}"/>
    <cellStyle name="Millares 130 2 2 3" xfId="15249" xr:uid="{00000000-0005-0000-0000-0000364A0000}"/>
    <cellStyle name="Millares 130 2 2 4" xfId="43308" xr:uid="{00000000-0005-0000-0000-0000374A0000}"/>
    <cellStyle name="Millares 130 2 2 5" xfId="48151" xr:uid="{00000000-0005-0000-0000-0000384A0000}"/>
    <cellStyle name="Millares 130 2 3" xfId="7317" xr:uid="{00000000-0005-0000-0000-0000394A0000}"/>
    <cellStyle name="Millares 130 2 3 2" xfId="18100" xr:uid="{00000000-0005-0000-0000-00003A4A0000}"/>
    <cellStyle name="Millares 130 2 4" xfId="12963" xr:uid="{00000000-0005-0000-0000-00003B4A0000}"/>
    <cellStyle name="Millares 130 2 5" xfId="41032" xr:uid="{00000000-0005-0000-0000-00003C4A0000}"/>
    <cellStyle name="Millares 130 2 6" xfId="45875" xr:uid="{00000000-0005-0000-0000-00003D4A0000}"/>
    <cellStyle name="Millares 130 3" xfId="3396" xr:uid="{00000000-0005-0000-0000-00003E4A0000}"/>
    <cellStyle name="Millares 130 3 2" xfId="8543" xr:uid="{00000000-0005-0000-0000-00003F4A0000}"/>
    <cellStyle name="Millares 130 3 2 2" xfId="19326" xr:uid="{00000000-0005-0000-0000-0000404A0000}"/>
    <cellStyle name="Millares 130 3 3" xfId="14194" xr:uid="{00000000-0005-0000-0000-0000414A0000}"/>
    <cellStyle name="Millares 130 3 4" xfId="42253" xr:uid="{00000000-0005-0000-0000-0000424A0000}"/>
    <cellStyle name="Millares 130 3 5" xfId="47096" xr:uid="{00000000-0005-0000-0000-0000434A0000}"/>
    <cellStyle name="Millares 130 4" xfId="6260" xr:uid="{00000000-0005-0000-0000-0000444A0000}"/>
    <cellStyle name="Millares 130 4 2" xfId="17043" xr:uid="{00000000-0005-0000-0000-0000454A0000}"/>
    <cellStyle name="Millares 130 5" xfId="11887" xr:uid="{00000000-0005-0000-0000-0000464A0000}"/>
    <cellStyle name="Millares 130 6" xfId="38900" xr:uid="{00000000-0005-0000-0000-0000474A0000}"/>
    <cellStyle name="Millares 130 6 2" xfId="38950" xr:uid="{00000000-0005-0000-0000-0000484A0000}"/>
    <cellStyle name="Millares 130 6 2 2" xfId="39113" xr:uid="{00000000-0005-0000-0000-0000494A0000}"/>
    <cellStyle name="Millares 130 6 2 2 2" xfId="58" xr:uid="{00000000-0005-0000-0000-00004A4A0000}"/>
    <cellStyle name="Millares 130 7" xfId="39984" xr:uid="{00000000-0005-0000-0000-00004B4A0000}"/>
    <cellStyle name="Millares 130 8" xfId="44830" xr:uid="{00000000-0005-0000-0000-00004C4A0000}"/>
    <cellStyle name="Millares 131" xfId="1053" xr:uid="{00000000-0005-0000-0000-00004D4A0000}"/>
    <cellStyle name="Millares 131 2" xfId="2137" xr:uid="{00000000-0005-0000-0000-00004E4A0000}"/>
    <cellStyle name="Millares 131 2 2" xfId="4445" xr:uid="{00000000-0005-0000-0000-00004F4A0000}"/>
    <cellStyle name="Millares 131 2 2 2" xfId="9592" xr:uid="{00000000-0005-0000-0000-0000504A0000}"/>
    <cellStyle name="Millares 131 2 2 2 2" xfId="20375" xr:uid="{00000000-0005-0000-0000-0000514A0000}"/>
    <cellStyle name="Millares 131 2 2 3" xfId="15243" xr:uid="{00000000-0005-0000-0000-0000524A0000}"/>
    <cellStyle name="Millares 131 2 2 4" xfId="43302" xr:uid="{00000000-0005-0000-0000-0000534A0000}"/>
    <cellStyle name="Millares 131 2 2 5" xfId="48145" xr:uid="{00000000-0005-0000-0000-0000544A0000}"/>
    <cellStyle name="Millares 131 2 3" xfId="7311" xr:uid="{00000000-0005-0000-0000-0000554A0000}"/>
    <cellStyle name="Millares 131 2 3 2" xfId="18094" xr:uid="{00000000-0005-0000-0000-0000564A0000}"/>
    <cellStyle name="Millares 131 2 4" xfId="12957" xr:uid="{00000000-0005-0000-0000-0000574A0000}"/>
    <cellStyle name="Millares 131 2 5" xfId="41026" xr:uid="{00000000-0005-0000-0000-0000584A0000}"/>
    <cellStyle name="Millares 131 2 6" xfId="45869" xr:uid="{00000000-0005-0000-0000-0000594A0000}"/>
    <cellStyle name="Millares 131 3" xfId="3390" xr:uid="{00000000-0005-0000-0000-00005A4A0000}"/>
    <cellStyle name="Millares 131 3 2" xfId="8537" xr:uid="{00000000-0005-0000-0000-00005B4A0000}"/>
    <cellStyle name="Millares 131 3 2 2" xfId="19320" xr:uid="{00000000-0005-0000-0000-00005C4A0000}"/>
    <cellStyle name="Millares 131 3 3" xfId="14188" xr:uid="{00000000-0005-0000-0000-00005D4A0000}"/>
    <cellStyle name="Millares 131 3 4" xfId="42247" xr:uid="{00000000-0005-0000-0000-00005E4A0000}"/>
    <cellStyle name="Millares 131 3 5" xfId="47090" xr:uid="{00000000-0005-0000-0000-00005F4A0000}"/>
    <cellStyle name="Millares 131 4" xfId="6254" xr:uid="{00000000-0005-0000-0000-0000604A0000}"/>
    <cellStyle name="Millares 131 4 2" xfId="17037" xr:uid="{00000000-0005-0000-0000-0000614A0000}"/>
    <cellStyle name="Millares 131 5" xfId="11881" xr:uid="{00000000-0005-0000-0000-0000624A0000}"/>
    <cellStyle name="Millares 131 6" xfId="38901" xr:uid="{00000000-0005-0000-0000-0000634A0000}"/>
    <cellStyle name="Millares 131 6 2" xfId="38951" xr:uid="{00000000-0005-0000-0000-0000644A0000}"/>
    <cellStyle name="Millares 131 6 2 2" xfId="39112" xr:uid="{00000000-0005-0000-0000-0000654A0000}"/>
    <cellStyle name="Millares 131 6 2 2 2" xfId="57" xr:uid="{00000000-0005-0000-0000-0000664A0000}"/>
    <cellStyle name="Millares 131 7" xfId="39978" xr:uid="{00000000-0005-0000-0000-0000674A0000}"/>
    <cellStyle name="Millares 131 8" xfId="44824" xr:uid="{00000000-0005-0000-0000-0000684A0000}"/>
    <cellStyle name="Millares 132" xfId="1061" xr:uid="{00000000-0005-0000-0000-0000694A0000}"/>
    <cellStyle name="Millares 132 2" xfId="2145" xr:uid="{00000000-0005-0000-0000-00006A4A0000}"/>
    <cellStyle name="Millares 132 2 2" xfId="4453" xr:uid="{00000000-0005-0000-0000-00006B4A0000}"/>
    <cellStyle name="Millares 132 2 2 2" xfId="9600" xr:uid="{00000000-0005-0000-0000-00006C4A0000}"/>
    <cellStyle name="Millares 132 2 2 2 2" xfId="20383" xr:uid="{00000000-0005-0000-0000-00006D4A0000}"/>
    <cellStyle name="Millares 132 2 2 3" xfId="15251" xr:uid="{00000000-0005-0000-0000-00006E4A0000}"/>
    <cellStyle name="Millares 132 2 2 4" xfId="43310" xr:uid="{00000000-0005-0000-0000-00006F4A0000}"/>
    <cellStyle name="Millares 132 2 2 5" xfId="48153" xr:uid="{00000000-0005-0000-0000-0000704A0000}"/>
    <cellStyle name="Millares 132 2 3" xfId="7319" xr:uid="{00000000-0005-0000-0000-0000714A0000}"/>
    <cellStyle name="Millares 132 2 3 2" xfId="18102" xr:uid="{00000000-0005-0000-0000-0000724A0000}"/>
    <cellStyle name="Millares 132 2 4" xfId="12965" xr:uid="{00000000-0005-0000-0000-0000734A0000}"/>
    <cellStyle name="Millares 132 2 5" xfId="41034" xr:uid="{00000000-0005-0000-0000-0000744A0000}"/>
    <cellStyle name="Millares 132 2 6" xfId="45877" xr:uid="{00000000-0005-0000-0000-0000754A0000}"/>
    <cellStyle name="Millares 132 3" xfId="3398" xr:uid="{00000000-0005-0000-0000-0000764A0000}"/>
    <cellStyle name="Millares 132 3 2" xfId="8545" xr:uid="{00000000-0005-0000-0000-0000774A0000}"/>
    <cellStyle name="Millares 132 3 2 2" xfId="19328" xr:uid="{00000000-0005-0000-0000-0000784A0000}"/>
    <cellStyle name="Millares 132 3 3" xfId="14196" xr:uid="{00000000-0005-0000-0000-0000794A0000}"/>
    <cellStyle name="Millares 132 3 4" xfId="42255" xr:uid="{00000000-0005-0000-0000-00007A4A0000}"/>
    <cellStyle name="Millares 132 3 5" xfId="47098" xr:uid="{00000000-0005-0000-0000-00007B4A0000}"/>
    <cellStyle name="Millares 132 4" xfId="6262" xr:uid="{00000000-0005-0000-0000-00007C4A0000}"/>
    <cellStyle name="Millares 132 4 2" xfId="17045" xr:uid="{00000000-0005-0000-0000-00007D4A0000}"/>
    <cellStyle name="Millares 132 5" xfId="11889" xr:uid="{00000000-0005-0000-0000-00007E4A0000}"/>
    <cellStyle name="Millares 132 6" xfId="39986" xr:uid="{00000000-0005-0000-0000-00007F4A0000}"/>
    <cellStyle name="Millares 132 7" xfId="44832" xr:uid="{00000000-0005-0000-0000-0000804A0000}"/>
    <cellStyle name="Millares 133" xfId="1052" xr:uid="{00000000-0005-0000-0000-0000814A0000}"/>
    <cellStyle name="Millares 133 2" xfId="2136" xr:uid="{00000000-0005-0000-0000-0000824A0000}"/>
    <cellStyle name="Millares 133 2 2" xfId="4444" xr:uid="{00000000-0005-0000-0000-0000834A0000}"/>
    <cellStyle name="Millares 133 2 2 2" xfId="9591" xr:uid="{00000000-0005-0000-0000-0000844A0000}"/>
    <cellStyle name="Millares 133 2 2 2 2" xfId="20374" xr:uid="{00000000-0005-0000-0000-0000854A0000}"/>
    <cellStyle name="Millares 133 2 2 3" xfId="15242" xr:uid="{00000000-0005-0000-0000-0000864A0000}"/>
    <cellStyle name="Millares 133 2 2 4" xfId="43301" xr:uid="{00000000-0005-0000-0000-0000874A0000}"/>
    <cellStyle name="Millares 133 2 2 5" xfId="48144" xr:uid="{00000000-0005-0000-0000-0000884A0000}"/>
    <cellStyle name="Millares 133 2 3" xfId="7310" xr:uid="{00000000-0005-0000-0000-0000894A0000}"/>
    <cellStyle name="Millares 133 2 3 2" xfId="18093" xr:uid="{00000000-0005-0000-0000-00008A4A0000}"/>
    <cellStyle name="Millares 133 2 4" xfId="12956" xr:uid="{00000000-0005-0000-0000-00008B4A0000}"/>
    <cellStyle name="Millares 133 2 5" xfId="41025" xr:uid="{00000000-0005-0000-0000-00008C4A0000}"/>
    <cellStyle name="Millares 133 2 6" xfId="45868" xr:uid="{00000000-0005-0000-0000-00008D4A0000}"/>
    <cellStyle name="Millares 133 3" xfId="3389" xr:uid="{00000000-0005-0000-0000-00008E4A0000}"/>
    <cellStyle name="Millares 133 3 2" xfId="8536" xr:uid="{00000000-0005-0000-0000-00008F4A0000}"/>
    <cellStyle name="Millares 133 3 2 2" xfId="19319" xr:uid="{00000000-0005-0000-0000-0000904A0000}"/>
    <cellStyle name="Millares 133 3 3" xfId="14187" xr:uid="{00000000-0005-0000-0000-0000914A0000}"/>
    <cellStyle name="Millares 133 3 4" xfId="42246" xr:uid="{00000000-0005-0000-0000-0000924A0000}"/>
    <cellStyle name="Millares 133 3 5" xfId="47089" xr:uid="{00000000-0005-0000-0000-0000934A0000}"/>
    <cellStyle name="Millares 133 4" xfId="6253" xr:uid="{00000000-0005-0000-0000-0000944A0000}"/>
    <cellStyle name="Millares 133 4 2" xfId="17036" xr:uid="{00000000-0005-0000-0000-0000954A0000}"/>
    <cellStyle name="Millares 133 5" xfId="11880" xr:uid="{00000000-0005-0000-0000-0000964A0000}"/>
    <cellStyle name="Millares 133 6" xfId="39977" xr:uid="{00000000-0005-0000-0000-0000974A0000}"/>
    <cellStyle name="Millares 133 7" xfId="44823" xr:uid="{00000000-0005-0000-0000-0000984A0000}"/>
    <cellStyle name="Millares 134" xfId="1062" xr:uid="{00000000-0005-0000-0000-0000994A0000}"/>
    <cellStyle name="Millares 134 2" xfId="2146" xr:uid="{00000000-0005-0000-0000-00009A4A0000}"/>
    <cellStyle name="Millares 134 2 2" xfId="4454" xr:uid="{00000000-0005-0000-0000-00009B4A0000}"/>
    <cellStyle name="Millares 134 2 2 2" xfId="9601" xr:uid="{00000000-0005-0000-0000-00009C4A0000}"/>
    <cellStyle name="Millares 134 2 2 2 2" xfId="20384" xr:uid="{00000000-0005-0000-0000-00009D4A0000}"/>
    <cellStyle name="Millares 134 2 2 3" xfId="15252" xr:uid="{00000000-0005-0000-0000-00009E4A0000}"/>
    <cellStyle name="Millares 134 2 2 4" xfId="43311" xr:uid="{00000000-0005-0000-0000-00009F4A0000}"/>
    <cellStyle name="Millares 134 2 2 5" xfId="48154" xr:uid="{00000000-0005-0000-0000-0000A04A0000}"/>
    <cellStyle name="Millares 134 2 3" xfId="7320" xr:uid="{00000000-0005-0000-0000-0000A14A0000}"/>
    <cellStyle name="Millares 134 2 3 2" xfId="18103" xr:uid="{00000000-0005-0000-0000-0000A24A0000}"/>
    <cellStyle name="Millares 134 2 4" xfId="12966" xr:uid="{00000000-0005-0000-0000-0000A34A0000}"/>
    <cellStyle name="Millares 134 2 5" xfId="41035" xr:uid="{00000000-0005-0000-0000-0000A44A0000}"/>
    <cellStyle name="Millares 134 2 6" xfId="45878" xr:uid="{00000000-0005-0000-0000-0000A54A0000}"/>
    <cellStyle name="Millares 134 3" xfId="3399" xr:uid="{00000000-0005-0000-0000-0000A64A0000}"/>
    <cellStyle name="Millares 134 3 2" xfId="8546" xr:uid="{00000000-0005-0000-0000-0000A74A0000}"/>
    <cellStyle name="Millares 134 3 2 2" xfId="19329" xr:uid="{00000000-0005-0000-0000-0000A84A0000}"/>
    <cellStyle name="Millares 134 3 3" xfId="14197" xr:uid="{00000000-0005-0000-0000-0000A94A0000}"/>
    <cellStyle name="Millares 134 3 4" xfId="42256" xr:uid="{00000000-0005-0000-0000-0000AA4A0000}"/>
    <cellStyle name="Millares 134 3 5" xfId="47099" xr:uid="{00000000-0005-0000-0000-0000AB4A0000}"/>
    <cellStyle name="Millares 134 4" xfId="6263" xr:uid="{00000000-0005-0000-0000-0000AC4A0000}"/>
    <cellStyle name="Millares 134 4 2" xfId="17046" xr:uid="{00000000-0005-0000-0000-0000AD4A0000}"/>
    <cellStyle name="Millares 134 5" xfId="11890" xr:uid="{00000000-0005-0000-0000-0000AE4A0000}"/>
    <cellStyle name="Millares 134 6" xfId="38902" xr:uid="{00000000-0005-0000-0000-0000AF4A0000}"/>
    <cellStyle name="Millares 134 6 2" xfId="38952" xr:uid="{00000000-0005-0000-0000-0000B04A0000}"/>
    <cellStyle name="Millares 134 7" xfId="39987" xr:uid="{00000000-0005-0000-0000-0000B14A0000}"/>
    <cellStyle name="Millares 134 8" xfId="44833" xr:uid="{00000000-0005-0000-0000-0000B24A0000}"/>
    <cellStyle name="Millares 135" xfId="1051" xr:uid="{00000000-0005-0000-0000-0000B34A0000}"/>
    <cellStyle name="Millares 135 2" xfId="2135" xr:uid="{00000000-0005-0000-0000-0000B44A0000}"/>
    <cellStyle name="Millares 135 2 2" xfId="4443" xr:uid="{00000000-0005-0000-0000-0000B54A0000}"/>
    <cellStyle name="Millares 135 2 2 2" xfId="9590" xr:uid="{00000000-0005-0000-0000-0000B64A0000}"/>
    <cellStyle name="Millares 135 2 2 2 2" xfId="20373" xr:uid="{00000000-0005-0000-0000-0000B74A0000}"/>
    <cellStyle name="Millares 135 2 2 3" xfId="15241" xr:uid="{00000000-0005-0000-0000-0000B84A0000}"/>
    <cellStyle name="Millares 135 2 2 4" xfId="43300" xr:uid="{00000000-0005-0000-0000-0000B94A0000}"/>
    <cellStyle name="Millares 135 2 2 5" xfId="48143" xr:uid="{00000000-0005-0000-0000-0000BA4A0000}"/>
    <cellStyle name="Millares 135 2 3" xfId="7309" xr:uid="{00000000-0005-0000-0000-0000BB4A0000}"/>
    <cellStyle name="Millares 135 2 3 2" xfId="18092" xr:uid="{00000000-0005-0000-0000-0000BC4A0000}"/>
    <cellStyle name="Millares 135 2 4" xfId="12955" xr:uid="{00000000-0005-0000-0000-0000BD4A0000}"/>
    <cellStyle name="Millares 135 2 5" xfId="41024" xr:uid="{00000000-0005-0000-0000-0000BE4A0000}"/>
    <cellStyle name="Millares 135 2 6" xfId="45867" xr:uid="{00000000-0005-0000-0000-0000BF4A0000}"/>
    <cellStyle name="Millares 135 3" xfId="3388" xr:uid="{00000000-0005-0000-0000-0000C04A0000}"/>
    <cellStyle name="Millares 135 3 2" xfId="8535" xr:uid="{00000000-0005-0000-0000-0000C14A0000}"/>
    <cellStyle name="Millares 135 3 2 2" xfId="19318" xr:uid="{00000000-0005-0000-0000-0000C24A0000}"/>
    <cellStyle name="Millares 135 3 3" xfId="14186" xr:uid="{00000000-0005-0000-0000-0000C34A0000}"/>
    <cellStyle name="Millares 135 3 4" xfId="42245" xr:uid="{00000000-0005-0000-0000-0000C44A0000}"/>
    <cellStyle name="Millares 135 3 5" xfId="47088" xr:uid="{00000000-0005-0000-0000-0000C54A0000}"/>
    <cellStyle name="Millares 135 4" xfId="6252" xr:uid="{00000000-0005-0000-0000-0000C64A0000}"/>
    <cellStyle name="Millares 135 4 2" xfId="17035" xr:uid="{00000000-0005-0000-0000-0000C74A0000}"/>
    <cellStyle name="Millares 135 5" xfId="11879" xr:uid="{00000000-0005-0000-0000-0000C84A0000}"/>
    <cellStyle name="Millares 135 6" xfId="39976" xr:uid="{00000000-0005-0000-0000-0000C94A0000}"/>
    <cellStyle name="Millares 135 7" xfId="44822" xr:uid="{00000000-0005-0000-0000-0000CA4A0000}"/>
    <cellStyle name="Millares 136" xfId="1071" xr:uid="{00000000-0005-0000-0000-0000CB4A0000}"/>
    <cellStyle name="Millares 136 2" xfId="2155" xr:uid="{00000000-0005-0000-0000-0000CC4A0000}"/>
    <cellStyle name="Millares 136 2 2" xfId="4463" xr:uid="{00000000-0005-0000-0000-0000CD4A0000}"/>
    <cellStyle name="Millares 136 2 2 2" xfId="9610" xr:uid="{00000000-0005-0000-0000-0000CE4A0000}"/>
    <cellStyle name="Millares 136 2 2 2 2" xfId="20393" xr:uid="{00000000-0005-0000-0000-0000CF4A0000}"/>
    <cellStyle name="Millares 136 2 2 3" xfId="15261" xr:uid="{00000000-0005-0000-0000-0000D04A0000}"/>
    <cellStyle name="Millares 136 2 2 4" xfId="43320" xr:uid="{00000000-0005-0000-0000-0000D14A0000}"/>
    <cellStyle name="Millares 136 2 2 5" xfId="48163" xr:uid="{00000000-0005-0000-0000-0000D24A0000}"/>
    <cellStyle name="Millares 136 2 3" xfId="7329" xr:uid="{00000000-0005-0000-0000-0000D34A0000}"/>
    <cellStyle name="Millares 136 2 3 2" xfId="18112" xr:uid="{00000000-0005-0000-0000-0000D44A0000}"/>
    <cellStyle name="Millares 136 2 4" xfId="12975" xr:uid="{00000000-0005-0000-0000-0000D54A0000}"/>
    <cellStyle name="Millares 136 2 5" xfId="41044" xr:uid="{00000000-0005-0000-0000-0000D64A0000}"/>
    <cellStyle name="Millares 136 2 6" xfId="45887" xr:uid="{00000000-0005-0000-0000-0000D74A0000}"/>
    <cellStyle name="Millares 136 3" xfId="3408" xr:uid="{00000000-0005-0000-0000-0000D84A0000}"/>
    <cellStyle name="Millares 136 3 2" xfId="8555" xr:uid="{00000000-0005-0000-0000-0000D94A0000}"/>
    <cellStyle name="Millares 136 3 2 2" xfId="19338" xr:uid="{00000000-0005-0000-0000-0000DA4A0000}"/>
    <cellStyle name="Millares 136 3 3" xfId="14206" xr:uid="{00000000-0005-0000-0000-0000DB4A0000}"/>
    <cellStyle name="Millares 136 3 4" xfId="42265" xr:uid="{00000000-0005-0000-0000-0000DC4A0000}"/>
    <cellStyle name="Millares 136 3 5" xfId="47108" xr:uid="{00000000-0005-0000-0000-0000DD4A0000}"/>
    <cellStyle name="Millares 136 4" xfId="6272" xr:uid="{00000000-0005-0000-0000-0000DE4A0000}"/>
    <cellStyle name="Millares 136 4 2" xfId="17055" xr:uid="{00000000-0005-0000-0000-0000DF4A0000}"/>
    <cellStyle name="Millares 136 5" xfId="11899" xr:uid="{00000000-0005-0000-0000-0000E04A0000}"/>
    <cellStyle name="Millares 136 6" xfId="39996" xr:uid="{00000000-0005-0000-0000-0000E14A0000}"/>
    <cellStyle name="Millares 136 7" xfId="44842" xr:uid="{00000000-0005-0000-0000-0000E24A0000}"/>
    <cellStyle name="Millares 137" xfId="1058" xr:uid="{00000000-0005-0000-0000-0000E34A0000}"/>
    <cellStyle name="Millares 137 2" xfId="2142" xr:uid="{00000000-0005-0000-0000-0000E44A0000}"/>
    <cellStyle name="Millares 137 2 2" xfId="4450" xr:uid="{00000000-0005-0000-0000-0000E54A0000}"/>
    <cellStyle name="Millares 137 2 2 2" xfId="9597" xr:uid="{00000000-0005-0000-0000-0000E64A0000}"/>
    <cellStyle name="Millares 137 2 2 2 2" xfId="20380" xr:uid="{00000000-0005-0000-0000-0000E74A0000}"/>
    <cellStyle name="Millares 137 2 2 3" xfId="15248" xr:uid="{00000000-0005-0000-0000-0000E84A0000}"/>
    <cellStyle name="Millares 137 2 2 4" xfId="43307" xr:uid="{00000000-0005-0000-0000-0000E94A0000}"/>
    <cellStyle name="Millares 137 2 2 5" xfId="48150" xr:uid="{00000000-0005-0000-0000-0000EA4A0000}"/>
    <cellStyle name="Millares 137 2 3" xfId="7316" xr:uid="{00000000-0005-0000-0000-0000EB4A0000}"/>
    <cellStyle name="Millares 137 2 3 2" xfId="18099" xr:uid="{00000000-0005-0000-0000-0000EC4A0000}"/>
    <cellStyle name="Millares 137 2 4" xfId="12962" xr:uid="{00000000-0005-0000-0000-0000ED4A0000}"/>
    <cellStyle name="Millares 137 2 5" xfId="41031" xr:uid="{00000000-0005-0000-0000-0000EE4A0000}"/>
    <cellStyle name="Millares 137 2 6" xfId="45874" xr:uid="{00000000-0005-0000-0000-0000EF4A0000}"/>
    <cellStyle name="Millares 137 3" xfId="3395" xr:uid="{00000000-0005-0000-0000-0000F04A0000}"/>
    <cellStyle name="Millares 137 3 2" xfId="8542" xr:uid="{00000000-0005-0000-0000-0000F14A0000}"/>
    <cellStyle name="Millares 137 3 2 2" xfId="19325" xr:uid="{00000000-0005-0000-0000-0000F24A0000}"/>
    <cellStyle name="Millares 137 3 3" xfId="14193" xr:uid="{00000000-0005-0000-0000-0000F34A0000}"/>
    <cellStyle name="Millares 137 3 4" xfId="42252" xr:uid="{00000000-0005-0000-0000-0000F44A0000}"/>
    <cellStyle name="Millares 137 3 5" xfId="47095" xr:uid="{00000000-0005-0000-0000-0000F54A0000}"/>
    <cellStyle name="Millares 137 4" xfId="6259" xr:uid="{00000000-0005-0000-0000-0000F64A0000}"/>
    <cellStyle name="Millares 137 4 2" xfId="17042" xr:uid="{00000000-0005-0000-0000-0000F74A0000}"/>
    <cellStyle name="Millares 137 5" xfId="11886" xr:uid="{00000000-0005-0000-0000-0000F84A0000}"/>
    <cellStyle name="Millares 137 6" xfId="39983" xr:uid="{00000000-0005-0000-0000-0000F94A0000}"/>
    <cellStyle name="Millares 137 7" xfId="44829" xr:uid="{00000000-0005-0000-0000-0000FA4A0000}"/>
    <cellStyle name="Millares 138" xfId="1072" xr:uid="{00000000-0005-0000-0000-0000FB4A0000}"/>
    <cellStyle name="Millares 138 2" xfId="2156" xr:uid="{00000000-0005-0000-0000-0000FC4A0000}"/>
    <cellStyle name="Millares 138 2 2" xfId="4464" xr:uid="{00000000-0005-0000-0000-0000FD4A0000}"/>
    <cellStyle name="Millares 138 2 2 2" xfId="9611" xr:uid="{00000000-0005-0000-0000-0000FE4A0000}"/>
    <cellStyle name="Millares 138 2 2 2 2" xfId="20394" xr:uid="{00000000-0005-0000-0000-0000FF4A0000}"/>
    <cellStyle name="Millares 138 2 2 3" xfId="15262" xr:uid="{00000000-0005-0000-0000-0000004B0000}"/>
    <cellStyle name="Millares 138 2 2 4" xfId="43321" xr:uid="{00000000-0005-0000-0000-0000014B0000}"/>
    <cellStyle name="Millares 138 2 2 5" xfId="48164" xr:uid="{00000000-0005-0000-0000-0000024B0000}"/>
    <cellStyle name="Millares 138 2 3" xfId="7330" xr:uid="{00000000-0005-0000-0000-0000034B0000}"/>
    <cellStyle name="Millares 138 2 3 2" xfId="18113" xr:uid="{00000000-0005-0000-0000-0000044B0000}"/>
    <cellStyle name="Millares 138 2 4" xfId="12976" xr:uid="{00000000-0005-0000-0000-0000054B0000}"/>
    <cellStyle name="Millares 138 2 5" xfId="41045" xr:uid="{00000000-0005-0000-0000-0000064B0000}"/>
    <cellStyle name="Millares 138 2 6" xfId="45888" xr:uid="{00000000-0005-0000-0000-0000074B0000}"/>
    <cellStyle name="Millares 138 3" xfId="3409" xr:uid="{00000000-0005-0000-0000-0000084B0000}"/>
    <cellStyle name="Millares 138 3 2" xfId="8556" xr:uid="{00000000-0005-0000-0000-0000094B0000}"/>
    <cellStyle name="Millares 138 3 2 2" xfId="19339" xr:uid="{00000000-0005-0000-0000-00000A4B0000}"/>
    <cellStyle name="Millares 138 3 3" xfId="14207" xr:uid="{00000000-0005-0000-0000-00000B4B0000}"/>
    <cellStyle name="Millares 138 3 4" xfId="42266" xr:uid="{00000000-0005-0000-0000-00000C4B0000}"/>
    <cellStyle name="Millares 138 3 5" xfId="47109" xr:uid="{00000000-0005-0000-0000-00000D4B0000}"/>
    <cellStyle name="Millares 138 4" xfId="6273" xr:uid="{00000000-0005-0000-0000-00000E4B0000}"/>
    <cellStyle name="Millares 138 4 2" xfId="17056" xr:uid="{00000000-0005-0000-0000-00000F4B0000}"/>
    <cellStyle name="Millares 138 5" xfId="11900" xr:uid="{00000000-0005-0000-0000-0000104B0000}"/>
    <cellStyle name="Millares 138 6" xfId="38906" xr:uid="{00000000-0005-0000-0000-0000114B0000}"/>
    <cellStyle name="Millares 138 6 2" xfId="38958" xr:uid="{00000000-0005-0000-0000-0000124B0000}"/>
    <cellStyle name="Millares 138 6 2 2" xfId="64" xr:uid="{00000000-0005-0000-0000-0000134B0000}"/>
    <cellStyle name="Millares 138 7" xfId="39997" xr:uid="{00000000-0005-0000-0000-0000144B0000}"/>
    <cellStyle name="Millares 138 8" xfId="44843" xr:uid="{00000000-0005-0000-0000-0000154B0000}"/>
    <cellStyle name="Millares 139" xfId="1057" xr:uid="{00000000-0005-0000-0000-0000164B0000}"/>
    <cellStyle name="Millares 139 2" xfId="2141" xr:uid="{00000000-0005-0000-0000-0000174B0000}"/>
    <cellStyle name="Millares 139 2 2" xfId="4449" xr:uid="{00000000-0005-0000-0000-0000184B0000}"/>
    <cellStyle name="Millares 139 2 2 2" xfId="9596" xr:uid="{00000000-0005-0000-0000-0000194B0000}"/>
    <cellStyle name="Millares 139 2 2 2 2" xfId="20379" xr:uid="{00000000-0005-0000-0000-00001A4B0000}"/>
    <cellStyle name="Millares 139 2 2 3" xfId="15247" xr:uid="{00000000-0005-0000-0000-00001B4B0000}"/>
    <cellStyle name="Millares 139 2 2 4" xfId="43306" xr:uid="{00000000-0005-0000-0000-00001C4B0000}"/>
    <cellStyle name="Millares 139 2 2 5" xfId="48149" xr:uid="{00000000-0005-0000-0000-00001D4B0000}"/>
    <cellStyle name="Millares 139 2 3" xfId="7315" xr:uid="{00000000-0005-0000-0000-00001E4B0000}"/>
    <cellStyle name="Millares 139 2 3 2" xfId="18098" xr:uid="{00000000-0005-0000-0000-00001F4B0000}"/>
    <cellStyle name="Millares 139 2 4" xfId="12961" xr:uid="{00000000-0005-0000-0000-0000204B0000}"/>
    <cellStyle name="Millares 139 2 5" xfId="41030" xr:uid="{00000000-0005-0000-0000-0000214B0000}"/>
    <cellStyle name="Millares 139 2 6" xfId="45873" xr:uid="{00000000-0005-0000-0000-0000224B0000}"/>
    <cellStyle name="Millares 139 3" xfId="3394" xr:uid="{00000000-0005-0000-0000-0000234B0000}"/>
    <cellStyle name="Millares 139 3 2" xfId="8541" xr:uid="{00000000-0005-0000-0000-0000244B0000}"/>
    <cellStyle name="Millares 139 3 2 2" xfId="19324" xr:uid="{00000000-0005-0000-0000-0000254B0000}"/>
    <cellStyle name="Millares 139 3 3" xfId="14192" xr:uid="{00000000-0005-0000-0000-0000264B0000}"/>
    <cellStyle name="Millares 139 3 4" xfId="42251" xr:uid="{00000000-0005-0000-0000-0000274B0000}"/>
    <cellStyle name="Millares 139 3 5" xfId="47094" xr:uid="{00000000-0005-0000-0000-0000284B0000}"/>
    <cellStyle name="Millares 139 4" xfId="6258" xr:uid="{00000000-0005-0000-0000-0000294B0000}"/>
    <cellStyle name="Millares 139 4 2" xfId="17041" xr:uid="{00000000-0005-0000-0000-00002A4B0000}"/>
    <cellStyle name="Millares 139 5" xfId="11885" xr:uid="{00000000-0005-0000-0000-00002B4B0000}"/>
    <cellStyle name="Millares 139 6" xfId="39982" xr:uid="{00000000-0005-0000-0000-00002C4B0000}"/>
    <cellStyle name="Millares 139 7" xfId="44828" xr:uid="{00000000-0005-0000-0000-00002D4B0000}"/>
    <cellStyle name="Millares 14" xfId="244" xr:uid="{00000000-0005-0000-0000-00002E4B0000}"/>
    <cellStyle name="Millares 14 2" xfId="1370" xr:uid="{00000000-0005-0000-0000-00002F4B0000}"/>
    <cellStyle name="Millares 14 2 2" xfId="3685" xr:uid="{00000000-0005-0000-0000-0000304B0000}"/>
    <cellStyle name="Millares 14 2 2 2" xfId="8832" xr:uid="{00000000-0005-0000-0000-0000314B0000}"/>
    <cellStyle name="Millares 14 2 2 2 2" xfId="19615" xr:uid="{00000000-0005-0000-0000-0000324B0000}"/>
    <cellStyle name="Millares 14 2 2 3" xfId="14483" xr:uid="{00000000-0005-0000-0000-0000334B0000}"/>
    <cellStyle name="Millares 14 2 2 4" xfId="42542" xr:uid="{00000000-0005-0000-0000-0000344B0000}"/>
    <cellStyle name="Millares 14 2 2 5" xfId="47385" xr:uid="{00000000-0005-0000-0000-0000354B0000}"/>
    <cellStyle name="Millares 14 2 3" xfId="6552" xr:uid="{00000000-0005-0000-0000-0000364B0000}"/>
    <cellStyle name="Millares 14 2 3 2" xfId="17335" xr:uid="{00000000-0005-0000-0000-0000374B0000}"/>
    <cellStyle name="Millares 14 2 4" xfId="12192" xr:uid="{00000000-0005-0000-0000-0000384B0000}"/>
    <cellStyle name="Millares 14 2 5" xfId="40267" xr:uid="{00000000-0005-0000-0000-0000394B0000}"/>
    <cellStyle name="Millares 14 2 6" xfId="45110" xr:uid="{00000000-0005-0000-0000-00003A4B0000}"/>
    <cellStyle name="Millares 14 3" xfId="2635" xr:uid="{00000000-0005-0000-0000-00003B4B0000}"/>
    <cellStyle name="Millares 14 3 2" xfId="7793" xr:uid="{00000000-0005-0000-0000-00003C4B0000}"/>
    <cellStyle name="Millares 14 3 2 2" xfId="18576" xr:uid="{00000000-0005-0000-0000-00003D4B0000}"/>
    <cellStyle name="Millares 14 3 3" xfId="13443" xr:uid="{00000000-0005-0000-0000-00003E4B0000}"/>
    <cellStyle name="Millares 14 3 4" xfId="41504" xr:uid="{00000000-0005-0000-0000-00003F4B0000}"/>
    <cellStyle name="Millares 14 3 5" xfId="46347" xr:uid="{00000000-0005-0000-0000-0000404B0000}"/>
    <cellStyle name="Millares 14 4" xfId="5501" xr:uid="{00000000-0005-0000-0000-0000414B0000}"/>
    <cellStyle name="Millares 14 4 2" xfId="16291" xr:uid="{00000000-0005-0000-0000-0000424B0000}"/>
    <cellStyle name="Millares 14 5" xfId="11115" xr:uid="{00000000-0005-0000-0000-0000434B0000}"/>
    <cellStyle name="Millares 14 6" xfId="39223" xr:uid="{00000000-0005-0000-0000-0000444B0000}"/>
    <cellStyle name="Millares 14 7" xfId="44069" xr:uid="{00000000-0005-0000-0000-0000454B0000}"/>
    <cellStyle name="Millares 140" xfId="1073" xr:uid="{00000000-0005-0000-0000-0000464B0000}"/>
    <cellStyle name="Millares 140 2" xfId="2157" xr:uid="{00000000-0005-0000-0000-0000474B0000}"/>
    <cellStyle name="Millares 140 2 2" xfId="4465" xr:uid="{00000000-0005-0000-0000-0000484B0000}"/>
    <cellStyle name="Millares 140 2 2 2" xfId="9612" xr:uid="{00000000-0005-0000-0000-0000494B0000}"/>
    <cellStyle name="Millares 140 2 2 2 2" xfId="20395" xr:uid="{00000000-0005-0000-0000-00004A4B0000}"/>
    <cellStyle name="Millares 140 2 2 3" xfId="15263" xr:uid="{00000000-0005-0000-0000-00004B4B0000}"/>
    <cellStyle name="Millares 140 2 2 4" xfId="43322" xr:uid="{00000000-0005-0000-0000-00004C4B0000}"/>
    <cellStyle name="Millares 140 2 2 5" xfId="48165" xr:uid="{00000000-0005-0000-0000-00004D4B0000}"/>
    <cellStyle name="Millares 140 2 3" xfId="7331" xr:uid="{00000000-0005-0000-0000-00004E4B0000}"/>
    <cellStyle name="Millares 140 2 3 2" xfId="18114" xr:uid="{00000000-0005-0000-0000-00004F4B0000}"/>
    <cellStyle name="Millares 140 2 4" xfId="12977" xr:uid="{00000000-0005-0000-0000-0000504B0000}"/>
    <cellStyle name="Millares 140 2 5" xfId="41046" xr:uid="{00000000-0005-0000-0000-0000514B0000}"/>
    <cellStyle name="Millares 140 2 6" xfId="45889" xr:uid="{00000000-0005-0000-0000-0000524B0000}"/>
    <cellStyle name="Millares 140 3" xfId="3410" xr:uid="{00000000-0005-0000-0000-0000534B0000}"/>
    <cellStyle name="Millares 140 3 2" xfId="8557" xr:uid="{00000000-0005-0000-0000-0000544B0000}"/>
    <cellStyle name="Millares 140 3 2 2" xfId="19340" xr:uid="{00000000-0005-0000-0000-0000554B0000}"/>
    <cellStyle name="Millares 140 3 3" xfId="14208" xr:uid="{00000000-0005-0000-0000-0000564B0000}"/>
    <cellStyle name="Millares 140 3 4" xfId="42267" xr:uid="{00000000-0005-0000-0000-0000574B0000}"/>
    <cellStyle name="Millares 140 3 5" xfId="47110" xr:uid="{00000000-0005-0000-0000-0000584B0000}"/>
    <cellStyle name="Millares 140 4" xfId="6274" xr:uid="{00000000-0005-0000-0000-0000594B0000}"/>
    <cellStyle name="Millares 140 4 2" xfId="17057" xr:uid="{00000000-0005-0000-0000-00005A4B0000}"/>
    <cellStyle name="Millares 140 5" xfId="11901" xr:uid="{00000000-0005-0000-0000-00005B4B0000}"/>
    <cellStyle name="Millares 140 6" xfId="39998" xr:uid="{00000000-0005-0000-0000-00005C4B0000}"/>
    <cellStyle name="Millares 140 7" xfId="44844" xr:uid="{00000000-0005-0000-0000-00005D4B0000}"/>
    <cellStyle name="Millares 141" xfId="1083" xr:uid="{00000000-0005-0000-0000-00005E4B0000}"/>
    <cellStyle name="Millares 141 2" xfId="2167" xr:uid="{00000000-0005-0000-0000-00005F4B0000}"/>
    <cellStyle name="Millares 141 2 2" xfId="4475" xr:uid="{00000000-0005-0000-0000-0000604B0000}"/>
    <cellStyle name="Millares 141 2 2 2" xfId="9622" xr:uid="{00000000-0005-0000-0000-0000614B0000}"/>
    <cellStyle name="Millares 141 2 2 2 2" xfId="20405" xr:uid="{00000000-0005-0000-0000-0000624B0000}"/>
    <cellStyle name="Millares 141 2 2 3" xfId="15273" xr:uid="{00000000-0005-0000-0000-0000634B0000}"/>
    <cellStyle name="Millares 141 2 2 4" xfId="43332" xr:uid="{00000000-0005-0000-0000-0000644B0000}"/>
    <cellStyle name="Millares 141 2 2 5" xfId="48175" xr:uid="{00000000-0005-0000-0000-0000654B0000}"/>
    <cellStyle name="Millares 141 2 3" xfId="7341" xr:uid="{00000000-0005-0000-0000-0000664B0000}"/>
    <cellStyle name="Millares 141 2 3 2" xfId="18124" xr:uid="{00000000-0005-0000-0000-0000674B0000}"/>
    <cellStyle name="Millares 141 2 4" xfId="12987" xr:uid="{00000000-0005-0000-0000-0000684B0000}"/>
    <cellStyle name="Millares 141 2 5" xfId="41056" xr:uid="{00000000-0005-0000-0000-0000694B0000}"/>
    <cellStyle name="Millares 141 2 6" xfId="45899" xr:uid="{00000000-0005-0000-0000-00006A4B0000}"/>
    <cellStyle name="Millares 141 3" xfId="3420" xr:uid="{00000000-0005-0000-0000-00006B4B0000}"/>
    <cellStyle name="Millares 141 3 2" xfId="8567" xr:uid="{00000000-0005-0000-0000-00006C4B0000}"/>
    <cellStyle name="Millares 141 3 2 2" xfId="19350" xr:uid="{00000000-0005-0000-0000-00006D4B0000}"/>
    <cellStyle name="Millares 141 3 3" xfId="14218" xr:uid="{00000000-0005-0000-0000-00006E4B0000}"/>
    <cellStyle name="Millares 141 3 4" xfId="42277" xr:uid="{00000000-0005-0000-0000-00006F4B0000}"/>
    <cellStyle name="Millares 141 3 5" xfId="47120" xr:uid="{00000000-0005-0000-0000-0000704B0000}"/>
    <cellStyle name="Millares 141 4" xfId="6284" xr:uid="{00000000-0005-0000-0000-0000714B0000}"/>
    <cellStyle name="Millares 141 4 2" xfId="17067" xr:uid="{00000000-0005-0000-0000-0000724B0000}"/>
    <cellStyle name="Millares 141 5" xfId="11911" xr:uid="{00000000-0005-0000-0000-0000734B0000}"/>
    <cellStyle name="Millares 141 6" xfId="40008" xr:uid="{00000000-0005-0000-0000-0000744B0000}"/>
    <cellStyle name="Millares 141 7" xfId="44854" xr:uid="{00000000-0005-0000-0000-0000754B0000}"/>
    <cellStyle name="Millares 142" xfId="1082" xr:uid="{00000000-0005-0000-0000-0000764B0000}"/>
    <cellStyle name="Millares 142 2" xfId="2166" xr:uid="{00000000-0005-0000-0000-0000774B0000}"/>
    <cellStyle name="Millares 142 2 2" xfId="4474" xr:uid="{00000000-0005-0000-0000-0000784B0000}"/>
    <cellStyle name="Millares 142 2 2 2" xfId="9621" xr:uid="{00000000-0005-0000-0000-0000794B0000}"/>
    <cellStyle name="Millares 142 2 2 2 2" xfId="20404" xr:uid="{00000000-0005-0000-0000-00007A4B0000}"/>
    <cellStyle name="Millares 142 2 2 3" xfId="15272" xr:uid="{00000000-0005-0000-0000-00007B4B0000}"/>
    <cellStyle name="Millares 142 2 2 4" xfId="43331" xr:uid="{00000000-0005-0000-0000-00007C4B0000}"/>
    <cellStyle name="Millares 142 2 2 5" xfId="48174" xr:uid="{00000000-0005-0000-0000-00007D4B0000}"/>
    <cellStyle name="Millares 142 2 3" xfId="7340" xr:uid="{00000000-0005-0000-0000-00007E4B0000}"/>
    <cellStyle name="Millares 142 2 3 2" xfId="18123" xr:uid="{00000000-0005-0000-0000-00007F4B0000}"/>
    <cellStyle name="Millares 142 2 4" xfId="12986" xr:uid="{00000000-0005-0000-0000-0000804B0000}"/>
    <cellStyle name="Millares 142 2 5" xfId="41055" xr:uid="{00000000-0005-0000-0000-0000814B0000}"/>
    <cellStyle name="Millares 142 2 6" xfId="45898" xr:uid="{00000000-0005-0000-0000-0000824B0000}"/>
    <cellStyle name="Millares 142 3" xfId="3419" xr:uid="{00000000-0005-0000-0000-0000834B0000}"/>
    <cellStyle name="Millares 142 3 2" xfId="8566" xr:uid="{00000000-0005-0000-0000-0000844B0000}"/>
    <cellStyle name="Millares 142 3 2 2" xfId="19349" xr:uid="{00000000-0005-0000-0000-0000854B0000}"/>
    <cellStyle name="Millares 142 3 3" xfId="14217" xr:uid="{00000000-0005-0000-0000-0000864B0000}"/>
    <cellStyle name="Millares 142 3 4" xfId="42276" xr:uid="{00000000-0005-0000-0000-0000874B0000}"/>
    <cellStyle name="Millares 142 3 5" xfId="47119" xr:uid="{00000000-0005-0000-0000-0000884B0000}"/>
    <cellStyle name="Millares 142 4" xfId="6283" xr:uid="{00000000-0005-0000-0000-0000894B0000}"/>
    <cellStyle name="Millares 142 4 2" xfId="17066" xr:uid="{00000000-0005-0000-0000-00008A4B0000}"/>
    <cellStyle name="Millares 142 5" xfId="11910" xr:uid="{00000000-0005-0000-0000-00008B4B0000}"/>
    <cellStyle name="Millares 142 6" xfId="40007" xr:uid="{00000000-0005-0000-0000-00008C4B0000}"/>
    <cellStyle name="Millares 142 7" xfId="44853" xr:uid="{00000000-0005-0000-0000-00008D4B0000}"/>
    <cellStyle name="Millares 143" xfId="1084" xr:uid="{00000000-0005-0000-0000-00008E4B0000}"/>
    <cellStyle name="Millares 143 2" xfId="2168" xr:uid="{00000000-0005-0000-0000-00008F4B0000}"/>
    <cellStyle name="Millares 143 2 2" xfId="4476" xr:uid="{00000000-0005-0000-0000-0000904B0000}"/>
    <cellStyle name="Millares 143 2 2 2" xfId="9623" xr:uid="{00000000-0005-0000-0000-0000914B0000}"/>
    <cellStyle name="Millares 143 2 2 2 2" xfId="20406" xr:uid="{00000000-0005-0000-0000-0000924B0000}"/>
    <cellStyle name="Millares 143 2 2 3" xfId="15274" xr:uid="{00000000-0005-0000-0000-0000934B0000}"/>
    <cellStyle name="Millares 143 2 2 4" xfId="43333" xr:uid="{00000000-0005-0000-0000-0000944B0000}"/>
    <cellStyle name="Millares 143 2 2 5" xfId="48176" xr:uid="{00000000-0005-0000-0000-0000954B0000}"/>
    <cellStyle name="Millares 143 2 3" xfId="7342" xr:uid="{00000000-0005-0000-0000-0000964B0000}"/>
    <cellStyle name="Millares 143 2 3 2" xfId="18125" xr:uid="{00000000-0005-0000-0000-0000974B0000}"/>
    <cellStyle name="Millares 143 2 4" xfId="12988" xr:uid="{00000000-0005-0000-0000-0000984B0000}"/>
    <cellStyle name="Millares 143 2 5" xfId="41057" xr:uid="{00000000-0005-0000-0000-0000994B0000}"/>
    <cellStyle name="Millares 143 2 6" xfId="45900" xr:uid="{00000000-0005-0000-0000-00009A4B0000}"/>
    <cellStyle name="Millares 143 3" xfId="3421" xr:uid="{00000000-0005-0000-0000-00009B4B0000}"/>
    <cellStyle name="Millares 143 3 2" xfId="8568" xr:uid="{00000000-0005-0000-0000-00009C4B0000}"/>
    <cellStyle name="Millares 143 3 2 2" xfId="19351" xr:uid="{00000000-0005-0000-0000-00009D4B0000}"/>
    <cellStyle name="Millares 143 3 3" xfId="14219" xr:uid="{00000000-0005-0000-0000-00009E4B0000}"/>
    <cellStyle name="Millares 143 3 4" xfId="42278" xr:uid="{00000000-0005-0000-0000-00009F4B0000}"/>
    <cellStyle name="Millares 143 3 5" xfId="47121" xr:uid="{00000000-0005-0000-0000-0000A04B0000}"/>
    <cellStyle name="Millares 143 4" xfId="6285" xr:uid="{00000000-0005-0000-0000-0000A14B0000}"/>
    <cellStyle name="Millares 143 4 2" xfId="17068" xr:uid="{00000000-0005-0000-0000-0000A24B0000}"/>
    <cellStyle name="Millares 143 5" xfId="11912" xr:uid="{00000000-0005-0000-0000-0000A34B0000}"/>
    <cellStyle name="Millares 143 6" xfId="40009" xr:uid="{00000000-0005-0000-0000-0000A44B0000}"/>
    <cellStyle name="Millares 143 7" xfId="44855" xr:uid="{00000000-0005-0000-0000-0000A54B0000}"/>
    <cellStyle name="Millares 144" xfId="1126" xr:uid="{00000000-0005-0000-0000-0000A64B0000}"/>
    <cellStyle name="Millares 144 2" xfId="2210" xr:uid="{00000000-0005-0000-0000-0000A74B0000}"/>
    <cellStyle name="Millares 144 2 2" xfId="4518" xr:uid="{00000000-0005-0000-0000-0000A84B0000}"/>
    <cellStyle name="Millares 144 2 2 2" xfId="9665" xr:uid="{00000000-0005-0000-0000-0000A94B0000}"/>
    <cellStyle name="Millares 144 2 2 2 2" xfId="20448" xr:uid="{00000000-0005-0000-0000-0000AA4B0000}"/>
    <cellStyle name="Millares 144 2 2 3" xfId="15316" xr:uid="{00000000-0005-0000-0000-0000AB4B0000}"/>
    <cellStyle name="Millares 144 2 2 4" xfId="43375" xr:uid="{00000000-0005-0000-0000-0000AC4B0000}"/>
    <cellStyle name="Millares 144 2 2 5" xfId="48218" xr:uid="{00000000-0005-0000-0000-0000AD4B0000}"/>
    <cellStyle name="Millares 144 2 3" xfId="7384" xr:uid="{00000000-0005-0000-0000-0000AE4B0000}"/>
    <cellStyle name="Millares 144 2 3 2" xfId="18167" xr:uid="{00000000-0005-0000-0000-0000AF4B0000}"/>
    <cellStyle name="Millares 144 2 4" xfId="13030" xr:uid="{00000000-0005-0000-0000-0000B04B0000}"/>
    <cellStyle name="Millares 144 2 5" xfId="41099" xr:uid="{00000000-0005-0000-0000-0000B14B0000}"/>
    <cellStyle name="Millares 144 2 6" xfId="45942" xr:uid="{00000000-0005-0000-0000-0000B24B0000}"/>
    <cellStyle name="Millares 144 3" xfId="3463" xr:uid="{00000000-0005-0000-0000-0000B34B0000}"/>
    <cellStyle name="Millares 144 3 2" xfId="8610" xr:uid="{00000000-0005-0000-0000-0000B44B0000}"/>
    <cellStyle name="Millares 144 3 2 2" xfId="19393" xr:uid="{00000000-0005-0000-0000-0000B54B0000}"/>
    <cellStyle name="Millares 144 3 3" xfId="14261" xr:uid="{00000000-0005-0000-0000-0000B64B0000}"/>
    <cellStyle name="Millares 144 3 4" xfId="42320" xr:uid="{00000000-0005-0000-0000-0000B74B0000}"/>
    <cellStyle name="Millares 144 3 5" xfId="47163" xr:uid="{00000000-0005-0000-0000-0000B84B0000}"/>
    <cellStyle name="Millares 144 4" xfId="6327" xr:uid="{00000000-0005-0000-0000-0000B94B0000}"/>
    <cellStyle name="Millares 144 4 2" xfId="17110" xr:uid="{00000000-0005-0000-0000-0000BA4B0000}"/>
    <cellStyle name="Millares 144 5" xfId="11954" xr:uid="{00000000-0005-0000-0000-0000BB4B0000}"/>
    <cellStyle name="Millares 144 6" xfId="40051" xr:uid="{00000000-0005-0000-0000-0000BC4B0000}"/>
    <cellStyle name="Millares 144 7" xfId="44897" xr:uid="{00000000-0005-0000-0000-0000BD4B0000}"/>
    <cellStyle name="Millares 145" xfId="1131" xr:uid="{00000000-0005-0000-0000-0000BE4B0000}"/>
    <cellStyle name="Millares 145 2" xfId="2215" xr:uid="{00000000-0005-0000-0000-0000BF4B0000}"/>
    <cellStyle name="Millares 145 2 2" xfId="4523" xr:uid="{00000000-0005-0000-0000-0000C04B0000}"/>
    <cellStyle name="Millares 145 2 2 2" xfId="9670" xr:uid="{00000000-0005-0000-0000-0000C14B0000}"/>
    <cellStyle name="Millares 145 2 2 2 2" xfId="20453" xr:uid="{00000000-0005-0000-0000-0000C24B0000}"/>
    <cellStyle name="Millares 145 2 2 3" xfId="15321" xr:uid="{00000000-0005-0000-0000-0000C34B0000}"/>
    <cellStyle name="Millares 145 2 2 4" xfId="43380" xr:uid="{00000000-0005-0000-0000-0000C44B0000}"/>
    <cellStyle name="Millares 145 2 2 5" xfId="48223" xr:uid="{00000000-0005-0000-0000-0000C54B0000}"/>
    <cellStyle name="Millares 145 2 3" xfId="7389" xr:uid="{00000000-0005-0000-0000-0000C64B0000}"/>
    <cellStyle name="Millares 145 2 3 2" xfId="18172" xr:uid="{00000000-0005-0000-0000-0000C74B0000}"/>
    <cellStyle name="Millares 145 2 4" xfId="13035" xr:uid="{00000000-0005-0000-0000-0000C84B0000}"/>
    <cellStyle name="Millares 145 2 5" xfId="41104" xr:uid="{00000000-0005-0000-0000-0000C94B0000}"/>
    <cellStyle name="Millares 145 2 6" xfId="45947" xr:uid="{00000000-0005-0000-0000-0000CA4B0000}"/>
    <cellStyle name="Millares 145 3" xfId="3468" xr:uid="{00000000-0005-0000-0000-0000CB4B0000}"/>
    <cellStyle name="Millares 145 3 2" xfId="8615" xr:uid="{00000000-0005-0000-0000-0000CC4B0000}"/>
    <cellStyle name="Millares 145 3 2 2" xfId="19398" xr:uid="{00000000-0005-0000-0000-0000CD4B0000}"/>
    <cellStyle name="Millares 145 3 3" xfId="14266" xr:uid="{00000000-0005-0000-0000-0000CE4B0000}"/>
    <cellStyle name="Millares 145 3 4" xfId="42325" xr:uid="{00000000-0005-0000-0000-0000CF4B0000}"/>
    <cellStyle name="Millares 145 3 5" xfId="47168" xr:uid="{00000000-0005-0000-0000-0000D04B0000}"/>
    <cellStyle name="Millares 145 4" xfId="6332" xr:uid="{00000000-0005-0000-0000-0000D14B0000}"/>
    <cellStyle name="Millares 145 4 2" xfId="17115" xr:uid="{00000000-0005-0000-0000-0000D24B0000}"/>
    <cellStyle name="Millares 145 5" xfId="11959" xr:uid="{00000000-0005-0000-0000-0000D34B0000}"/>
    <cellStyle name="Millares 145 6" xfId="40056" xr:uid="{00000000-0005-0000-0000-0000D44B0000}"/>
    <cellStyle name="Millares 145 7" xfId="44902" xr:uid="{00000000-0005-0000-0000-0000D54B0000}"/>
    <cellStyle name="Millares 146" xfId="1125" xr:uid="{00000000-0005-0000-0000-0000D64B0000}"/>
    <cellStyle name="Millares 146 2" xfId="2209" xr:uid="{00000000-0005-0000-0000-0000D74B0000}"/>
    <cellStyle name="Millares 146 2 2" xfId="4517" xr:uid="{00000000-0005-0000-0000-0000D84B0000}"/>
    <cellStyle name="Millares 146 2 2 2" xfId="9664" xr:uid="{00000000-0005-0000-0000-0000D94B0000}"/>
    <cellStyle name="Millares 146 2 2 2 2" xfId="20447" xr:uid="{00000000-0005-0000-0000-0000DA4B0000}"/>
    <cellStyle name="Millares 146 2 2 3" xfId="15315" xr:uid="{00000000-0005-0000-0000-0000DB4B0000}"/>
    <cellStyle name="Millares 146 2 2 4" xfId="43374" xr:uid="{00000000-0005-0000-0000-0000DC4B0000}"/>
    <cellStyle name="Millares 146 2 2 5" xfId="48217" xr:uid="{00000000-0005-0000-0000-0000DD4B0000}"/>
    <cellStyle name="Millares 146 2 3" xfId="7383" xr:uid="{00000000-0005-0000-0000-0000DE4B0000}"/>
    <cellStyle name="Millares 146 2 3 2" xfId="18166" xr:uid="{00000000-0005-0000-0000-0000DF4B0000}"/>
    <cellStyle name="Millares 146 2 4" xfId="13029" xr:uid="{00000000-0005-0000-0000-0000E04B0000}"/>
    <cellStyle name="Millares 146 2 5" xfId="41098" xr:uid="{00000000-0005-0000-0000-0000E14B0000}"/>
    <cellStyle name="Millares 146 2 6" xfId="45941" xr:uid="{00000000-0005-0000-0000-0000E24B0000}"/>
    <cellStyle name="Millares 146 3" xfId="3462" xr:uid="{00000000-0005-0000-0000-0000E34B0000}"/>
    <cellStyle name="Millares 146 3 2" xfId="8609" xr:uid="{00000000-0005-0000-0000-0000E44B0000}"/>
    <cellStyle name="Millares 146 3 2 2" xfId="19392" xr:uid="{00000000-0005-0000-0000-0000E54B0000}"/>
    <cellStyle name="Millares 146 3 3" xfId="14260" xr:uid="{00000000-0005-0000-0000-0000E64B0000}"/>
    <cellStyle name="Millares 146 3 4" xfId="42319" xr:uid="{00000000-0005-0000-0000-0000E74B0000}"/>
    <cellStyle name="Millares 146 3 5" xfId="47162" xr:uid="{00000000-0005-0000-0000-0000E84B0000}"/>
    <cellStyle name="Millares 146 4" xfId="6326" xr:uid="{00000000-0005-0000-0000-0000E94B0000}"/>
    <cellStyle name="Millares 146 4 2" xfId="17109" xr:uid="{00000000-0005-0000-0000-0000EA4B0000}"/>
    <cellStyle name="Millares 146 5" xfId="11953" xr:uid="{00000000-0005-0000-0000-0000EB4B0000}"/>
    <cellStyle name="Millares 146 6" xfId="40050" xr:uid="{00000000-0005-0000-0000-0000EC4B0000}"/>
    <cellStyle name="Millares 146 7" xfId="44896" xr:uid="{00000000-0005-0000-0000-0000ED4B0000}"/>
    <cellStyle name="Millares 147" xfId="1130" xr:uid="{00000000-0005-0000-0000-0000EE4B0000}"/>
    <cellStyle name="Millares 147 2" xfId="2214" xr:uid="{00000000-0005-0000-0000-0000EF4B0000}"/>
    <cellStyle name="Millares 147 2 2" xfId="4522" xr:uid="{00000000-0005-0000-0000-0000F04B0000}"/>
    <cellStyle name="Millares 147 2 2 2" xfId="9669" xr:uid="{00000000-0005-0000-0000-0000F14B0000}"/>
    <cellStyle name="Millares 147 2 2 2 2" xfId="20452" xr:uid="{00000000-0005-0000-0000-0000F24B0000}"/>
    <cellStyle name="Millares 147 2 2 3" xfId="15320" xr:uid="{00000000-0005-0000-0000-0000F34B0000}"/>
    <cellStyle name="Millares 147 2 2 4" xfId="43379" xr:uid="{00000000-0005-0000-0000-0000F44B0000}"/>
    <cellStyle name="Millares 147 2 2 5" xfId="48222" xr:uid="{00000000-0005-0000-0000-0000F54B0000}"/>
    <cellStyle name="Millares 147 2 3" xfId="7388" xr:uid="{00000000-0005-0000-0000-0000F64B0000}"/>
    <cellStyle name="Millares 147 2 3 2" xfId="18171" xr:uid="{00000000-0005-0000-0000-0000F74B0000}"/>
    <cellStyle name="Millares 147 2 4" xfId="13034" xr:uid="{00000000-0005-0000-0000-0000F84B0000}"/>
    <cellStyle name="Millares 147 2 5" xfId="41103" xr:uid="{00000000-0005-0000-0000-0000F94B0000}"/>
    <cellStyle name="Millares 147 2 6" xfId="45946" xr:uid="{00000000-0005-0000-0000-0000FA4B0000}"/>
    <cellStyle name="Millares 147 3" xfId="3467" xr:uid="{00000000-0005-0000-0000-0000FB4B0000}"/>
    <cellStyle name="Millares 147 3 2" xfId="8614" xr:uid="{00000000-0005-0000-0000-0000FC4B0000}"/>
    <cellStyle name="Millares 147 3 2 2" xfId="19397" xr:uid="{00000000-0005-0000-0000-0000FD4B0000}"/>
    <cellStyle name="Millares 147 3 3" xfId="14265" xr:uid="{00000000-0005-0000-0000-0000FE4B0000}"/>
    <cellStyle name="Millares 147 3 4" xfId="42324" xr:uid="{00000000-0005-0000-0000-0000FF4B0000}"/>
    <cellStyle name="Millares 147 3 5" xfId="47167" xr:uid="{00000000-0005-0000-0000-0000004C0000}"/>
    <cellStyle name="Millares 147 4" xfId="6331" xr:uid="{00000000-0005-0000-0000-0000014C0000}"/>
    <cellStyle name="Millares 147 4 2" xfId="17114" xr:uid="{00000000-0005-0000-0000-0000024C0000}"/>
    <cellStyle name="Millares 147 5" xfId="11958" xr:uid="{00000000-0005-0000-0000-0000034C0000}"/>
    <cellStyle name="Millares 147 6" xfId="40055" xr:uid="{00000000-0005-0000-0000-0000044C0000}"/>
    <cellStyle name="Millares 147 7" xfId="44901" xr:uid="{00000000-0005-0000-0000-0000054C0000}"/>
    <cellStyle name="Millares 148" xfId="1124" xr:uid="{00000000-0005-0000-0000-0000064C0000}"/>
    <cellStyle name="Millares 148 2" xfId="2208" xr:uid="{00000000-0005-0000-0000-0000074C0000}"/>
    <cellStyle name="Millares 148 2 2" xfId="4516" xr:uid="{00000000-0005-0000-0000-0000084C0000}"/>
    <cellStyle name="Millares 148 2 2 2" xfId="9663" xr:uid="{00000000-0005-0000-0000-0000094C0000}"/>
    <cellStyle name="Millares 148 2 2 2 2" xfId="20446" xr:uid="{00000000-0005-0000-0000-00000A4C0000}"/>
    <cellStyle name="Millares 148 2 2 3" xfId="15314" xr:uid="{00000000-0005-0000-0000-00000B4C0000}"/>
    <cellStyle name="Millares 148 2 2 4" xfId="43373" xr:uid="{00000000-0005-0000-0000-00000C4C0000}"/>
    <cellStyle name="Millares 148 2 2 5" xfId="48216" xr:uid="{00000000-0005-0000-0000-00000D4C0000}"/>
    <cellStyle name="Millares 148 2 3" xfId="7382" xr:uid="{00000000-0005-0000-0000-00000E4C0000}"/>
    <cellStyle name="Millares 148 2 3 2" xfId="18165" xr:uid="{00000000-0005-0000-0000-00000F4C0000}"/>
    <cellStyle name="Millares 148 2 4" xfId="13028" xr:uid="{00000000-0005-0000-0000-0000104C0000}"/>
    <cellStyle name="Millares 148 2 5" xfId="41097" xr:uid="{00000000-0005-0000-0000-0000114C0000}"/>
    <cellStyle name="Millares 148 2 6" xfId="45940" xr:uid="{00000000-0005-0000-0000-0000124C0000}"/>
    <cellStyle name="Millares 148 3" xfId="3461" xr:uid="{00000000-0005-0000-0000-0000134C0000}"/>
    <cellStyle name="Millares 148 3 2" xfId="8608" xr:uid="{00000000-0005-0000-0000-0000144C0000}"/>
    <cellStyle name="Millares 148 3 2 2" xfId="19391" xr:uid="{00000000-0005-0000-0000-0000154C0000}"/>
    <cellStyle name="Millares 148 3 3" xfId="14259" xr:uid="{00000000-0005-0000-0000-0000164C0000}"/>
    <cellStyle name="Millares 148 3 4" xfId="42318" xr:uid="{00000000-0005-0000-0000-0000174C0000}"/>
    <cellStyle name="Millares 148 3 5" xfId="47161" xr:uid="{00000000-0005-0000-0000-0000184C0000}"/>
    <cellStyle name="Millares 148 4" xfId="6325" xr:uid="{00000000-0005-0000-0000-0000194C0000}"/>
    <cellStyle name="Millares 148 4 2" xfId="17108" xr:uid="{00000000-0005-0000-0000-00001A4C0000}"/>
    <cellStyle name="Millares 148 5" xfId="11952" xr:uid="{00000000-0005-0000-0000-00001B4C0000}"/>
    <cellStyle name="Millares 148 6" xfId="40049" xr:uid="{00000000-0005-0000-0000-00001C4C0000}"/>
    <cellStyle name="Millares 148 7" xfId="44895" xr:uid="{00000000-0005-0000-0000-00001D4C0000}"/>
    <cellStyle name="Millares 149" xfId="1132" xr:uid="{00000000-0005-0000-0000-00001E4C0000}"/>
    <cellStyle name="Millares 149 2" xfId="2216" xr:uid="{00000000-0005-0000-0000-00001F4C0000}"/>
    <cellStyle name="Millares 149 2 2" xfId="4524" xr:uid="{00000000-0005-0000-0000-0000204C0000}"/>
    <cellStyle name="Millares 149 2 2 2" xfId="9671" xr:uid="{00000000-0005-0000-0000-0000214C0000}"/>
    <cellStyle name="Millares 149 2 2 2 2" xfId="20454" xr:uid="{00000000-0005-0000-0000-0000224C0000}"/>
    <cellStyle name="Millares 149 2 2 3" xfId="15322" xr:uid="{00000000-0005-0000-0000-0000234C0000}"/>
    <cellStyle name="Millares 149 2 2 4" xfId="43381" xr:uid="{00000000-0005-0000-0000-0000244C0000}"/>
    <cellStyle name="Millares 149 2 2 5" xfId="48224" xr:uid="{00000000-0005-0000-0000-0000254C0000}"/>
    <cellStyle name="Millares 149 2 3" xfId="7390" xr:uid="{00000000-0005-0000-0000-0000264C0000}"/>
    <cellStyle name="Millares 149 2 3 2" xfId="18173" xr:uid="{00000000-0005-0000-0000-0000274C0000}"/>
    <cellStyle name="Millares 149 2 4" xfId="13036" xr:uid="{00000000-0005-0000-0000-0000284C0000}"/>
    <cellStyle name="Millares 149 2 5" xfId="41105" xr:uid="{00000000-0005-0000-0000-0000294C0000}"/>
    <cellStyle name="Millares 149 2 6" xfId="45948" xr:uid="{00000000-0005-0000-0000-00002A4C0000}"/>
    <cellStyle name="Millares 149 3" xfId="3469" xr:uid="{00000000-0005-0000-0000-00002B4C0000}"/>
    <cellStyle name="Millares 149 3 2" xfId="8616" xr:uid="{00000000-0005-0000-0000-00002C4C0000}"/>
    <cellStyle name="Millares 149 3 2 2" xfId="19399" xr:uid="{00000000-0005-0000-0000-00002D4C0000}"/>
    <cellStyle name="Millares 149 3 3" xfId="14267" xr:uid="{00000000-0005-0000-0000-00002E4C0000}"/>
    <cellStyle name="Millares 149 3 4" xfId="42326" xr:uid="{00000000-0005-0000-0000-00002F4C0000}"/>
    <cellStyle name="Millares 149 3 5" xfId="47169" xr:uid="{00000000-0005-0000-0000-0000304C0000}"/>
    <cellStyle name="Millares 149 4" xfId="6333" xr:uid="{00000000-0005-0000-0000-0000314C0000}"/>
    <cellStyle name="Millares 149 4 2" xfId="17116" xr:uid="{00000000-0005-0000-0000-0000324C0000}"/>
    <cellStyle name="Millares 149 5" xfId="11960" xr:uid="{00000000-0005-0000-0000-0000334C0000}"/>
    <cellStyle name="Millares 149 6" xfId="40057" xr:uid="{00000000-0005-0000-0000-0000344C0000}"/>
    <cellStyle name="Millares 149 7" xfId="44903" xr:uid="{00000000-0005-0000-0000-0000354C0000}"/>
    <cellStyle name="Millares 15" xfId="245" xr:uid="{00000000-0005-0000-0000-0000364C0000}"/>
    <cellStyle name="Millares 15 2" xfId="1371" xr:uid="{00000000-0005-0000-0000-0000374C0000}"/>
    <cellStyle name="Millares 15 2 2" xfId="3686" xr:uid="{00000000-0005-0000-0000-0000384C0000}"/>
    <cellStyle name="Millares 15 2 2 2" xfId="8833" xr:uid="{00000000-0005-0000-0000-0000394C0000}"/>
    <cellStyle name="Millares 15 2 2 2 2" xfId="19616" xr:uid="{00000000-0005-0000-0000-00003A4C0000}"/>
    <cellStyle name="Millares 15 2 2 3" xfId="14484" xr:uid="{00000000-0005-0000-0000-00003B4C0000}"/>
    <cellStyle name="Millares 15 2 2 4" xfId="42543" xr:uid="{00000000-0005-0000-0000-00003C4C0000}"/>
    <cellStyle name="Millares 15 2 2 5" xfId="47386" xr:uid="{00000000-0005-0000-0000-00003D4C0000}"/>
    <cellStyle name="Millares 15 2 3" xfId="6553" xr:uid="{00000000-0005-0000-0000-00003E4C0000}"/>
    <cellStyle name="Millares 15 2 3 2" xfId="17336" xr:uid="{00000000-0005-0000-0000-00003F4C0000}"/>
    <cellStyle name="Millares 15 2 4" xfId="12193" xr:uid="{00000000-0005-0000-0000-0000404C0000}"/>
    <cellStyle name="Millares 15 2 5" xfId="40268" xr:uid="{00000000-0005-0000-0000-0000414C0000}"/>
    <cellStyle name="Millares 15 2 6" xfId="45111" xr:uid="{00000000-0005-0000-0000-0000424C0000}"/>
    <cellStyle name="Millares 15 3" xfId="2636" xr:uid="{00000000-0005-0000-0000-0000434C0000}"/>
    <cellStyle name="Millares 15 3 2" xfId="7794" xr:uid="{00000000-0005-0000-0000-0000444C0000}"/>
    <cellStyle name="Millares 15 3 2 2" xfId="18577" xr:uid="{00000000-0005-0000-0000-0000454C0000}"/>
    <cellStyle name="Millares 15 3 3" xfId="13444" xr:uid="{00000000-0005-0000-0000-0000464C0000}"/>
    <cellStyle name="Millares 15 3 4" xfId="41505" xr:uid="{00000000-0005-0000-0000-0000474C0000}"/>
    <cellStyle name="Millares 15 3 5" xfId="46348" xr:uid="{00000000-0005-0000-0000-0000484C0000}"/>
    <cellStyle name="Millares 15 4" xfId="5502" xr:uid="{00000000-0005-0000-0000-0000494C0000}"/>
    <cellStyle name="Millares 15 4 2" xfId="16292" xr:uid="{00000000-0005-0000-0000-00004A4C0000}"/>
    <cellStyle name="Millares 15 5" xfId="11116" xr:uid="{00000000-0005-0000-0000-00004B4C0000}"/>
    <cellStyle name="Millares 15 6" xfId="39224" xr:uid="{00000000-0005-0000-0000-00004C4C0000}"/>
    <cellStyle name="Millares 15 7" xfId="44070" xr:uid="{00000000-0005-0000-0000-00004D4C0000}"/>
    <cellStyle name="Millares 150" xfId="1118" xr:uid="{00000000-0005-0000-0000-00004E4C0000}"/>
    <cellStyle name="Millares 150 2" xfId="2202" xr:uid="{00000000-0005-0000-0000-00004F4C0000}"/>
    <cellStyle name="Millares 150 2 2" xfId="4510" xr:uid="{00000000-0005-0000-0000-0000504C0000}"/>
    <cellStyle name="Millares 150 2 2 2" xfId="9657" xr:uid="{00000000-0005-0000-0000-0000514C0000}"/>
    <cellStyle name="Millares 150 2 2 2 2" xfId="20440" xr:uid="{00000000-0005-0000-0000-0000524C0000}"/>
    <cellStyle name="Millares 150 2 2 3" xfId="15308" xr:uid="{00000000-0005-0000-0000-0000534C0000}"/>
    <cellStyle name="Millares 150 2 2 4" xfId="43367" xr:uid="{00000000-0005-0000-0000-0000544C0000}"/>
    <cellStyle name="Millares 150 2 2 5" xfId="48210" xr:uid="{00000000-0005-0000-0000-0000554C0000}"/>
    <cellStyle name="Millares 150 2 3" xfId="7376" xr:uid="{00000000-0005-0000-0000-0000564C0000}"/>
    <cellStyle name="Millares 150 2 3 2" xfId="18159" xr:uid="{00000000-0005-0000-0000-0000574C0000}"/>
    <cellStyle name="Millares 150 2 4" xfId="13022" xr:uid="{00000000-0005-0000-0000-0000584C0000}"/>
    <cellStyle name="Millares 150 2 5" xfId="41091" xr:uid="{00000000-0005-0000-0000-0000594C0000}"/>
    <cellStyle name="Millares 150 2 6" xfId="45934" xr:uid="{00000000-0005-0000-0000-00005A4C0000}"/>
    <cellStyle name="Millares 150 3" xfId="3455" xr:uid="{00000000-0005-0000-0000-00005B4C0000}"/>
    <cellStyle name="Millares 150 3 2" xfId="8602" xr:uid="{00000000-0005-0000-0000-00005C4C0000}"/>
    <cellStyle name="Millares 150 3 2 2" xfId="19385" xr:uid="{00000000-0005-0000-0000-00005D4C0000}"/>
    <cellStyle name="Millares 150 3 3" xfId="14253" xr:uid="{00000000-0005-0000-0000-00005E4C0000}"/>
    <cellStyle name="Millares 150 3 4" xfId="42312" xr:uid="{00000000-0005-0000-0000-00005F4C0000}"/>
    <cellStyle name="Millares 150 3 5" xfId="47155" xr:uid="{00000000-0005-0000-0000-0000604C0000}"/>
    <cellStyle name="Millares 150 4" xfId="6319" xr:uid="{00000000-0005-0000-0000-0000614C0000}"/>
    <cellStyle name="Millares 150 4 2" xfId="17102" xr:uid="{00000000-0005-0000-0000-0000624C0000}"/>
    <cellStyle name="Millares 150 5" xfId="11946" xr:uid="{00000000-0005-0000-0000-0000634C0000}"/>
    <cellStyle name="Millares 150 6" xfId="40043" xr:uid="{00000000-0005-0000-0000-0000644C0000}"/>
    <cellStyle name="Millares 150 7" xfId="44889" xr:uid="{00000000-0005-0000-0000-0000654C0000}"/>
    <cellStyle name="Millares 151" xfId="1133" xr:uid="{00000000-0005-0000-0000-0000664C0000}"/>
    <cellStyle name="Millares 151 2" xfId="2217" xr:uid="{00000000-0005-0000-0000-0000674C0000}"/>
    <cellStyle name="Millares 151 2 2" xfId="4525" xr:uid="{00000000-0005-0000-0000-0000684C0000}"/>
    <cellStyle name="Millares 151 2 2 2" xfId="9672" xr:uid="{00000000-0005-0000-0000-0000694C0000}"/>
    <cellStyle name="Millares 151 2 2 2 2" xfId="20455" xr:uid="{00000000-0005-0000-0000-00006A4C0000}"/>
    <cellStyle name="Millares 151 2 2 3" xfId="15323" xr:uid="{00000000-0005-0000-0000-00006B4C0000}"/>
    <cellStyle name="Millares 151 2 2 4" xfId="43382" xr:uid="{00000000-0005-0000-0000-00006C4C0000}"/>
    <cellStyle name="Millares 151 2 2 5" xfId="48225" xr:uid="{00000000-0005-0000-0000-00006D4C0000}"/>
    <cellStyle name="Millares 151 2 3" xfId="7391" xr:uid="{00000000-0005-0000-0000-00006E4C0000}"/>
    <cellStyle name="Millares 151 2 3 2" xfId="18174" xr:uid="{00000000-0005-0000-0000-00006F4C0000}"/>
    <cellStyle name="Millares 151 2 4" xfId="13037" xr:uid="{00000000-0005-0000-0000-0000704C0000}"/>
    <cellStyle name="Millares 151 2 5" xfId="41106" xr:uid="{00000000-0005-0000-0000-0000714C0000}"/>
    <cellStyle name="Millares 151 2 6" xfId="45949" xr:uid="{00000000-0005-0000-0000-0000724C0000}"/>
    <cellStyle name="Millares 151 3" xfId="3470" xr:uid="{00000000-0005-0000-0000-0000734C0000}"/>
    <cellStyle name="Millares 151 3 2" xfId="8617" xr:uid="{00000000-0005-0000-0000-0000744C0000}"/>
    <cellStyle name="Millares 151 3 2 2" xfId="19400" xr:uid="{00000000-0005-0000-0000-0000754C0000}"/>
    <cellStyle name="Millares 151 3 3" xfId="14268" xr:uid="{00000000-0005-0000-0000-0000764C0000}"/>
    <cellStyle name="Millares 151 3 4" xfId="42327" xr:uid="{00000000-0005-0000-0000-0000774C0000}"/>
    <cellStyle name="Millares 151 3 5" xfId="47170" xr:uid="{00000000-0005-0000-0000-0000784C0000}"/>
    <cellStyle name="Millares 151 4" xfId="6334" xr:uid="{00000000-0005-0000-0000-0000794C0000}"/>
    <cellStyle name="Millares 151 4 2" xfId="17117" xr:uid="{00000000-0005-0000-0000-00007A4C0000}"/>
    <cellStyle name="Millares 151 5" xfId="11961" xr:uid="{00000000-0005-0000-0000-00007B4C0000}"/>
    <cellStyle name="Millares 151 6" xfId="40058" xr:uid="{00000000-0005-0000-0000-00007C4C0000}"/>
    <cellStyle name="Millares 151 7" xfId="44904" xr:uid="{00000000-0005-0000-0000-00007D4C0000}"/>
    <cellStyle name="Millares 152" xfId="1140" xr:uid="{00000000-0005-0000-0000-00007E4C0000}"/>
    <cellStyle name="Millares 152 2" xfId="2224" xr:uid="{00000000-0005-0000-0000-00007F4C0000}"/>
    <cellStyle name="Millares 152 2 2" xfId="4532" xr:uid="{00000000-0005-0000-0000-0000804C0000}"/>
    <cellStyle name="Millares 152 2 2 2" xfId="9679" xr:uid="{00000000-0005-0000-0000-0000814C0000}"/>
    <cellStyle name="Millares 152 2 2 2 2" xfId="20462" xr:uid="{00000000-0005-0000-0000-0000824C0000}"/>
    <cellStyle name="Millares 152 2 2 3" xfId="15330" xr:uid="{00000000-0005-0000-0000-0000834C0000}"/>
    <cellStyle name="Millares 152 2 2 4" xfId="43389" xr:uid="{00000000-0005-0000-0000-0000844C0000}"/>
    <cellStyle name="Millares 152 2 2 5" xfId="48232" xr:uid="{00000000-0005-0000-0000-0000854C0000}"/>
    <cellStyle name="Millares 152 2 3" xfId="7398" xr:uid="{00000000-0005-0000-0000-0000864C0000}"/>
    <cellStyle name="Millares 152 2 3 2" xfId="18181" xr:uid="{00000000-0005-0000-0000-0000874C0000}"/>
    <cellStyle name="Millares 152 2 4" xfId="13044" xr:uid="{00000000-0005-0000-0000-0000884C0000}"/>
    <cellStyle name="Millares 152 2 5" xfId="41113" xr:uid="{00000000-0005-0000-0000-0000894C0000}"/>
    <cellStyle name="Millares 152 2 6" xfId="45956" xr:uid="{00000000-0005-0000-0000-00008A4C0000}"/>
    <cellStyle name="Millares 152 3" xfId="3477" xr:uid="{00000000-0005-0000-0000-00008B4C0000}"/>
    <cellStyle name="Millares 152 3 2" xfId="8624" xr:uid="{00000000-0005-0000-0000-00008C4C0000}"/>
    <cellStyle name="Millares 152 3 2 2" xfId="19407" xr:uid="{00000000-0005-0000-0000-00008D4C0000}"/>
    <cellStyle name="Millares 152 3 3" xfId="14275" xr:uid="{00000000-0005-0000-0000-00008E4C0000}"/>
    <cellStyle name="Millares 152 3 4" xfId="42334" xr:uid="{00000000-0005-0000-0000-00008F4C0000}"/>
    <cellStyle name="Millares 152 3 5" xfId="47177" xr:uid="{00000000-0005-0000-0000-0000904C0000}"/>
    <cellStyle name="Millares 152 4" xfId="6341" xr:uid="{00000000-0005-0000-0000-0000914C0000}"/>
    <cellStyle name="Millares 152 4 2" xfId="17124" xr:uid="{00000000-0005-0000-0000-0000924C0000}"/>
    <cellStyle name="Millares 152 5" xfId="11968" xr:uid="{00000000-0005-0000-0000-0000934C0000}"/>
    <cellStyle name="Millares 152 6" xfId="40065" xr:uid="{00000000-0005-0000-0000-0000944C0000}"/>
    <cellStyle name="Millares 152 7" xfId="44911" xr:uid="{00000000-0005-0000-0000-0000954C0000}"/>
    <cellStyle name="Millares 153" xfId="1134" xr:uid="{00000000-0005-0000-0000-0000964C0000}"/>
    <cellStyle name="Millares 153 2" xfId="2218" xr:uid="{00000000-0005-0000-0000-0000974C0000}"/>
    <cellStyle name="Millares 153 2 2" xfId="4526" xr:uid="{00000000-0005-0000-0000-0000984C0000}"/>
    <cellStyle name="Millares 153 2 2 2" xfId="9673" xr:uid="{00000000-0005-0000-0000-0000994C0000}"/>
    <cellStyle name="Millares 153 2 2 2 2" xfId="20456" xr:uid="{00000000-0005-0000-0000-00009A4C0000}"/>
    <cellStyle name="Millares 153 2 2 3" xfId="15324" xr:uid="{00000000-0005-0000-0000-00009B4C0000}"/>
    <cellStyle name="Millares 153 2 2 4" xfId="43383" xr:uid="{00000000-0005-0000-0000-00009C4C0000}"/>
    <cellStyle name="Millares 153 2 2 5" xfId="48226" xr:uid="{00000000-0005-0000-0000-00009D4C0000}"/>
    <cellStyle name="Millares 153 2 3" xfId="7392" xr:uid="{00000000-0005-0000-0000-00009E4C0000}"/>
    <cellStyle name="Millares 153 2 3 2" xfId="18175" xr:uid="{00000000-0005-0000-0000-00009F4C0000}"/>
    <cellStyle name="Millares 153 2 4" xfId="13038" xr:uid="{00000000-0005-0000-0000-0000A04C0000}"/>
    <cellStyle name="Millares 153 2 5" xfId="41107" xr:uid="{00000000-0005-0000-0000-0000A14C0000}"/>
    <cellStyle name="Millares 153 2 6" xfId="45950" xr:uid="{00000000-0005-0000-0000-0000A24C0000}"/>
    <cellStyle name="Millares 153 3" xfId="3471" xr:uid="{00000000-0005-0000-0000-0000A34C0000}"/>
    <cellStyle name="Millares 153 3 2" xfId="8618" xr:uid="{00000000-0005-0000-0000-0000A44C0000}"/>
    <cellStyle name="Millares 153 3 2 2" xfId="19401" xr:uid="{00000000-0005-0000-0000-0000A54C0000}"/>
    <cellStyle name="Millares 153 3 3" xfId="14269" xr:uid="{00000000-0005-0000-0000-0000A64C0000}"/>
    <cellStyle name="Millares 153 3 4" xfId="42328" xr:uid="{00000000-0005-0000-0000-0000A74C0000}"/>
    <cellStyle name="Millares 153 3 5" xfId="47171" xr:uid="{00000000-0005-0000-0000-0000A84C0000}"/>
    <cellStyle name="Millares 153 4" xfId="6335" xr:uid="{00000000-0005-0000-0000-0000A94C0000}"/>
    <cellStyle name="Millares 153 4 2" xfId="17118" xr:uid="{00000000-0005-0000-0000-0000AA4C0000}"/>
    <cellStyle name="Millares 153 5" xfId="11962" xr:uid="{00000000-0005-0000-0000-0000AB4C0000}"/>
    <cellStyle name="Millares 153 6" xfId="40059" xr:uid="{00000000-0005-0000-0000-0000AC4C0000}"/>
    <cellStyle name="Millares 153 7" xfId="44905" xr:uid="{00000000-0005-0000-0000-0000AD4C0000}"/>
    <cellStyle name="Millares 154" xfId="1144" xr:uid="{00000000-0005-0000-0000-0000AE4C0000}"/>
    <cellStyle name="Millares 154 2" xfId="2228" xr:uid="{00000000-0005-0000-0000-0000AF4C0000}"/>
    <cellStyle name="Millares 154 2 2" xfId="4536" xr:uid="{00000000-0005-0000-0000-0000B04C0000}"/>
    <cellStyle name="Millares 154 2 2 2" xfId="9683" xr:uid="{00000000-0005-0000-0000-0000B14C0000}"/>
    <cellStyle name="Millares 154 2 2 2 2" xfId="20466" xr:uid="{00000000-0005-0000-0000-0000B24C0000}"/>
    <cellStyle name="Millares 154 2 2 3" xfId="15334" xr:uid="{00000000-0005-0000-0000-0000B34C0000}"/>
    <cellStyle name="Millares 154 2 2 4" xfId="43393" xr:uid="{00000000-0005-0000-0000-0000B44C0000}"/>
    <cellStyle name="Millares 154 2 2 5" xfId="48236" xr:uid="{00000000-0005-0000-0000-0000B54C0000}"/>
    <cellStyle name="Millares 154 2 3" xfId="7402" xr:uid="{00000000-0005-0000-0000-0000B64C0000}"/>
    <cellStyle name="Millares 154 2 3 2" xfId="18185" xr:uid="{00000000-0005-0000-0000-0000B74C0000}"/>
    <cellStyle name="Millares 154 2 4" xfId="13048" xr:uid="{00000000-0005-0000-0000-0000B84C0000}"/>
    <cellStyle name="Millares 154 2 5" xfId="41117" xr:uid="{00000000-0005-0000-0000-0000B94C0000}"/>
    <cellStyle name="Millares 154 2 6" xfId="45960" xr:uid="{00000000-0005-0000-0000-0000BA4C0000}"/>
    <cellStyle name="Millares 154 3" xfId="3481" xr:uid="{00000000-0005-0000-0000-0000BB4C0000}"/>
    <cellStyle name="Millares 154 3 2" xfId="8628" xr:uid="{00000000-0005-0000-0000-0000BC4C0000}"/>
    <cellStyle name="Millares 154 3 2 2" xfId="19411" xr:uid="{00000000-0005-0000-0000-0000BD4C0000}"/>
    <cellStyle name="Millares 154 3 3" xfId="14279" xr:uid="{00000000-0005-0000-0000-0000BE4C0000}"/>
    <cellStyle name="Millares 154 3 4" xfId="42338" xr:uid="{00000000-0005-0000-0000-0000BF4C0000}"/>
    <cellStyle name="Millares 154 3 5" xfId="47181" xr:uid="{00000000-0005-0000-0000-0000C04C0000}"/>
    <cellStyle name="Millares 154 4" xfId="6345" xr:uid="{00000000-0005-0000-0000-0000C14C0000}"/>
    <cellStyle name="Millares 154 4 2" xfId="17128" xr:uid="{00000000-0005-0000-0000-0000C24C0000}"/>
    <cellStyle name="Millares 154 5" xfId="11972" xr:uid="{00000000-0005-0000-0000-0000C34C0000}"/>
    <cellStyle name="Millares 154 6" xfId="40069" xr:uid="{00000000-0005-0000-0000-0000C44C0000}"/>
    <cellStyle name="Millares 154 7" xfId="44915" xr:uid="{00000000-0005-0000-0000-0000C54C0000}"/>
    <cellStyle name="Millares 155" xfId="1129" xr:uid="{00000000-0005-0000-0000-0000C64C0000}"/>
    <cellStyle name="Millares 155 2" xfId="2213" xr:uid="{00000000-0005-0000-0000-0000C74C0000}"/>
    <cellStyle name="Millares 155 2 2" xfId="4521" xr:uid="{00000000-0005-0000-0000-0000C84C0000}"/>
    <cellStyle name="Millares 155 2 2 2" xfId="9668" xr:uid="{00000000-0005-0000-0000-0000C94C0000}"/>
    <cellStyle name="Millares 155 2 2 2 2" xfId="20451" xr:uid="{00000000-0005-0000-0000-0000CA4C0000}"/>
    <cellStyle name="Millares 155 2 2 3" xfId="15319" xr:uid="{00000000-0005-0000-0000-0000CB4C0000}"/>
    <cellStyle name="Millares 155 2 2 4" xfId="43378" xr:uid="{00000000-0005-0000-0000-0000CC4C0000}"/>
    <cellStyle name="Millares 155 2 2 5" xfId="48221" xr:uid="{00000000-0005-0000-0000-0000CD4C0000}"/>
    <cellStyle name="Millares 155 2 3" xfId="7387" xr:uid="{00000000-0005-0000-0000-0000CE4C0000}"/>
    <cellStyle name="Millares 155 2 3 2" xfId="18170" xr:uid="{00000000-0005-0000-0000-0000CF4C0000}"/>
    <cellStyle name="Millares 155 2 4" xfId="13033" xr:uid="{00000000-0005-0000-0000-0000D04C0000}"/>
    <cellStyle name="Millares 155 2 5" xfId="41102" xr:uid="{00000000-0005-0000-0000-0000D14C0000}"/>
    <cellStyle name="Millares 155 2 6" xfId="45945" xr:uid="{00000000-0005-0000-0000-0000D24C0000}"/>
    <cellStyle name="Millares 155 3" xfId="3466" xr:uid="{00000000-0005-0000-0000-0000D34C0000}"/>
    <cellStyle name="Millares 155 3 2" xfId="8613" xr:uid="{00000000-0005-0000-0000-0000D44C0000}"/>
    <cellStyle name="Millares 155 3 2 2" xfId="19396" xr:uid="{00000000-0005-0000-0000-0000D54C0000}"/>
    <cellStyle name="Millares 155 3 3" xfId="14264" xr:uid="{00000000-0005-0000-0000-0000D64C0000}"/>
    <cellStyle name="Millares 155 3 4" xfId="42323" xr:uid="{00000000-0005-0000-0000-0000D74C0000}"/>
    <cellStyle name="Millares 155 3 5" xfId="47166" xr:uid="{00000000-0005-0000-0000-0000D84C0000}"/>
    <cellStyle name="Millares 155 4" xfId="6330" xr:uid="{00000000-0005-0000-0000-0000D94C0000}"/>
    <cellStyle name="Millares 155 4 2" xfId="17113" xr:uid="{00000000-0005-0000-0000-0000DA4C0000}"/>
    <cellStyle name="Millares 155 5" xfId="11957" xr:uid="{00000000-0005-0000-0000-0000DB4C0000}"/>
    <cellStyle name="Millares 155 6" xfId="40054" xr:uid="{00000000-0005-0000-0000-0000DC4C0000}"/>
    <cellStyle name="Millares 155 7" xfId="44900" xr:uid="{00000000-0005-0000-0000-0000DD4C0000}"/>
    <cellStyle name="Millares 156" xfId="1190" xr:uid="{00000000-0005-0000-0000-0000DE4C0000}"/>
    <cellStyle name="Millares 156 2" xfId="1199" xr:uid="{00000000-0005-0000-0000-0000DF4C0000}"/>
    <cellStyle name="Millares 156 2 2" xfId="2283" xr:uid="{00000000-0005-0000-0000-0000E04C0000}"/>
    <cellStyle name="Millares 156 2 2 2" xfId="4591" xr:uid="{00000000-0005-0000-0000-0000E14C0000}"/>
    <cellStyle name="Millares 156 2 2 2 2" xfId="9738" xr:uid="{00000000-0005-0000-0000-0000E24C0000}"/>
    <cellStyle name="Millares 156 2 2 2 2 2" xfId="20521" xr:uid="{00000000-0005-0000-0000-0000E34C0000}"/>
    <cellStyle name="Millares 156 2 2 2 3" xfId="15389" xr:uid="{00000000-0005-0000-0000-0000E44C0000}"/>
    <cellStyle name="Millares 156 2 2 2 4" xfId="43448" xr:uid="{00000000-0005-0000-0000-0000E54C0000}"/>
    <cellStyle name="Millares 156 2 2 2 5" xfId="48291" xr:uid="{00000000-0005-0000-0000-0000E64C0000}"/>
    <cellStyle name="Millares 156 2 2 3" xfId="7457" xr:uid="{00000000-0005-0000-0000-0000E74C0000}"/>
    <cellStyle name="Millares 156 2 2 3 2" xfId="18240" xr:uid="{00000000-0005-0000-0000-0000E84C0000}"/>
    <cellStyle name="Millares 156 2 2 4" xfId="13103" xr:uid="{00000000-0005-0000-0000-0000E94C0000}"/>
    <cellStyle name="Millares 156 2 2 5" xfId="41172" xr:uid="{00000000-0005-0000-0000-0000EA4C0000}"/>
    <cellStyle name="Millares 156 2 2 6" xfId="46015" xr:uid="{00000000-0005-0000-0000-0000EB4C0000}"/>
    <cellStyle name="Millares 156 2 3" xfId="3534" xr:uid="{00000000-0005-0000-0000-0000EC4C0000}"/>
    <cellStyle name="Millares 156 2 3 2" xfId="8681" xr:uid="{00000000-0005-0000-0000-0000ED4C0000}"/>
    <cellStyle name="Millares 156 2 3 2 2" xfId="19464" xr:uid="{00000000-0005-0000-0000-0000EE4C0000}"/>
    <cellStyle name="Millares 156 2 3 3" xfId="14332" xr:uid="{00000000-0005-0000-0000-0000EF4C0000}"/>
    <cellStyle name="Millares 156 2 3 4" xfId="42391" xr:uid="{00000000-0005-0000-0000-0000F04C0000}"/>
    <cellStyle name="Millares 156 2 3 5" xfId="47234" xr:uid="{00000000-0005-0000-0000-0000F14C0000}"/>
    <cellStyle name="Millares 156 2 4" xfId="5001" xr:uid="{00000000-0005-0000-0000-0000F24C0000}"/>
    <cellStyle name="Millares 156 2 4 2" xfId="10149" xr:uid="{00000000-0005-0000-0000-0000F34C0000}"/>
    <cellStyle name="Millares 156 2 4 2 2" xfId="20932" xr:uid="{00000000-0005-0000-0000-0000F44C0000}"/>
    <cellStyle name="Millares 156 2 4 3" xfId="15799" xr:uid="{00000000-0005-0000-0000-0000F54C0000}"/>
    <cellStyle name="Millares 156 2 4 4" xfId="43852" xr:uid="{00000000-0005-0000-0000-0000F64C0000}"/>
    <cellStyle name="Millares 156 2 4 5" xfId="48695" xr:uid="{00000000-0005-0000-0000-0000F74C0000}"/>
    <cellStyle name="Millares 156 2 5" xfId="6400" xr:uid="{00000000-0005-0000-0000-0000F84C0000}"/>
    <cellStyle name="Millares 156 2 5 2" xfId="17183" xr:uid="{00000000-0005-0000-0000-0000F94C0000}"/>
    <cellStyle name="Millares 156 2 6" xfId="12027" xr:uid="{00000000-0005-0000-0000-0000FA4C0000}"/>
    <cellStyle name="Millares 156 2 7" xfId="40119" xr:uid="{00000000-0005-0000-0000-0000FB4C0000}"/>
    <cellStyle name="Millares 156 2 8" xfId="44962" xr:uid="{00000000-0005-0000-0000-0000FC4C0000}"/>
    <cellStyle name="Millares 156 3" xfId="2274" xr:uid="{00000000-0005-0000-0000-0000FD4C0000}"/>
    <cellStyle name="Millares 156 3 2" xfId="4582" xr:uid="{00000000-0005-0000-0000-0000FE4C0000}"/>
    <cellStyle name="Millares 156 3 2 2" xfId="9729" xr:uid="{00000000-0005-0000-0000-0000FF4C0000}"/>
    <cellStyle name="Millares 156 3 2 2 2" xfId="20512" xr:uid="{00000000-0005-0000-0000-0000004D0000}"/>
    <cellStyle name="Millares 156 3 2 3" xfId="15380" xr:uid="{00000000-0005-0000-0000-0000014D0000}"/>
    <cellStyle name="Millares 156 3 2 4" xfId="43439" xr:uid="{00000000-0005-0000-0000-0000024D0000}"/>
    <cellStyle name="Millares 156 3 2 5" xfId="48282" xr:uid="{00000000-0005-0000-0000-0000034D0000}"/>
    <cellStyle name="Millares 156 3 3" xfId="7448" xr:uid="{00000000-0005-0000-0000-0000044D0000}"/>
    <cellStyle name="Millares 156 3 3 2" xfId="18231" xr:uid="{00000000-0005-0000-0000-0000054D0000}"/>
    <cellStyle name="Millares 156 3 4" xfId="13094" xr:uid="{00000000-0005-0000-0000-0000064D0000}"/>
    <cellStyle name="Millares 156 3 5" xfId="41163" xr:uid="{00000000-0005-0000-0000-0000074D0000}"/>
    <cellStyle name="Millares 156 3 6" xfId="46006" xr:uid="{00000000-0005-0000-0000-0000084D0000}"/>
    <cellStyle name="Millares 156 4" xfId="3525" xr:uid="{00000000-0005-0000-0000-0000094D0000}"/>
    <cellStyle name="Millares 156 4 2" xfId="8672" xr:uid="{00000000-0005-0000-0000-00000A4D0000}"/>
    <cellStyle name="Millares 156 4 2 2" xfId="19455" xr:uid="{00000000-0005-0000-0000-00000B4D0000}"/>
    <cellStyle name="Millares 156 4 3" xfId="14323" xr:uid="{00000000-0005-0000-0000-00000C4D0000}"/>
    <cellStyle name="Millares 156 4 4" xfId="42382" xr:uid="{00000000-0005-0000-0000-00000D4D0000}"/>
    <cellStyle name="Millares 156 4 5" xfId="47225" xr:uid="{00000000-0005-0000-0000-00000E4D0000}"/>
    <cellStyle name="Millares 156 5" xfId="4999" xr:uid="{00000000-0005-0000-0000-00000F4D0000}"/>
    <cellStyle name="Millares 156 5 2" xfId="10147" xr:uid="{00000000-0005-0000-0000-0000104D0000}"/>
    <cellStyle name="Millares 156 5 2 2" xfId="20930" xr:uid="{00000000-0005-0000-0000-0000114D0000}"/>
    <cellStyle name="Millares 156 5 3" xfId="15797" xr:uid="{00000000-0005-0000-0000-0000124D0000}"/>
    <cellStyle name="Millares 156 5 4" xfId="43850" xr:uid="{00000000-0005-0000-0000-0000134D0000}"/>
    <cellStyle name="Millares 156 5 5" xfId="48693" xr:uid="{00000000-0005-0000-0000-0000144D0000}"/>
    <cellStyle name="Millares 156 6" xfId="6391" xr:uid="{00000000-0005-0000-0000-0000154D0000}"/>
    <cellStyle name="Millares 156 6 2" xfId="17174" xr:uid="{00000000-0005-0000-0000-0000164D0000}"/>
    <cellStyle name="Millares 156 6 3" xfId="40110" xr:uid="{00000000-0005-0000-0000-0000174D0000}"/>
    <cellStyle name="Millares 156 6 4" xfId="44953" xr:uid="{00000000-0005-0000-0000-0000184D0000}"/>
    <cellStyle name="Millares 156 7" xfId="12018" xr:uid="{00000000-0005-0000-0000-0000194D0000}"/>
    <cellStyle name="Millares 156 8" xfId="39218" xr:uid="{00000000-0005-0000-0000-00001A4D0000}"/>
    <cellStyle name="Millares 157" xfId="1189" xr:uid="{00000000-0005-0000-0000-00001B4D0000}"/>
    <cellStyle name="Millares 157 2" xfId="2273" xr:uid="{00000000-0005-0000-0000-00001C4D0000}"/>
    <cellStyle name="Millares 157 2 2" xfId="4581" xr:uid="{00000000-0005-0000-0000-00001D4D0000}"/>
    <cellStyle name="Millares 157 2 2 2" xfId="9728" xr:uid="{00000000-0005-0000-0000-00001E4D0000}"/>
    <cellStyle name="Millares 157 2 2 2 2" xfId="20511" xr:uid="{00000000-0005-0000-0000-00001F4D0000}"/>
    <cellStyle name="Millares 157 2 2 3" xfId="15379" xr:uid="{00000000-0005-0000-0000-0000204D0000}"/>
    <cellStyle name="Millares 157 2 2 4" xfId="43438" xr:uid="{00000000-0005-0000-0000-0000214D0000}"/>
    <cellStyle name="Millares 157 2 2 5" xfId="48281" xr:uid="{00000000-0005-0000-0000-0000224D0000}"/>
    <cellStyle name="Millares 157 2 3" xfId="7447" xr:uid="{00000000-0005-0000-0000-0000234D0000}"/>
    <cellStyle name="Millares 157 2 3 2" xfId="18230" xr:uid="{00000000-0005-0000-0000-0000244D0000}"/>
    <cellStyle name="Millares 157 2 4" xfId="13093" xr:uid="{00000000-0005-0000-0000-0000254D0000}"/>
    <cellStyle name="Millares 157 2 5" xfId="41162" xr:uid="{00000000-0005-0000-0000-0000264D0000}"/>
    <cellStyle name="Millares 157 2 6" xfId="46005" xr:uid="{00000000-0005-0000-0000-0000274D0000}"/>
    <cellStyle name="Millares 157 3" xfId="3524" xr:uid="{00000000-0005-0000-0000-0000284D0000}"/>
    <cellStyle name="Millares 157 3 2" xfId="8671" xr:uid="{00000000-0005-0000-0000-0000294D0000}"/>
    <cellStyle name="Millares 157 3 2 2" xfId="19454" xr:uid="{00000000-0005-0000-0000-00002A4D0000}"/>
    <cellStyle name="Millares 157 3 3" xfId="14322" xr:uid="{00000000-0005-0000-0000-00002B4D0000}"/>
    <cellStyle name="Millares 157 3 4" xfId="42381" xr:uid="{00000000-0005-0000-0000-00002C4D0000}"/>
    <cellStyle name="Millares 157 3 5" xfId="47224" xr:uid="{00000000-0005-0000-0000-00002D4D0000}"/>
    <cellStyle name="Millares 157 4" xfId="4994" xr:uid="{00000000-0005-0000-0000-00002E4D0000}"/>
    <cellStyle name="Millares 157 4 2" xfId="10142" xr:uid="{00000000-0005-0000-0000-00002F4D0000}"/>
    <cellStyle name="Millares 157 4 2 2" xfId="20925" xr:uid="{00000000-0005-0000-0000-0000304D0000}"/>
    <cellStyle name="Millares 157 4 3" xfId="15792" xr:uid="{00000000-0005-0000-0000-0000314D0000}"/>
    <cellStyle name="Millares 157 4 4" xfId="43845" xr:uid="{00000000-0005-0000-0000-0000324D0000}"/>
    <cellStyle name="Millares 157 4 5" xfId="48688" xr:uid="{00000000-0005-0000-0000-0000334D0000}"/>
    <cellStyle name="Millares 157 5" xfId="6390" xr:uid="{00000000-0005-0000-0000-0000344D0000}"/>
    <cellStyle name="Millares 157 5 2" xfId="17173" xr:uid="{00000000-0005-0000-0000-0000354D0000}"/>
    <cellStyle name="Millares 157 6" xfId="12017" xr:uid="{00000000-0005-0000-0000-0000364D0000}"/>
    <cellStyle name="Millares 157 7" xfId="40109" xr:uid="{00000000-0005-0000-0000-0000374D0000}"/>
    <cellStyle name="Millares 157 8" xfId="44952" xr:uid="{00000000-0005-0000-0000-0000384D0000}"/>
    <cellStyle name="Millares 158" xfId="1191" xr:uid="{00000000-0005-0000-0000-0000394D0000}"/>
    <cellStyle name="Millares 158 2" xfId="2275" xr:uid="{00000000-0005-0000-0000-00003A4D0000}"/>
    <cellStyle name="Millares 158 2 2" xfId="4583" xr:uid="{00000000-0005-0000-0000-00003B4D0000}"/>
    <cellStyle name="Millares 158 2 2 2" xfId="9730" xr:uid="{00000000-0005-0000-0000-00003C4D0000}"/>
    <cellStyle name="Millares 158 2 2 2 2" xfId="20513" xr:uid="{00000000-0005-0000-0000-00003D4D0000}"/>
    <cellStyle name="Millares 158 2 2 3" xfId="15381" xr:uid="{00000000-0005-0000-0000-00003E4D0000}"/>
    <cellStyle name="Millares 158 2 2 4" xfId="43440" xr:uid="{00000000-0005-0000-0000-00003F4D0000}"/>
    <cellStyle name="Millares 158 2 2 5" xfId="48283" xr:uid="{00000000-0005-0000-0000-0000404D0000}"/>
    <cellStyle name="Millares 158 2 3" xfId="7449" xr:uid="{00000000-0005-0000-0000-0000414D0000}"/>
    <cellStyle name="Millares 158 2 3 2" xfId="18232" xr:uid="{00000000-0005-0000-0000-0000424D0000}"/>
    <cellStyle name="Millares 158 2 4" xfId="13095" xr:uid="{00000000-0005-0000-0000-0000434D0000}"/>
    <cellStyle name="Millares 158 2 5" xfId="41164" xr:uid="{00000000-0005-0000-0000-0000444D0000}"/>
    <cellStyle name="Millares 158 2 6" xfId="46007" xr:uid="{00000000-0005-0000-0000-0000454D0000}"/>
    <cellStyle name="Millares 158 3" xfId="3526" xr:uid="{00000000-0005-0000-0000-0000464D0000}"/>
    <cellStyle name="Millares 158 3 2" xfId="8673" xr:uid="{00000000-0005-0000-0000-0000474D0000}"/>
    <cellStyle name="Millares 158 3 2 2" xfId="19456" xr:uid="{00000000-0005-0000-0000-0000484D0000}"/>
    <cellStyle name="Millares 158 3 3" xfId="14324" xr:uid="{00000000-0005-0000-0000-0000494D0000}"/>
    <cellStyle name="Millares 158 3 4" xfId="42383" xr:uid="{00000000-0005-0000-0000-00004A4D0000}"/>
    <cellStyle name="Millares 158 3 5" xfId="47226" xr:uid="{00000000-0005-0000-0000-00004B4D0000}"/>
    <cellStyle name="Millares 158 4" xfId="6392" xr:uid="{00000000-0005-0000-0000-00004C4D0000}"/>
    <cellStyle name="Millares 158 4 2" xfId="17175" xr:uid="{00000000-0005-0000-0000-00004D4D0000}"/>
    <cellStyle name="Millares 158 5" xfId="12019" xr:uid="{00000000-0005-0000-0000-00004E4D0000}"/>
    <cellStyle name="Millares 158 6" xfId="40111" xr:uid="{00000000-0005-0000-0000-00004F4D0000}"/>
    <cellStyle name="Millares 158 7" xfId="44954" xr:uid="{00000000-0005-0000-0000-0000504D0000}"/>
    <cellStyle name="Millares 159" xfId="1188" xr:uid="{00000000-0005-0000-0000-0000514D0000}"/>
    <cellStyle name="Millares 159 2" xfId="2272" xr:uid="{00000000-0005-0000-0000-0000524D0000}"/>
    <cellStyle name="Millares 159 2 2" xfId="4580" xr:uid="{00000000-0005-0000-0000-0000534D0000}"/>
    <cellStyle name="Millares 159 2 2 2" xfId="9727" xr:uid="{00000000-0005-0000-0000-0000544D0000}"/>
    <cellStyle name="Millares 159 2 2 2 2" xfId="20510" xr:uid="{00000000-0005-0000-0000-0000554D0000}"/>
    <cellStyle name="Millares 159 2 2 3" xfId="15378" xr:uid="{00000000-0005-0000-0000-0000564D0000}"/>
    <cellStyle name="Millares 159 2 2 4" xfId="43437" xr:uid="{00000000-0005-0000-0000-0000574D0000}"/>
    <cellStyle name="Millares 159 2 2 5" xfId="48280" xr:uid="{00000000-0005-0000-0000-0000584D0000}"/>
    <cellStyle name="Millares 159 2 3" xfId="7446" xr:uid="{00000000-0005-0000-0000-0000594D0000}"/>
    <cellStyle name="Millares 159 2 3 2" xfId="18229" xr:uid="{00000000-0005-0000-0000-00005A4D0000}"/>
    <cellStyle name="Millares 159 2 4" xfId="13092" xr:uid="{00000000-0005-0000-0000-00005B4D0000}"/>
    <cellStyle name="Millares 159 2 5" xfId="41161" xr:uid="{00000000-0005-0000-0000-00005C4D0000}"/>
    <cellStyle name="Millares 159 2 6" xfId="46004" xr:uid="{00000000-0005-0000-0000-00005D4D0000}"/>
    <cellStyle name="Millares 159 3" xfId="3523" xr:uid="{00000000-0005-0000-0000-00005E4D0000}"/>
    <cellStyle name="Millares 159 3 2" xfId="8670" xr:uid="{00000000-0005-0000-0000-00005F4D0000}"/>
    <cellStyle name="Millares 159 3 2 2" xfId="19453" xr:uid="{00000000-0005-0000-0000-0000604D0000}"/>
    <cellStyle name="Millares 159 3 3" xfId="14321" xr:uid="{00000000-0005-0000-0000-0000614D0000}"/>
    <cellStyle name="Millares 159 3 4" xfId="42380" xr:uid="{00000000-0005-0000-0000-0000624D0000}"/>
    <cellStyle name="Millares 159 3 5" xfId="47223" xr:uid="{00000000-0005-0000-0000-0000634D0000}"/>
    <cellStyle name="Millares 159 4" xfId="6389" xr:uid="{00000000-0005-0000-0000-0000644D0000}"/>
    <cellStyle name="Millares 159 4 2" xfId="17172" xr:uid="{00000000-0005-0000-0000-0000654D0000}"/>
    <cellStyle name="Millares 159 5" xfId="12016" xr:uid="{00000000-0005-0000-0000-0000664D0000}"/>
    <cellStyle name="Millares 159 6" xfId="40108" xr:uid="{00000000-0005-0000-0000-0000674D0000}"/>
    <cellStyle name="Millares 159 7" xfId="44951" xr:uid="{00000000-0005-0000-0000-0000684D0000}"/>
    <cellStyle name="Millares 16" xfId="246" xr:uid="{00000000-0005-0000-0000-0000694D0000}"/>
    <cellStyle name="Millares 16 2" xfId="1372" xr:uid="{00000000-0005-0000-0000-00006A4D0000}"/>
    <cellStyle name="Millares 16 2 2" xfId="3687" xr:uid="{00000000-0005-0000-0000-00006B4D0000}"/>
    <cellStyle name="Millares 16 2 2 2" xfId="8834" xr:uid="{00000000-0005-0000-0000-00006C4D0000}"/>
    <cellStyle name="Millares 16 2 2 2 2" xfId="19617" xr:uid="{00000000-0005-0000-0000-00006D4D0000}"/>
    <cellStyle name="Millares 16 2 2 3" xfId="14485" xr:uid="{00000000-0005-0000-0000-00006E4D0000}"/>
    <cellStyle name="Millares 16 2 2 4" xfId="42544" xr:uid="{00000000-0005-0000-0000-00006F4D0000}"/>
    <cellStyle name="Millares 16 2 2 5" xfId="47387" xr:uid="{00000000-0005-0000-0000-0000704D0000}"/>
    <cellStyle name="Millares 16 2 3" xfId="6554" xr:uid="{00000000-0005-0000-0000-0000714D0000}"/>
    <cellStyle name="Millares 16 2 3 2" xfId="17337" xr:uid="{00000000-0005-0000-0000-0000724D0000}"/>
    <cellStyle name="Millares 16 2 4" xfId="12194" xr:uid="{00000000-0005-0000-0000-0000734D0000}"/>
    <cellStyle name="Millares 16 2 5" xfId="40269" xr:uid="{00000000-0005-0000-0000-0000744D0000}"/>
    <cellStyle name="Millares 16 2 6" xfId="45112" xr:uid="{00000000-0005-0000-0000-0000754D0000}"/>
    <cellStyle name="Millares 16 3" xfId="2637" xr:uid="{00000000-0005-0000-0000-0000764D0000}"/>
    <cellStyle name="Millares 16 3 2" xfId="7795" xr:uid="{00000000-0005-0000-0000-0000774D0000}"/>
    <cellStyle name="Millares 16 3 2 2" xfId="18578" xr:uid="{00000000-0005-0000-0000-0000784D0000}"/>
    <cellStyle name="Millares 16 3 3" xfId="13445" xr:uid="{00000000-0005-0000-0000-0000794D0000}"/>
    <cellStyle name="Millares 16 3 4" xfId="41506" xr:uid="{00000000-0005-0000-0000-00007A4D0000}"/>
    <cellStyle name="Millares 16 3 5" xfId="46349" xr:uid="{00000000-0005-0000-0000-00007B4D0000}"/>
    <cellStyle name="Millares 16 4" xfId="5503" xr:uid="{00000000-0005-0000-0000-00007C4D0000}"/>
    <cellStyle name="Millares 16 4 2" xfId="16293" xr:uid="{00000000-0005-0000-0000-00007D4D0000}"/>
    <cellStyle name="Millares 16 5" xfId="11117" xr:uid="{00000000-0005-0000-0000-00007E4D0000}"/>
    <cellStyle name="Millares 16 6" xfId="39225" xr:uid="{00000000-0005-0000-0000-00007F4D0000}"/>
    <cellStyle name="Millares 16 7" xfId="44071" xr:uid="{00000000-0005-0000-0000-0000804D0000}"/>
    <cellStyle name="Millares 160" xfId="1192" xr:uid="{00000000-0005-0000-0000-0000814D0000}"/>
    <cellStyle name="Millares 160 2" xfId="2276" xr:uid="{00000000-0005-0000-0000-0000824D0000}"/>
    <cellStyle name="Millares 160 2 2" xfId="4584" xr:uid="{00000000-0005-0000-0000-0000834D0000}"/>
    <cellStyle name="Millares 160 2 2 2" xfId="9731" xr:uid="{00000000-0005-0000-0000-0000844D0000}"/>
    <cellStyle name="Millares 160 2 2 2 2" xfId="20514" xr:uid="{00000000-0005-0000-0000-0000854D0000}"/>
    <cellStyle name="Millares 160 2 2 3" xfId="15382" xr:uid="{00000000-0005-0000-0000-0000864D0000}"/>
    <cellStyle name="Millares 160 2 2 4" xfId="43441" xr:uid="{00000000-0005-0000-0000-0000874D0000}"/>
    <cellStyle name="Millares 160 2 2 5" xfId="48284" xr:uid="{00000000-0005-0000-0000-0000884D0000}"/>
    <cellStyle name="Millares 160 2 3" xfId="7450" xr:uid="{00000000-0005-0000-0000-0000894D0000}"/>
    <cellStyle name="Millares 160 2 3 2" xfId="18233" xr:uid="{00000000-0005-0000-0000-00008A4D0000}"/>
    <cellStyle name="Millares 160 2 4" xfId="13096" xr:uid="{00000000-0005-0000-0000-00008B4D0000}"/>
    <cellStyle name="Millares 160 2 5" xfId="41165" xr:uid="{00000000-0005-0000-0000-00008C4D0000}"/>
    <cellStyle name="Millares 160 2 6" xfId="46008" xr:uid="{00000000-0005-0000-0000-00008D4D0000}"/>
    <cellStyle name="Millares 160 3" xfId="3527" xr:uid="{00000000-0005-0000-0000-00008E4D0000}"/>
    <cellStyle name="Millares 160 3 2" xfId="8674" xr:uid="{00000000-0005-0000-0000-00008F4D0000}"/>
    <cellStyle name="Millares 160 3 2 2" xfId="19457" xr:uid="{00000000-0005-0000-0000-0000904D0000}"/>
    <cellStyle name="Millares 160 3 3" xfId="14325" xr:uid="{00000000-0005-0000-0000-0000914D0000}"/>
    <cellStyle name="Millares 160 3 4" xfId="42384" xr:uid="{00000000-0005-0000-0000-0000924D0000}"/>
    <cellStyle name="Millares 160 3 5" xfId="47227" xr:uid="{00000000-0005-0000-0000-0000934D0000}"/>
    <cellStyle name="Millares 160 4" xfId="6393" xr:uid="{00000000-0005-0000-0000-0000944D0000}"/>
    <cellStyle name="Millares 160 4 2" xfId="17176" xr:uid="{00000000-0005-0000-0000-0000954D0000}"/>
    <cellStyle name="Millares 160 5" xfId="12020" xr:uid="{00000000-0005-0000-0000-0000964D0000}"/>
    <cellStyle name="Millares 160 6" xfId="40112" xr:uid="{00000000-0005-0000-0000-0000974D0000}"/>
    <cellStyle name="Millares 160 7" xfId="44955" xr:uid="{00000000-0005-0000-0000-0000984D0000}"/>
    <cellStyle name="Millares 161" xfId="1187" xr:uid="{00000000-0005-0000-0000-0000994D0000}"/>
    <cellStyle name="Millares 161 2" xfId="2271" xr:uid="{00000000-0005-0000-0000-00009A4D0000}"/>
    <cellStyle name="Millares 161 2 2" xfId="4579" xr:uid="{00000000-0005-0000-0000-00009B4D0000}"/>
    <cellStyle name="Millares 161 2 2 2" xfId="9726" xr:uid="{00000000-0005-0000-0000-00009C4D0000}"/>
    <cellStyle name="Millares 161 2 2 2 2" xfId="20509" xr:uid="{00000000-0005-0000-0000-00009D4D0000}"/>
    <cellStyle name="Millares 161 2 2 3" xfId="15377" xr:uid="{00000000-0005-0000-0000-00009E4D0000}"/>
    <cellStyle name="Millares 161 2 2 4" xfId="43436" xr:uid="{00000000-0005-0000-0000-00009F4D0000}"/>
    <cellStyle name="Millares 161 2 2 5" xfId="48279" xr:uid="{00000000-0005-0000-0000-0000A04D0000}"/>
    <cellStyle name="Millares 161 2 3" xfId="7445" xr:uid="{00000000-0005-0000-0000-0000A14D0000}"/>
    <cellStyle name="Millares 161 2 3 2" xfId="18228" xr:uid="{00000000-0005-0000-0000-0000A24D0000}"/>
    <cellStyle name="Millares 161 2 4" xfId="13091" xr:uid="{00000000-0005-0000-0000-0000A34D0000}"/>
    <cellStyle name="Millares 161 2 5" xfId="41160" xr:uid="{00000000-0005-0000-0000-0000A44D0000}"/>
    <cellStyle name="Millares 161 2 6" xfId="46003" xr:uid="{00000000-0005-0000-0000-0000A54D0000}"/>
    <cellStyle name="Millares 161 3" xfId="3522" xr:uid="{00000000-0005-0000-0000-0000A64D0000}"/>
    <cellStyle name="Millares 161 3 2" xfId="8669" xr:uid="{00000000-0005-0000-0000-0000A74D0000}"/>
    <cellStyle name="Millares 161 3 2 2" xfId="19452" xr:uid="{00000000-0005-0000-0000-0000A84D0000}"/>
    <cellStyle name="Millares 161 3 3" xfId="14320" xr:uid="{00000000-0005-0000-0000-0000A94D0000}"/>
    <cellStyle name="Millares 161 3 4" xfId="42379" xr:uid="{00000000-0005-0000-0000-0000AA4D0000}"/>
    <cellStyle name="Millares 161 3 5" xfId="47222" xr:uid="{00000000-0005-0000-0000-0000AB4D0000}"/>
    <cellStyle name="Millares 161 4" xfId="6388" xr:uid="{00000000-0005-0000-0000-0000AC4D0000}"/>
    <cellStyle name="Millares 161 4 2" xfId="17171" xr:uid="{00000000-0005-0000-0000-0000AD4D0000}"/>
    <cellStyle name="Millares 161 5" xfId="12015" xr:uid="{00000000-0005-0000-0000-0000AE4D0000}"/>
    <cellStyle name="Millares 161 6" xfId="40107" xr:uid="{00000000-0005-0000-0000-0000AF4D0000}"/>
    <cellStyle name="Millares 161 7" xfId="44950" xr:uid="{00000000-0005-0000-0000-0000B04D0000}"/>
    <cellStyle name="Millares 162" xfId="1219" xr:uid="{00000000-0005-0000-0000-0000B14D0000}"/>
    <cellStyle name="Millares 162 2" xfId="2303" xr:uid="{00000000-0005-0000-0000-0000B24D0000}"/>
    <cellStyle name="Millares 162 2 2" xfId="4611" xr:uid="{00000000-0005-0000-0000-0000B34D0000}"/>
    <cellStyle name="Millares 162 2 2 2" xfId="9758" xr:uid="{00000000-0005-0000-0000-0000B44D0000}"/>
    <cellStyle name="Millares 162 2 2 2 2" xfId="20541" xr:uid="{00000000-0005-0000-0000-0000B54D0000}"/>
    <cellStyle name="Millares 162 2 2 3" xfId="15409" xr:uid="{00000000-0005-0000-0000-0000B64D0000}"/>
    <cellStyle name="Millares 162 2 2 4" xfId="43468" xr:uid="{00000000-0005-0000-0000-0000B74D0000}"/>
    <cellStyle name="Millares 162 2 2 5" xfId="48311" xr:uid="{00000000-0005-0000-0000-0000B84D0000}"/>
    <cellStyle name="Millares 162 2 3" xfId="7477" xr:uid="{00000000-0005-0000-0000-0000B94D0000}"/>
    <cellStyle name="Millares 162 2 3 2" xfId="18260" xr:uid="{00000000-0005-0000-0000-0000BA4D0000}"/>
    <cellStyle name="Millares 162 2 4" xfId="13123" xr:uid="{00000000-0005-0000-0000-0000BB4D0000}"/>
    <cellStyle name="Millares 162 2 5" xfId="41192" xr:uid="{00000000-0005-0000-0000-0000BC4D0000}"/>
    <cellStyle name="Millares 162 2 6" xfId="46035" xr:uid="{00000000-0005-0000-0000-0000BD4D0000}"/>
    <cellStyle name="Millares 162 3" xfId="3554" xr:uid="{00000000-0005-0000-0000-0000BE4D0000}"/>
    <cellStyle name="Millares 162 3 2" xfId="8701" xr:uid="{00000000-0005-0000-0000-0000BF4D0000}"/>
    <cellStyle name="Millares 162 3 2 2" xfId="19484" xr:uid="{00000000-0005-0000-0000-0000C04D0000}"/>
    <cellStyle name="Millares 162 3 3" xfId="14352" xr:uid="{00000000-0005-0000-0000-0000C14D0000}"/>
    <cellStyle name="Millares 162 3 4" xfId="42411" xr:uid="{00000000-0005-0000-0000-0000C24D0000}"/>
    <cellStyle name="Millares 162 3 5" xfId="47254" xr:uid="{00000000-0005-0000-0000-0000C34D0000}"/>
    <cellStyle name="Millares 162 4" xfId="6420" xr:uid="{00000000-0005-0000-0000-0000C44D0000}"/>
    <cellStyle name="Millares 162 4 2" xfId="17203" xr:uid="{00000000-0005-0000-0000-0000C54D0000}"/>
    <cellStyle name="Millares 162 5" xfId="12047" xr:uid="{00000000-0005-0000-0000-0000C64D0000}"/>
    <cellStyle name="Millares 162 6" xfId="40139" xr:uid="{00000000-0005-0000-0000-0000C74D0000}"/>
    <cellStyle name="Millares 162 7" xfId="44982" xr:uid="{00000000-0005-0000-0000-0000C84D0000}"/>
    <cellStyle name="Millares 163" xfId="1222" xr:uid="{00000000-0005-0000-0000-0000C94D0000}"/>
    <cellStyle name="Millares 163 2" xfId="2306" xr:uid="{00000000-0005-0000-0000-0000CA4D0000}"/>
    <cellStyle name="Millares 163 2 2" xfId="4614" xr:uid="{00000000-0005-0000-0000-0000CB4D0000}"/>
    <cellStyle name="Millares 163 2 2 2" xfId="9761" xr:uid="{00000000-0005-0000-0000-0000CC4D0000}"/>
    <cellStyle name="Millares 163 2 2 2 2" xfId="20544" xr:uid="{00000000-0005-0000-0000-0000CD4D0000}"/>
    <cellStyle name="Millares 163 2 2 3" xfId="15412" xr:uid="{00000000-0005-0000-0000-0000CE4D0000}"/>
    <cellStyle name="Millares 163 2 2 4" xfId="43471" xr:uid="{00000000-0005-0000-0000-0000CF4D0000}"/>
    <cellStyle name="Millares 163 2 2 5" xfId="48314" xr:uid="{00000000-0005-0000-0000-0000D04D0000}"/>
    <cellStyle name="Millares 163 2 3" xfId="7480" xr:uid="{00000000-0005-0000-0000-0000D14D0000}"/>
    <cellStyle name="Millares 163 2 3 2" xfId="18263" xr:uid="{00000000-0005-0000-0000-0000D24D0000}"/>
    <cellStyle name="Millares 163 2 4" xfId="13126" xr:uid="{00000000-0005-0000-0000-0000D34D0000}"/>
    <cellStyle name="Millares 163 2 5" xfId="41195" xr:uid="{00000000-0005-0000-0000-0000D44D0000}"/>
    <cellStyle name="Millares 163 2 6" xfId="46038" xr:uid="{00000000-0005-0000-0000-0000D54D0000}"/>
    <cellStyle name="Millares 163 3" xfId="3557" xr:uid="{00000000-0005-0000-0000-0000D64D0000}"/>
    <cellStyle name="Millares 163 3 2" xfId="8704" xr:uid="{00000000-0005-0000-0000-0000D74D0000}"/>
    <cellStyle name="Millares 163 3 2 2" xfId="19487" xr:uid="{00000000-0005-0000-0000-0000D84D0000}"/>
    <cellStyle name="Millares 163 3 3" xfId="14355" xr:uid="{00000000-0005-0000-0000-0000D94D0000}"/>
    <cellStyle name="Millares 163 3 4" xfId="42414" xr:uid="{00000000-0005-0000-0000-0000DA4D0000}"/>
    <cellStyle name="Millares 163 3 5" xfId="47257" xr:uid="{00000000-0005-0000-0000-0000DB4D0000}"/>
    <cellStyle name="Millares 163 4" xfId="6423" xr:uid="{00000000-0005-0000-0000-0000DC4D0000}"/>
    <cellStyle name="Millares 163 4 2" xfId="17206" xr:uid="{00000000-0005-0000-0000-0000DD4D0000}"/>
    <cellStyle name="Millares 163 5" xfId="12050" xr:uid="{00000000-0005-0000-0000-0000DE4D0000}"/>
    <cellStyle name="Millares 163 6" xfId="40142" xr:uid="{00000000-0005-0000-0000-0000DF4D0000}"/>
    <cellStyle name="Millares 163 7" xfId="44985" xr:uid="{00000000-0005-0000-0000-0000E04D0000}"/>
    <cellStyle name="Millares 164" xfId="1365" xr:uid="{00000000-0005-0000-0000-0000E14D0000}"/>
    <cellStyle name="Millares 165" xfId="2364" xr:uid="{00000000-0005-0000-0000-0000E24D0000}"/>
    <cellStyle name="Millares 166" xfId="2365" xr:uid="{00000000-0005-0000-0000-0000E34D0000}"/>
    <cellStyle name="Millares 167" xfId="1299" xr:uid="{00000000-0005-0000-0000-0000E44D0000}"/>
    <cellStyle name="Millares 167 2" xfId="3634" xr:uid="{00000000-0005-0000-0000-0000E54D0000}"/>
    <cellStyle name="Millares 167 2 2" xfId="8781" xr:uid="{00000000-0005-0000-0000-0000E64D0000}"/>
    <cellStyle name="Millares 167 2 2 2" xfId="19564" xr:uid="{00000000-0005-0000-0000-0000E74D0000}"/>
    <cellStyle name="Millares 167 2 3" xfId="14432" xr:uid="{00000000-0005-0000-0000-0000E84D0000}"/>
    <cellStyle name="Millares 167 2 4" xfId="42491" xr:uid="{00000000-0005-0000-0000-0000E94D0000}"/>
    <cellStyle name="Millares 167 2 5" xfId="47334" xr:uid="{00000000-0005-0000-0000-0000EA4D0000}"/>
    <cellStyle name="Millares 167 3" xfId="6500" xr:uid="{00000000-0005-0000-0000-0000EB4D0000}"/>
    <cellStyle name="Millares 167 3 2" xfId="17283" xr:uid="{00000000-0005-0000-0000-0000EC4D0000}"/>
    <cellStyle name="Millares 167 4" xfId="12127" xr:uid="{00000000-0005-0000-0000-0000ED4D0000}"/>
    <cellStyle name="Millares 167 5" xfId="40217" xr:uid="{00000000-0005-0000-0000-0000EE4D0000}"/>
    <cellStyle name="Millares 167 6" xfId="45060" xr:uid="{00000000-0005-0000-0000-0000EF4D0000}"/>
    <cellStyle name="Millares 168" xfId="1822" xr:uid="{00000000-0005-0000-0000-0000F04D0000}"/>
    <cellStyle name="Millares 168 2" xfId="4131" xr:uid="{00000000-0005-0000-0000-0000F14D0000}"/>
    <cellStyle name="Millares 168 2 2" xfId="9278" xr:uid="{00000000-0005-0000-0000-0000F24D0000}"/>
    <cellStyle name="Millares 168 2 2 2" xfId="20061" xr:uid="{00000000-0005-0000-0000-0000F34D0000}"/>
    <cellStyle name="Millares 168 2 3" xfId="14929" xr:uid="{00000000-0005-0000-0000-0000F44D0000}"/>
    <cellStyle name="Millares 168 2 4" xfId="42988" xr:uid="{00000000-0005-0000-0000-0000F54D0000}"/>
    <cellStyle name="Millares 168 2 5" xfId="47831" xr:uid="{00000000-0005-0000-0000-0000F64D0000}"/>
    <cellStyle name="Millares 168 3" xfId="6997" xr:uid="{00000000-0005-0000-0000-0000F74D0000}"/>
    <cellStyle name="Millares 168 3 2" xfId="17780" xr:uid="{00000000-0005-0000-0000-0000F84D0000}"/>
    <cellStyle name="Millares 168 4" xfId="12642" xr:uid="{00000000-0005-0000-0000-0000F94D0000}"/>
    <cellStyle name="Millares 168 5" xfId="40712" xr:uid="{00000000-0005-0000-0000-0000FA4D0000}"/>
    <cellStyle name="Millares 168 6" xfId="45555" xr:uid="{00000000-0005-0000-0000-0000FB4D0000}"/>
    <cellStyle name="Millares 169" xfId="2373" xr:uid="{00000000-0005-0000-0000-0000FC4D0000}"/>
    <cellStyle name="Millares 169 2" xfId="4677" xr:uid="{00000000-0005-0000-0000-0000FD4D0000}"/>
    <cellStyle name="Millares 169 2 2" xfId="9824" xr:uid="{00000000-0005-0000-0000-0000FE4D0000}"/>
    <cellStyle name="Millares 169 2 2 2" xfId="20607" xr:uid="{00000000-0005-0000-0000-0000FF4D0000}"/>
    <cellStyle name="Millares 169 2 3" xfId="15475" xr:uid="{00000000-0005-0000-0000-0000004E0000}"/>
    <cellStyle name="Millares 169 2 4" xfId="43534" xr:uid="{00000000-0005-0000-0000-0000014E0000}"/>
    <cellStyle name="Millares 169 2 5" xfId="48377" xr:uid="{00000000-0005-0000-0000-0000024E0000}"/>
    <cellStyle name="Millares 169 3" xfId="7543" xr:uid="{00000000-0005-0000-0000-0000034E0000}"/>
    <cellStyle name="Millares 169 3 2" xfId="18326" xr:uid="{00000000-0005-0000-0000-0000044E0000}"/>
    <cellStyle name="Millares 169 4" xfId="13189" xr:uid="{00000000-0005-0000-0000-0000054E0000}"/>
    <cellStyle name="Millares 169 5" xfId="41258" xr:uid="{00000000-0005-0000-0000-0000064E0000}"/>
    <cellStyle name="Millares 169 6" xfId="46101" xr:uid="{00000000-0005-0000-0000-0000074E0000}"/>
    <cellStyle name="Millares 17" xfId="166" xr:uid="{00000000-0005-0000-0000-0000084E0000}"/>
    <cellStyle name="Millares 17 10" xfId="247" xr:uid="{00000000-0005-0000-0000-0000094E0000}"/>
    <cellStyle name="Millares 17 2" xfId="1373" xr:uid="{00000000-0005-0000-0000-00000A4E0000}"/>
    <cellStyle name="Millares 17 2 2" xfId="3688" xr:uid="{00000000-0005-0000-0000-00000B4E0000}"/>
    <cellStyle name="Millares 17 2 2 2" xfId="8835" xr:uid="{00000000-0005-0000-0000-00000C4E0000}"/>
    <cellStyle name="Millares 17 2 2 2 2" xfId="19618" xr:uid="{00000000-0005-0000-0000-00000D4E0000}"/>
    <cellStyle name="Millares 17 2 2 3" xfId="14486" xr:uid="{00000000-0005-0000-0000-00000E4E0000}"/>
    <cellStyle name="Millares 17 2 2 4" xfId="42545" xr:uid="{00000000-0005-0000-0000-00000F4E0000}"/>
    <cellStyle name="Millares 17 2 2 5" xfId="47388" xr:uid="{00000000-0005-0000-0000-0000104E0000}"/>
    <cellStyle name="Millares 17 2 3" xfId="6555" xr:uid="{00000000-0005-0000-0000-0000114E0000}"/>
    <cellStyle name="Millares 17 2 3 2" xfId="17338" xr:uid="{00000000-0005-0000-0000-0000124E0000}"/>
    <cellStyle name="Millares 17 2 4" xfId="12195" xr:uid="{00000000-0005-0000-0000-0000134E0000}"/>
    <cellStyle name="Millares 17 2 5" xfId="40270" xr:uid="{00000000-0005-0000-0000-0000144E0000}"/>
    <cellStyle name="Millares 17 2 6" xfId="45113" xr:uid="{00000000-0005-0000-0000-0000154E0000}"/>
    <cellStyle name="Millares 17 3" xfId="133" xr:uid="{00000000-0005-0000-0000-0000164E0000}"/>
    <cellStyle name="Millares 17 3 2" xfId="13341" xr:uid="{00000000-0005-0000-0000-0000174E0000}"/>
    <cellStyle name="Millares 17 4" xfId="2638" xr:uid="{00000000-0005-0000-0000-0000184E0000}"/>
    <cellStyle name="Millares 17 4 2" xfId="7796" xr:uid="{00000000-0005-0000-0000-0000194E0000}"/>
    <cellStyle name="Millares 17 4 2 2" xfId="18579" xr:uid="{00000000-0005-0000-0000-00001A4E0000}"/>
    <cellStyle name="Millares 17 4 3" xfId="13446" xr:uid="{00000000-0005-0000-0000-00001B4E0000}"/>
    <cellStyle name="Millares 17 4 4" xfId="41507" xr:uid="{00000000-0005-0000-0000-00001C4E0000}"/>
    <cellStyle name="Millares 17 4 5" xfId="46350" xr:uid="{00000000-0005-0000-0000-00001D4E0000}"/>
    <cellStyle name="Millares 17 5" xfId="5504" xr:uid="{00000000-0005-0000-0000-00001E4E0000}"/>
    <cellStyle name="Millares 17 5 2" xfId="16294" xr:uid="{00000000-0005-0000-0000-00001F4E0000}"/>
    <cellStyle name="Millares 17 6" xfId="10878" xr:uid="{00000000-0005-0000-0000-0000204E0000}"/>
    <cellStyle name="Millares 17 6 2" xfId="21661" xr:uid="{00000000-0005-0000-0000-0000214E0000}"/>
    <cellStyle name="Millares 17 7" xfId="11118" xr:uid="{00000000-0005-0000-0000-0000224E0000}"/>
    <cellStyle name="Millares 17 8" xfId="39226" xr:uid="{00000000-0005-0000-0000-0000234E0000}"/>
    <cellStyle name="Millares 17 9" xfId="44072" xr:uid="{00000000-0005-0000-0000-0000244E0000}"/>
    <cellStyle name="Millares 170" xfId="2370" xr:uid="{00000000-0005-0000-0000-0000254E0000}"/>
    <cellStyle name="Millares 170 2" xfId="4674" xr:uid="{00000000-0005-0000-0000-0000264E0000}"/>
    <cellStyle name="Millares 170 2 2" xfId="9821" xr:uid="{00000000-0005-0000-0000-0000274E0000}"/>
    <cellStyle name="Millares 170 2 2 2" xfId="20604" xr:uid="{00000000-0005-0000-0000-0000284E0000}"/>
    <cellStyle name="Millares 170 2 3" xfId="15472" xr:uid="{00000000-0005-0000-0000-0000294E0000}"/>
    <cellStyle name="Millares 170 2 4" xfId="43531" xr:uid="{00000000-0005-0000-0000-00002A4E0000}"/>
    <cellStyle name="Millares 170 2 5" xfId="48374" xr:uid="{00000000-0005-0000-0000-00002B4E0000}"/>
    <cellStyle name="Millares 170 3" xfId="7540" xr:uid="{00000000-0005-0000-0000-00002C4E0000}"/>
    <cellStyle name="Millares 170 3 2" xfId="18323" xr:uid="{00000000-0005-0000-0000-00002D4E0000}"/>
    <cellStyle name="Millares 170 4" xfId="13186" xr:uid="{00000000-0005-0000-0000-00002E4E0000}"/>
    <cellStyle name="Millares 170 5" xfId="41255" xr:uid="{00000000-0005-0000-0000-00002F4E0000}"/>
    <cellStyle name="Millares 170 6" xfId="46098" xr:uid="{00000000-0005-0000-0000-0000304E0000}"/>
    <cellStyle name="Millares 171" xfId="2387" xr:uid="{00000000-0005-0000-0000-0000314E0000}"/>
    <cellStyle name="Millares 171 2" xfId="4691" xr:uid="{00000000-0005-0000-0000-0000324E0000}"/>
    <cellStyle name="Millares 171 2 2" xfId="9838" xr:uid="{00000000-0005-0000-0000-0000334E0000}"/>
    <cellStyle name="Millares 171 2 2 2" xfId="20621" xr:uid="{00000000-0005-0000-0000-0000344E0000}"/>
    <cellStyle name="Millares 171 2 3" xfId="15489" xr:uid="{00000000-0005-0000-0000-0000354E0000}"/>
    <cellStyle name="Millares 171 2 4" xfId="43548" xr:uid="{00000000-0005-0000-0000-0000364E0000}"/>
    <cellStyle name="Millares 171 2 5" xfId="48391" xr:uid="{00000000-0005-0000-0000-0000374E0000}"/>
    <cellStyle name="Millares 171 3" xfId="7557" xr:uid="{00000000-0005-0000-0000-0000384E0000}"/>
    <cellStyle name="Millares 171 3 2" xfId="18340" xr:uid="{00000000-0005-0000-0000-0000394E0000}"/>
    <cellStyle name="Millares 171 4" xfId="13203" xr:uid="{00000000-0005-0000-0000-00003A4E0000}"/>
    <cellStyle name="Millares 171 5" xfId="41272" xr:uid="{00000000-0005-0000-0000-00003B4E0000}"/>
    <cellStyle name="Millares 171 6" xfId="46115" xr:uid="{00000000-0005-0000-0000-00003C4E0000}"/>
    <cellStyle name="Millares 172" xfId="2381" xr:uid="{00000000-0005-0000-0000-00003D4E0000}"/>
    <cellStyle name="Millares 172 2" xfId="4685" xr:uid="{00000000-0005-0000-0000-00003E4E0000}"/>
    <cellStyle name="Millares 172 2 2" xfId="9832" xr:uid="{00000000-0005-0000-0000-00003F4E0000}"/>
    <cellStyle name="Millares 172 2 2 2" xfId="20615" xr:uid="{00000000-0005-0000-0000-0000404E0000}"/>
    <cellStyle name="Millares 172 2 3" xfId="15483" xr:uid="{00000000-0005-0000-0000-0000414E0000}"/>
    <cellStyle name="Millares 172 2 4" xfId="43542" xr:uid="{00000000-0005-0000-0000-0000424E0000}"/>
    <cellStyle name="Millares 172 2 5" xfId="48385" xr:uid="{00000000-0005-0000-0000-0000434E0000}"/>
    <cellStyle name="Millares 172 3" xfId="7551" xr:uid="{00000000-0005-0000-0000-0000444E0000}"/>
    <cellStyle name="Millares 172 3 2" xfId="18334" xr:uid="{00000000-0005-0000-0000-0000454E0000}"/>
    <cellStyle name="Millares 172 4" xfId="13197" xr:uid="{00000000-0005-0000-0000-0000464E0000}"/>
    <cellStyle name="Millares 172 5" xfId="41266" xr:uid="{00000000-0005-0000-0000-0000474E0000}"/>
    <cellStyle name="Millares 172 6" xfId="46109" xr:uid="{00000000-0005-0000-0000-0000484E0000}"/>
    <cellStyle name="Millares 173" xfId="2377" xr:uid="{00000000-0005-0000-0000-0000494E0000}"/>
    <cellStyle name="Millares 173 2" xfId="4681" xr:uid="{00000000-0005-0000-0000-00004A4E0000}"/>
    <cellStyle name="Millares 173 2 2" xfId="9828" xr:uid="{00000000-0005-0000-0000-00004B4E0000}"/>
    <cellStyle name="Millares 173 2 2 2" xfId="20611" xr:uid="{00000000-0005-0000-0000-00004C4E0000}"/>
    <cellStyle name="Millares 173 2 3" xfId="15479" xr:uid="{00000000-0005-0000-0000-00004D4E0000}"/>
    <cellStyle name="Millares 173 2 4" xfId="43538" xr:uid="{00000000-0005-0000-0000-00004E4E0000}"/>
    <cellStyle name="Millares 173 2 5" xfId="48381" xr:uid="{00000000-0005-0000-0000-00004F4E0000}"/>
    <cellStyle name="Millares 173 3" xfId="7547" xr:uid="{00000000-0005-0000-0000-0000504E0000}"/>
    <cellStyle name="Millares 173 3 2" xfId="18330" xr:uid="{00000000-0005-0000-0000-0000514E0000}"/>
    <cellStyle name="Millares 173 4" xfId="13193" xr:uid="{00000000-0005-0000-0000-0000524E0000}"/>
    <cellStyle name="Millares 173 5" xfId="41262" xr:uid="{00000000-0005-0000-0000-0000534E0000}"/>
    <cellStyle name="Millares 173 6" xfId="46105" xr:uid="{00000000-0005-0000-0000-0000544E0000}"/>
    <cellStyle name="Millares 174" xfId="2369" xr:uid="{00000000-0005-0000-0000-0000554E0000}"/>
    <cellStyle name="Millares 174 2" xfId="4673" xr:uid="{00000000-0005-0000-0000-0000564E0000}"/>
    <cellStyle name="Millares 174 2 2" xfId="9820" xr:uid="{00000000-0005-0000-0000-0000574E0000}"/>
    <cellStyle name="Millares 174 2 2 2" xfId="20603" xr:uid="{00000000-0005-0000-0000-0000584E0000}"/>
    <cellStyle name="Millares 174 2 3" xfId="15471" xr:uid="{00000000-0005-0000-0000-0000594E0000}"/>
    <cellStyle name="Millares 174 2 4" xfId="43530" xr:uid="{00000000-0005-0000-0000-00005A4E0000}"/>
    <cellStyle name="Millares 174 2 5" xfId="48373" xr:uid="{00000000-0005-0000-0000-00005B4E0000}"/>
    <cellStyle name="Millares 174 3" xfId="7539" xr:uid="{00000000-0005-0000-0000-00005C4E0000}"/>
    <cellStyle name="Millares 174 3 2" xfId="18322" xr:uid="{00000000-0005-0000-0000-00005D4E0000}"/>
    <cellStyle name="Millares 174 4" xfId="13185" xr:uid="{00000000-0005-0000-0000-00005E4E0000}"/>
    <cellStyle name="Millares 174 5" xfId="41254" xr:uid="{00000000-0005-0000-0000-00005F4E0000}"/>
    <cellStyle name="Millares 174 6" xfId="46097" xr:uid="{00000000-0005-0000-0000-0000604E0000}"/>
    <cellStyle name="Millares 175" xfId="2389" xr:uid="{00000000-0005-0000-0000-0000614E0000}"/>
    <cellStyle name="Millares 175 2" xfId="4693" xr:uid="{00000000-0005-0000-0000-0000624E0000}"/>
    <cellStyle name="Millares 175 2 2" xfId="9840" xr:uid="{00000000-0005-0000-0000-0000634E0000}"/>
    <cellStyle name="Millares 175 2 2 2" xfId="20623" xr:uid="{00000000-0005-0000-0000-0000644E0000}"/>
    <cellStyle name="Millares 175 2 3" xfId="15491" xr:uid="{00000000-0005-0000-0000-0000654E0000}"/>
    <cellStyle name="Millares 175 2 4" xfId="43550" xr:uid="{00000000-0005-0000-0000-0000664E0000}"/>
    <cellStyle name="Millares 175 2 5" xfId="48393" xr:uid="{00000000-0005-0000-0000-0000674E0000}"/>
    <cellStyle name="Millares 175 3" xfId="7559" xr:uid="{00000000-0005-0000-0000-0000684E0000}"/>
    <cellStyle name="Millares 175 3 2" xfId="18342" xr:uid="{00000000-0005-0000-0000-0000694E0000}"/>
    <cellStyle name="Millares 175 4" xfId="13205" xr:uid="{00000000-0005-0000-0000-00006A4E0000}"/>
    <cellStyle name="Millares 175 5" xfId="41274" xr:uid="{00000000-0005-0000-0000-00006B4E0000}"/>
    <cellStyle name="Millares 175 6" xfId="46117" xr:uid="{00000000-0005-0000-0000-00006C4E0000}"/>
    <cellStyle name="Millares 176" xfId="2390" xr:uid="{00000000-0005-0000-0000-00006D4E0000}"/>
    <cellStyle name="Millares 176 2" xfId="4694" xr:uid="{00000000-0005-0000-0000-00006E4E0000}"/>
    <cellStyle name="Millares 176 2 2" xfId="9841" xr:uid="{00000000-0005-0000-0000-00006F4E0000}"/>
    <cellStyle name="Millares 176 2 2 2" xfId="20624" xr:uid="{00000000-0005-0000-0000-0000704E0000}"/>
    <cellStyle name="Millares 176 2 3" xfId="15492" xr:uid="{00000000-0005-0000-0000-0000714E0000}"/>
    <cellStyle name="Millares 176 2 4" xfId="43551" xr:uid="{00000000-0005-0000-0000-0000724E0000}"/>
    <cellStyle name="Millares 176 2 5" xfId="48394" xr:uid="{00000000-0005-0000-0000-0000734E0000}"/>
    <cellStyle name="Millares 176 3" xfId="7560" xr:uid="{00000000-0005-0000-0000-0000744E0000}"/>
    <cellStyle name="Millares 176 3 2" xfId="18343" xr:uid="{00000000-0005-0000-0000-0000754E0000}"/>
    <cellStyle name="Millares 176 4" xfId="13206" xr:uid="{00000000-0005-0000-0000-0000764E0000}"/>
    <cellStyle name="Millares 176 5" xfId="41275" xr:uid="{00000000-0005-0000-0000-0000774E0000}"/>
    <cellStyle name="Millares 176 6" xfId="46118" xr:uid="{00000000-0005-0000-0000-0000784E0000}"/>
    <cellStyle name="Millares 177" xfId="2392" xr:uid="{00000000-0005-0000-0000-0000794E0000}"/>
    <cellStyle name="Millares 178" xfId="2379" xr:uid="{00000000-0005-0000-0000-00007A4E0000}"/>
    <cellStyle name="Millares 178 2" xfId="4683" xr:uid="{00000000-0005-0000-0000-00007B4E0000}"/>
    <cellStyle name="Millares 178 2 2" xfId="9830" xr:uid="{00000000-0005-0000-0000-00007C4E0000}"/>
    <cellStyle name="Millares 178 2 2 2" xfId="20613" xr:uid="{00000000-0005-0000-0000-00007D4E0000}"/>
    <cellStyle name="Millares 178 2 3" xfId="15481" xr:uid="{00000000-0005-0000-0000-00007E4E0000}"/>
    <cellStyle name="Millares 178 2 4" xfId="43540" xr:uid="{00000000-0005-0000-0000-00007F4E0000}"/>
    <cellStyle name="Millares 178 2 5" xfId="48383" xr:uid="{00000000-0005-0000-0000-0000804E0000}"/>
    <cellStyle name="Millares 178 3" xfId="7549" xr:uid="{00000000-0005-0000-0000-0000814E0000}"/>
    <cellStyle name="Millares 178 3 2" xfId="18332" xr:uid="{00000000-0005-0000-0000-0000824E0000}"/>
    <cellStyle name="Millares 178 4" xfId="13195" xr:uid="{00000000-0005-0000-0000-0000834E0000}"/>
    <cellStyle name="Millares 178 5" xfId="41264" xr:uid="{00000000-0005-0000-0000-0000844E0000}"/>
    <cellStyle name="Millares 178 6" xfId="46107" xr:uid="{00000000-0005-0000-0000-0000854E0000}"/>
    <cellStyle name="Millares 179" xfId="2367" xr:uid="{00000000-0005-0000-0000-0000864E0000}"/>
    <cellStyle name="Millares 179 2" xfId="4671" xr:uid="{00000000-0005-0000-0000-0000874E0000}"/>
    <cellStyle name="Millares 179 2 2" xfId="9818" xr:uid="{00000000-0005-0000-0000-0000884E0000}"/>
    <cellStyle name="Millares 179 2 2 2" xfId="20601" xr:uid="{00000000-0005-0000-0000-0000894E0000}"/>
    <cellStyle name="Millares 179 2 3" xfId="15469" xr:uid="{00000000-0005-0000-0000-00008A4E0000}"/>
    <cellStyle name="Millares 179 2 4" xfId="43528" xr:uid="{00000000-0005-0000-0000-00008B4E0000}"/>
    <cellStyle name="Millares 179 2 5" xfId="48371" xr:uid="{00000000-0005-0000-0000-00008C4E0000}"/>
    <cellStyle name="Millares 179 3" xfId="7537" xr:uid="{00000000-0005-0000-0000-00008D4E0000}"/>
    <cellStyle name="Millares 179 3 2" xfId="18320" xr:uid="{00000000-0005-0000-0000-00008E4E0000}"/>
    <cellStyle name="Millares 179 4" xfId="13183" xr:uid="{00000000-0005-0000-0000-00008F4E0000}"/>
    <cellStyle name="Millares 179 5" xfId="41252" xr:uid="{00000000-0005-0000-0000-0000904E0000}"/>
    <cellStyle name="Millares 179 6" xfId="46095" xr:uid="{00000000-0005-0000-0000-0000914E0000}"/>
    <cellStyle name="Millares 18" xfId="248" xr:uid="{00000000-0005-0000-0000-0000924E0000}"/>
    <cellStyle name="Millares 18 2" xfId="1374" xr:uid="{00000000-0005-0000-0000-0000934E0000}"/>
    <cellStyle name="Millares 18 2 2" xfId="3689" xr:uid="{00000000-0005-0000-0000-0000944E0000}"/>
    <cellStyle name="Millares 18 2 2 2" xfId="8836" xr:uid="{00000000-0005-0000-0000-0000954E0000}"/>
    <cellStyle name="Millares 18 2 2 2 2" xfId="19619" xr:uid="{00000000-0005-0000-0000-0000964E0000}"/>
    <cellStyle name="Millares 18 2 2 3" xfId="14487" xr:uid="{00000000-0005-0000-0000-0000974E0000}"/>
    <cellStyle name="Millares 18 2 2 4" xfId="42546" xr:uid="{00000000-0005-0000-0000-0000984E0000}"/>
    <cellStyle name="Millares 18 2 2 5" xfId="47389" xr:uid="{00000000-0005-0000-0000-0000994E0000}"/>
    <cellStyle name="Millares 18 2 3" xfId="6556" xr:uid="{00000000-0005-0000-0000-00009A4E0000}"/>
    <cellStyle name="Millares 18 2 3 2" xfId="17339" xr:uid="{00000000-0005-0000-0000-00009B4E0000}"/>
    <cellStyle name="Millares 18 2 4" xfId="12196" xr:uid="{00000000-0005-0000-0000-00009C4E0000}"/>
    <cellStyle name="Millares 18 2 5" xfId="40271" xr:uid="{00000000-0005-0000-0000-00009D4E0000}"/>
    <cellStyle name="Millares 18 2 6" xfId="45114" xr:uid="{00000000-0005-0000-0000-00009E4E0000}"/>
    <cellStyle name="Millares 18 3" xfId="2639" xr:uid="{00000000-0005-0000-0000-00009F4E0000}"/>
    <cellStyle name="Millares 18 3 2" xfId="7797" xr:uid="{00000000-0005-0000-0000-0000A04E0000}"/>
    <cellStyle name="Millares 18 3 2 2" xfId="18580" xr:uid="{00000000-0005-0000-0000-0000A14E0000}"/>
    <cellStyle name="Millares 18 3 3" xfId="13447" xr:uid="{00000000-0005-0000-0000-0000A24E0000}"/>
    <cellStyle name="Millares 18 3 4" xfId="41508" xr:uid="{00000000-0005-0000-0000-0000A34E0000}"/>
    <cellStyle name="Millares 18 3 5" xfId="46351" xr:uid="{00000000-0005-0000-0000-0000A44E0000}"/>
    <cellStyle name="Millares 18 4" xfId="5505" xr:uid="{00000000-0005-0000-0000-0000A54E0000}"/>
    <cellStyle name="Millares 18 4 2" xfId="16295" xr:uid="{00000000-0005-0000-0000-0000A64E0000}"/>
    <cellStyle name="Millares 18 5" xfId="11119" xr:uid="{00000000-0005-0000-0000-0000A74E0000}"/>
    <cellStyle name="Millares 18 6" xfId="39227" xr:uid="{00000000-0005-0000-0000-0000A84E0000}"/>
    <cellStyle name="Millares 18 7" xfId="44073" xr:uid="{00000000-0005-0000-0000-0000A94E0000}"/>
    <cellStyle name="Millares 180" xfId="2380" xr:uid="{00000000-0005-0000-0000-0000AA4E0000}"/>
    <cellStyle name="Millares 180 2" xfId="4684" xr:uid="{00000000-0005-0000-0000-0000AB4E0000}"/>
    <cellStyle name="Millares 180 2 2" xfId="9831" xr:uid="{00000000-0005-0000-0000-0000AC4E0000}"/>
    <cellStyle name="Millares 180 2 2 2" xfId="20614" xr:uid="{00000000-0005-0000-0000-0000AD4E0000}"/>
    <cellStyle name="Millares 180 2 3" xfId="15482" xr:uid="{00000000-0005-0000-0000-0000AE4E0000}"/>
    <cellStyle name="Millares 180 2 4" xfId="43541" xr:uid="{00000000-0005-0000-0000-0000AF4E0000}"/>
    <cellStyle name="Millares 180 2 5" xfId="48384" xr:uid="{00000000-0005-0000-0000-0000B04E0000}"/>
    <cellStyle name="Millares 180 3" xfId="7550" xr:uid="{00000000-0005-0000-0000-0000B14E0000}"/>
    <cellStyle name="Millares 180 3 2" xfId="18333" xr:uid="{00000000-0005-0000-0000-0000B24E0000}"/>
    <cellStyle name="Millares 180 4" xfId="13196" xr:uid="{00000000-0005-0000-0000-0000B34E0000}"/>
    <cellStyle name="Millares 180 5" xfId="41265" xr:uid="{00000000-0005-0000-0000-0000B44E0000}"/>
    <cellStyle name="Millares 180 6" xfId="46108" xr:uid="{00000000-0005-0000-0000-0000B54E0000}"/>
    <cellStyle name="Millares 181" xfId="1362" xr:uid="{00000000-0005-0000-0000-0000B64E0000}"/>
    <cellStyle name="Millares 181 2" xfId="3680" xr:uid="{00000000-0005-0000-0000-0000B74E0000}"/>
    <cellStyle name="Millares 181 2 2" xfId="8827" xr:uid="{00000000-0005-0000-0000-0000B84E0000}"/>
    <cellStyle name="Millares 181 2 2 2" xfId="19610" xr:uid="{00000000-0005-0000-0000-0000B94E0000}"/>
    <cellStyle name="Millares 181 2 3" xfId="14478" xr:uid="{00000000-0005-0000-0000-0000BA4E0000}"/>
    <cellStyle name="Millares 181 2 4" xfId="42537" xr:uid="{00000000-0005-0000-0000-0000BB4E0000}"/>
    <cellStyle name="Millares 181 2 5" xfId="47380" xr:uid="{00000000-0005-0000-0000-0000BC4E0000}"/>
    <cellStyle name="Millares 181 3" xfId="6547" xr:uid="{00000000-0005-0000-0000-0000BD4E0000}"/>
    <cellStyle name="Millares 181 3 2" xfId="17330" xr:uid="{00000000-0005-0000-0000-0000BE4E0000}"/>
    <cellStyle name="Millares 181 4" xfId="12184" xr:uid="{00000000-0005-0000-0000-0000BF4E0000}"/>
    <cellStyle name="Millares 181 5" xfId="40263" xr:uid="{00000000-0005-0000-0000-0000C04E0000}"/>
    <cellStyle name="Millares 181 6" xfId="45106" xr:uid="{00000000-0005-0000-0000-0000C14E0000}"/>
    <cellStyle name="Millares 182" xfId="2376" xr:uid="{00000000-0005-0000-0000-0000C24E0000}"/>
    <cellStyle name="Millares 182 2" xfId="4680" xr:uid="{00000000-0005-0000-0000-0000C34E0000}"/>
    <cellStyle name="Millares 182 2 2" xfId="9827" xr:uid="{00000000-0005-0000-0000-0000C44E0000}"/>
    <cellStyle name="Millares 182 2 2 2" xfId="20610" xr:uid="{00000000-0005-0000-0000-0000C54E0000}"/>
    <cellStyle name="Millares 182 2 3" xfId="15478" xr:uid="{00000000-0005-0000-0000-0000C64E0000}"/>
    <cellStyle name="Millares 182 2 4" xfId="43537" xr:uid="{00000000-0005-0000-0000-0000C74E0000}"/>
    <cellStyle name="Millares 182 2 5" xfId="48380" xr:uid="{00000000-0005-0000-0000-0000C84E0000}"/>
    <cellStyle name="Millares 182 3" xfId="7546" xr:uid="{00000000-0005-0000-0000-0000C94E0000}"/>
    <cellStyle name="Millares 182 3 2" xfId="18329" xr:uid="{00000000-0005-0000-0000-0000CA4E0000}"/>
    <cellStyle name="Millares 182 4" xfId="13192" xr:uid="{00000000-0005-0000-0000-0000CB4E0000}"/>
    <cellStyle name="Millares 182 5" xfId="41261" xr:uid="{00000000-0005-0000-0000-0000CC4E0000}"/>
    <cellStyle name="Millares 182 6" xfId="46104" xr:uid="{00000000-0005-0000-0000-0000CD4E0000}"/>
    <cellStyle name="Millares 183" xfId="2462" xr:uid="{00000000-0005-0000-0000-0000CE4E0000}"/>
    <cellStyle name="Millares 183 2" xfId="4764" xr:uid="{00000000-0005-0000-0000-0000CF4E0000}"/>
    <cellStyle name="Millares 183 2 2" xfId="9911" xr:uid="{00000000-0005-0000-0000-0000D04E0000}"/>
    <cellStyle name="Millares 183 2 2 2" xfId="20694" xr:uid="{00000000-0005-0000-0000-0000D14E0000}"/>
    <cellStyle name="Millares 183 2 3" xfId="15562" xr:uid="{00000000-0005-0000-0000-0000D24E0000}"/>
    <cellStyle name="Millares 183 2 4" xfId="43621" xr:uid="{00000000-0005-0000-0000-0000D34E0000}"/>
    <cellStyle name="Millares 183 2 5" xfId="48464" xr:uid="{00000000-0005-0000-0000-0000D44E0000}"/>
    <cellStyle name="Millares 183 3" xfId="4993" xr:uid="{00000000-0005-0000-0000-0000D54E0000}"/>
    <cellStyle name="Millares 183 3 2" xfId="10141" xr:uid="{00000000-0005-0000-0000-0000D64E0000}"/>
    <cellStyle name="Millares 183 3 2 2" xfId="20924" xr:uid="{00000000-0005-0000-0000-0000D74E0000}"/>
    <cellStyle name="Millares 183 3 3" xfId="15791" xr:uid="{00000000-0005-0000-0000-0000D84E0000}"/>
    <cellStyle name="Millares 183 3 4" xfId="43844" xr:uid="{00000000-0005-0000-0000-0000D94E0000}"/>
    <cellStyle name="Millares 183 3 5" xfId="48687" xr:uid="{00000000-0005-0000-0000-0000DA4E0000}"/>
    <cellStyle name="Millares 183 4" xfId="7630" xr:uid="{00000000-0005-0000-0000-0000DB4E0000}"/>
    <cellStyle name="Millares 183 4 2" xfId="18413" xr:uid="{00000000-0005-0000-0000-0000DC4E0000}"/>
    <cellStyle name="Millares 183 5" xfId="13276" xr:uid="{00000000-0005-0000-0000-0000DD4E0000}"/>
    <cellStyle name="Millares 183 6" xfId="41345" xr:uid="{00000000-0005-0000-0000-0000DE4E0000}"/>
    <cellStyle name="Millares 183 7" xfId="46188" xr:uid="{00000000-0005-0000-0000-0000DF4E0000}"/>
    <cellStyle name="Millares 184" xfId="2473" xr:uid="{00000000-0005-0000-0000-0000E04E0000}"/>
    <cellStyle name="Millares 184 2" xfId="4775" xr:uid="{00000000-0005-0000-0000-0000E14E0000}"/>
    <cellStyle name="Millares 184 2 2" xfId="9922" xr:uid="{00000000-0005-0000-0000-0000E24E0000}"/>
    <cellStyle name="Millares 184 2 2 2" xfId="20705" xr:uid="{00000000-0005-0000-0000-0000E34E0000}"/>
    <cellStyle name="Millares 184 2 3" xfId="15573" xr:uid="{00000000-0005-0000-0000-0000E44E0000}"/>
    <cellStyle name="Millares 184 2 4" xfId="43632" xr:uid="{00000000-0005-0000-0000-0000E54E0000}"/>
    <cellStyle name="Millares 184 2 5" xfId="48475" xr:uid="{00000000-0005-0000-0000-0000E64E0000}"/>
    <cellStyle name="Millares 184 3" xfId="7641" xr:uid="{00000000-0005-0000-0000-0000E74E0000}"/>
    <cellStyle name="Millares 184 3 2" xfId="18424" xr:uid="{00000000-0005-0000-0000-0000E84E0000}"/>
    <cellStyle name="Millares 184 4" xfId="13287" xr:uid="{00000000-0005-0000-0000-0000E94E0000}"/>
    <cellStyle name="Millares 184 5" xfId="41356" xr:uid="{00000000-0005-0000-0000-0000EA4E0000}"/>
    <cellStyle name="Millares 184 6" xfId="46199" xr:uid="{00000000-0005-0000-0000-0000EB4E0000}"/>
    <cellStyle name="Millares 185" xfId="2494" xr:uid="{00000000-0005-0000-0000-0000EC4E0000}"/>
    <cellStyle name="Millares 185 2" xfId="4796" xr:uid="{00000000-0005-0000-0000-0000ED4E0000}"/>
    <cellStyle name="Millares 185 2 2" xfId="9943" xr:uid="{00000000-0005-0000-0000-0000EE4E0000}"/>
    <cellStyle name="Millares 185 2 2 2" xfId="20726" xr:uid="{00000000-0005-0000-0000-0000EF4E0000}"/>
    <cellStyle name="Millares 185 2 3" xfId="15594" xr:uid="{00000000-0005-0000-0000-0000F04E0000}"/>
    <cellStyle name="Millares 185 2 4" xfId="43653" xr:uid="{00000000-0005-0000-0000-0000F14E0000}"/>
    <cellStyle name="Millares 185 2 5" xfId="48496" xr:uid="{00000000-0005-0000-0000-0000F24E0000}"/>
    <cellStyle name="Millares 185 3" xfId="7662" xr:uid="{00000000-0005-0000-0000-0000F34E0000}"/>
    <cellStyle name="Millares 185 3 2" xfId="18445" xr:uid="{00000000-0005-0000-0000-0000F44E0000}"/>
    <cellStyle name="Millares 185 4" xfId="13308" xr:uid="{00000000-0005-0000-0000-0000F54E0000}"/>
    <cellStyle name="Millares 185 5" xfId="41377" xr:uid="{00000000-0005-0000-0000-0000F64E0000}"/>
    <cellStyle name="Millares 185 6" xfId="46220" xr:uid="{00000000-0005-0000-0000-0000F74E0000}"/>
    <cellStyle name="Millares 186" xfId="2509" xr:uid="{00000000-0005-0000-0000-0000F84E0000}"/>
    <cellStyle name="Millares 186 2" xfId="4811" xr:uid="{00000000-0005-0000-0000-0000F94E0000}"/>
    <cellStyle name="Millares 186 2 2" xfId="9958" xr:uid="{00000000-0005-0000-0000-0000FA4E0000}"/>
    <cellStyle name="Millares 186 2 2 2" xfId="20741" xr:uid="{00000000-0005-0000-0000-0000FB4E0000}"/>
    <cellStyle name="Millares 186 2 3" xfId="15609" xr:uid="{00000000-0005-0000-0000-0000FC4E0000}"/>
    <cellStyle name="Millares 186 2 4" xfId="43668" xr:uid="{00000000-0005-0000-0000-0000FD4E0000}"/>
    <cellStyle name="Millares 186 2 5" xfId="48511" xr:uid="{00000000-0005-0000-0000-0000FE4E0000}"/>
    <cellStyle name="Millares 186 3" xfId="7677" xr:uid="{00000000-0005-0000-0000-0000FF4E0000}"/>
    <cellStyle name="Millares 186 3 2" xfId="18460" xr:uid="{00000000-0005-0000-0000-0000004F0000}"/>
    <cellStyle name="Millares 186 4" xfId="13323" xr:uid="{00000000-0005-0000-0000-0000014F0000}"/>
    <cellStyle name="Millares 186 5" xfId="38897" xr:uid="{00000000-0005-0000-0000-0000024F0000}"/>
    <cellStyle name="Millares 186 5 2" xfId="38947" xr:uid="{00000000-0005-0000-0000-0000034F0000}"/>
    <cellStyle name="Millares 186 5 2 2" xfId="39111" xr:uid="{00000000-0005-0000-0000-0000044F0000}"/>
    <cellStyle name="Millares 186 5 2 2 2" xfId="56" xr:uid="{00000000-0005-0000-0000-0000054F0000}"/>
    <cellStyle name="Millares 186 6" xfId="41392" xr:uid="{00000000-0005-0000-0000-0000064F0000}"/>
    <cellStyle name="Millares 186 7" xfId="46235" xr:uid="{00000000-0005-0000-0000-0000074F0000}"/>
    <cellStyle name="Millares 187" xfId="2630" xr:uid="{00000000-0005-0000-0000-0000084F0000}"/>
    <cellStyle name="Millares 188" xfId="2567" xr:uid="{00000000-0005-0000-0000-0000094F0000}"/>
    <cellStyle name="Millares 188 2" xfId="7735" xr:uid="{00000000-0005-0000-0000-00000A4F0000}"/>
    <cellStyle name="Millares 188 2 2" xfId="18518" xr:uid="{00000000-0005-0000-0000-00000B4F0000}"/>
    <cellStyle name="Millares 188 3" xfId="13382" xr:uid="{00000000-0005-0000-0000-00000C4F0000}"/>
    <cellStyle name="Millares 188 4" xfId="41447" xr:uid="{00000000-0005-0000-0000-00000D4F0000}"/>
    <cellStyle name="Millares 188 5" xfId="46290" xr:uid="{00000000-0005-0000-0000-00000E4F0000}"/>
    <cellStyle name="Millares 189" xfId="3076" xr:uid="{00000000-0005-0000-0000-00000F4F0000}"/>
    <cellStyle name="Millares 189 2" xfId="8224" xr:uid="{00000000-0005-0000-0000-0000104F0000}"/>
    <cellStyle name="Millares 189 2 2" xfId="19007" xr:uid="{00000000-0005-0000-0000-0000114F0000}"/>
    <cellStyle name="Millares 189 3" xfId="13875" xr:uid="{00000000-0005-0000-0000-0000124F0000}"/>
    <cellStyle name="Millares 189 4" xfId="41934" xr:uid="{00000000-0005-0000-0000-0000134F0000}"/>
    <cellStyle name="Millares 189 5" xfId="46777" xr:uid="{00000000-0005-0000-0000-0000144F0000}"/>
    <cellStyle name="Millares 19" xfId="249" xr:uid="{00000000-0005-0000-0000-0000154F0000}"/>
    <cellStyle name="Millares 19 2" xfId="1375" xr:uid="{00000000-0005-0000-0000-0000164F0000}"/>
    <cellStyle name="Millares 19 2 2" xfId="3690" xr:uid="{00000000-0005-0000-0000-0000174F0000}"/>
    <cellStyle name="Millares 19 2 2 2" xfId="8837" xr:uid="{00000000-0005-0000-0000-0000184F0000}"/>
    <cellStyle name="Millares 19 2 2 2 2" xfId="19620" xr:uid="{00000000-0005-0000-0000-0000194F0000}"/>
    <cellStyle name="Millares 19 2 2 3" xfId="14488" xr:uid="{00000000-0005-0000-0000-00001A4F0000}"/>
    <cellStyle name="Millares 19 2 2 4" xfId="42547" xr:uid="{00000000-0005-0000-0000-00001B4F0000}"/>
    <cellStyle name="Millares 19 2 2 5" xfId="47390" xr:uid="{00000000-0005-0000-0000-00001C4F0000}"/>
    <cellStyle name="Millares 19 2 3" xfId="6557" xr:uid="{00000000-0005-0000-0000-00001D4F0000}"/>
    <cellStyle name="Millares 19 2 3 2" xfId="17340" xr:uid="{00000000-0005-0000-0000-00001E4F0000}"/>
    <cellStyle name="Millares 19 2 4" xfId="12197" xr:uid="{00000000-0005-0000-0000-00001F4F0000}"/>
    <cellStyle name="Millares 19 2 5" xfId="40272" xr:uid="{00000000-0005-0000-0000-0000204F0000}"/>
    <cellStyle name="Millares 19 2 6" xfId="45115" xr:uid="{00000000-0005-0000-0000-0000214F0000}"/>
    <cellStyle name="Millares 19 3" xfId="2640" xr:uid="{00000000-0005-0000-0000-0000224F0000}"/>
    <cellStyle name="Millares 19 3 2" xfId="7798" xr:uid="{00000000-0005-0000-0000-0000234F0000}"/>
    <cellStyle name="Millares 19 3 2 2" xfId="18581" xr:uid="{00000000-0005-0000-0000-0000244F0000}"/>
    <cellStyle name="Millares 19 3 3" xfId="13448" xr:uid="{00000000-0005-0000-0000-0000254F0000}"/>
    <cellStyle name="Millares 19 3 4" xfId="41509" xr:uid="{00000000-0005-0000-0000-0000264F0000}"/>
    <cellStyle name="Millares 19 3 5" xfId="46352" xr:uid="{00000000-0005-0000-0000-0000274F0000}"/>
    <cellStyle name="Millares 19 4" xfId="5506" xr:uid="{00000000-0005-0000-0000-0000284F0000}"/>
    <cellStyle name="Millares 19 4 2" xfId="16296" xr:uid="{00000000-0005-0000-0000-0000294F0000}"/>
    <cellStyle name="Millares 19 5" xfId="11120" xr:uid="{00000000-0005-0000-0000-00002A4F0000}"/>
    <cellStyle name="Millares 19 6" xfId="39228" xr:uid="{00000000-0005-0000-0000-00002B4F0000}"/>
    <cellStyle name="Millares 19 7" xfId="44074" xr:uid="{00000000-0005-0000-0000-00002C4F0000}"/>
    <cellStyle name="Millares 190" xfId="4873" xr:uid="{00000000-0005-0000-0000-00002D4F0000}"/>
    <cellStyle name="Millares 190 2" xfId="10020" xr:uid="{00000000-0005-0000-0000-00002E4F0000}"/>
    <cellStyle name="Millares 190 2 2" xfId="20803" xr:uid="{00000000-0005-0000-0000-00002F4F0000}"/>
    <cellStyle name="Millares 190 3" xfId="15670" xr:uid="{00000000-0005-0000-0000-0000304F0000}"/>
    <cellStyle name="Millares 190 4" xfId="43727" xr:uid="{00000000-0005-0000-0000-0000314F0000}"/>
    <cellStyle name="Millares 190 5" xfId="48570" xr:uid="{00000000-0005-0000-0000-0000324F0000}"/>
    <cellStyle name="Millares 191" xfId="4875" xr:uid="{00000000-0005-0000-0000-0000334F0000}"/>
    <cellStyle name="Millares 191 2" xfId="10022" xr:uid="{00000000-0005-0000-0000-0000344F0000}"/>
    <cellStyle name="Millares 191 2 2" xfId="20805" xr:uid="{00000000-0005-0000-0000-0000354F0000}"/>
    <cellStyle name="Millares 191 3" xfId="15672" xr:uid="{00000000-0005-0000-0000-0000364F0000}"/>
    <cellStyle name="Millares 191 4" xfId="43729" xr:uid="{00000000-0005-0000-0000-0000374F0000}"/>
    <cellStyle name="Millares 191 5" xfId="48572" xr:uid="{00000000-0005-0000-0000-0000384F0000}"/>
    <cellStyle name="Millares 192" xfId="4877" xr:uid="{00000000-0005-0000-0000-0000394F0000}"/>
    <cellStyle name="Millares 192 2" xfId="10024" xr:uid="{00000000-0005-0000-0000-00003A4F0000}"/>
    <cellStyle name="Millares 192 2 2" xfId="20807" xr:uid="{00000000-0005-0000-0000-00003B4F0000}"/>
    <cellStyle name="Millares 192 3" xfId="15674" xr:uid="{00000000-0005-0000-0000-00003C4F0000}"/>
    <cellStyle name="Millares 192 4" xfId="43731" xr:uid="{00000000-0005-0000-0000-00003D4F0000}"/>
    <cellStyle name="Millares 192 5" xfId="48574" xr:uid="{00000000-0005-0000-0000-00003E4F0000}"/>
    <cellStyle name="Millares 193" xfId="4879" xr:uid="{00000000-0005-0000-0000-00003F4F0000}"/>
    <cellStyle name="Millares 193 2" xfId="10026" xr:uid="{00000000-0005-0000-0000-0000404F0000}"/>
    <cellStyle name="Millares 193 2 2" xfId="20809" xr:uid="{00000000-0005-0000-0000-0000414F0000}"/>
    <cellStyle name="Millares 193 3" xfId="15676" xr:uid="{00000000-0005-0000-0000-0000424F0000}"/>
    <cellStyle name="Millares 193 4" xfId="43733" xr:uid="{00000000-0005-0000-0000-0000434F0000}"/>
    <cellStyle name="Millares 193 5" xfId="48576" xr:uid="{00000000-0005-0000-0000-0000444F0000}"/>
    <cellStyle name="Millares 194" xfId="4881" xr:uid="{00000000-0005-0000-0000-0000454F0000}"/>
    <cellStyle name="Millares 194 2" xfId="10028" xr:uid="{00000000-0005-0000-0000-0000464F0000}"/>
    <cellStyle name="Millares 194 2 2" xfId="20811" xr:uid="{00000000-0005-0000-0000-0000474F0000}"/>
    <cellStyle name="Millares 194 3" xfId="15678" xr:uid="{00000000-0005-0000-0000-0000484F0000}"/>
    <cellStyle name="Millares 194 4" xfId="43735" xr:uid="{00000000-0005-0000-0000-0000494F0000}"/>
    <cellStyle name="Millares 194 5" xfId="48578" xr:uid="{00000000-0005-0000-0000-00004A4F0000}"/>
    <cellStyle name="Millares 195" xfId="4883" xr:uid="{00000000-0005-0000-0000-00004B4F0000}"/>
    <cellStyle name="Millares 195 2" xfId="10030" xr:uid="{00000000-0005-0000-0000-00004C4F0000}"/>
    <cellStyle name="Millares 195 2 2" xfId="20813" xr:uid="{00000000-0005-0000-0000-00004D4F0000}"/>
    <cellStyle name="Millares 195 3" xfId="15680" xr:uid="{00000000-0005-0000-0000-00004E4F0000}"/>
    <cellStyle name="Millares 195 4" xfId="43737" xr:uid="{00000000-0005-0000-0000-00004F4F0000}"/>
    <cellStyle name="Millares 195 5" xfId="48580" xr:uid="{00000000-0005-0000-0000-0000504F0000}"/>
    <cellStyle name="Millares 196" xfId="4885" xr:uid="{00000000-0005-0000-0000-0000514F0000}"/>
    <cellStyle name="Millares 196 2" xfId="10032" xr:uid="{00000000-0005-0000-0000-0000524F0000}"/>
    <cellStyle name="Millares 196 2 2" xfId="20815" xr:uid="{00000000-0005-0000-0000-0000534F0000}"/>
    <cellStyle name="Millares 196 3" xfId="15682" xr:uid="{00000000-0005-0000-0000-0000544F0000}"/>
    <cellStyle name="Millares 196 4" xfId="43739" xr:uid="{00000000-0005-0000-0000-0000554F0000}"/>
    <cellStyle name="Millares 196 5" xfId="48582" xr:uid="{00000000-0005-0000-0000-0000564F0000}"/>
    <cellStyle name="Millares 197" xfId="4887" xr:uid="{00000000-0005-0000-0000-0000574F0000}"/>
    <cellStyle name="Millares 197 2" xfId="10034" xr:uid="{00000000-0005-0000-0000-0000584F0000}"/>
    <cellStyle name="Millares 197 2 2" xfId="20817" xr:uid="{00000000-0005-0000-0000-0000594F0000}"/>
    <cellStyle name="Millares 197 3" xfId="15684" xr:uid="{00000000-0005-0000-0000-00005A4F0000}"/>
    <cellStyle name="Millares 197 4" xfId="43741" xr:uid="{00000000-0005-0000-0000-00005B4F0000}"/>
    <cellStyle name="Millares 197 5" xfId="48584" xr:uid="{00000000-0005-0000-0000-00005C4F0000}"/>
    <cellStyle name="Millares 198" xfId="4889" xr:uid="{00000000-0005-0000-0000-00005D4F0000}"/>
    <cellStyle name="Millares 198 2" xfId="10036" xr:uid="{00000000-0005-0000-0000-00005E4F0000}"/>
    <cellStyle name="Millares 198 2 2" xfId="20819" xr:uid="{00000000-0005-0000-0000-00005F4F0000}"/>
    <cellStyle name="Millares 198 3" xfId="15686" xr:uid="{00000000-0005-0000-0000-0000604F0000}"/>
    <cellStyle name="Millares 198 4" xfId="43743" xr:uid="{00000000-0005-0000-0000-0000614F0000}"/>
    <cellStyle name="Millares 198 5" xfId="48586" xr:uid="{00000000-0005-0000-0000-0000624F0000}"/>
    <cellStyle name="Millares 199" xfId="4891" xr:uid="{00000000-0005-0000-0000-0000634F0000}"/>
    <cellStyle name="Millares 199 2" xfId="10038" xr:uid="{00000000-0005-0000-0000-0000644F0000}"/>
    <cellStyle name="Millares 199 2 2" xfId="20821" xr:uid="{00000000-0005-0000-0000-0000654F0000}"/>
    <cellStyle name="Millares 199 3" xfId="15688" xr:uid="{00000000-0005-0000-0000-0000664F0000}"/>
    <cellStyle name="Millares 199 4" xfId="43745" xr:uid="{00000000-0005-0000-0000-0000674F0000}"/>
    <cellStyle name="Millares 199 5" xfId="48588" xr:uid="{00000000-0005-0000-0000-0000684F0000}"/>
    <cellStyle name="Millares 2" xfId="176" xr:uid="{00000000-0005-0000-0000-0000694F0000}"/>
    <cellStyle name="Millares 2 10" xfId="250" xr:uid="{00000000-0005-0000-0000-00006A4F0000}"/>
    <cellStyle name="Millares 2 12" xfId="50" xr:uid="{00000000-0005-0000-0000-00006B4F0000}"/>
    <cellStyle name="Millares 2 13" xfId="251" xr:uid="{00000000-0005-0000-0000-00006C4F0000}"/>
    <cellStyle name="Millares 2 2" xfId="252" xr:uid="{00000000-0005-0000-0000-00006D4F0000}"/>
    <cellStyle name="Millares 2 2 2" xfId="2642" xr:uid="{00000000-0005-0000-0000-00006E4F0000}"/>
    <cellStyle name="Millares 2 2 3" xfId="2597" xr:uid="{00000000-0005-0000-0000-00006F4F0000}"/>
    <cellStyle name="Millares 2 2 3 2" xfId="13406" xr:uid="{00000000-0005-0000-0000-0000704F0000}"/>
    <cellStyle name="Millares 2 20" xfId="19" xr:uid="{00000000-0005-0000-0000-0000714F0000}"/>
    <cellStyle name="Millares 2 20 2" xfId="11482" xr:uid="{00000000-0005-0000-0000-0000724F0000}"/>
    <cellStyle name="Millares 2 3" xfId="253" xr:uid="{00000000-0005-0000-0000-0000734F0000}"/>
    <cellStyle name="Millares 2 3 2" xfId="11121" xr:uid="{00000000-0005-0000-0000-0000744F0000}"/>
    <cellStyle name="Millares 2 4" xfId="254" xr:uid="{00000000-0005-0000-0000-0000754F0000}"/>
    <cellStyle name="Millares 2 5" xfId="525" xr:uid="{00000000-0005-0000-0000-0000764F0000}"/>
    <cellStyle name="Millares 2 5 2" xfId="11353" xr:uid="{00000000-0005-0000-0000-0000774F0000}"/>
    <cellStyle name="Millares 2 6" xfId="2641" xr:uid="{00000000-0005-0000-0000-0000784F0000}"/>
    <cellStyle name="Millares 2 7" xfId="2596" xr:uid="{00000000-0005-0000-0000-0000794F0000}"/>
    <cellStyle name="Millares 2 7 2" xfId="13405" xr:uid="{00000000-0005-0000-0000-00007A4F0000}"/>
    <cellStyle name="Millares 2 8" xfId="55" xr:uid="{00000000-0005-0000-0000-00007B4F0000}"/>
    <cellStyle name="Millares 2 9" xfId="43987" xr:uid="{00000000-0005-0000-0000-00007C4F0000}"/>
    <cellStyle name="Millares 20" xfId="472" xr:uid="{00000000-0005-0000-0000-00007D4F0000}"/>
    <cellStyle name="Millares 20 2" xfId="1563" xr:uid="{00000000-0005-0000-0000-00007E4F0000}"/>
    <cellStyle name="Millares 20 2 2" xfId="3872" xr:uid="{00000000-0005-0000-0000-00007F4F0000}"/>
    <cellStyle name="Millares 20 2 2 2" xfId="9019" xr:uid="{00000000-0005-0000-0000-0000804F0000}"/>
    <cellStyle name="Millares 20 2 2 2 2" xfId="19802" xr:uid="{00000000-0005-0000-0000-0000814F0000}"/>
    <cellStyle name="Millares 20 2 2 3" xfId="14670" xr:uid="{00000000-0005-0000-0000-0000824F0000}"/>
    <cellStyle name="Millares 20 2 2 4" xfId="42729" xr:uid="{00000000-0005-0000-0000-0000834F0000}"/>
    <cellStyle name="Millares 20 2 2 5" xfId="47572" xr:uid="{00000000-0005-0000-0000-0000844F0000}"/>
    <cellStyle name="Millares 20 2 3" xfId="6738" xr:uid="{00000000-0005-0000-0000-0000854F0000}"/>
    <cellStyle name="Millares 20 2 3 2" xfId="17521" xr:uid="{00000000-0005-0000-0000-0000864F0000}"/>
    <cellStyle name="Millares 20 2 4" xfId="12383" xr:uid="{00000000-0005-0000-0000-0000874F0000}"/>
    <cellStyle name="Millares 20 2 5" xfId="40453" xr:uid="{00000000-0005-0000-0000-0000884F0000}"/>
    <cellStyle name="Millares 20 2 6" xfId="45296" xr:uid="{00000000-0005-0000-0000-0000894F0000}"/>
    <cellStyle name="Millares 20 3" xfId="2812" xr:uid="{00000000-0005-0000-0000-00008A4F0000}"/>
    <cellStyle name="Millares 20 3 2" xfId="7966" xr:uid="{00000000-0005-0000-0000-00008B4F0000}"/>
    <cellStyle name="Millares 20 3 2 2" xfId="18749" xr:uid="{00000000-0005-0000-0000-00008C4F0000}"/>
    <cellStyle name="Millares 20 3 3" xfId="13617" xr:uid="{00000000-0005-0000-0000-00008D4F0000}"/>
    <cellStyle name="Millares 20 3 4" xfId="41676" xr:uid="{00000000-0005-0000-0000-00008E4F0000}"/>
    <cellStyle name="Millares 20 3 5" xfId="46519" xr:uid="{00000000-0005-0000-0000-00008F4F0000}"/>
    <cellStyle name="Millares 20 4" xfId="5677" xr:uid="{00000000-0005-0000-0000-0000904F0000}"/>
    <cellStyle name="Millares 20 4 2" xfId="16466" xr:uid="{00000000-0005-0000-0000-0000914F0000}"/>
    <cellStyle name="Millares 20 5" xfId="11300" xr:uid="{00000000-0005-0000-0000-0000924F0000}"/>
    <cellStyle name="Millares 20 6" xfId="39408" xr:uid="{00000000-0005-0000-0000-0000934F0000}"/>
    <cellStyle name="Millares 20 7" xfId="44254" xr:uid="{00000000-0005-0000-0000-0000944F0000}"/>
    <cellStyle name="Millares 200" xfId="4893" xr:uid="{00000000-0005-0000-0000-0000954F0000}"/>
    <cellStyle name="Millares 200 2" xfId="10040" xr:uid="{00000000-0005-0000-0000-0000964F0000}"/>
    <cellStyle name="Millares 200 2 2" xfId="20823" xr:uid="{00000000-0005-0000-0000-0000974F0000}"/>
    <cellStyle name="Millares 200 3" xfId="15690" xr:uid="{00000000-0005-0000-0000-0000984F0000}"/>
    <cellStyle name="Millares 200 4" xfId="43747" xr:uid="{00000000-0005-0000-0000-0000994F0000}"/>
    <cellStyle name="Millares 200 5" xfId="48590" xr:uid="{00000000-0005-0000-0000-00009A4F0000}"/>
    <cellStyle name="Millares 201" xfId="4895" xr:uid="{00000000-0005-0000-0000-00009B4F0000}"/>
    <cellStyle name="Millares 201 2" xfId="10042" xr:uid="{00000000-0005-0000-0000-00009C4F0000}"/>
    <cellStyle name="Millares 201 2 2" xfId="20825" xr:uid="{00000000-0005-0000-0000-00009D4F0000}"/>
    <cellStyle name="Millares 201 3" xfId="15692" xr:uid="{00000000-0005-0000-0000-00009E4F0000}"/>
    <cellStyle name="Millares 201 4" xfId="43749" xr:uid="{00000000-0005-0000-0000-00009F4F0000}"/>
    <cellStyle name="Millares 201 5" xfId="48592" xr:uid="{00000000-0005-0000-0000-0000A04F0000}"/>
    <cellStyle name="Millares 202" xfId="4897" xr:uid="{00000000-0005-0000-0000-0000A14F0000}"/>
    <cellStyle name="Millares 202 2" xfId="5007" xr:uid="{00000000-0005-0000-0000-0000A24F0000}"/>
    <cellStyle name="Millares 202 2 2" xfId="10155" xr:uid="{00000000-0005-0000-0000-0000A34F0000}"/>
    <cellStyle name="Millares 202 2 2 2" xfId="20938" xr:uid="{00000000-0005-0000-0000-0000A44F0000}"/>
    <cellStyle name="Millares 202 2 3" xfId="15805" xr:uid="{00000000-0005-0000-0000-0000A54F0000}"/>
    <cellStyle name="Millares 202 2 4" xfId="43858" xr:uid="{00000000-0005-0000-0000-0000A64F0000}"/>
    <cellStyle name="Millares 202 2 5" xfId="48701" xr:uid="{00000000-0005-0000-0000-0000A74F0000}"/>
    <cellStyle name="Millares 202 3" xfId="10044" xr:uid="{00000000-0005-0000-0000-0000A84F0000}"/>
    <cellStyle name="Millares 202 3 2" xfId="20827" xr:uid="{00000000-0005-0000-0000-0000A94F0000}"/>
    <cellStyle name="Millares 202 4" xfId="15694" xr:uid="{00000000-0005-0000-0000-0000AA4F0000}"/>
    <cellStyle name="Millares 202 5" xfId="43751" xr:uid="{00000000-0005-0000-0000-0000AB4F0000}"/>
    <cellStyle name="Millares 202 6" xfId="48594" xr:uid="{00000000-0005-0000-0000-0000AC4F0000}"/>
    <cellStyle name="Millares 203" xfId="4899" xr:uid="{00000000-0005-0000-0000-0000AD4F0000}"/>
    <cellStyle name="Millares 203 2" xfId="5008" xr:uid="{00000000-0005-0000-0000-0000AE4F0000}"/>
    <cellStyle name="Millares 203 2 2" xfId="10156" xr:uid="{00000000-0005-0000-0000-0000AF4F0000}"/>
    <cellStyle name="Millares 203 2 2 2" xfId="20939" xr:uid="{00000000-0005-0000-0000-0000B04F0000}"/>
    <cellStyle name="Millares 203 2 3" xfId="15806" xr:uid="{00000000-0005-0000-0000-0000B14F0000}"/>
    <cellStyle name="Millares 203 2 4" xfId="43859" xr:uid="{00000000-0005-0000-0000-0000B24F0000}"/>
    <cellStyle name="Millares 203 2 5" xfId="48702" xr:uid="{00000000-0005-0000-0000-0000B34F0000}"/>
    <cellStyle name="Millares 203 3" xfId="10046" xr:uid="{00000000-0005-0000-0000-0000B44F0000}"/>
    <cellStyle name="Millares 203 3 2" xfId="20829" xr:uid="{00000000-0005-0000-0000-0000B54F0000}"/>
    <cellStyle name="Millares 203 4" xfId="15696" xr:uid="{00000000-0005-0000-0000-0000B64F0000}"/>
    <cellStyle name="Millares 203 5" xfId="43753" xr:uid="{00000000-0005-0000-0000-0000B74F0000}"/>
    <cellStyle name="Millares 203 6" xfId="48596" xr:uid="{00000000-0005-0000-0000-0000B84F0000}"/>
    <cellStyle name="Millares 204" xfId="4901" xr:uid="{00000000-0005-0000-0000-0000B94F0000}"/>
    <cellStyle name="Millares 204 2" xfId="10048" xr:uid="{00000000-0005-0000-0000-0000BA4F0000}"/>
    <cellStyle name="Millares 204 2 2" xfId="20831" xr:uid="{00000000-0005-0000-0000-0000BB4F0000}"/>
    <cellStyle name="Millares 204 3" xfId="15698" xr:uid="{00000000-0005-0000-0000-0000BC4F0000}"/>
    <cellStyle name="Millares 204 4" xfId="43755" xr:uid="{00000000-0005-0000-0000-0000BD4F0000}"/>
    <cellStyle name="Millares 204 5" xfId="48598" xr:uid="{00000000-0005-0000-0000-0000BE4F0000}"/>
    <cellStyle name="Millares 205" xfId="4903" xr:uid="{00000000-0005-0000-0000-0000BF4F0000}"/>
    <cellStyle name="Millares 205 2" xfId="10050" xr:uid="{00000000-0005-0000-0000-0000C04F0000}"/>
    <cellStyle name="Millares 205 2 2" xfId="20833" xr:uid="{00000000-0005-0000-0000-0000C14F0000}"/>
    <cellStyle name="Millares 205 3" xfId="15700" xr:uid="{00000000-0005-0000-0000-0000C24F0000}"/>
    <cellStyle name="Millares 205 4" xfId="43757" xr:uid="{00000000-0005-0000-0000-0000C34F0000}"/>
    <cellStyle name="Millares 205 5" xfId="48600" xr:uid="{00000000-0005-0000-0000-0000C44F0000}"/>
    <cellStyle name="Millares 206" xfId="4918" xr:uid="{00000000-0005-0000-0000-0000C54F0000}"/>
    <cellStyle name="Millares 206 2" xfId="10065" xr:uid="{00000000-0005-0000-0000-0000C64F0000}"/>
    <cellStyle name="Millares 206 2 2" xfId="20848" xr:uid="{00000000-0005-0000-0000-0000C74F0000}"/>
    <cellStyle name="Millares 206 3" xfId="15715" xr:uid="{00000000-0005-0000-0000-0000C84F0000}"/>
    <cellStyle name="Millares 206 4" xfId="43772" xr:uid="{00000000-0005-0000-0000-0000C94F0000}"/>
    <cellStyle name="Millares 206 5" xfId="48615" xr:uid="{00000000-0005-0000-0000-0000CA4F0000}"/>
    <cellStyle name="Millares 207" xfId="4922" xr:uid="{00000000-0005-0000-0000-0000CB4F0000}"/>
    <cellStyle name="Millares 207 2" xfId="10069" xr:uid="{00000000-0005-0000-0000-0000CC4F0000}"/>
    <cellStyle name="Millares 207 2 2" xfId="20852" xr:uid="{00000000-0005-0000-0000-0000CD4F0000}"/>
    <cellStyle name="Millares 207 3" xfId="15719" xr:uid="{00000000-0005-0000-0000-0000CE4F0000}"/>
    <cellStyle name="Millares 207 4" xfId="43776" xr:uid="{00000000-0005-0000-0000-0000CF4F0000}"/>
    <cellStyle name="Millares 207 5" xfId="48619" xr:uid="{00000000-0005-0000-0000-0000D04F0000}"/>
    <cellStyle name="Millares 208" xfId="4917" xr:uid="{00000000-0005-0000-0000-0000D14F0000}"/>
    <cellStyle name="Millares 208 2" xfId="10064" xr:uid="{00000000-0005-0000-0000-0000D24F0000}"/>
    <cellStyle name="Millares 208 2 2" xfId="20847" xr:uid="{00000000-0005-0000-0000-0000D34F0000}"/>
    <cellStyle name="Millares 208 3" xfId="15714" xr:uid="{00000000-0005-0000-0000-0000D44F0000}"/>
    <cellStyle name="Millares 208 4" xfId="43771" xr:uid="{00000000-0005-0000-0000-0000D54F0000}"/>
    <cellStyle name="Millares 208 5" xfId="48614" xr:uid="{00000000-0005-0000-0000-0000D64F0000}"/>
    <cellStyle name="Millares 209" xfId="4923" xr:uid="{00000000-0005-0000-0000-0000D74F0000}"/>
    <cellStyle name="Millares 209 2" xfId="10070" xr:uid="{00000000-0005-0000-0000-0000D84F0000}"/>
    <cellStyle name="Millares 209 2 2" xfId="20853" xr:uid="{00000000-0005-0000-0000-0000D94F0000}"/>
    <cellStyle name="Millares 209 3" xfId="15720" xr:uid="{00000000-0005-0000-0000-0000DA4F0000}"/>
    <cellStyle name="Millares 209 4" xfId="43777" xr:uid="{00000000-0005-0000-0000-0000DB4F0000}"/>
    <cellStyle name="Millares 209 5" xfId="48620" xr:uid="{00000000-0005-0000-0000-0000DC4F0000}"/>
    <cellStyle name="Millares 21" xfId="558" xr:uid="{00000000-0005-0000-0000-0000DD4F0000}"/>
    <cellStyle name="Millares 21 2" xfId="1649" xr:uid="{00000000-0005-0000-0000-0000DE4F0000}"/>
    <cellStyle name="Millares 21 2 2" xfId="3958" xr:uid="{00000000-0005-0000-0000-0000DF4F0000}"/>
    <cellStyle name="Millares 21 2 2 2" xfId="9105" xr:uid="{00000000-0005-0000-0000-0000E04F0000}"/>
    <cellStyle name="Millares 21 2 2 2 2" xfId="19888" xr:uid="{00000000-0005-0000-0000-0000E14F0000}"/>
    <cellStyle name="Millares 21 2 2 3" xfId="14756" xr:uid="{00000000-0005-0000-0000-0000E24F0000}"/>
    <cellStyle name="Millares 21 2 2 4" xfId="42815" xr:uid="{00000000-0005-0000-0000-0000E34F0000}"/>
    <cellStyle name="Millares 21 2 2 5" xfId="47658" xr:uid="{00000000-0005-0000-0000-0000E44F0000}"/>
    <cellStyle name="Millares 21 2 3" xfId="6824" xr:uid="{00000000-0005-0000-0000-0000E54F0000}"/>
    <cellStyle name="Millares 21 2 3 2" xfId="17607" xr:uid="{00000000-0005-0000-0000-0000E64F0000}"/>
    <cellStyle name="Millares 21 2 4" xfId="12469" xr:uid="{00000000-0005-0000-0000-0000E74F0000}"/>
    <cellStyle name="Millares 21 2 5" xfId="40539" xr:uid="{00000000-0005-0000-0000-0000E84F0000}"/>
    <cellStyle name="Millares 21 2 6" xfId="45382" xr:uid="{00000000-0005-0000-0000-0000E94F0000}"/>
    <cellStyle name="Millares 21 3" xfId="2897" xr:uid="{00000000-0005-0000-0000-0000EA4F0000}"/>
    <cellStyle name="Millares 21 3 2" xfId="8051" xr:uid="{00000000-0005-0000-0000-0000EB4F0000}"/>
    <cellStyle name="Millares 21 3 2 2" xfId="18834" xr:uid="{00000000-0005-0000-0000-0000EC4F0000}"/>
    <cellStyle name="Millares 21 3 3" xfId="13702" xr:uid="{00000000-0005-0000-0000-0000ED4F0000}"/>
    <cellStyle name="Millares 21 3 4" xfId="41761" xr:uid="{00000000-0005-0000-0000-0000EE4F0000}"/>
    <cellStyle name="Millares 21 3 5" xfId="46604" xr:uid="{00000000-0005-0000-0000-0000EF4F0000}"/>
    <cellStyle name="Millares 21 4" xfId="5762" xr:uid="{00000000-0005-0000-0000-0000F04F0000}"/>
    <cellStyle name="Millares 21 4 2" xfId="16551" xr:uid="{00000000-0005-0000-0000-0000F14F0000}"/>
    <cellStyle name="Millares 21 5" xfId="11386" xr:uid="{00000000-0005-0000-0000-0000F24F0000}"/>
    <cellStyle name="Millares 21 6" xfId="39494" xr:uid="{00000000-0005-0000-0000-0000F34F0000}"/>
    <cellStyle name="Millares 21 7" xfId="44340" xr:uid="{00000000-0005-0000-0000-0000F44F0000}"/>
    <cellStyle name="Millares 210" xfId="4919" xr:uid="{00000000-0005-0000-0000-0000F54F0000}"/>
    <cellStyle name="Millares 210 2" xfId="10066" xr:uid="{00000000-0005-0000-0000-0000F64F0000}"/>
    <cellStyle name="Millares 210 2 2" xfId="20849" xr:uid="{00000000-0005-0000-0000-0000F74F0000}"/>
    <cellStyle name="Millares 210 3" xfId="15716" xr:uid="{00000000-0005-0000-0000-0000F84F0000}"/>
    <cellStyle name="Millares 210 4" xfId="43773" xr:uid="{00000000-0005-0000-0000-0000F94F0000}"/>
    <cellStyle name="Millares 210 5" xfId="48616" xr:uid="{00000000-0005-0000-0000-0000FA4F0000}"/>
    <cellStyle name="Millares 211" xfId="4924" xr:uid="{00000000-0005-0000-0000-0000FB4F0000}"/>
    <cellStyle name="Millares 211 2" xfId="10071" xr:uid="{00000000-0005-0000-0000-0000FC4F0000}"/>
    <cellStyle name="Millares 211 2 2" xfId="20854" xr:uid="{00000000-0005-0000-0000-0000FD4F0000}"/>
    <cellStyle name="Millares 211 3" xfId="15721" xr:uid="{00000000-0005-0000-0000-0000FE4F0000}"/>
    <cellStyle name="Millares 211 4" xfId="43778" xr:uid="{00000000-0005-0000-0000-0000FF4F0000}"/>
    <cellStyle name="Millares 211 5" xfId="48621" xr:uid="{00000000-0005-0000-0000-000000500000}"/>
    <cellStyle name="Millares 212" xfId="4955" xr:uid="{00000000-0005-0000-0000-000001500000}"/>
    <cellStyle name="Millares 212 2" xfId="4995" xr:uid="{00000000-0005-0000-0000-000002500000}"/>
    <cellStyle name="Millares 212 2 2" xfId="10143" xr:uid="{00000000-0005-0000-0000-000003500000}"/>
    <cellStyle name="Millares 212 2 2 2" xfId="20926" xr:uid="{00000000-0005-0000-0000-000004500000}"/>
    <cellStyle name="Millares 212 2 3" xfId="15793" xr:uid="{00000000-0005-0000-0000-000005500000}"/>
    <cellStyle name="Millares 212 2 4" xfId="43846" xr:uid="{00000000-0005-0000-0000-000006500000}"/>
    <cellStyle name="Millares 212 2 5" xfId="48689" xr:uid="{00000000-0005-0000-0000-000007500000}"/>
    <cellStyle name="Millares 212 3" xfId="10103" xr:uid="{00000000-0005-0000-0000-000008500000}"/>
    <cellStyle name="Millares 212 3 2" xfId="20886" xr:uid="{00000000-0005-0000-0000-000009500000}"/>
    <cellStyle name="Millares 212 4" xfId="15753" xr:uid="{00000000-0005-0000-0000-00000A500000}"/>
    <cellStyle name="Millares 212 5" xfId="38941" xr:uid="{00000000-0005-0000-0000-00000B500000}"/>
    <cellStyle name="Millares 212 5 2" xfId="39124" xr:uid="{00000000-0005-0000-0000-00000C500000}"/>
    <cellStyle name="Millares 212 5 2 2" xfId="43911" xr:uid="{00000000-0005-0000-0000-00000D500000}"/>
    <cellStyle name="Millares 212 5 2 3" xfId="43962" xr:uid="{00000000-0005-0000-0000-00000E500000}"/>
    <cellStyle name="Millares 212 6" xfId="43809" xr:uid="{00000000-0005-0000-0000-00000F500000}"/>
    <cellStyle name="Millares 212 7" xfId="48652" xr:uid="{00000000-0005-0000-0000-000010500000}"/>
    <cellStyle name="Millares 213" xfId="4957" xr:uid="{00000000-0005-0000-0000-000011500000}"/>
    <cellStyle name="Millares 213 2" xfId="10105" xr:uid="{00000000-0005-0000-0000-000012500000}"/>
    <cellStyle name="Millares 213 2 2" xfId="20888" xr:uid="{00000000-0005-0000-0000-000013500000}"/>
    <cellStyle name="Millares 213 3" xfId="15755" xr:uid="{00000000-0005-0000-0000-000014500000}"/>
    <cellStyle name="Millares 213 4" xfId="43811" xr:uid="{00000000-0005-0000-0000-000015500000}"/>
    <cellStyle name="Millares 213 5" xfId="48654" xr:uid="{00000000-0005-0000-0000-000016500000}"/>
    <cellStyle name="Millares 214" xfId="4959" xr:uid="{00000000-0005-0000-0000-000017500000}"/>
    <cellStyle name="Millares 214 2" xfId="10107" xr:uid="{00000000-0005-0000-0000-000018500000}"/>
    <cellStyle name="Millares 214 2 2" xfId="20890" xr:uid="{00000000-0005-0000-0000-000019500000}"/>
    <cellStyle name="Millares 214 3" xfId="15757" xr:uid="{00000000-0005-0000-0000-00001A500000}"/>
    <cellStyle name="Millares 214 4" xfId="43813" xr:uid="{00000000-0005-0000-0000-00001B500000}"/>
    <cellStyle name="Millares 214 5" xfId="48656" xr:uid="{00000000-0005-0000-0000-00001C500000}"/>
    <cellStyle name="Millares 215" xfId="4961" xr:uid="{00000000-0005-0000-0000-00001D500000}"/>
    <cellStyle name="Millares 215 2" xfId="10109" xr:uid="{00000000-0005-0000-0000-00001E500000}"/>
    <cellStyle name="Millares 215 2 2" xfId="20892" xr:uid="{00000000-0005-0000-0000-00001F500000}"/>
    <cellStyle name="Millares 215 3" xfId="15759" xr:uid="{00000000-0005-0000-0000-000020500000}"/>
    <cellStyle name="Millares 215 4" xfId="43815" xr:uid="{00000000-0005-0000-0000-000021500000}"/>
    <cellStyle name="Millares 215 5" xfId="48658" xr:uid="{00000000-0005-0000-0000-000022500000}"/>
    <cellStyle name="Millares 216" xfId="4963" xr:uid="{00000000-0005-0000-0000-000023500000}"/>
    <cellStyle name="Millares 216 2" xfId="10111" xr:uid="{00000000-0005-0000-0000-000024500000}"/>
    <cellStyle name="Millares 216 2 2" xfId="20894" xr:uid="{00000000-0005-0000-0000-000025500000}"/>
    <cellStyle name="Millares 216 3" xfId="15761" xr:uid="{00000000-0005-0000-0000-000026500000}"/>
    <cellStyle name="Millares 216 4" xfId="43817" xr:uid="{00000000-0005-0000-0000-000027500000}"/>
    <cellStyle name="Millares 216 5" xfId="48660" xr:uid="{00000000-0005-0000-0000-000028500000}"/>
    <cellStyle name="Millares 217" xfId="4980" xr:uid="{00000000-0005-0000-0000-000029500000}"/>
    <cellStyle name="Millares 217 2" xfId="10128" xr:uid="{00000000-0005-0000-0000-00002A500000}"/>
    <cellStyle name="Millares 217 2 2" xfId="20911" xr:uid="{00000000-0005-0000-0000-00002B500000}"/>
    <cellStyle name="Millares 217 3" xfId="15778" xr:uid="{00000000-0005-0000-0000-00002C500000}"/>
    <cellStyle name="Millares 217 4" xfId="43834" xr:uid="{00000000-0005-0000-0000-00002D500000}"/>
    <cellStyle name="Millares 217 5" xfId="48677" xr:uid="{00000000-0005-0000-0000-00002E500000}"/>
    <cellStyle name="Millares 218" xfId="4983" xr:uid="{00000000-0005-0000-0000-00002F500000}"/>
    <cellStyle name="Millares 218 2" xfId="10131" xr:uid="{00000000-0005-0000-0000-000030500000}"/>
    <cellStyle name="Millares 218 2 2" xfId="20914" xr:uid="{00000000-0005-0000-0000-000031500000}"/>
    <cellStyle name="Millares 218 3" xfId="15781" xr:uid="{00000000-0005-0000-0000-000032500000}"/>
    <cellStyle name="Millares 218 4" xfId="43837" xr:uid="{00000000-0005-0000-0000-000033500000}"/>
    <cellStyle name="Millares 218 5" xfId="48680" xr:uid="{00000000-0005-0000-0000-000034500000}"/>
    <cellStyle name="Millares 219" xfId="4984" xr:uid="{00000000-0005-0000-0000-000035500000}"/>
    <cellStyle name="Millares 219 2" xfId="10132" xr:uid="{00000000-0005-0000-0000-000036500000}"/>
    <cellStyle name="Millares 219 2 2" xfId="20915" xr:uid="{00000000-0005-0000-0000-000037500000}"/>
    <cellStyle name="Millares 219 3" xfId="15782" xr:uid="{00000000-0005-0000-0000-000038500000}"/>
    <cellStyle name="Millares 219 4" xfId="43838" xr:uid="{00000000-0005-0000-0000-000039500000}"/>
    <cellStyle name="Millares 219 5" xfId="48681" xr:uid="{00000000-0005-0000-0000-00003A500000}"/>
    <cellStyle name="Millares 22" xfId="592" xr:uid="{00000000-0005-0000-0000-00003B500000}"/>
    <cellStyle name="Millares 22 2" xfId="1683" xr:uid="{00000000-0005-0000-0000-00003C500000}"/>
    <cellStyle name="Millares 22 2 2" xfId="3992" xr:uid="{00000000-0005-0000-0000-00003D500000}"/>
    <cellStyle name="Millares 22 2 2 2" xfId="9139" xr:uid="{00000000-0005-0000-0000-00003E500000}"/>
    <cellStyle name="Millares 22 2 2 2 2" xfId="19922" xr:uid="{00000000-0005-0000-0000-00003F500000}"/>
    <cellStyle name="Millares 22 2 2 3" xfId="14790" xr:uid="{00000000-0005-0000-0000-000040500000}"/>
    <cellStyle name="Millares 22 2 2 4" xfId="42849" xr:uid="{00000000-0005-0000-0000-000041500000}"/>
    <cellStyle name="Millares 22 2 2 5" xfId="47692" xr:uid="{00000000-0005-0000-0000-000042500000}"/>
    <cellStyle name="Millares 22 2 3" xfId="6858" xr:uid="{00000000-0005-0000-0000-000043500000}"/>
    <cellStyle name="Millares 22 2 3 2" xfId="17641" xr:uid="{00000000-0005-0000-0000-000044500000}"/>
    <cellStyle name="Millares 22 2 4" xfId="12503" xr:uid="{00000000-0005-0000-0000-000045500000}"/>
    <cellStyle name="Millares 22 2 5" xfId="40573" xr:uid="{00000000-0005-0000-0000-000046500000}"/>
    <cellStyle name="Millares 22 2 6" xfId="45416" xr:uid="{00000000-0005-0000-0000-000047500000}"/>
    <cellStyle name="Millares 22 3" xfId="2931" xr:uid="{00000000-0005-0000-0000-000048500000}"/>
    <cellStyle name="Millares 22 3 2" xfId="8085" xr:uid="{00000000-0005-0000-0000-000049500000}"/>
    <cellStyle name="Millares 22 3 2 2" xfId="18868" xr:uid="{00000000-0005-0000-0000-00004A500000}"/>
    <cellStyle name="Millares 22 3 3" xfId="13736" xr:uid="{00000000-0005-0000-0000-00004B500000}"/>
    <cellStyle name="Millares 22 3 4" xfId="41795" xr:uid="{00000000-0005-0000-0000-00004C500000}"/>
    <cellStyle name="Millares 22 3 5" xfId="46638" xr:uid="{00000000-0005-0000-0000-00004D500000}"/>
    <cellStyle name="Millares 22 4" xfId="5796" xr:uid="{00000000-0005-0000-0000-00004E500000}"/>
    <cellStyle name="Millares 22 4 2" xfId="16585" xr:uid="{00000000-0005-0000-0000-00004F500000}"/>
    <cellStyle name="Millares 22 5" xfId="11420" xr:uid="{00000000-0005-0000-0000-000050500000}"/>
    <cellStyle name="Millares 22 6" xfId="39526" xr:uid="{00000000-0005-0000-0000-000051500000}"/>
    <cellStyle name="Millares 22 7" xfId="44372" xr:uid="{00000000-0005-0000-0000-000052500000}"/>
    <cellStyle name="Millares 220" xfId="4988" xr:uid="{00000000-0005-0000-0000-000053500000}"/>
    <cellStyle name="Millares 220 2" xfId="10136" xr:uid="{00000000-0005-0000-0000-000054500000}"/>
    <cellStyle name="Millares 220 2 2" xfId="20919" xr:uid="{00000000-0005-0000-0000-000055500000}"/>
    <cellStyle name="Millares 220 3" xfId="15786" xr:uid="{00000000-0005-0000-0000-000056500000}"/>
    <cellStyle name="Millares 220 4" xfId="43839" xr:uid="{00000000-0005-0000-0000-000057500000}"/>
    <cellStyle name="Millares 220 5" xfId="48682" xr:uid="{00000000-0005-0000-0000-000058500000}"/>
    <cellStyle name="Millares 221" xfId="5025" xr:uid="{00000000-0005-0000-0000-000059500000}"/>
    <cellStyle name="Millares 221 2" xfId="10173" xr:uid="{00000000-0005-0000-0000-00005A500000}"/>
    <cellStyle name="Millares 221 2 2" xfId="20956" xr:uid="{00000000-0005-0000-0000-00005B500000}"/>
    <cellStyle name="Millares 221 3" xfId="15822" xr:uid="{00000000-0005-0000-0000-00005C500000}"/>
    <cellStyle name="Millares 221 4" xfId="40104" xr:uid="{00000000-0005-0000-0000-00005D500000}"/>
    <cellStyle name="Millares 222" xfId="5038" xr:uid="{00000000-0005-0000-0000-00005E500000}"/>
    <cellStyle name="Millares 222 2" xfId="10186" xr:uid="{00000000-0005-0000-0000-00005F500000}"/>
    <cellStyle name="Millares 222 2 2" xfId="20969" xr:uid="{00000000-0005-0000-0000-000060500000}"/>
    <cellStyle name="Millares 222 3" xfId="15835" xr:uid="{00000000-0005-0000-0000-000061500000}"/>
    <cellStyle name="Millares 222 4" xfId="43874" xr:uid="{00000000-0005-0000-0000-000062500000}"/>
    <cellStyle name="Millares 222 5" xfId="122" xr:uid="{00000000-0005-0000-0000-000063500000}"/>
    <cellStyle name="Millares 223" xfId="5073" xr:uid="{00000000-0005-0000-0000-000064500000}"/>
    <cellStyle name="Millares 223 2" xfId="10221" xr:uid="{00000000-0005-0000-0000-000065500000}"/>
    <cellStyle name="Millares 223 2 2" xfId="21004" xr:uid="{00000000-0005-0000-0000-000066500000}"/>
    <cellStyle name="Millares 223 3" xfId="15870" xr:uid="{00000000-0005-0000-0000-000067500000}"/>
    <cellStyle name="Millares 223 4" xfId="39139" xr:uid="{00000000-0005-0000-0000-000068500000}"/>
    <cellStyle name="Millares 223 5" xfId="128" xr:uid="{00000000-0005-0000-0000-000069500000}"/>
    <cellStyle name="Millares 224" xfId="5088" xr:uid="{00000000-0005-0000-0000-00006A500000}"/>
    <cellStyle name="Millares 224 2" xfId="10232" xr:uid="{00000000-0005-0000-0000-00006B500000}"/>
    <cellStyle name="Millares 224 2 2" xfId="21015" xr:uid="{00000000-0005-0000-0000-00006C500000}"/>
    <cellStyle name="Millares 224 3" xfId="15883" xr:uid="{00000000-0005-0000-0000-00006D500000}"/>
    <cellStyle name="Millares 224 4" xfId="39140" xr:uid="{00000000-0005-0000-0000-00006E500000}"/>
    <cellStyle name="Millares 224 5" xfId="126" xr:uid="{00000000-0005-0000-0000-00006F500000}"/>
    <cellStyle name="Millares 225" xfId="5069" xr:uid="{00000000-0005-0000-0000-000070500000}"/>
    <cellStyle name="Millares 225 2" xfId="10217" xr:uid="{00000000-0005-0000-0000-000071500000}"/>
    <cellStyle name="Millares 225 2 2" xfId="21000" xr:uid="{00000000-0005-0000-0000-000072500000}"/>
    <cellStyle name="Millares 225 3" xfId="15866" xr:uid="{00000000-0005-0000-0000-000073500000}"/>
    <cellStyle name="Millares 225 4" xfId="43885" xr:uid="{00000000-0005-0000-0000-000074500000}"/>
    <cellStyle name="Millares 225 4 2" xfId="46" xr:uid="{00000000-0005-0000-0000-000075500000}"/>
    <cellStyle name="Millares 226" xfId="5100" xr:uid="{00000000-0005-0000-0000-000076500000}"/>
    <cellStyle name="Millares 226 2" xfId="10244" xr:uid="{00000000-0005-0000-0000-000077500000}"/>
    <cellStyle name="Millares 226 2 2" xfId="21027" xr:uid="{00000000-0005-0000-0000-000078500000}"/>
    <cellStyle name="Millares 226 3" xfId="15895" xr:uid="{00000000-0005-0000-0000-000079500000}"/>
    <cellStyle name="Millares 226 4" xfId="43884" xr:uid="{00000000-0005-0000-0000-00007A500000}"/>
    <cellStyle name="Millares 227" xfId="5065" xr:uid="{00000000-0005-0000-0000-00007B500000}"/>
    <cellStyle name="Millares 227 2" xfId="10213" xr:uid="{00000000-0005-0000-0000-00007C500000}"/>
    <cellStyle name="Millares 227 2 2" xfId="20996" xr:uid="{00000000-0005-0000-0000-00007D500000}"/>
    <cellStyle name="Millares 227 3" xfId="15862" xr:uid="{00000000-0005-0000-0000-00007E500000}"/>
    <cellStyle name="Millares 227 4" xfId="43887" xr:uid="{00000000-0005-0000-0000-00007F500000}"/>
    <cellStyle name="Millares 228" xfId="5112" xr:uid="{00000000-0005-0000-0000-000080500000}"/>
    <cellStyle name="Millares 228 2" xfId="10256" xr:uid="{00000000-0005-0000-0000-000081500000}"/>
    <cellStyle name="Millares 228 2 2" xfId="21039" xr:uid="{00000000-0005-0000-0000-000082500000}"/>
    <cellStyle name="Millares 228 3" xfId="15907" xr:uid="{00000000-0005-0000-0000-000083500000}"/>
    <cellStyle name="Millares 229" xfId="5061" xr:uid="{00000000-0005-0000-0000-000084500000}"/>
    <cellStyle name="Millares 229 2" xfId="10209" xr:uid="{00000000-0005-0000-0000-000085500000}"/>
    <cellStyle name="Millares 229 2 2" xfId="20992" xr:uid="{00000000-0005-0000-0000-000086500000}"/>
    <cellStyle name="Millares 229 3" xfId="15858" xr:uid="{00000000-0005-0000-0000-000087500000}"/>
    <cellStyle name="Millares 23" xfId="598" xr:uid="{00000000-0005-0000-0000-000088500000}"/>
    <cellStyle name="Millares 23 2" xfId="1689" xr:uid="{00000000-0005-0000-0000-000089500000}"/>
    <cellStyle name="Millares 23 2 2" xfId="3998" xr:uid="{00000000-0005-0000-0000-00008A500000}"/>
    <cellStyle name="Millares 23 2 2 2" xfId="9145" xr:uid="{00000000-0005-0000-0000-00008B500000}"/>
    <cellStyle name="Millares 23 2 2 2 2" xfId="19928" xr:uid="{00000000-0005-0000-0000-00008C500000}"/>
    <cellStyle name="Millares 23 2 2 3" xfId="14796" xr:uid="{00000000-0005-0000-0000-00008D500000}"/>
    <cellStyle name="Millares 23 2 2 4" xfId="42855" xr:uid="{00000000-0005-0000-0000-00008E500000}"/>
    <cellStyle name="Millares 23 2 2 5" xfId="47698" xr:uid="{00000000-0005-0000-0000-00008F500000}"/>
    <cellStyle name="Millares 23 2 3" xfId="6864" xr:uid="{00000000-0005-0000-0000-000090500000}"/>
    <cellStyle name="Millares 23 2 3 2" xfId="17647" xr:uid="{00000000-0005-0000-0000-000091500000}"/>
    <cellStyle name="Millares 23 2 4" xfId="12509" xr:uid="{00000000-0005-0000-0000-000092500000}"/>
    <cellStyle name="Millares 23 2 5" xfId="40579" xr:uid="{00000000-0005-0000-0000-000093500000}"/>
    <cellStyle name="Millares 23 2 6" xfId="45422" xr:uid="{00000000-0005-0000-0000-000094500000}"/>
    <cellStyle name="Millares 23 3" xfId="2937" xr:uid="{00000000-0005-0000-0000-000095500000}"/>
    <cellStyle name="Millares 23 3 2" xfId="8091" xr:uid="{00000000-0005-0000-0000-000096500000}"/>
    <cellStyle name="Millares 23 3 2 2" xfId="18874" xr:uid="{00000000-0005-0000-0000-000097500000}"/>
    <cellStyle name="Millares 23 3 3" xfId="13742" xr:uid="{00000000-0005-0000-0000-000098500000}"/>
    <cellStyle name="Millares 23 3 4" xfId="41801" xr:uid="{00000000-0005-0000-0000-000099500000}"/>
    <cellStyle name="Millares 23 3 5" xfId="46644" xr:uid="{00000000-0005-0000-0000-00009A500000}"/>
    <cellStyle name="Millares 23 4" xfId="5802" xr:uid="{00000000-0005-0000-0000-00009B500000}"/>
    <cellStyle name="Millares 23 4 2" xfId="16591" xr:uid="{00000000-0005-0000-0000-00009C500000}"/>
    <cellStyle name="Millares 23 5" xfId="11426" xr:uid="{00000000-0005-0000-0000-00009D500000}"/>
    <cellStyle name="Millares 23 6" xfId="39532" xr:uid="{00000000-0005-0000-0000-00009E500000}"/>
    <cellStyle name="Millares 23 7" xfId="44378" xr:uid="{00000000-0005-0000-0000-00009F500000}"/>
    <cellStyle name="Millares 230" xfId="5124" xr:uid="{00000000-0005-0000-0000-0000A0500000}"/>
    <cellStyle name="Millares 230 2" xfId="10268" xr:uid="{00000000-0005-0000-0000-0000A1500000}"/>
    <cellStyle name="Millares 230 2 2" xfId="21051" xr:uid="{00000000-0005-0000-0000-0000A2500000}"/>
    <cellStyle name="Millares 230 3" xfId="15919" xr:uid="{00000000-0005-0000-0000-0000A3500000}"/>
    <cellStyle name="Millares 231" xfId="5058" xr:uid="{00000000-0005-0000-0000-0000A4500000}"/>
    <cellStyle name="Millares 231 2" xfId="10206" xr:uid="{00000000-0005-0000-0000-0000A5500000}"/>
    <cellStyle name="Millares 231 2 2" xfId="20989" xr:uid="{00000000-0005-0000-0000-0000A6500000}"/>
    <cellStyle name="Millares 231 3" xfId="15855" xr:uid="{00000000-0005-0000-0000-0000A7500000}"/>
    <cellStyle name="Millares 232" xfId="5135" xr:uid="{00000000-0005-0000-0000-0000A8500000}"/>
    <cellStyle name="Millares 232 2" xfId="10279" xr:uid="{00000000-0005-0000-0000-0000A9500000}"/>
    <cellStyle name="Millares 232 2 2" xfId="21062" xr:uid="{00000000-0005-0000-0000-0000AA500000}"/>
    <cellStyle name="Millares 232 3" xfId="15930" xr:uid="{00000000-0005-0000-0000-0000AB500000}"/>
    <cellStyle name="Millares 233" xfId="5056" xr:uid="{00000000-0005-0000-0000-0000AC500000}"/>
    <cellStyle name="Millares 233 2" xfId="10204" xr:uid="{00000000-0005-0000-0000-0000AD500000}"/>
    <cellStyle name="Millares 233 2 2" xfId="20987" xr:uid="{00000000-0005-0000-0000-0000AE500000}"/>
    <cellStyle name="Millares 233 3" xfId="15853" xr:uid="{00000000-0005-0000-0000-0000AF500000}"/>
    <cellStyle name="Millares 234" xfId="5153" xr:uid="{00000000-0005-0000-0000-0000B0500000}"/>
    <cellStyle name="Millares 234 2" xfId="10291" xr:uid="{00000000-0005-0000-0000-0000B1500000}"/>
    <cellStyle name="Millares 234 2 2" xfId="21074" xr:uid="{00000000-0005-0000-0000-0000B2500000}"/>
    <cellStyle name="Millares 234 3" xfId="15946" xr:uid="{00000000-0005-0000-0000-0000B3500000}"/>
    <cellStyle name="Millares 235" xfId="5111" xr:uid="{00000000-0005-0000-0000-0000B4500000}"/>
    <cellStyle name="Millares 235 2" xfId="10255" xr:uid="{00000000-0005-0000-0000-0000B5500000}"/>
    <cellStyle name="Millares 235 2 2" xfId="21038" xr:uid="{00000000-0005-0000-0000-0000B6500000}"/>
    <cellStyle name="Millares 235 3" xfId="15906" xr:uid="{00000000-0005-0000-0000-0000B7500000}"/>
    <cellStyle name="Millares 236" xfId="5167" xr:uid="{00000000-0005-0000-0000-0000B8500000}"/>
    <cellStyle name="Millares 236 2" xfId="10305" xr:uid="{00000000-0005-0000-0000-0000B9500000}"/>
    <cellStyle name="Millares 236 2 2" xfId="21088" xr:uid="{00000000-0005-0000-0000-0000BA500000}"/>
    <cellStyle name="Millares 236 3" xfId="15960" xr:uid="{00000000-0005-0000-0000-0000BB500000}"/>
    <cellStyle name="Millares 237" xfId="5154" xr:uid="{00000000-0005-0000-0000-0000BC500000}"/>
    <cellStyle name="Millares 237 2" xfId="10292" xr:uid="{00000000-0005-0000-0000-0000BD500000}"/>
    <cellStyle name="Millares 237 2 2" xfId="21075" xr:uid="{00000000-0005-0000-0000-0000BE500000}"/>
    <cellStyle name="Millares 237 3" xfId="15947" xr:uid="{00000000-0005-0000-0000-0000BF500000}"/>
    <cellStyle name="Millares 238" xfId="5177" xr:uid="{00000000-0005-0000-0000-0000C0500000}"/>
    <cellStyle name="Millares 238 2" xfId="10315" xr:uid="{00000000-0005-0000-0000-0000C1500000}"/>
    <cellStyle name="Millares 238 2 2" xfId="21098" xr:uid="{00000000-0005-0000-0000-0000C2500000}"/>
    <cellStyle name="Millares 238 3" xfId="15970" xr:uid="{00000000-0005-0000-0000-0000C3500000}"/>
    <cellStyle name="Millares 239" xfId="5170" xr:uid="{00000000-0005-0000-0000-0000C4500000}"/>
    <cellStyle name="Millares 239 2" xfId="10308" xr:uid="{00000000-0005-0000-0000-0000C5500000}"/>
    <cellStyle name="Millares 239 2 2" xfId="21091" xr:uid="{00000000-0005-0000-0000-0000C6500000}"/>
    <cellStyle name="Millares 239 3" xfId="15963" xr:uid="{00000000-0005-0000-0000-0000C7500000}"/>
    <cellStyle name="Millares 24" xfId="624" xr:uid="{00000000-0005-0000-0000-0000C8500000}"/>
    <cellStyle name="Millares 24 2" xfId="1715" xr:uid="{00000000-0005-0000-0000-0000C9500000}"/>
    <cellStyle name="Millares 24 2 2" xfId="4024" xr:uid="{00000000-0005-0000-0000-0000CA500000}"/>
    <cellStyle name="Millares 24 2 2 2" xfId="9171" xr:uid="{00000000-0005-0000-0000-0000CB500000}"/>
    <cellStyle name="Millares 24 2 2 2 2" xfId="19954" xr:uid="{00000000-0005-0000-0000-0000CC500000}"/>
    <cellStyle name="Millares 24 2 2 3" xfId="14822" xr:uid="{00000000-0005-0000-0000-0000CD500000}"/>
    <cellStyle name="Millares 24 2 2 4" xfId="42881" xr:uid="{00000000-0005-0000-0000-0000CE500000}"/>
    <cellStyle name="Millares 24 2 2 5" xfId="47724" xr:uid="{00000000-0005-0000-0000-0000CF500000}"/>
    <cellStyle name="Millares 24 2 3" xfId="6890" xr:uid="{00000000-0005-0000-0000-0000D0500000}"/>
    <cellStyle name="Millares 24 2 3 2" xfId="17673" xr:uid="{00000000-0005-0000-0000-0000D1500000}"/>
    <cellStyle name="Millares 24 2 4" xfId="12535" xr:uid="{00000000-0005-0000-0000-0000D2500000}"/>
    <cellStyle name="Millares 24 2 5" xfId="40605" xr:uid="{00000000-0005-0000-0000-0000D3500000}"/>
    <cellStyle name="Millares 24 2 6" xfId="45448" xr:uid="{00000000-0005-0000-0000-0000D4500000}"/>
    <cellStyle name="Millares 24 3" xfId="2963" xr:uid="{00000000-0005-0000-0000-0000D5500000}"/>
    <cellStyle name="Millares 24 3 2" xfId="8117" xr:uid="{00000000-0005-0000-0000-0000D6500000}"/>
    <cellStyle name="Millares 24 3 2 2" xfId="18900" xr:uid="{00000000-0005-0000-0000-0000D7500000}"/>
    <cellStyle name="Millares 24 3 3" xfId="13768" xr:uid="{00000000-0005-0000-0000-0000D8500000}"/>
    <cellStyle name="Millares 24 3 4" xfId="41827" xr:uid="{00000000-0005-0000-0000-0000D9500000}"/>
    <cellStyle name="Millares 24 3 5" xfId="46670" xr:uid="{00000000-0005-0000-0000-0000DA500000}"/>
    <cellStyle name="Millares 24 4" xfId="5828" xr:uid="{00000000-0005-0000-0000-0000DB500000}"/>
    <cellStyle name="Millares 24 4 2" xfId="16617" xr:uid="{00000000-0005-0000-0000-0000DC500000}"/>
    <cellStyle name="Millares 24 5" xfId="11452" xr:uid="{00000000-0005-0000-0000-0000DD500000}"/>
    <cellStyle name="Millares 24 6" xfId="39558" xr:uid="{00000000-0005-0000-0000-0000DE500000}"/>
    <cellStyle name="Millares 24 7" xfId="44404" xr:uid="{00000000-0005-0000-0000-0000DF500000}"/>
    <cellStyle name="Millares 240" xfId="5189" xr:uid="{00000000-0005-0000-0000-0000E0500000}"/>
    <cellStyle name="Millares 240 2" xfId="10327" xr:uid="{00000000-0005-0000-0000-0000E1500000}"/>
    <cellStyle name="Millares 240 2 2" xfId="21110" xr:uid="{00000000-0005-0000-0000-0000E2500000}"/>
    <cellStyle name="Millares 240 3" xfId="15982" xr:uid="{00000000-0005-0000-0000-0000E3500000}"/>
    <cellStyle name="Millares 241" xfId="5344" xr:uid="{00000000-0005-0000-0000-0000E4500000}"/>
    <cellStyle name="Millares 241 2" xfId="10480" xr:uid="{00000000-0005-0000-0000-0000E5500000}"/>
    <cellStyle name="Millares 241 2 2" xfId="21263" xr:uid="{00000000-0005-0000-0000-0000E6500000}"/>
    <cellStyle name="Millares 241 3" xfId="16136" xr:uid="{00000000-0005-0000-0000-0000E7500000}"/>
    <cellStyle name="Millares 242" xfId="5394" xr:uid="{00000000-0005-0000-0000-0000E8500000}"/>
    <cellStyle name="Millares 242 2" xfId="10530" xr:uid="{00000000-0005-0000-0000-0000E9500000}"/>
    <cellStyle name="Millares 242 2 2" xfId="21313" xr:uid="{00000000-0005-0000-0000-0000EA500000}"/>
    <cellStyle name="Millares 242 3" xfId="16186" xr:uid="{00000000-0005-0000-0000-0000EB500000}"/>
    <cellStyle name="Millares 243" xfId="5496" xr:uid="{00000000-0005-0000-0000-0000EC500000}"/>
    <cellStyle name="Millares 244" xfId="10944" xr:uid="{00000000-0005-0000-0000-0000ED500000}"/>
    <cellStyle name="Millares 244 2" xfId="21727" xr:uid="{00000000-0005-0000-0000-0000EE500000}"/>
    <cellStyle name="Millares 244 3" xfId="66" xr:uid="{00000000-0005-0000-0000-0000EF500000}"/>
    <cellStyle name="Millares 245" xfId="10962" xr:uid="{00000000-0005-0000-0000-0000F0500000}"/>
    <cellStyle name="Millares 245 2" xfId="21745" xr:uid="{00000000-0005-0000-0000-0000F1500000}"/>
    <cellStyle name="Millares 246" xfId="11105" xr:uid="{00000000-0005-0000-0000-0000F2500000}"/>
    <cellStyle name="Millares 247" xfId="24504" xr:uid="{00000000-0005-0000-0000-0000F3500000}"/>
    <cellStyle name="Millares 248" xfId="22518" xr:uid="{00000000-0005-0000-0000-0000F4500000}"/>
    <cellStyle name="Millares 249" xfId="38838" xr:uid="{00000000-0005-0000-0000-0000F5500000}"/>
    <cellStyle name="Millares 249 2" xfId="38943" xr:uid="{00000000-0005-0000-0000-0000F6500000}"/>
    <cellStyle name="Millares 25" xfId="613" xr:uid="{00000000-0005-0000-0000-0000F7500000}"/>
    <cellStyle name="Millares 25 2" xfId="1704" xr:uid="{00000000-0005-0000-0000-0000F8500000}"/>
    <cellStyle name="Millares 25 2 2" xfId="4013" xr:uid="{00000000-0005-0000-0000-0000F9500000}"/>
    <cellStyle name="Millares 25 2 2 2" xfId="9160" xr:uid="{00000000-0005-0000-0000-0000FA500000}"/>
    <cellStyle name="Millares 25 2 2 2 2" xfId="19943" xr:uid="{00000000-0005-0000-0000-0000FB500000}"/>
    <cellStyle name="Millares 25 2 2 3" xfId="14811" xr:uid="{00000000-0005-0000-0000-0000FC500000}"/>
    <cellStyle name="Millares 25 2 2 4" xfId="42870" xr:uid="{00000000-0005-0000-0000-0000FD500000}"/>
    <cellStyle name="Millares 25 2 2 5" xfId="47713" xr:uid="{00000000-0005-0000-0000-0000FE500000}"/>
    <cellStyle name="Millares 25 2 3" xfId="6879" xr:uid="{00000000-0005-0000-0000-0000FF500000}"/>
    <cellStyle name="Millares 25 2 3 2" xfId="17662" xr:uid="{00000000-0005-0000-0000-000000510000}"/>
    <cellStyle name="Millares 25 2 4" xfId="12524" xr:uid="{00000000-0005-0000-0000-000001510000}"/>
    <cellStyle name="Millares 25 2 5" xfId="40594" xr:uid="{00000000-0005-0000-0000-000002510000}"/>
    <cellStyle name="Millares 25 2 6" xfId="45437" xr:uid="{00000000-0005-0000-0000-000003510000}"/>
    <cellStyle name="Millares 25 3" xfId="2952" xr:uid="{00000000-0005-0000-0000-000004510000}"/>
    <cellStyle name="Millares 25 3 2" xfId="8106" xr:uid="{00000000-0005-0000-0000-000005510000}"/>
    <cellStyle name="Millares 25 3 2 2" xfId="18889" xr:uid="{00000000-0005-0000-0000-000006510000}"/>
    <cellStyle name="Millares 25 3 3" xfId="13757" xr:uid="{00000000-0005-0000-0000-000007510000}"/>
    <cellStyle name="Millares 25 3 4" xfId="41816" xr:uid="{00000000-0005-0000-0000-000008510000}"/>
    <cellStyle name="Millares 25 3 5" xfId="46659" xr:uid="{00000000-0005-0000-0000-000009510000}"/>
    <cellStyle name="Millares 25 4" xfId="5817" xr:uid="{00000000-0005-0000-0000-00000A510000}"/>
    <cellStyle name="Millares 25 4 2" xfId="16606" xr:uid="{00000000-0005-0000-0000-00000B510000}"/>
    <cellStyle name="Millares 25 5" xfId="11441" xr:uid="{00000000-0005-0000-0000-00000C510000}"/>
    <cellStyle name="Millares 25 6" xfId="39547" xr:uid="{00000000-0005-0000-0000-00000D510000}"/>
    <cellStyle name="Millares 25 7" xfId="44393" xr:uid="{00000000-0005-0000-0000-00000E510000}"/>
    <cellStyle name="Millares 250" xfId="38956" xr:uid="{00000000-0005-0000-0000-00000F510000}"/>
    <cellStyle name="Millares 250 2" xfId="39115" xr:uid="{00000000-0005-0000-0000-000010510000}"/>
    <cellStyle name="Millares 250 2 2" xfId="61" xr:uid="{00000000-0005-0000-0000-000011510000}"/>
    <cellStyle name="Millares 251" xfId="39054" xr:uid="{00000000-0005-0000-0000-000012510000}"/>
    <cellStyle name="Millares 251 2" xfId="43916" xr:uid="{00000000-0005-0000-0000-000013510000}"/>
    <cellStyle name="Millares 251 2 2" xfId="43963" xr:uid="{00000000-0005-0000-0000-000014510000}"/>
    <cellStyle name="Millares 252" xfId="39093" xr:uid="{00000000-0005-0000-0000-000015510000}"/>
    <cellStyle name="Millares 253" xfId="39130" xr:uid="{00000000-0005-0000-0000-000016510000}"/>
    <cellStyle name="Millares 254" xfId="39132" xr:uid="{00000000-0005-0000-0000-000017510000}"/>
    <cellStyle name="Millares 255" xfId="39137" xr:uid="{00000000-0005-0000-0000-000018510000}"/>
    <cellStyle name="Millares 256" xfId="43918" xr:uid="{00000000-0005-0000-0000-000019510000}"/>
    <cellStyle name="Millares 256 2" xfId="97" xr:uid="{00000000-0005-0000-0000-00001A510000}"/>
    <cellStyle name="Millares 257" xfId="43958" xr:uid="{00000000-0005-0000-0000-00001B510000}"/>
    <cellStyle name="Millares 258" xfId="99" xr:uid="{00000000-0005-0000-0000-00001C510000}"/>
    <cellStyle name="Millares 259" xfId="43985" xr:uid="{00000000-0005-0000-0000-00001D510000}"/>
    <cellStyle name="Millares 26" xfId="625" xr:uid="{00000000-0005-0000-0000-00001E510000}"/>
    <cellStyle name="Millares 26 2" xfId="1716" xr:uid="{00000000-0005-0000-0000-00001F510000}"/>
    <cellStyle name="Millares 26 2 2" xfId="4025" xr:uid="{00000000-0005-0000-0000-000020510000}"/>
    <cellStyle name="Millares 26 2 2 2" xfId="9172" xr:uid="{00000000-0005-0000-0000-000021510000}"/>
    <cellStyle name="Millares 26 2 2 2 2" xfId="19955" xr:uid="{00000000-0005-0000-0000-000022510000}"/>
    <cellStyle name="Millares 26 2 2 3" xfId="14823" xr:uid="{00000000-0005-0000-0000-000023510000}"/>
    <cellStyle name="Millares 26 2 2 4" xfId="42882" xr:uid="{00000000-0005-0000-0000-000024510000}"/>
    <cellStyle name="Millares 26 2 2 5" xfId="47725" xr:uid="{00000000-0005-0000-0000-000025510000}"/>
    <cellStyle name="Millares 26 2 3" xfId="6891" xr:uid="{00000000-0005-0000-0000-000026510000}"/>
    <cellStyle name="Millares 26 2 3 2" xfId="17674" xr:uid="{00000000-0005-0000-0000-000027510000}"/>
    <cellStyle name="Millares 26 2 4" xfId="12536" xr:uid="{00000000-0005-0000-0000-000028510000}"/>
    <cellStyle name="Millares 26 2 5" xfId="40606" xr:uid="{00000000-0005-0000-0000-000029510000}"/>
    <cellStyle name="Millares 26 2 6" xfId="45449" xr:uid="{00000000-0005-0000-0000-00002A510000}"/>
    <cellStyle name="Millares 26 3" xfId="2964" xr:uid="{00000000-0005-0000-0000-00002B510000}"/>
    <cellStyle name="Millares 26 3 2" xfId="8118" xr:uid="{00000000-0005-0000-0000-00002C510000}"/>
    <cellStyle name="Millares 26 3 2 2" xfId="18901" xr:uid="{00000000-0005-0000-0000-00002D510000}"/>
    <cellStyle name="Millares 26 3 3" xfId="13769" xr:uid="{00000000-0005-0000-0000-00002E510000}"/>
    <cellStyle name="Millares 26 3 4" xfId="41828" xr:uid="{00000000-0005-0000-0000-00002F510000}"/>
    <cellStyle name="Millares 26 3 5" xfId="46671" xr:uid="{00000000-0005-0000-0000-000030510000}"/>
    <cellStyle name="Millares 26 4" xfId="5829" xr:uid="{00000000-0005-0000-0000-000031510000}"/>
    <cellStyle name="Millares 26 4 2" xfId="16618" xr:uid="{00000000-0005-0000-0000-000032510000}"/>
    <cellStyle name="Millares 26 5" xfId="11453" xr:uid="{00000000-0005-0000-0000-000033510000}"/>
    <cellStyle name="Millares 26 6" xfId="39559" xr:uid="{00000000-0005-0000-0000-000034510000}"/>
    <cellStyle name="Millares 26 7" xfId="44405" xr:uid="{00000000-0005-0000-0000-000035510000}"/>
    <cellStyle name="Millares 260" xfId="49" xr:uid="{00000000-0005-0000-0000-000036510000}"/>
    <cellStyle name="Millares 261" xfId="237" xr:uid="{00000000-0005-0000-0000-000037510000}"/>
    <cellStyle name="Millares 261 2" xfId="48731" xr:uid="{00000000-0005-0000-0000-000038510000}"/>
    <cellStyle name="Millares 262" xfId="48729" xr:uid="{00000000-0005-0000-0000-000039510000}"/>
    <cellStyle name="Millares 263" xfId="48730" xr:uid="{00000000-0005-0000-0000-00003A510000}"/>
    <cellStyle name="Millares 264" xfId="89" xr:uid="{00000000-0005-0000-0000-00003B510000}"/>
    <cellStyle name="Millares 27" xfId="628" xr:uid="{00000000-0005-0000-0000-00003C510000}"/>
    <cellStyle name="Millares 27 2" xfId="1719" xr:uid="{00000000-0005-0000-0000-00003D510000}"/>
    <cellStyle name="Millares 27 2 2" xfId="4028" xr:uid="{00000000-0005-0000-0000-00003E510000}"/>
    <cellStyle name="Millares 27 2 2 2" xfId="9175" xr:uid="{00000000-0005-0000-0000-00003F510000}"/>
    <cellStyle name="Millares 27 2 2 2 2" xfId="19958" xr:uid="{00000000-0005-0000-0000-000040510000}"/>
    <cellStyle name="Millares 27 2 2 3" xfId="14826" xr:uid="{00000000-0005-0000-0000-000041510000}"/>
    <cellStyle name="Millares 27 2 2 4" xfId="42885" xr:uid="{00000000-0005-0000-0000-000042510000}"/>
    <cellStyle name="Millares 27 2 2 5" xfId="47728" xr:uid="{00000000-0005-0000-0000-000043510000}"/>
    <cellStyle name="Millares 27 2 3" xfId="6894" xr:uid="{00000000-0005-0000-0000-000044510000}"/>
    <cellStyle name="Millares 27 2 3 2" xfId="17677" xr:uid="{00000000-0005-0000-0000-000045510000}"/>
    <cellStyle name="Millares 27 2 4" xfId="12539" xr:uid="{00000000-0005-0000-0000-000046510000}"/>
    <cellStyle name="Millares 27 2 5" xfId="40609" xr:uid="{00000000-0005-0000-0000-000047510000}"/>
    <cellStyle name="Millares 27 2 6" xfId="45452" xr:uid="{00000000-0005-0000-0000-000048510000}"/>
    <cellStyle name="Millares 27 3" xfId="2967" xr:uid="{00000000-0005-0000-0000-000049510000}"/>
    <cellStyle name="Millares 27 3 2" xfId="8121" xr:uid="{00000000-0005-0000-0000-00004A510000}"/>
    <cellStyle name="Millares 27 3 2 2" xfId="18904" xr:uid="{00000000-0005-0000-0000-00004B510000}"/>
    <cellStyle name="Millares 27 3 3" xfId="13772" xr:uid="{00000000-0005-0000-0000-00004C510000}"/>
    <cellStyle name="Millares 27 3 4" xfId="41831" xr:uid="{00000000-0005-0000-0000-00004D510000}"/>
    <cellStyle name="Millares 27 3 5" xfId="46674" xr:uid="{00000000-0005-0000-0000-00004E510000}"/>
    <cellStyle name="Millares 27 4" xfId="5832" xr:uid="{00000000-0005-0000-0000-00004F510000}"/>
    <cellStyle name="Millares 27 4 2" xfId="16621" xr:uid="{00000000-0005-0000-0000-000050510000}"/>
    <cellStyle name="Millares 27 5" xfId="11456" xr:uid="{00000000-0005-0000-0000-000051510000}"/>
    <cellStyle name="Millares 27 6" xfId="39562" xr:uid="{00000000-0005-0000-0000-000052510000}"/>
    <cellStyle name="Millares 27 7" xfId="44408" xr:uid="{00000000-0005-0000-0000-000053510000}"/>
    <cellStyle name="Millares 28" xfId="619" xr:uid="{00000000-0005-0000-0000-000054510000}"/>
    <cellStyle name="Millares 28 2" xfId="1710" xr:uid="{00000000-0005-0000-0000-000055510000}"/>
    <cellStyle name="Millares 28 2 2" xfId="4019" xr:uid="{00000000-0005-0000-0000-000056510000}"/>
    <cellStyle name="Millares 28 2 2 2" xfId="9166" xr:uid="{00000000-0005-0000-0000-000057510000}"/>
    <cellStyle name="Millares 28 2 2 2 2" xfId="19949" xr:uid="{00000000-0005-0000-0000-000058510000}"/>
    <cellStyle name="Millares 28 2 2 3" xfId="14817" xr:uid="{00000000-0005-0000-0000-000059510000}"/>
    <cellStyle name="Millares 28 2 2 4" xfId="42876" xr:uid="{00000000-0005-0000-0000-00005A510000}"/>
    <cellStyle name="Millares 28 2 2 5" xfId="47719" xr:uid="{00000000-0005-0000-0000-00005B510000}"/>
    <cellStyle name="Millares 28 2 3" xfId="6885" xr:uid="{00000000-0005-0000-0000-00005C510000}"/>
    <cellStyle name="Millares 28 2 3 2" xfId="17668" xr:uid="{00000000-0005-0000-0000-00005D510000}"/>
    <cellStyle name="Millares 28 2 4" xfId="12530" xr:uid="{00000000-0005-0000-0000-00005E510000}"/>
    <cellStyle name="Millares 28 2 5" xfId="40600" xr:uid="{00000000-0005-0000-0000-00005F510000}"/>
    <cellStyle name="Millares 28 2 6" xfId="45443" xr:uid="{00000000-0005-0000-0000-000060510000}"/>
    <cellStyle name="Millares 28 3" xfId="2958" xr:uid="{00000000-0005-0000-0000-000061510000}"/>
    <cellStyle name="Millares 28 3 2" xfId="8112" xr:uid="{00000000-0005-0000-0000-000062510000}"/>
    <cellStyle name="Millares 28 3 2 2" xfId="18895" xr:uid="{00000000-0005-0000-0000-000063510000}"/>
    <cellStyle name="Millares 28 3 3" xfId="13763" xr:uid="{00000000-0005-0000-0000-000064510000}"/>
    <cellStyle name="Millares 28 3 4" xfId="41822" xr:uid="{00000000-0005-0000-0000-000065510000}"/>
    <cellStyle name="Millares 28 3 5" xfId="46665" xr:uid="{00000000-0005-0000-0000-000066510000}"/>
    <cellStyle name="Millares 28 4" xfId="5823" xr:uid="{00000000-0005-0000-0000-000067510000}"/>
    <cellStyle name="Millares 28 4 2" xfId="16612" xr:uid="{00000000-0005-0000-0000-000068510000}"/>
    <cellStyle name="Millares 28 5" xfId="11447" xr:uid="{00000000-0005-0000-0000-000069510000}"/>
    <cellStyle name="Millares 28 6" xfId="39553" xr:uid="{00000000-0005-0000-0000-00006A510000}"/>
    <cellStyle name="Millares 28 7" xfId="44399" xr:uid="{00000000-0005-0000-0000-00006B510000}"/>
    <cellStyle name="Millares 29" xfId="629" xr:uid="{00000000-0005-0000-0000-00006C510000}"/>
    <cellStyle name="Millares 29 2" xfId="1720" xr:uid="{00000000-0005-0000-0000-00006D510000}"/>
    <cellStyle name="Millares 29 2 2" xfId="4029" xr:uid="{00000000-0005-0000-0000-00006E510000}"/>
    <cellStyle name="Millares 29 2 2 2" xfId="9176" xr:uid="{00000000-0005-0000-0000-00006F510000}"/>
    <cellStyle name="Millares 29 2 2 2 2" xfId="19959" xr:uid="{00000000-0005-0000-0000-000070510000}"/>
    <cellStyle name="Millares 29 2 2 3" xfId="14827" xr:uid="{00000000-0005-0000-0000-000071510000}"/>
    <cellStyle name="Millares 29 2 2 4" xfId="42886" xr:uid="{00000000-0005-0000-0000-000072510000}"/>
    <cellStyle name="Millares 29 2 2 5" xfId="47729" xr:uid="{00000000-0005-0000-0000-000073510000}"/>
    <cellStyle name="Millares 29 2 3" xfId="6895" xr:uid="{00000000-0005-0000-0000-000074510000}"/>
    <cellStyle name="Millares 29 2 3 2" xfId="17678" xr:uid="{00000000-0005-0000-0000-000075510000}"/>
    <cellStyle name="Millares 29 2 4" xfId="12540" xr:uid="{00000000-0005-0000-0000-000076510000}"/>
    <cellStyle name="Millares 29 2 5" xfId="40610" xr:uid="{00000000-0005-0000-0000-000077510000}"/>
    <cellStyle name="Millares 29 2 6" xfId="45453" xr:uid="{00000000-0005-0000-0000-000078510000}"/>
    <cellStyle name="Millares 29 3" xfId="2968" xr:uid="{00000000-0005-0000-0000-000079510000}"/>
    <cellStyle name="Millares 29 3 2" xfId="8122" xr:uid="{00000000-0005-0000-0000-00007A510000}"/>
    <cellStyle name="Millares 29 3 2 2" xfId="18905" xr:uid="{00000000-0005-0000-0000-00007B510000}"/>
    <cellStyle name="Millares 29 3 3" xfId="13773" xr:uid="{00000000-0005-0000-0000-00007C510000}"/>
    <cellStyle name="Millares 29 3 4" xfId="41832" xr:uid="{00000000-0005-0000-0000-00007D510000}"/>
    <cellStyle name="Millares 29 3 5" xfId="46675" xr:uid="{00000000-0005-0000-0000-00007E510000}"/>
    <cellStyle name="Millares 29 4" xfId="5833" xr:uid="{00000000-0005-0000-0000-00007F510000}"/>
    <cellStyle name="Millares 29 4 2" xfId="16622" xr:uid="{00000000-0005-0000-0000-000080510000}"/>
    <cellStyle name="Millares 29 5" xfId="11457" xr:uid="{00000000-0005-0000-0000-000081510000}"/>
    <cellStyle name="Millares 29 6" xfId="39563" xr:uid="{00000000-0005-0000-0000-000082510000}"/>
    <cellStyle name="Millares 29 7" xfId="44409" xr:uid="{00000000-0005-0000-0000-000083510000}"/>
    <cellStyle name="Millares 3" xfId="180" xr:uid="{00000000-0005-0000-0000-000084510000}"/>
    <cellStyle name="Millares 3 2" xfId="255" xr:uid="{00000000-0005-0000-0000-000085510000}"/>
    <cellStyle name="Millares 30" xfId="608" xr:uid="{00000000-0005-0000-0000-000086510000}"/>
    <cellStyle name="Millares 30 2" xfId="1699" xr:uid="{00000000-0005-0000-0000-000087510000}"/>
    <cellStyle name="Millares 30 2 2" xfId="4008" xr:uid="{00000000-0005-0000-0000-000088510000}"/>
    <cellStyle name="Millares 30 2 2 2" xfId="9155" xr:uid="{00000000-0005-0000-0000-000089510000}"/>
    <cellStyle name="Millares 30 2 2 2 2" xfId="19938" xr:uid="{00000000-0005-0000-0000-00008A510000}"/>
    <cellStyle name="Millares 30 2 2 3" xfId="14806" xr:uid="{00000000-0005-0000-0000-00008B510000}"/>
    <cellStyle name="Millares 30 2 2 4" xfId="42865" xr:uid="{00000000-0005-0000-0000-00008C510000}"/>
    <cellStyle name="Millares 30 2 2 5" xfId="47708" xr:uid="{00000000-0005-0000-0000-00008D510000}"/>
    <cellStyle name="Millares 30 2 3" xfId="6874" xr:uid="{00000000-0005-0000-0000-00008E510000}"/>
    <cellStyle name="Millares 30 2 3 2" xfId="17657" xr:uid="{00000000-0005-0000-0000-00008F510000}"/>
    <cellStyle name="Millares 30 2 4" xfId="12519" xr:uid="{00000000-0005-0000-0000-000090510000}"/>
    <cellStyle name="Millares 30 2 5" xfId="40589" xr:uid="{00000000-0005-0000-0000-000091510000}"/>
    <cellStyle name="Millares 30 2 6" xfId="45432" xr:uid="{00000000-0005-0000-0000-000092510000}"/>
    <cellStyle name="Millares 30 3" xfId="2947" xr:uid="{00000000-0005-0000-0000-000093510000}"/>
    <cellStyle name="Millares 30 3 2" xfId="8101" xr:uid="{00000000-0005-0000-0000-000094510000}"/>
    <cellStyle name="Millares 30 3 2 2" xfId="18884" xr:uid="{00000000-0005-0000-0000-000095510000}"/>
    <cellStyle name="Millares 30 3 3" xfId="13752" xr:uid="{00000000-0005-0000-0000-000096510000}"/>
    <cellStyle name="Millares 30 3 4" xfId="41811" xr:uid="{00000000-0005-0000-0000-000097510000}"/>
    <cellStyle name="Millares 30 3 5" xfId="46654" xr:uid="{00000000-0005-0000-0000-000098510000}"/>
    <cellStyle name="Millares 30 4" xfId="5812" xr:uid="{00000000-0005-0000-0000-000099510000}"/>
    <cellStyle name="Millares 30 4 2" xfId="16601" xr:uid="{00000000-0005-0000-0000-00009A510000}"/>
    <cellStyle name="Millares 30 5" xfId="11436" xr:uid="{00000000-0005-0000-0000-00009B510000}"/>
    <cellStyle name="Millares 30 6" xfId="39542" xr:uid="{00000000-0005-0000-0000-00009C510000}"/>
    <cellStyle name="Millares 30 7" xfId="44388" xr:uid="{00000000-0005-0000-0000-00009D510000}"/>
    <cellStyle name="Millares 31" xfId="630" xr:uid="{00000000-0005-0000-0000-00009E510000}"/>
    <cellStyle name="Millares 31 2" xfId="1721" xr:uid="{00000000-0005-0000-0000-00009F510000}"/>
    <cellStyle name="Millares 31 2 2" xfId="4030" xr:uid="{00000000-0005-0000-0000-0000A0510000}"/>
    <cellStyle name="Millares 31 2 2 2" xfId="9177" xr:uid="{00000000-0005-0000-0000-0000A1510000}"/>
    <cellStyle name="Millares 31 2 2 2 2" xfId="19960" xr:uid="{00000000-0005-0000-0000-0000A2510000}"/>
    <cellStyle name="Millares 31 2 2 3" xfId="14828" xr:uid="{00000000-0005-0000-0000-0000A3510000}"/>
    <cellStyle name="Millares 31 2 2 4" xfId="42887" xr:uid="{00000000-0005-0000-0000-0000A4510000}"/>
    <cellStyle name="Millares 31 2 2 5" xfId="47730" xr:uid="{00000000-0005-0000-0000-0000A5510000}"/>
    <cellStyle name="Millares 31 2 3" xfId="6896" xr:uid="{00000000-0005-0000-0000-0000A6510000}"/>
    <cellStyle name="Millares 31 2 3 2" xfId="17679" xr:uid="{00000000-0005-0000-0000-0000A7510000}"/>
    <cellStyle name="Millares 31 2 4" xfId="12541" xr:uid="{00000000-0005-0000-0000-0000A8510000}"/>
    <cellStyle name="Millares 31 2 5" xfId="40611" xr:uid="{00000000-0005-0000-0000-0000A9510000}"/>
    <cellStyle name="Millares 31 2 6" xfId="45454" xr:uid="{00000000-0005-0000-0000-0000AA510000}"/>
    <cellStyle name="Millares 31 3" xfId="2969" xr:uid="{00000000-0005-0000-0000-0000AB510000}"/>
    <cellStyle name="Millares 31 3 2" xfId="8123" xr:uid="{00000000-0005-0000-0000-0000AC510000}"/>
    <cellStyle name="Millares 31 3 2 2" xfId="18906" xr:uid="{00000000-0005-0000-0000-0000AD510000}"/>
    <cellStyle name="Millares 31 3 3" xfId="13774" xr:uid="{00000000-0005-0000-0000-0000AE510000}"/>
    <cellStyle name="Millares 31 3 4" xfId="41833" xr:uid="{00000000-0005-0000-0000-0000AF510000}"/>
    <cellStyle name="Millares 31 3 5" xfId="46676" xr:uid="{00000000-0005-0000-0000-0000B0510000}"/>
    <cellStyle name="Millares 31 4" xfId="5834" xr:uid="{00000000-0005-0000-0000-0000B1510000}"/>
    <cellStyle name="Millares 31 4 2" xfId="16623" xr:uid="{00000000-0005-0000-0000-0000B2510000}"/>
    <cellStyle name="Millares 31 5" xfId="11458" xr:uid="{00000000-0005-0000-0000-0000B3510000}"/>
    <cellStyle name="Millares 31 6" xfId="39564" xr:uid="{00000000-0005-0000-0000-0000B4510000}"/>
    <cellStyle name="Millares 31 7" xfId="44410" xr:uid="{00000000-0005-0000-0000-0000B5510000}"/>
    <cellStyle name="Millares 32" xfId="607" xr:uid="{00000000-0005-0000-0000-0000B6510000}"/>
    <cellStyle name="Millares 32 2" xfId="1698" xr:uid="{00000000-0005-0000-0000-0000B7510000}"/>
    <cellStyle name="Millares 32 2 2" xfId="4007" xr:uid="{00000000-0005-0000-0000-0000B8510000}"/>
    <cellStyle name="Millares 32 2 2 2" xfId="9154" xr:uid="{00000000-0005-0000-0000-0000B9510000}"/>
    <cellStyle name="Millares 32 2 2 2 2" xfId="19937" xr:uid="{00000000-0005-0000-0000-0000BA510000}"/>
    <cellStyle name="Millares 32 2 2 3" xfId="14805" xr:uid="{00000000-0005-0000-0000-0000BB510000}"/>
    <cellStyle name="Millares 32 2 2 4" xfId="42864" xr:uid="{00000000-0005-0000-0000-0000BC510000}"/>
    <cellStyle name="Millares 32 2 2 5" xfId="47707" xr:uid="{00000000-0005-0000-0000-0000BD510000}"/>
    <cellStyle name="Millares 32 2 3" xfId="6873" xr:uid="{00000000-0005-0000-0000-0000BE510000}"/>
    <cellStyle name="Millares 32 2 3 2" xfId="17656" xr:uid="{00000000-0005-0000-0000-0000BF510000}"/>
    <cellStyle name="Millares 32 2 4" xfId="12518" xr:uid="{00000000-0005-0000-0000-0000C0510000}"/>
    <cellStyle name="Millares 32 2 5" xfId="40588" xr:uid="{00000000-0005-0000-0000-0000C1510000}"/>
    <cellStyle name="Millares 32 2 6" xfId="45431" xr:uid="{00000000-0005-0000-0000-0000C2510000}"/>
    <cellStyle name="Millares 32 3" xfId="2946" xr:uid="{00000000-0005-0000-0000-0000C3510000}"/>
    <cellStyle name="Millares 32 3 2" xfId="8100" xr:uid="{00000000-0005-0000-0000-0000C4510000}"/>
    <cellStyle name="Millares 32 3 2 2" xfId="18883" xr:uid="{00000000-0005-0000-0000-0000C5510000}"/>
    <cellStyle name="Millares 32 3 3" xfId="13751" xr:uid="{00000000-0005-0000-0000-0000C6510000}"/>
    <cellStyle name="Millares 32 3 4" xfId="41810" xr:uid="{00000000-0005-0000-0000-0000C7510000}"/>
    <cellStyle name="Millares 32 3 5" xfId="46653" xr:uid="{00000000-0005-0000-0000-0000C8510000}"/>
    <cellStyle name="Millares 32 4" xfId="5811" xr:uid="{00000000-0005-0000-0000-0000C9510000}"/>
    <cellStyle name="Millares 32 4 2" xfId="16600" xr:uid="{00000000-0005-0000-0000-0000CA510000}"/>
    <cellStyle name="Millares 32 5" xfId="11435" xr:uid="{00000000-0005-0000-0000-0000CB510000}"/>
    <cellStyle name="Millares 32 6" xfId="39541" xr:uid="{00000000-0005-0000-0000-0000CC510000}"/>
    <cellStyle name="Millares 32 7" xfId="44387" xr:uid="{00000000-0005-0000-0000-0000CD510000}"/>
    <cellStyle name="Millares 33" xfId="632" xr:uid="{00000000-0005-0000-0000-0000CE510000}"/>
    <cellStyle name="Millares 33 2" xfId="1723" xr:uid="{00000000-0005-0000-0000-0000CF510000}"/>
    <cellStyle name="Millares 33 2 2" xfId="4032" xr:uid="{00000000-0005-0000-0000-0000D0510000}"/>
    <cellStyle name="Millares 33 2 2 2" xfId="9179" xr:uid="{00000000-0005-0000-0000-0000D1510000}"/>
    <cellStyle name="Millares 33 2 2 2 2" xfId="19962" xr:uid="{00000000-0005-0000-0000-0000D2510000}"/>
    <cellStyle name="Millares 33 2 2 3" xfId="14830" xr:uid="{00000000-0005-0000-0000-0000D3510000}"/>
    <cellStyle name="Millares 33 2 2 4" xfId="42889" xr:uid="{00000000-0005-0000-0000-0000D4510000}"/>
    <cellStyle name="Millares 33 2 2 5" xfId="47732" xr:uid="{00000000-0005-0000-0000-0000D5510000}"/>
    <cellStyle name="Millares 33 2 3" xfId="6898" xr:uid="{00000000-0005-0000-0000-0000D6510000}"/>
    <cellStyle name="Millares 33 2 3 2" xfId="17681" xr:uid="{00000000-0005-0000-0000-0000D7510000}"/>
    <cellStyle name="Millares 33 2 4" xfId="12543" xr:uid="{00000000-0005-0000-0000-0000D8510000}"/>
    <cellStyle name="Millares 33 2 5" xfId="40613" xr:uid="{00000000-0005-0000-0000-0000D9510000}"/>
    <cellStyle name="Millares 33 2 6" xfId="45456" xr:uid="{00000000-0005-0000-0000-0000DA510000}"/>
    <cellStyle name="Millares 33 3" xfId="2971" xr:uid="{00000000-0005-0000-0000-0000DB510000}"/>
    <cellStyle name="Millares 33 3 2" xfId="8125" xr:uid="{00000000-0005-0000-0000-0000DC510000}"/>
    <cellStyle name="Millares 33 3 2 2" xfId="18908" xr:uid="{00000000-0005-0000-0000-0000DD510000}"/>
    <cellStyle name="Millares 33 3 3" xfId="13776" xr:uid="{00000000-0005-0000-0000-0000DE510000}"/>
    <cellStyle name="Millares 33 3 4" xfId="41835" xr:uid="{00000000-0005-0000-0000-0000DF510000}"/>
    <cellStyle name="Millares 33 3 5" xfId="46678" xr:uid="{00000000-0005-0000-0000-0000E0510000}"/>
    <cellStyle name="Millares 33 4" xfId="5836" xr:uid="{00000000-0005-0000-0000-0000E1510000}"/>
    <cellStyle name="Millares 33 4 2" xfId="16625" xr:uid="{00000000-0005-0000-0000-0000E2510000}"/>
    <cellStyle name="Millares 33 5" xfId="11460" xr:uid="{00000000-0005-0000-0000-0000E3510000}"/>
    <cellStyle name="Millares 33 6" xfId="39566" xr:uid="{00000000-0005-0000-0000-0000E4510000}"/>
    <cellStyle name="Millares 33 7" xfId="44412" xr:uid="{00000000-0005-0000-0000-0000E5510000}"/>
    <cellStyle name="Millares 34" xfId="612" xr:uid="{00000000-0005-0000-0000-0000E6510000}"/>
    <cellStyle name="Millares 34 2" xfId="1703" xr:uid="{00000000-0005-0000-0000-0000E7510000}"/>
    <cellStyle name="Millares 34 2 2" xfId="4012" xr:uid="{00000000-0005-0000-0000-0000E8510000}"/>
    <cellStyle name="Millares 34 2 2 2" xfId="9159" xr:uid="{00000000-0005-0000-0000-0000E9510000}"/>
    <cellStyle name="Millares 34 2 2 2 2" xfId="19942" xr:uid="{00000000-0005-0000-0000-0000EA510000}"/>
    <cellStyle name="Millares 34 2 2 3" xfId="14810" xr:uid="{00000000-0005-0000-0000-0000EB510000}"/>
    <cellStyle name="Millares 34 2 2 4" xfId="42869" xr:uid="{00000000-0005-0000-0000-0000EC510000}"/>
    <cellStyle name="Millares 34 2 2 5" xfId="47712" xr:uid="{00000000-0005-0000-0000-0000ED510000}"/>
    <cellStyle name="Millares 34 2 3" xfId="6878" xr:uid="{00000000-0005-0000-0000-0000EE510000}"/>
    <cellStyle name="Millares 34 2 3 2" xfId="17661" xr:uid="{00000000-0005-0000-0000-0000EF510000}"/>
    <cellStyle name="Millares 34 2 4" xfId="12523" xr:uid="{00000000-0005-0000-0000-0000F0510000}"/>
    <cellStyle name="Millares 34 2 5" xfId="40593" xr:uid="{00000000-0005-0000-0000-0000F1510000}"/>
    <cellStyle name="Millares 34 2 6" xfId="45436" xr:uid="{00000000-0005-0000-0000-0000F2510000}"/>
    <cellStyle name="Millares 34 3" xfId="2951" xr:uid="{00000000-0005-0000-0000-0000F3510000}"/>
    <cellStyle name="Millares 34 3 2" xfId="8105" xr:uid="{00000000-0005-0000-0000-0000F4510000}"/>
    <cellStyle name="Millares 34 3 2 2" xfId="18888" xr:uid="{00000000-0005-0000-0000-0000F5510000}"/>
    <cellStyle name="Millares 34 3 3" xfId="13756" xr:uid="{00000000-0005-0000-0000-0000F6510000}"/>
    <cellStyle name="Millares 34 3 4" xfId="41815" xr:uid="{00000000-0005-0000-0000-0000F7510000}"/>
    <cellStyle name="Millares 34 3 5" xfId="46658" xr:uid="{00000000-0005-0000-0000-0000F8510000}"/>
    <cellStyle name="Millares 34 4" xfId="5816" xr:uid="{00000000-0005-0000-0000-0000F9510000}"/>
    <cellStyle name="Millares 34 4 2" xfId="16605" xr:uid="{00000000-0005-0000-0000-0000FA510000}"/>
    <cellStyle name="Millares 34 5" xfId="11440" xr:uid="{00000000-0005-0000-0000-0000FB510000}"/>
    <cellStyle name="Millares 34 6" xfId="39546" xr:uid="{00000000-0005-0000-0000-0000FC510000}"/>
    <cellStyle name="Millares 34 7" xfId="44392" xr:uid="{00000000-0005-0000-0000-0000FD510000}"/>
    <cellStyle name="Millares 35" xfId="633" xr:uid="{00000000-0005-0000-0000-0000FE510000}"/>
    <cellStyle name="Millares 35 2" xfId="1724" xr:uid="{00000000-0005-0000-0000-0000FF510000}"/>
    <cellStyle name="Millares 35 2 2" xfId="4033" xr:uid="{00000000-0005-0000-0000-000000520000}"/>
    <cellStyle name="Millares 35 2 2 2" xfId="9180" xr:uid="{00000000-0005-0000-0000-000001520000}"/>
    <cellStyle name="Millares 35 2 2 2 2" xfId="19963" xr:uid="{00000000-0005-0000-0000-000002520000}"/>
    <cellStyle name="Millares 35 2 2 3" xfId="14831" xr:uid="{00000000-0005-0000-0000-000003520000}"/>
    <cellStyle name="Millares 35 2 2 4" xfId="42890" xr:uid="{00000000-0005-0000-0000-000004520000}"/>
    <cellStyle name="Millares 35 2 2 5" xfId="47733" xr:uid="{00000000-0005-0000-0000-000005520000}"/>
    <cellStyle name="Millares 35 2 3" xfId="6899" xr:uid="{00000000-0005-0000-0000-000006520000}"/>
    <cellStyle name="Millares 35 2 3 2" xfId="17682" xr:uid="{00000000-0005-0000-0000-000007520000}"/>
    <cellStyle name="Millares 35 2 4" xfId="12544" xr:uid="{00000000-0005-0000-0000-000008520000}"/>
    <cellStyle name="Millares 35 2 5" xfId="40614" xr:uid="{00000000-0005-0000-0000-000009520000}"/>
    <cellStyle name="Millares 35 2 6" xfId="45457" xr:uid="{00000000-0005-0000-0000-00000A520000}"/>
    <cellStyle name="Millares 35 3" xfId="2972" xr:uid="{00000000-0005-0000-0000-00000B520000}"/>
    <cellStyle name="Millares 35 3 2" xfId="8126" xr:uid="{00000000-0005-0000-0000-00000C520000}"/>
    <cellStyle name="Millares 35 3 2 2" xfId="18909" xr:uid="{00000000-0005-0000-0000-00000D520000}"/>
    <cellStyle name="Millares 35 3 3" xfId="13777" xr:uid="{00000000-0005-0000-0000-00000E520000}"/>
    <cellStyle name="Millares 35 3 4" xfId="41836" xr:uid="{00000000-0005-0000-0000-00000F520000}"/>
    <cellStyle name="Millares 35 3 5" xfId="46679" xr:uid="{00000000-0005-0000-0000-000010520000}"/>
    <cellStyle name="Millares 35 4" xfId="5837" xr:uid="{00000000-0005-0000-0000-000011520000}"/>
    <cellStyle name="Millares 35 4 2" xfId="16626" xr:uid="{00000000-0005-0000-0000-000012520000}"/>
    <cellStyle name="Millares 35 5" xfId="11461" xr:uid="{00000000-0005-0000-0000-000013520000}"/>
    <cellStyle name="Millares 35 6" xfId="39567" xr:uid="{00000000-0005-0000-0000-000014520000}"/>
    <cellStyle name="Millares 35 7" xfId="44413" xr:uid="{00000000-0005-0000-0000-000015520000}"/>
    <cellStyle name="Millares 36" xfId="611" xr:uid="{00000000-0005-0000-0000-000016520000}"/>
    <cellStyle name="Millares 36 2" xfId="1702" xr:uid="{00000000-0005-0000-0000-000017520000}"/>
    <cellStyle name="Millares 36 2 2" xfId="4011" xr:uid="{00000000-0005-0000-0000-000018520000}"/>
    <cellStyle name="Millares 36 2 2 2" xfId="9158" xr:uid="{00000000-0005-0000-0000-000019520000}"/>
    <cellStyle name="Millares 36 2 2 2 2" xfId="19941" xr:uid="{00000000-0005-0000-0000-00001A520000}"/>
    <cellStyle name="Millares 36 2 2 3" xfId="14809" xr:uid="{00000000-0005-0000-0000-00001B520000}"/>
    <cellStyle name="Millares 36 2 2 4" xfId="42868" xr:uid="{00000000-0005-0000-0000-00001C520000}"/>
    <cellStyle name="Millares 36 2 2 5" xfId="47711" xr:uid="{00000000-0005-0000-0000-00001D520000}"/>
    <cellStyle name="Millares 36 2 3" xfId="6877" xr:uid="{00000000-0005-0000-0000-00001E520000}"/>
    <cellStyle name="Millares 36 2 3 2" xfId="17660" xr:uid="{00000000-0005-0000-0000-00001F520000}"/>
    <cellStyle name="Millares 36 2 4" xfId="12522" xr:uid="{00000000-0005-0000-0000-000020520000}"/>
    <cellStyle name="Millares 36 2 5" xfId="40592" xr:uid="{00000000-0005-0000-0000-000021520000}"/>
    <cellStyle name="Millares 36 2 6" xfId="45435" xr:uid="{00000000-0005-0000-0000-000022520000}"/>
    <cellStyle name="Millares 36 3" xfId="2950" xr:uid="{00000000-0005-0000-0000-000023520000}"/>
    <cellStyle name="Millares 36 3 2" xfId="8104" xr:uid="{00000000-0005-0000-0000-000024520000}"/>
    <cellStyle name="Millares 36 3 2 2" xfId="18887" xr:uid="{00000000-0005-0000-0000-000025520000}"/>
    <cellStyle name="Millares 36 3 3" xfId="13755" xr:uid="{00000000-0005-0000-0000-000026520000}"/>
    <cellStyle name="Millares 36 3 4" xfId="41814" xr:uid="{00000000-0005-0000-0000-000027520000}"/>
    <cellStyle name="Millares 36 3 5" xfId="46657" xr:uid="{00000000-0005-0000-0000-000028520000}"/>
    <cellStyle name="Millares 36 4" xfId="5815" xr:uid="{00000000-0005-0000-0000-000029520000}"/>
    <cellStyle name="Millares 36 4 2" xfId="16604" xr:uid="{00000000-0005-0000-0000-00002A520000}"/>
    <cellStyle name="Millares 36 5" xfId="11439" xr:uid="{00000000-0005-0000-0000-00002B520000}"/>
    <cellStyle name="Millares 36 6" xfId="39545" xr:uid="{00000000-0005-0000-0000-00002C520000}"/>
    <cellStyle name="Millares 36 7" xfId="44391" xr:uid="{00000000-0005-0000-0000-00002D520000}"/>
    <cellStyle name="Millares 37" xfId="634" xr:uid="{00000000-0005-0000-0000-00002E520000}"/>
    <cellStyle name="Millares 37 2" xfId="1725" xr:uid="{00000000-0005-0000-0000-00002F520000}"/>
    <cellStyle name="Millares 37 2 2" xfId="4034" xr:uid="{00000000-0005-0000-0000-000030520000}"/>
    <cellStyle name="Millares 37 2 2 2" xfId="9181" xr:uid="{00000000-0005-0000-0000-000031520000}"/>
    <cellStyle name="Millares 37 2 2 2 2" xfId="19964" xr:uid="{00000000-0005-0000-0000-000032520000}"/>
    <cellStyle name="Millares 37 2 2 3" xfId="14832" xr:uid="{00000000-0005-0000-0000-000033520000}"/>
    <cellStyle name="Millares 37 2 2 4" xfId="42891" xr:uid="{00000000-0005-0000-0000-000034520000}"/>
    <cellStyle name="Millares 37 2 2 5" xfId="47734" xr:uid="{00000000-0005-0000-0000-000035520000}"/>
    <cellStyle name="Millares 37 2 3" xfId="6900" xr:uid="{00000000-0005-0000-0000-000036520000}"/>
    <cellStyle name="Millares 37 2 3 2" xfId="17683" xr:uid="{00000000-0005-0000-0000-000037520000}"/>
    <cellStyle name="Millares 37 2 4" xfId="12545" xr:uid="{00000000-0005-0000-0000-000038520000}"/>
    <cellStyle name="Millares 37 2 5" xfId="40615" xr:uid="{00000000-0005-0000-0000-000039520000}"/>
    <cellStyle name="Millares 37 2 6" xfId="45458" xr:uid="{00000000-0005-0000-0000-00003A520000}"/>
    <cellStyle name="Millares 37 3" xfId="2973" xr:uid="{00000000-0005-0000-0000-00003B520000}"/>
    <cellStyle name="Millares 37 3 2" xfId="8127" xr:uid="{00000000-0005-0000-0000-00003C520000}"/>
    <cellStyle name="Millares 37 3 2 2" xfId="18910" xr:uid="{00000000-0005-0000-0000-00003D520000}"/>
    <cellStyle name="Millares 37 3 3" xfId="13778" xr:uid="{00000000-0005-0000-0000-00003E520000}"/>
    <cellStyle name="Millares 37 3 4" xfId="41837" xr:uid="{00000000-0005-0000-0000-00003F520000}"/>
    <cellStyle name="Millares 37 3 5" xfId="46680" xr:uid="{00000000-0005-0000-0000-000040520000}"/>
    <cellStyle name="Millares 37 4" xfId="5838" xr:uid="{00000000-0005-0000-0000-000041520000}"/>
    <cellStyle name="Millares 37 4 2" xfId="16627" xr:uid="{00000000-0005-0000-0000-000042520000}"/>
    <cellStyle name="Millares 37 5" xfId="11462" xr:uid="{00000000-0005-0000-0000-000043520000}"/>
    <cellStyle name="Millares 37 6" xfId="39568" xr:uid="{00000000-0005-0000-0000-000044520000}"/>
    <cellStyle name="Millares 37 7" xfId="44414" xr:uid="{00000000-0005-0000-0000-000045520000}"/>
    <cellStyle name="Millares 38" xfId="610" xr:uid="{00000000-0005-0000-0000-000046520000}"/>
    <cellStyle name="Millares 38 2" xfId="1701" xr:uid="{00000000-0005-0000-0000-000047520000}"/>
    <cellStyle name="Millares 38 2 2" xfId="4010" xr:uid="{00000000-0005-0000-0000-000048520000}"/>
    <cellStyle name="Millares 38 2 2 2" xfId="9157" xr:uid="{00000000-0005-0000-0000-000049520000}"/>
    <cellStyle name="Millares 38 2 2 2 2" xfId="19940" xr:uid="{00000000-0005-0000-0000-00004A520000}"/>
    <cellStyle name="Millares 38 2 2 3" xfId="14808" xr:uid="{00000000-0005-0000-0000-00004B520000}"/>
    <cellStyle name="Millares 38 2 2 4" xfId="42867" xr:uid="{00000000-0005-0000-0000-00004C520000}"/>
    <cellStyle name="Millares 38 2 2 5" xfId="47710" xr:uid="{00000000-0005-0000-0000-00004D520000}"/>
    <cellStyle name="Millares 38 2 3" xfId="6876" xr:uid="{00000000-0005-0000-0000-00004E520000}"/>
    <cellStyle name="Millares 38 2 3 2" xfId="17659" xr:uid="{00000000-0005-0000-0000-00004F520000}"/>
    <cellStyle name="Millares 38 2 4" xfId="12521" xr:uid="{00000000-0005-0000-0000-000050520000}"/>
    <cellStyle name="Millares 38 2 5" xfId="40591" xr:uid="{00000000-0005-0000-0000-000051520000}"/>
    <cellStyle name="Millares 38 2 6" xfId="45434" xr:uid="{00000000-0005-0000-0000-000052520000}"/>
    <cellStyle name="Millares 38 3" xfId="2949" xr:uid="{00000000-0005-0000-0000-000053520000}"/>
    <cellStyle name="Millares 38 3 2" xfId="8103" xr:uid="{00000000-0005-0000-0000-000054520000}"/>
    <cellStyle name="Millares 38 3 2 2" xfId="18886" xr:uid="{00000000-0005-0000-0000-000055520000}"/>
    <cellStyle name="Millares 38 3 3" xfId="13754" xr:uid="{00000000-0005-0000-0000-000056520000}"/>
    <cellStyle name="Millares 38 3 4" xfId="41813" xr:uid="{00000000-0005-0000-0000-000057520000}"/>
    <cellStyle name="Millares 38 3 5" xfId="46656" xr:uid="{00000000-0005-0000-0000-000058520000}"/>
    <cellStyle name="Millares 38 4" xfId="5814" xr:uid="{00000000-0005-0000-0000-000059520000}"/>
    <cellStyle name="Millares 38 4 2" xfId="16603" xr:uid="{00000000-0005-0000-0000-00005A520000}"/>
    <cellStyle name="Millares 38 5" xfId="11438" xr:uid="{00000000-0005-0000-0000-00005B520000}"/>
    <cellStyle name="Millares 38 6" xfId="39544" xr:uid="{00000000-0005-0000-0000-00005C520000}"/>
    <cellStyle name="Millares 38 7" xfId="44390" xr:uid="{00000000-0005-0000-0000-00005D520000}"/>
    <cellStyle name="Millares 39" xfId="635" xr:uid="{00000000-0005-0000-0000-00005E520000}"/>
    <cellStyle name="Millares 39 2" xfId="1726" xr:uid="{00000000-0005-0000-0000-00005F520000}"/>
    <cellStyle name="Millares 39 2 2" xfId="4035" xr:uid="{00000000-0005-0000-0000-000060520000}"/>
    <cellStyle name="Millares 39 2 2 2" xfId="9182" xr:uid="{00000000-0005-0000-0000-000061520000}"/>
    <cellStyle name="Millares 39 2 2 2 2" xfId="19965" xr:uid="{00000000-0005-0000-0000-000062520000}"/>
    <cellStyle name="Millares 39 2 2 3" xfId="14833" xr:uid="{00000000-0005-0000-0000-000063520000}"/>
    <cellStyle name="Millares 39 2 2 4" xfId="42892" xr:uid="{00000000-0005-0000-0000-000064520000}"/>
    <cellStyle name="Millares 39 2 2 5" xfId="47735" xr:uid="{00000000-0005-0000-0000-000065520000}"/>
    <cellStyle name="Millares 39 2 3" xfId="6901" xr:uid="{00000000-0005-0000-0000-000066520000}"/>
    <cellStyle name="Millares 39 2 3 2" xfId="17684" xr:uid="{00000000-0005-0000-0000-000067520000}"/>
    <cellStyle name="Millares 39 2 4" xfId="12546" xr:uid="{00000000-0005-0000-0000-000068520000}"/>
    <cellStyle name="Millares 39 2 5" xfId="40616" xr:uid="{00000000-0005-0000-0000-000069520000}"/>
    <cellStyle name="Millares 39 2 6" xfId="45459" xr:uid="{00000000-0005-0000-0000-00006A520000}"/>
    <cellStyle name="Millares 39 3" xfId="2974" xr:uid="{00000000-0005-0000-0000-00006B520000}"/>
    <cellStyle name="Millares 39 3 2" xfId="8128" xr:uid="{00000000-0005-0000-0000-00006C520000}"/>
    <cellStyle name="Millares 39 3 2 2" xfId="18911" xr:uid="{00000000-0005-0000-0000-00006D520000}"/>
    <cellStyle name="Millares 39 3 3" xfId="13779" xr:uid="{00000000-0005-0000-0000-00006E520000}"/>
    <cellStyle name="Millares 39 3 4" xfId="41838" xr:uid="{00000000-0005-0000-0000-00006F520000}"/>
    <cellStyle name="Millares 39 3 5" xfId="46681" xr:uid="{00000000-0005-0000-0000-000070520000}"/>
    <cellStyle name="Millares 39 4" xfId="5839" xr:uid="{00000000-0005-0000-0000-000071520000}"/>
    <cellStyle name="Millares 39 4 2" xfId="16628" xr:uid="{00000000-0005-0000-0000-000072520000}"/>
    <cellStyle name="Millares 39 5" xfId="11463" xr:uid="{00000000-0005-0000-0000-000073520000}"/>
    <cellStyle name="Millares 39 6" xfId="39569" xr:uid="{00000000-0005-0000-0000-000074520000}"/>
    <cellStyle name="Millares 39 7" xfId="44415" xr:uid="{00000000-0005-0000-0000-000075520000}"/>
    <cellStyle name="Millares 4" xfId="256" xr:uid="{00000000-0005-0000-0000-000076520000}"/>
    <cellStyle name="Millares 4 2" xfId="48746" xr:uid="{00000000-0005-0000-0000-000077520000}"/>
    <cellStyle name="Millares 40" xfId="609" xr:uid="{00000000-0005-0000-0000-000078520000}"/>
    <cellStyle name="Millares 40 2" xfId="1700" xr:uid="{00000000-0005-0000-0000-000079520000}"/>
    <cellStyle name="Millares 40 2 2" xfId="4009" xr:uid="{00000000-0005-0000-0000-00007A520000}"/>
    <cellStyle name="Millares 40 2 2 2" xfId="9156" xr:uid="{00000000-0005-0000-0000-00007B520000}"/>
    <cellStyle name="Millares 40 2 2 2 2" xfId="19939" xr:uid="{00000000-0005-0000-0000-00007C520000}"/>
    <cellStyle name="Millares 40 2 2 3" xfId="14807" xr:uid="{00000000-0005-0000-0000-00007D520000}"/>
    <cellStyle name="Millares 40 2 2 4" xfId="42866" xr:uid="{00000000-0005-0000-0000-00007E520000}"/>
    <cellStyle name="Millares 40 2 2 5" xfId="47709" xr:uid="{00000000-0005-0000-0000-00007F520000}"/>
    <cellStyle name="Millares 40 2 3" xfId="6875" xr:uid="{00000000-0005-0000-0000-000080520000}"/>
    <cellStyle name="Millares 40 2 3 2" xfId="17658" xr:uid="{00000000-0005-0000-0000-000081520000}"/>
    <cellStyle name="Millares 40 2 4" xfId="12520" xr:uid="{00000000-0005-0000-0000-000082520000}"/>
    <cellStyle name="Millares 40 2 5" xfId="40590" xr:uid="{00000000-0005-0000-0000-000083520000}"/>
    <cellStyle name="Millares 40 2 6" xfId="45433" xr:uid="{00000000-0005-0000-0000-000084520000}"/>
    <cellStyle name="Millares 40 3" xfId="2948" xr:uid="{00000000-0005-0000-0000-000085520000}"/>
    <cellStyle name="Millares 40 3 2" xfId="8102" xr:uid="{00000000-0005-0000-0000-000086520000}"/>
    <cellStyle name="Millares 40 3 2 2" xfId="18885" xr:uid="{00000000-0005-0000-0000-000087520000}"/>
    <cellStyle name="Millares 40 3 3" xfId="13753" xr:uid="{00000000-0005-0000-0000-000088520000}"/>
    <cellStyle name="Millares 40 3 4" xfId="41812" xr:uid="{00000000-0005-0000-0000-000089520000}"/>
    <cellStyle name="Millares 40 3 5" xfId="46655" xr:uid="{00000000-0005-0000-0000-00008A520000}"/>
    <cellStyle name="Millares 40 4" xfId="5813" xr:uid="{00000000-0005-0000-0000-00008B520000}"/>
    <cellStyle name="Millares 40 4 2" xfId="16602" xr:uid="{00000000-0005-0000-0000-00008C520000}"/>
    <cellStyle name="Millares 40 5" xfId="11437" xr:uid="{00000000-0005-0000-0000-00008D520000}"/>
    <cellStyle name="Millares 40 6" xfId="39543" xr:uid="{00000000-0005-0000-0000-00008E520000}"/>
    <cellStyle name="Millares 40 7" xfId="44389" xr:uid="{00000000-0005-0000-0000-00008F520000}"/>
    <cellStyle name="Millares 41" xfId="636" xr:uid="{00000000-0005-0000-0000-000090520000}"/>
    <cellStyle name="Millares 41 2" xfId="1727" xr:uid="{00000000-0005-0000-0000-000091520000}"/>
    <cellStyle name="Millares 41 2 2" xfId="4036" xr:uid="{00000000-0005-0000-0000-000092520000}"/>
    <cellStyle name="Millares 41 2 2 2" xfId="9183" xr:uid="{00000000-0005-0000-0000-000093520000}"/>
    <cellStyle name="Millares 41 2 2 2 2" xfId="19966" xr:uid="{00000000-0005-0000-0000-000094520000}"/>
    <cellStyle name="Millares 41 2 2 3" xfId="14834" xr:uid="{00000000-0005-0000-0000-000095520000}"/>
    <cellStyle name="Millares 41 2 2 4" xfId="42893" xr:uid="{00000000-0005-0000-0000-000096520000}"/>
    <cellStyle name="Millares 41 2 2 5" xfId="47736" xr:uid="{00000000-0005-0000-0000-000097520000}"/>
    <cellStyle name="Millares 41 2 3" xfId="6902" xr:uid="{00000000-0005-0000-0000-000098520000}"/>
    <cellStyle name="Millares 41 2 3 2" xfId="17685" xr:uid="{00000000-0005-0000-0000-000099520000}"/>
    <cellStyle name="Millares 41 2 4" xfId="12547" xr:uid="{00000000-0005-0000-0000-00009A520000}"/>
    <cellStyle name="Millares 41 2 5" xfId="40617" xr:uid="{00000000-0005-0000-0000-00009B520000}"/>
    <cellStyle name="Millares 41 2 6" xfId="45460" xr:uid="{00000000-0005-0000-0000-00009C520000}"/>
    <cellStyle name="Millares 41 3" xfId="2975" xr:uid="{00000000-0005-0000-0000-00009D520000}"/>
    <cellStyle name="Millares 41 3 2" xfId="8129" xr:uid="{00000000-0005-0000-0000-00009E520000}"/>
    <cellStyle name="Millares 41 3 2 2" xfId="18912" xr:uid="{00000000-0005-0000-0000-00009F520000}"/>
    <cellStyle name="Millares 41 3 3" xfId="13780" xr:uid="{00000000-0005-0000-0000-0000A0520000}"/>
    <cellStyle name="Millares 41 3 4" xfId="41839" xr:uid="{00000000-0005-0000-0000-0000A1520000}"/>
    <cellStyle name="Millares 41 3 5" xfId="46682" xr:uid="{00000000-0005-0000-0000-0000A2520000}"/>
    <cellStyle name="Millares 41 4" xfId="5840" xr:uid="{00000000-0005-0000-0000-0000A3520000}"/>
    <cellStyle name="Millares 41 4 2" xfId="16629" xr:uid="{00000000-0005-0000-0000-0000A4520000}"/>
    <cellStyle name="Millares 41 5" xfId="11464" xr:uid="{00000000-0005-0000-0000-0000A5520000}"/>
    <cellStyle name="Millares 41 6" xfId="39570" xr:uid="{00000000-0005-0000-0000-0000A6520000}"/>
    <cellStyle name="Millares 41 7" xfId="44416" xr:uid="{00000000-0005-0000-0000-0000A7520000}"/>
    <cellStyle name="Millares 42" xfId="606" xr:uid="{00000000-0005-0000-0000-0000A8520000}"/>
    <cellStyle name="Millares 42 2" xfId="1697" xr:uid="{00000000-0005-0000-0000-0000A9520000}"/>
    <cellStyle name="Millares 42 2 2" xfId="4006" xr:uid="{00000000-0005-0000-0000-0000AA520000}"/>
    <cellStyle name="Millares 42 2 2 2" xfId="9153" xr:uid="{00000000-0005-0000-0000-0000AB520000}"/>
    <cellStyle name="Millares 42 2 2 2 2" xfId="19936" xr:uid="{00000000-0005-0000-0000-0000AC520000}"/>
    <cellStyle name="Millares 42 2 2 3" xfId="14804" xr:uid="{00000000-0005-0000-0000-0000AD520000}"/>
    <cellStyle name="Millares 42 2 2 4" xfId="42863" xr:uid="{00000000-0005-0000-0000-0000AE520000}"/>
    <cellStyle name="Millares 42 2 2 5" xfId="47706" xr:uid="{00000000-0005-0000-0000-0000AF520000}"/>
    <cellStyle name="Millares 42 2 3" xfId="6872" xr:uid="{00000000-0005-0000-0000-0000B0520000}"/>
    <cellStyle name="Millares 42 2 3 2" xfId="17655" xr:uid="{00000000-0005-0000-0000-0000B1520000}"/>
    <cellStyle name="Millares 42 2 4" xfId="12517" xr:uid="{00000000-0005-0000-0000-0000B2520000}"/>
    <cellStyle name="Millares 42 2 5" xfId="40587" xr:uid="{00000000-0005-0000-0000-0000B3520000}"/>
    <cellStyle name="Millares 42 2 6" xfId="45430" xr:uid="{00000000-0005-0000-0000-0000B4520000}"/>
    <cellStyle name="Millares 42 3" xfId="2945" xr:uid="{00000000-0005-0000-0000-0000B5520000}"/>
    <cellStyle name="Millares 42 3 2" xfId="8099" xr:uid="{00000000-0005-0000-0000-0000B6520000}"/>
    <cellStyle name="Millares 42 3 2 2" xfId="18882" xr:uid="{00000000-0005-0000-0000-0000B7520000}"/>
    <cellStyle name="Millares 42 3 3" xfId="13750" xr:uid="{00000000-0005-0000-0000-0000B8520000}"/>
    <cellStyle name="Millares 42 3 4" xfId="41809" xr:uid="{00000000-0005-0000-0000-0000B9520000}"/>
    <cellStyle name="Millares 42 3 5" xfId="46652" xr:uid="{00000000-0005-0000-0000-0000BA520000}"/>
    <cellStyle name="Millares 42 4" xfId="5810" xr:uid="{00000000-0005-0000-0000-0000BB520000}"/>
    <cellStyle name="Millares 42 4 2" xfId="16599" xr:uid="{00000000-0005-0000-0000-0000BC520000}"/>
    <cellStyle name="Millares 42 5" xfId="11434" xr:uid="{00000000-0005-0000-0000-0000BD520000}"/>
    <cellStyle name="Millares 42 6" xfId="39540" xr:uid="{00000000-0005-0000-0000-0000BE520000}"/>
    <cellStyle name="Millares 42 7" xfId="44386" xr:uid="{00000000-0005-0000-0000-0000BF520000}"/>
    <cellStyle name="Millares 43" xfId="679" xr:uid="{00000000-0005-0000-0000-0000C0520000}"/>
    <cellStyle name="Millares 43 10" xfId="44459" xr:uid="{00000000-0005-0000-0000-0000C1520000}"/>
    <cellStyle name="Millares 43 2" xfId="1770" xr:uid="{00000000-0005-0000-0000-0000C2520000}"/>
    <cellStyle name="Millares 43 2 2" xfId="4079" xr:uid="{00000000-0005-0000-0000-0000C3520000}"/>
    <cellStyle name="Millares 43 2 2 2" xfId="9226" xr:uid="{00000000-0005-0000-0000-0000C4520000}"/>
    <cellStyle name="Millares 43 2 2 2 2" xfId="20009" xr:uid="{00000000-0005-0000-0000-0000C5520000}"/>
    <cellStyle name="Millares 43 2 2 3" xfId="14877" xr:uid="{00000000-0005-0000-0000-0000C6520000}"/>
    <cellStyle name="Millares 43 2 2 4" xfId="42936" xr:uid="{00000000-0005-0000-0000-0000C7520000}"/>
    <cellStyle name="Millares 43 2 2 5" xfId="47779" xr:uid="{00000000-0005-0000-0000-0000C8520000}"/>
    <cellStyle name="Millares 43 2 3" xfId="6945" xr:uid="{00000000-0005-0000-0000-0000C9520000}"/>
    <cellStyle name="Millares 43 2 3 2" xfId="17728" xr:uid="{00000000-0005-0000-0000-0000CA520000}"/>
    <cellStyle name="Millares 43 2 4" xfId="12590" xr:uid="{00000000-0005-0000-0000-0000CB520000}"/>
    <cellStyle name="Millares 43 2 5" xfId="40660" xr:uid="{00000000-0005-0000-0000-0000CC520000}"/>
    <cellStyle name="Millares 43 2 6" xfId="45503" xr:uid="{00000000-0005-0000-0000-0000CD520000}"/>
    <cellStyle name="Millares 43 3" xfId="3018" xr:uid="{00000000-0005-0000-0000-0000CE520000}"/>
    <cellStyle name="Millares 43 3 2" xfId="8172" xr:uid="{00000000-0005-0000-0000-0000CF520000}"/>
    <cellStyle name="Millares 43 3 2 2" xfId="18955" xr:uid="{00000000-0005-0000-0000-0000D0520000}"/>
    <cellStyle name="Millares 43 3 3" xfId="13823" xr:uid="{00000000-0005-0000-0000-0000D1520000}"/>
    <cellStyle name="Millares 43 3 4" xfId="41882" xr:uid="{00000000-0005-0000-0000-0000D2520000}"/>
    <cellStyle name="Millares 43 3 5" xfId="46725" xr:uid="{00000000-0005-0000-0000-0000D3520000}"/>
    <cellStyle name="Millares 43 4" xfId="4997" xr:uid="{00000000-0005-0000-0000-0000D4520000}"/>
    <cellStyle name="Millares 43 4 2" xfId="10145" xr:uid="{00000000-0005-0000-0000-0000D5520000}"/>
    <cellStyle name="Millares 43 4 2 2" xfId="20928" xr:uid="{00000000-0005-0000-0000-0000D6520000}"/>
    <cellStyle name="Millares 43 4 3" xfId="15795" xr:uid="{00000000-0005-0000-0000-0000D7520000}"/>
    <cellStyle name="Millares 43 4 4" xfId="43848" xr:uid="{00000000-0005-0000-0000-0000D8520000}"/>
    <cellStyle name="Millares 43 4 5" xfId="48691" xr:uid="{00000000-0005-0000-0000-0000D9520000}"/>
    <cellStyle name="Millares 43 5" xfId="5004" xr:uid="{00000000-0005-0000-0000-0000DA520000}"/>
    <cellStyle name="Millares 43 5 2" xfId="10152" xr:uid="{00000000-0005-0000-0000-0000DB520000}"/>
    <cellStyle name="Millares 43 5 2 2" xfId="20935" xr:uid="{00000000-0005-0000-0000-0000DC520000}"/>
    <cellStyle name="Millares 43 5 3" xfId="15802" xr:uid="{00000000-0005-0000-0000-0000DD520000}"/>
    <cellStyle name="Millares 43 5 4" xfId="38890" xr:uid="{00000000-0005-0000-0000-0000DE520000}"/>
    <cellStyle name="Millares 43 5 5" xfId="39015" xr:uid="{00000000-0005-0000-0000-0000DF520000}"/>
    <cellStyle name="Millares 43 5 6" xfId="43855" xr:uid="{00000000-0005-0000-0000-0000E0520000}"/>
    <cellStyle name="Millares 43 5 7" xfId="48698" xr:uid="{00000000-0005-0000-0000-0000E1520000}"/>
    <cellStyle name="Millares 43 5 7 2" xfId="48737" xr:uid="{00000000-0005-0000-0000-0000E2520000}"/>
    <cellStyle name="Millares 43 6" xfId="5006" xr:uid="{00000000-0005-0000-0000-0000E3520000}"/>
    <cellStyle name="Millares 43 6 2" xfId="10154" xr:uid="{00000000-0005-0000-0000-0000E4520000}"/>
    <cellStyle name="Millares 43 6 2 2" xfId="20937" xr:uid="{00000000-0005-0000-0000-0000E5520000}"/>
    <cellStyle name="Millares 43 6 3" xfId="15804" xr:uid="{00000000-0005-0000-0000-0000E6520000}"/>
    <cellStyle name="Millares 43 6 4" xfId="43857" xr:uid="{00000000-0005-0000-0000-0000E7520000}"/>
    <cellStyle name="Millares 43 6 5" xfId="48700" xr:uid="{00000000-0005-0000-0000-0000E8520000}"/>
    <cellStyle name="Millares 43 7" xfId="5883" xr:uid="{00000000-0005-0000-0000-0000E9520000}"/>
    <cellStyle name="Millares 43 7 2" xfId="16672" xr:uid="{00000000-0005-0000-0000-0000EA520000}"/>
    <cellStyle name="Millares 43 8" xfId="11508" xr:uid="{00000000-0005-0000-0000-0000EB520000}"/>
    <cellStyle name="Millares 43 9" xfId="39613" xr:uid="{00000000-0005-0000-0000-0000EC520000}"/>
    <cellStyle name="Millares 44" xfId="701" xr:uid="{00000000-0005-0000-0000-0000ED520000}"/>
    <cellStyle name="Millares 44 2" xfId="1785" xr:uid="{00000000-0005-0000-0000-0000EE520000}"/>
    <cellStyle name="Millares 44 2 2" xfId="4094" xr:uid="{00000000-0005-0000-0000-0000EF520000}"/>
    <cellStyle name="Millares 44 2 2 2" xfId="9241" xr:uid="{00000000-0005-0000-0000-0000F0520000}"/>
    <cellStyle name="Millares 44 2 2 2 2" xfId="20024" xr:uid="{00000000-0005-0000-0000-0000F1520000}"/>
    <cellStyle name="Millares 44 2 2 3" xfId="14892" xr:uid="{00000000-0005-0000-0000-0000F2520000}"/>
    <cellStyle name="Millares 44 2 2 4" xfId="42951" xr:uid="{00000000-0005-0000-0000-0000F3520000}"/>
    <cellStyle name="Millares 44 2 2 5" xfId="47794" xr:uid="{00000000-0005-0000-0000-0000F4520000}"/>
    <cellStyle name="Millares 44 2 3" xfId="6960" xr:uid="{00000000-0005-0000-0000-0000F5520000}"/>
    <cellStyle name="Millares 44 2 3 2" xfId="17743" xr:uid="{00000000-0005-0000-0000-0000F6520000}"/>
    <cellStyle name="Millares 44 2 4" xfId="12605" xr:uid="{00000000-0005-0000-0000-0000F7520000}"/>
    <cellStyle name="Millares 44 2 5" xfId="40675" xr:uid="{00000000-0005-0000-0000-0000F8520000}"/>
    <cellStyle name="Millares 44 2 6" xfId="45518" xr:uid="{00000000-0005-0000-0000-0000F9520000}"/>
    <cellStyle name="Millares 44 3" xfId="3039" xr:uid="{00000000-0005-0000-0000-0000FA520000}"/>
    <cellStyle name="Millares 44 3 2" xfId="8187" xr:uid="{00000000-0005-0000-0000-0000FB520000}"/>
    <cellStyle name="Millares 44 3 2 2" xfId="18970" xr:uid="{00000000-0005-0000-0000-0000FC520000}"/>
    <cellStyle name="Millares 44 3 3" xfId="13838" xr:uid="{00000000-0005-0000-0000-0000FD520000}"/>
    <cellStyle name="Millares 44 3 4" xfId="41897" xr:uid="{00000000-0005-0000-0000-0000FE520000}"/>
    <cellStyle name="Millares 44 3 5" xfId="46740" xr:uid="{00000000-0005-0000-0000-0000FF520000}"/>
    <cellStyle name="Millares 44 4" xfId="5904" xr:uid="{00000000-0005-0000-0000-000000530000}"/>
    <cellStyle name="Millares 44 4 2" xfId="16688" xr:uid="{00000000-0005-0000-0000-000001530000}"/>
    <cellStyle name="Millares 44 5" xfId="11530" xr:uid="{00000000-0005-0000-0000-000002530000}"/>
    <cellStyle name="Millares 44 6" xfId="39628" xr:uid="{00000000-0005-0000-0000-000003530000}"/>
    <cellStyle name="Millares 44 7" xfId="44474" xr:uid="{00000000-0005-0000-0000-000004530000}"/>
    <cellStyle name="Millares 45" xfId="678" xr:uid="{00000000-0005-0000-0000-000005530000}"/>
    <cellStyle name="Millares 45 2" xfId="1769" xr:uid="{00000000-0005-0000-0000-000006530000}"/>
    <cellStyle name="Millares 45 2 2" xfId="4078" xr:uid="{00000000-0005-0000-0000-000007530000}"/>
    <cellStyle name="Millares 45 2 2 2" xfId="9225" xr:uid="{00000000-0005-0000-0000-000008530000}"/>
    <cellStyle name="Millares 45 2 2 2 2" xfId="20008" xr:uid="{00000000-0005-0000-0000-000009530000}"/>
    <cellStyle name="Millares 45 2 2 3" xfId="14876" xr:uid="{00000000-0005-0000-0000-00000A530000}"/>
    <cellStyle name="Millares 45 2 2 4" xfId="42935" xr:uid="{00000000-0005-0000-0000-00000B530000}"/>
    <cellStyle name="Millares 45 2 2 5" xfId="47778" xr:uid="{00000000-0005-0000-0000-00000C530000}"/>
    <cellStyle name="Millares 45 2 3" xfId="6944" xr:uid="{00000000-0005-0000-0000-00000D530000}"/>
    <cellStyle name="Millares 45 2 3 2" xfId="17727" xr:uid="{00000000-0005-0000-0000-00000E530000}"/>
    <cellStyle name="Millares 45 2 4" xfId="12589" xr:uid="{00000000-0005-0000-0000-00000F530000}"/>
    <cellStyle name="Millares 45 2 5" xfId="40659" xr:uid="{00000000-0005-0000-0000-000010530000}"/>
    <cellStyle name="Millares 45 2 6" xfId="45502" xr:uid="{00000000-0005-0000-0000-000011530000}"/>
    <cellStyle name="Millares 45 3" xfId="3017" xr:uid="{00000000-0005-0000-0000-000012530000}"/>
    <cellStyle name="Millares 45 3 2" xfId="8171" xr:uid="{00000000-0005-0000-0000-000013530000}"/>
    <cellStyle name="Millares 45 3 2 2" xfId="18954" xr:uid="{00000000-0005-0000-0000-000014530000}"/>
    <cellStyle name="Millares 45 3 3" xfId="13822" xr:uid="{00000000-0005-0000-0000-000015530000}"/>
    <cellStyle name="Millares 45 3 4" xfId="41881" xr:uid="{00000000-0005-0000-0000-000016530000}"/>
    <cellStyle name="Millares 45 3 5" xfId="46724" xr:uid="{00000000-0005-0000-0000-000017530000}"/>
    <cellStyle name="Millares 45 4" xfId="5882" xr:uid="{00000000-0005-0000-0000-000018530000}"/>
    <cellStyle name="Millares 45 4 2" xfId="16671" xr:uid="{00000000-0005-0000-0000-000019530000}"/>
    <cellStyle name="Millares 45 5" xfId="11507" xr:uid="{00000000-0005-0000-0000-00001A530000}"/>
    <cellStyle name="Millares 45 6" xfId="39612" xr:uid="{00000000-0005-0000-0000-00001B530000}"/>
    <cellStyle name="Millares 45 7" xfId="44458" xr:uid="{00000000-0005-0000-0000-00001C530000}"/>
    <cellStyle name="Millares 46" xfId="702" xr:uid="{00000000-0005-0000-0000-00001D530000}"/>
    <cellStyle name="Millares 46 2" xfId="1786" xr:uid="{00000000-0005-0000-0000-00001E530000}"/>
    <cellStyle name="Millares 46 2 2" xfId="4095" xr:uid="{00000000-0005-0000-0000-00001F530000}"/>
    <cellStyle name="Millares 46 2 2 2" xfId="9242" xr:uid="{00000000-0005-0000-0000-000020530000}"/>
    <cellStyle name="Millares 46 2 2 2 2" xfId="20025" xr:uid="{00000000-0005-0000-0000-000021530000}"/>
    <cellStyle name="Millares 46 2 2 3" xfId="14893" xr:uid="{00000000-0005-0000-0000-000022530000}"/>
    <cellStyle name="Millares 46 2 2 4" xfId="42952" xr:uid="{00000000-0005-0000-0000-000023530000}"/>
    <cellStyle name="Millares 46 2 2 5" xfId="47795" xr:uid="{00000000-0005-0000-0000-000024530000}"/>
    <cellStyle name="Millares 46 2 3" xfId="6961" xr:uid="{00000000-0005-0000-0000-000025530000}"/>
    <cellStyle name="Millares 46 2 3 2" xfId="17744" xr:uid="{00000000-0005-0000-0000-000026530000}"/>
    <cellStyle name="Millares 46 2 4" xfId="12606" xr:uid="{00000000-0005-0000-0000-000027530000}"/>
    <cellStyle name="Millares 46 2 5" xfId="40676" xr:uid="{00000000-0005-0000-0000-000028530000}"/>
    <cellStyle name="Millares 46 2 6" xfId="45519" xr:uid="{00000000-0005-0000-0000-000029530000}"/>
    <cellStyle name="Millares 46 3" xfId="3040" xr:uid="{00000000-0005-0000-0000-00002A530000}"/>
    <cellStyle name="Millares 46 3 2" xfId="8188" xr:uid="{00000000-0005-0000-0000-00002B530000}"/>
    <cellStyle name="Millares 46 3 2 2" xfId="18971" xr:uid="{00000000-0005-0000-0000-00002C530000}"/>
    <cellStyle name="Millares 46 3 3" xfId="13839" xr:uid="{00000000-0005-0000-0000-00002D530000}"/>
    <cellStyle name="Millares 46 3 4" xfId="41898" xr:uid="{00000000-0005-0000-0000-00002E530000}"/>
    <cellStyle name="Millares 46 3 5" xfId="46741" xr:uid="{00000000-0005-0000-0000-00002F530000}"/>
    <cellStyle name="Millares 46 4" xfId="5905" xr:uid="{00000000-0005-0000-0000-000030530000}"/>
    <cellStyle name="Millares 46 4 2" xfId="16689" xr:uid="{00000000-0005-0000-0000-000031530000}"/>
    <cellStyle name="Millares 46 5" xfId="11531" xr:uid="{00000000-0005-0000-0000-000032530000}"/>
    <cellStyle name="Millares 46 6" xfId="39629" xr:uid="{00000000-0005-0000-0000-000033530000}"/>
    <cellStyle name="Millares 46 7" xfId="44475" xr:uid="{00000000-0005-0000-0000-000034530000}"/>
    <cellStyle name="Millares 47" xfId="677" xr:uid="{00000000-0005-0000-0000-000035530000}"/>
    <cellStyle name="Millares 47 2" xfId="1768" xr:uid="{00000000-0005-0000-0000-000036530000}"/>
    <cellStyle name="Millares 47 2 2" xfId="4077" xr:uid="{00000000-0005-0000-0000-000037530000}"/>
    <cellStyle name="Millares 47 2 2 2" xfId="9224" xr:uid="{00000000-0005-0000-0000-000038530000}"/>
    <cellStyle name="Millares 47 2 2 2 2" xfId="20007" xr:uid="{00000000-0005-0000-0000-000039530000}"/>
    <cellStyle name="Millares 47 2 2 3" xfId="14875" xr:uid="{00000000-0005-0000-0000-00003A530000}"/>
    <cellStyle name="Millares 47 2 2 4" xfId="42934" xr:uid="{00000000-0005-0000-0000-00003B530000}"/>
    <cellStyle name="Millares 47 2 2 5" xfId="47777" xr:uid="{00000000-0005-0000-0000-00003C530000}"/>
    <cellStyle name="Millares 47 2 3" xfId="6943" xr:uid="{00000000-0005-0000-0000-00003D530000}"/>
    <cellStyle name="Millares 47 2 3 2" xfId="17726" xr:uid="{00000000-0005-0000-0000-00003E530000}"/>
    <cellStyle name="Millares 47 2 4" xfId="12588" xr:uid="{00000000-0005-0000-0000-00003F530000}"/>
    <cellStyle name="Millares 47 2 5" xfId="40658" xr:uid="{00000000-0005-0000-0000-000040530000}"/>
    <cellStyle name="Millares 47 2 6" xfId="45501" xr:uid="{00000000-0005-0000-0000-000041530000}"/>
    <cellStyle name="Millares 47 3" xfId="3016" xr:uid="{00000000-0005-0000-0000-000042530000}"/>
    <cellStyle name="Millares 47 3 2" xfId="8170" xr:uid="{00000000-0005-0000-0000-000043530000}"/>
    <cellStyle name="Millares 47 3 2 2" xfId="18953" xr:uid="{00000000-0005-0000-0000-000044530000}"/>
    <cellStyle name="Millares 47 3 3" xfId="13821" xr:uid="{00000000-0005-0000-0000-000045530000}"/>
    <cellStyle name="Millares 47 3 4" xfId="41880" xr:uid="{00000000-0005-0000-0000-000046530000}"/>
    <cellStyle name="Millares 47 3 5" xfId="46723" xr:uid="{00000000-0005-0000-0000-000047530000}"/>
    <cellStyle name="Millares 47 4" xfId="5881" xr:uid="{00000000-0005-0000-0000-000048530000}"/>
    <cellStyle name="Millares 47 4 2" xfId="16670" xr:uid="{00000000-0005-0000-0000-000049530000}"/>
    <cellStyle name="Millares 47 5" xfId="11506" xr:uid="{00000000-0005-0000-0000-00004A530000}"/>
    <cellStyle name="Millares 47 6" xfId="39611" xr:uid="{00000000-0005-0000-0000-00004B530000}"/>
    <cellStyle name="Millares 47 7" xfId="44457" xr:uid="{00000000-0005-0000-0000-00004C530000}"/>
    <cellStyle name="Millares 48" xfId="703" xr:uid="{00000000-0005-0000-0000-00004D530000}"/>
    <cellStyle name="Millares 48 2" xfId="1787" xr:uid="{00000000-0005-0000-0000-00004E530000}"/>
    <cellStyle name="Millares 48 2 2" xfId="4096" xr:uid="{00000000-0005-0000-0000-00004F530000}"/>
    <cellStyle name="Millares 48 2 2 2" xfId="9243" xr:uid="{00000000-0005-0000-0000-000050530000}"/>
    <cellStyle name="Millares 48 2 2 2 2" xfId="20026" xr:uid="{00000000-0005-0000-0000-000051530000}"/>
    <cellStyle name="Millares 48 2 2 3" xfId="14894" xr:uid="{00000000-0005-0000-0000-000052530000}"/>
    <cellStyle name="Millares 48 2 2 4" xfId="42953" xr:uid="{00000000-0005-0000-0000-000053530000}"/>
    <cellStyle name="Millares 48 2 2 5" xfId="47796" xr:uid="{00000000-0005-0000-0000-000054530000}"/>
    <cellStyle name="Millares 48 2 3" xfId="6962" xr:uid="{00000000-0005-0000-0000-000055530000}"/>
    <cellStyle name="Millares 48 2 3 2" xfId="17745" xr:uid="{00000000-0005-0000-0000-000056530000}"/>
    <cellStyle name="Millares 48 2 4" xfId="12607" xr:uid="{00000000-0005-0000-0000-000057530000}"/>
    <cellStyle name="Millares 48 2 5" xfId="40677" xr:uid="{00000000-0005-0000-0000-000058530000}"/>
    <cellStyle name="Millares 48 2 6" xfId="45520" xr:uid="{00000000-0005-0000-0000-000059530000}"/>
    <cellStyle name="Millares 48 3" xfId="3041" xr:uid="{00000000-0005-0000-0000-00005A530000}"/>
    <cellStyle name="Millares 48 3 2" xfId="8189" xr:uid="{00000000-0005-0000-0000-00005B530000}"/>
    <cellStyle name="Millares 48 3 2 2" xfId="18972" xr:uid="{00000000-0005-0000-0000-00005C530000}"/>
    <cellStyle name="Millares 48 3 3" xfId="13840" xr:uid="{00000000-0005-0000-0000-00005D530000}"/>
    <cellStyle name="Millares 48 3 4" xfId="41899" xr:uid="{00000000-0005-0000-0000-00005E530000}"/>
    <cellStyle name="Millares 48 3 5" xfId="46742" xr:uid="{00000000-0005-0000-0000-00005F530000}"/>
    <cellStyle name="Millares 48 4" xfId="5906" xr:uid="{00000000-0005-0000-0000-000060530000}"/>
    <cellStyle name="Millares 48 4 2" xfId="16690" xr:uid="{00000000-0005-0000-0000-000061530000}"/>
    <cellStyle name="Millares 48 5" xfId="11532" xr:uid="{00000000-0005-0000-0000-000062530000}"/>
    <cellStyle name="Millares 48 6" xfId="39630" xr:uid="{00000000-0005-0000-0000-000063530000}"/>
    <cellStyle name="Millares 48 7" xfId="44476" xr:uid="{00000000-0005-0000-0000-000064530000}"/>
    <cellStyle name="Millares 49" xfId="676" xr:uid="{00000000-0005-0000-0000-000065530000}"/>
    <cellStyle name="Millares 49 2" xfId="1767" xr:uid="{00000000-0005-0000-0000-000066530000}"/>
    <cellStyle name="Millares 49 2 2" xfId="4076" xr:uid="{00000000-0005-0000-0000-000067530000}"/>
    <cellStyle name="Millares 49 2 2 2" xfId="9223" xr:uid="{00000000-0005-0000-0000-000068530000}"/>
    <cellStyle name="Millares 49 2 2 2 2" xfId="20006" xr:uid="{00000000-0005-0000-0000-000069530000}"/>
    <cellStyle name="Millares 49 2 2 3" xfId="14874" xr:uid="{00000000-0005-0000-0000-00006A530000}"/>
    <cellStyle name="Millares 49 2 2 4" xfId="42933" xr:uid="{00000000-0005-0000-0000-00006B530000}"/>
    <cellStyle name="Millares 49 2 2 5" xfId="47776" xr:uid="{00000000-0005-0000-0000-00006C530000}"/>
    <cellStyle name="Millares 49 2 3" xfId="6942" xr:uid="{00000000-0005-0000-0000-00006D530000}"/>
    <cellStyle name="Millares 49 2 3 2" xfId="17725" xr:uid="{00000000-0005-0000-0000-00006E530000}"/>
    <cellStyle name="Millares 49 2 4" xfId="12587" xr:uid="{00000000-0005-0000-0000-00006F530000}"/>
    <cellStyle name="Millares 49 2 5" xfId="40657" xr:uid="{00000000-0005-0000-0000-000070530000}"/>
    <cellStyle name="Millares 49 2 6" xfId="45500" xr:uid="{00000000-0005-0000-0000-000071530000}"/>
    <cellStyle name="Millares 49 3" xfId="3015" xr:uid="{00000000-0005-0000-0000-000072530000}"/>
    <cellStyle name="Millares 49 3 2" xfId="8169" xr:uid="{00000000-0005-0000-0000-000073530000}"/>
    <cellStyle name="Millares 49 3 2 2" xfId="18952" xr:uid="{00000000-0005-0000-0000-000074530000}"/>
    <cellStyle name="Millares 49 3 3" xfId="13820" xr:uid="{00000000-0005-0000-0000-000075530000}"/>
    <cellStyle name="Millares 49 3 4" xfId="41879" xr:uid="{00000000-0005-0000-0000-000076530000}"/>
    <cellStyle name="Millares 49 3 5" xfId="46722" xr:uid="{00000000-0005-0000-0000-000077530000}"/>
    <cellStyle name="Millares 49 4" xfId="5880" xr:uid="{00000000-0005-0000-0000-000078530000}"/>
    <cellStyle name="Millares 49 4 2" xfId="16669" xr:uid="{00000000-0005-0000-0000-000079530000}"/>
    <cellStyle name="Millares 49 5" xfId="11505" xr:uid="{00000000-0005-0000-0000-00007A530000}"/>
    <cellStyle name="Millares 49 6" xfId="39610" xr:uid="{00000000-0005-0000-0000-00007B530000}"/>
    <cellStyle name="Millares 49 7" xfId="44456" xr:uid="{00000000-0005-0000-0000-00007C530000}"/>
    <cellStyle name="Millares 5" xfId="257" xr:uid="{00000000-0005-0000-0000-00007D530000}"/>
    <cellStyle name="Millares 50" xfId="704" xr:uid="{00000000-0005-0000-0000-00007E530000}"/>
    <cellStyle name="Millares 50 2" xfId="1788" xr:uid="{00000000-0005-0000-0000-00007F530000}"/>
    <cellStyle name="Millares 50 2 2" xfId="4097" xr:uid="{00000000-0005-0000-0000-000080530000}"/>
    <cellStyle name="Millares 50 2 2 2" xfId="9244" xr:uid="{00000000-0005-0000-0000-000081530000}"/>
    <cellStyle name="Millares 50 2 2 2 2" xfId="20027" xr:uid="{00000000-0005-0000-0000-000082530000}"/>
    <cellStyle name="Millares 50 2 2 3" xfId="14895" xr:uid="{00000000-0005-0000-0000-000083530000}"/>
    <cellStyle name="Millares 50 2 2 4" xfId="42954" xr:uid="{00000000-0005-0000-0000-000084530000}"/>
    <cellStyle name="Millares 50 2 2 5" xfId="47797" xr:uid="{00000000-0005-0000-0000-000085530000}"/>
    <cellStyle name="Millares 50 2 3" xfId="6963" xr:uid="{00000000-0005-0000-0000-000086530000}"/>
    <cellStyle name="Millares 50 2 3 2" xfId="17746" xr:uid="{00000000-0005-0000-0000-000087530000}"/>
    <cellStyle name="Millares 50 2 4" xfId="12608" xr:uid="{00000000-0005-0000-0000-000088530000}"/>
    <cellStyle name="Millares 50 2 5" xfId="40678" xr:uid="{00000000-0005-0000-0000-000089530000}"/>
    <cellStyle name="Millares 50 2 6" xfId="45521" xr:uid="{00000000-0005-0000-0000-00008A530000}"/>
    <cellStyle name="Millares 50 3" xfId="3042" xr:uid="{00000000-0005-0000-0000-00008B530000}"/>
    <cellStyle name="Millares 50 3 2" xfId="8190" xr:uid="{00000000-0005-0000-0000-00008C530000}"/>
    <cellStyle name="Millares 50 3 2 2" xfId="18973" xr:uid="{00000000-0005-0000-0000-00008D530000}"/>
    <cellStyle name="Millares 50 3 3" xfId="13841" xr:uid="{00000000-0005-0000-0000-00008E530000}"/>
    <cellStyle name="Millares 50 3 4" xfId="41900" xr:uid="{00000000-0005-0000-0000-00008F530000}"/>
    <cellStyle name="Millares 50 3 5" xfId="46743" xr:uid="{00000000-0005-0000-0000-000090530000}"/>
    <cellStyle name="Millares 50 4" xfId="5907" xr:uid="{00000000-0005-0000-0000-000091530000}"/>
    <cellStyle name="Millares 50 4 2" xfId="16691" xr:uid="{00000000-0005-0000-0000-000092530000}"/>
    <cellStyle name="Millares 50 5" xfId="11533" xr:uid="{00000000-0005-0000-0000-000093530000}"/>
    <cellStyle name="Millares 50 6" xfId="39631" xr:uid="{00000000-0005-0000-0000-000094530000}"/>
    <cellStyle name="Millares 50 7" xfId="44477" xr:uid="{00000000-0005-0000-0000-000095530000}"/>
    <cellStyle name="Millares 51" xfId="675" xr:uid="{00000000-0005-0000-0000-000096530000}"/>
    <cellStyle name="Millares 51 2" xfId="1766" xr:uid="{00000000-0005-0000-0000-000097530000}"/>
    <cellStyle name="Millares 51 2 2" xfId="4075" xr:uid="{00000000-0005-0000-0000-000098530000}"/>
    <cellStyle name="Millares 51 2 2 2" xfId="9222" xr:uid="{00000000-0005-0000-0000-000099530000}"/>
    <cellStyle name="Millares 51 2 2 2 2" xfId="20005" xr:uid="{00000000-0005-0000-0000-00009A530000}"/>
    <cellStyle name="Millares 51 2 2 3" xfId="14873" xr:uid="{00000000-0005-0000-0000-00009B530000}"/>
    <cellStyle name="Millares 51 2 2 4" xfId="42932" xr:uid="{00000000-0005-0000-0000-00009C530000}"/>
    <cellStyle name="Millares 51 2 2 5" xfId="47775" xr:uid="{00000000-0005-0000-0000-00009D530000}"/>
    <cellStyle name="Millares 51 2 3" xfId="6941" xr:uid="{00000000-0005-0000-0000-00009E530000}"/>
    <cellStyle name="Millares 51 2 3 2" xfId="17724" xr:uid="{00000000-0005-0000-0000-00009F530000}"/>
    <cellStyle name="Millares 51 2 4" xfId="12586" xr:uid="{00000000-0005-0000-0000-0000A0530000}"/>
    <cellStyle name="Millares 51 2 5" xfId="40656" xr:uid="{00000000-0005-0000-0000-0000A1530000}"/>
    <cellStyle name="Millares 51 2 6" xfId="45499" xr:uid="{00000000-0005-0000-0000-0000A2530000}"/>
    <cellStyle name="Millares 51 3" xfId="3014" xr:uid="{00000000-0005-0000-0000-0000A3530000}"/>
    <cellStyle name="Millares 51 3 2" xfId="8168" xr:uid="{00000000-0005-0000-0000-0000A4530000}"/>
    <cellStyle name="Millares 51 3 2 2" xfId="18951" xr:uid="{00000000-0005-0000-0000-0000A5530000}"/>
    <cellStyle name="Millares 51 3 3" xfId="13819" xr:uid="{00000000-0005-0000-0000-0000A6530000}"/>
    <cellStyle name="Millares 51 3 4" xfId="41878" xr:uid="{00000000-0005-0000-0000-0000A7530000}"/>
    <cellStyle name="Millares 51 3 5" xfId="46721" xr:uid="{00000000-0005-0000-0000-0000A8530000}"/>
    <cellStyle name="Millares 51 4" xfId="5879" xr:uid="{00000000-0005-0000-0000-0000A9530000}"/>
    <cellStyle name="Millares 51 4 2" xfId="16668" xr:uid="{00000000-0005-0000-0000-0000AA530000}"/>
    <cellStyle name="Millares 51 5" xfId="11504" xr:uid="{00000000-0005-0000-0000-0000AB530000}"/>
    <cellStyle name="Millares 51 6" xfId="39609" xr:uid="{00000000-0005-0000-0000-0000AC530000}"/>
    <cellStyle name="Millares 51 7" xfId="44455" xr:uid="{00000000-0005-0000-0000-0000AD530000}"/>
    <cellStyle name="Millares 52" xfId="705" xr:uid="{00000000-0005-0000-0000-0000AE530000}"/>
    <cellStyle name="Millares 52 2" xfId="1789" xr:uid="{00000000-0005-0000-0000-0000AF530000}"/>
    <cellStyle name="Millares 52 2 2" xfId="4098" xr:uid="{00000000-0005-0000-0000-0000B0530000}"/>
    <cellStyle name="Millares 52 2 2 2" xfId="9245" xr:uid="{00000000-0005-0000-0000-0000B1530000}"/>
    <cellStyle name="Millares 52 2 2 2 2" xfId="20028" xr:uid="{00000000-0005-0000-0000-0000B2530000}"/>
    <cellStyle name="Millares 52 2 2 3" xfId="14896" xr:uid="{00000000-0005-0000-0000-0000B3530000}"/>
    <cellStyle name="Millares 52 2 2 4" xfId="42955" xr:uid="{00000000-0005-0000-0000-0000B4530000}"/>
    <cellStyle name="Millares 52 2 2 5" xfId="47798" xr:uid="{00000000-0005-0000-0000-0000B5530000}"/>
    <cellStyle name="Millares 52 2 3" xfId="6964" xr:uid="{00000000-0005-0000-0000-0000B6530000}"/>
    <cellStyle name="Millares 52 2 3 2" xfId="17747" xr:uid="{00000000-0005-0000-0000-0000B7530000}"/>
    <cellStyle name="Millares 52 2 4" xfId="12609" xr:uid="{00000000-0005-0000-0000-0000B8530000}"/>
    <cellStyle name="Millares 52 2 5" xfId="40679" xr:uid="{00000000-0005-0000-0000-0000B9530000}"/>
    <cellStyle name="Millares 52 2 6" xfId="45522" xr:uid="{00000000-0005-0000-0000-0000BA530000}"/>
    <cellStyle name="Millares 52 3" xfId="3043" xr:uid="{00000000-0005-0000-0000-0000BB530000}"/>
    <cellStyle name="Millares 52 3 2" xfId="8191" xr:uid="{00000000-0005-0000-0000-0000BC530000}"/>
    <cellStyle name="Millares 52 3 2 2" xfId="18974" xr:uid="{00000000-0005-0000-0000-0000BD530000}"/>
    <cellStyle name="Millares 52 3 3" xfId="13842" xr:uid="{00000000-0005-0000-0000-0000BE530000}"/>
    <cellStyle name="Millares 52 3 4" xfId="41901" xr:uid="{00000000-0005-0000-0000-0000BF530000}"/>
    <cellStyle name="Millares 52 3 5" xfId="46744" xr:uid="{00000000-0005-0000-0000-0000C0530000}"/>
    <cellStyle name="Millares 52 4" xfId="5908" xr:uid="{00000000-0005-0000-0000-0000C1530000}"/>
    <cellStyle name="Millares 52 4 2" xfId="16692" xr:uid="{00000000-0005-0000-0000-0000C2530000}"/>
    <cellStyle name="Millares 52 5" xfId="11534" xr:uid="{00000000-0005-0000-0000-0000C3530000}"/>
    <cellStyle name="Millares 52 6" xfId="39632" xr:uid="{00000000-0005-0000-0000-0000C4530000}"/>
    <cellStyle name="Millares 52 7" xfId="44478" xr:uid="{00000000-0005-0000-0000-0000C5530000}"/>
    <cellStyle name="Millares 53" xfId="674" xr:uid="{00000000-0005-0000-0000-0000C6530000}"/>
    <cellStyle name="Millares 53 2" xfId="1765" xr:uid="{00000000-0005-0000-0000-0000C7530000}"/>
    <cellStyle name="Millares 53 2 2" xfId="4074" xr:uid="{00000000-0005-0000-0000-0000C8530000}"/>
    <cellStyle name="Millares 53 2 2 2" xfId="9221" xr:uid="{00000000-0005-0000-0000-0000C9530000}"/>
    <cellStyle name="Millares 53 2 2 2 2" xfId="20004" xr:uid="{00000000-0005-0000-0000-0000CA530000}"/>
    <cellStyle name="Millares 53 2 2 3" xfId="14872" xr:uid="{00000000-0005-0000-0000-0000CB530000}"/>
    <cellStyle name="Millares 53 2 2 4" xfId="42931" xr:uid="{00000000-0005-0000-0000-0000CC530000}"/>
    <cellStyle name="Millares 53 2 2 5" xfId="47774" xr:uid="{00000000-0005-0000-0000-0000CD530000}"/>
    <cellStyle name="Millares 53 2 3" xfId="6940" xr:uid="{00000000-0005-0000-0000-0000CE530000}"/>
    <cellStyle name="Millares 53 2 3 2" xfId="17723" xr:uid="{00000000-0005-0000-0000-0000CF530000}"/>
    <cellStyle name="Millares 53 2 4" xfId="12585" xr:uid="{00000000-0005-0000-0000-0000D0530000}"/>
    <cellStyle name="Millares 53 2 5" xfId="40655" xr:uid="{00000000-0005-0000-0000-0000D1530000}"/>
    <cellStyle name="Millares 53 2 6" xfId="45498" xr:uid="{00000000-0005-0000-0000-0000D2530000}"/>
    <cellStyle name="Millares 53 3" xfId="3013" xr:uid="{00000000-0005-0000-0000-0000D3530000}"/>
    <cellStyle name="Millares 53 3 2" xfId="8167" xr:uid="{00000000-0005-0000-0000-0000D4530000}"/>
    <cellStyle name="Millares 53 3 2 2" xfId="18950" xr:uid="{00000000-0005-0000-0000-0000D5530000}"/>
    <cellStyle name="Millares 53 3 3" xfId="13818" xr:uid="{00000000-0005-0000-0000-0000D6530000}"/>
    <cellStyle name="Millares 53 3 4" xfId="41877" xr:uid="{00000000-0005-0000-0000-0000D7530000}"/>
    <cellStyle name="Millares 53 3 5" xfId="46720" xr:uid="{00000000-0005-0000-0000-0000D8530000}"/>
    <cellStyle name="Millares 53 4" xfId="5878" xr:uid="{00000000-0005-0000-0000-0000D9530000}"/>
    <cellStyle name="Millares 53 4 2" xfId="16667" xr:uid="{00000000-0005-0000-0000-0000DA530000}"/>
    <cellStyle name="Millares 53 5" xfId="11503" xr:uid="{00000000-0005-0000-0000-0000DB530000}"/>
    <cellStyle name="Millares 53 6" xfId="39608" xr:uid="{00000000-0005-0000-0000-0000DC530000}"/>
    <cellStyle name="Millares 53 7" xfId="44454" xr:uid="{00000000-0005-0000-0000-0000DD530000}"/>
    <cellStyle name="Millares 54" xfId="706" xr:uid="{00000000-0005-0000-0000-0000DE530000}"/>
    <cellStyle name="Millares 54 2" xfId="1790" xr:uid="{00000000-0005-0000-0000-0000DF530000}"/>
    <cellStyle name="Millares 54 2 2" xfId="4099" xr:uid="{00000000-0005-0000-0000-0000E0530000}"/>
    <cellStyle name="Millares 54 2 2 2" xfId="9246" xr:uid="{00000000-0005-0000-0000-0000E1530000}"/>
    <cellStyle name="Millares 54 2 2 2 2" xfId="20029" xr:uid="{00000000-0005-0000-0000-0000E2530000}"/>
    <cellStyle name="Millares 54 2 2 3" xfId="14897" xr:uid="{00000000-0005-0000-0000-0000E3530000}"/>
    <cellStyle name="Millares 54 2 2 4" xfId="42956" xr:uid="{00000000-0005-0000-0000-0000E4530000}"/>
    <cellStyle name="Millares 54 2 2 5" xfId="47799" xr:uid="{00000000-0005-0000-0000-0000E5530000}"/>
    <cellStyle name="Millares 54 2 3" xfId="6965" xr:uid="{00000000-0005-0000-0000-0000E6530000}"/>
    <cellStyle name="Millares 54 2 3 2" xfId="17748" xr:uid="{00000000-0005-0000-0000-0000E7530000}"/>
    <cellStyle name="Millares 54 2 4" xfId="12610" xr:uid="{00000000-0005-0000-0000-0000E8530000}"/>
    <cellStyle name="Millares 54 2 5" xfId="40680" xr:uid="{00000000-0005-0000-0000-0000E9530000}"/>
    <cellStyle name="Millares 54 2 6" xfId="45523" xr:uid="{00000000-0005-0000-0000-0000EA530000}"/>
    <cellStyle name="Millares 54 3" xfId="3044" xr:uid="{00000000-0005-0000-0000-0000EB530000}"/>
    <cellStyle name="Millares 54 3 2" xfId="8192" xr:uid="{00000000-0005-0000-0000-0000EC530000}"/>
    <cellStyle name="Millares 54 3 2 2" xfId="18975" xr:uid="{00000000-0005-0000-0000-0000ED530000}"/>
    <cellStyle name="Millares 54 3 3" xfId="13843" xr:uid="{00000000-0005-0000-0000-0000EE530000}"/>
    <cellStyle name="Millares 54 3 4" xfId="41902" xr:uid="{00000000-0005-0000-0000-0000EF530000}"/>
    <cellStyle name="Millares 54 3 5" xfId="46745" xr:uid="{00000000-0005-0000-0000-0000F0530000}"/>
    <cellStyle name="Millares 54 4" xfId="5909" xr:uid="{00000000-0005-0000-0000-0000F1530000}"/>
    <cellStyle name="Millares 54 4 2" xfId="16693" xr:uid="{00000000-0005-0000-0000-0000F2530000}"/>
    <cellStyle name="Millares 54 5" xfId="11535" xr:uid="{00000000-0005-0000-0000-0000F3530000}"/>
    <cellStyle name="Millares 54 6" xfId="39633" xr:uid="{00000000-0005-0000-0000-0000F4530000}"/>
    <cellStyle name="Millares 54 7" xfId="44479" xr:uid="{00000000-0005-0000-0000-0000F5530000}"/>
    <cellStyle name="Millares 55" xfId="673" xr:uid="{00000000-0005-0000-0000-0000F6530000}"/>
    <cellStyle name="Millares 55 2" xfId="1764" xr:uid="{00000000-0005-0000-0000-0000F7530000}"/>
    <cellStyle name="Millares 55 2 2" xfId="4073" xr:uid="{00000000-0005-0000-0000-0000F8530000}"/>
    <cellStyle name="Millares 55 2 2 2" xfId="9220" xr:uid="{00000000-0005-0000-0000-0000F9530000}"/>
    <cellStyle name="Millares 55 2 2 2 2" xfId="20003" xr:uid="{00000000-0005-0000-0000-0000FA530000}"/>
    <cellStyle name="Millares 55 2 2 3" xfId="14871" xr:uid="{00000000-0005-0000-0000-0000FB530000}"/>
    <cellStyle name="Millares 55 2 2 4" xfId="42930" xr:uid="{00000000-0005-0000-0000-0000FC530000}"/>
    <cellStyle name="Millares 55 2 2 5" xfId="47773" xr:uid="{00000000-0005-0000-0000-0000FD530000}"/>
    <cellStyle name="Millares 55 2 3" xfId="6939" xr:uid="{00000000-0005-0000-0000-0000FE530000}"/>
    <cellStyle name="Millares 55 2 3 2" xfId="17722" xr:uid="{00000000-0005-0000-0000-0000FF530000}"/>
    <cellStyle name="Millares 55 2 4" xfId="12584" xr:uid="{00000000-0005-0000-0000-000000540000}"/>
    <cellStyle name="Millares 55 2 5" xfId="40654" xr:uid="{00000000-0005-0000-0000-000001540000}"/>
    <cellStyle name="Millares 55 2 6" xfId="45497" xr:uid="{00000000-0005-0000-0000-000002540000}"/>
    <cellStyle name="Millares 55 3" xfId="3012" xr:uid="{00000000-0005-0000-0000-000003540000}"/>
    <cellStyle name="Millares 55 3 2" xfId="8166" xr:uid="{00000000-0005-0000-0000-000004540000}"/>
    <cellStyle name="Millares 55 3 2 2" xfId="18949" xr:uid="{00000000-0005-0000-0000-000005540000}"/>
    <cellStyle name="Millares 55 3 3" xfId="13817" xr:uid="{00000000-0005-0000-0000-000006540000}"/>
    <cellStyle name="Millares 55 3 4" xfId="41876" xr:uid="{00000000-0005-0000-0000-000007540000}"/>
    <cellStyle name="Millares 55 3 5" xfId="46719" xr:uid="{00000000-0005-0000-0000-000008540000}"/>
    <cellStyle name="Millares 55 4" xfId="5877" xr:uid="{00000000-0005-0000-0000-000009540000}"/>
    <cellStyle name="Millares 55 4 2" xfId="16666" xr:uid="{00000000-0005-0000-0000-00000A540000}"/>
    <cellStyle name="Millares 55 5" xfId="11502" xr:uid="{00000000-0005-0000-0000-00000B540000}"/>
    <cellStyle name="Millares 55 6" xfId="39607" xr:uid="{00000000-0005-0000-0000-00000C540000}"/>
    <cellStyle name="Millares 55 7" xfId="44453" xr:uid="{00000000-0005-0000-0000-00000D540000}"/>
    <cellStyle name="Millares 56" xfId="707" xr:uid="{00000000-0005-0000-0000-00000E540000}"/>
    <cellStyle name="Millares 56 2" xfId="1791" xr:uid="{00000000-0005-0000-0000-00000F540000}"/>
    <cellStyle name="Millares 56 2 2" xfId="4100" xr:uid="{00000000-0005-0000-0000-000010540000}"/>
    <cellStyle name="Millares 56 2 2 2" xfId="9247" xr:uid="{00000000-0005-0000-0000-000011540000}"/>
    <cellStyle name="Millares 56 2 2 2 2" xfId="20030" xr:uid="{00000000-0005-0000-0000-000012540000}"/>
    <cellStyle name="Millares 56 2 2 3" xfId="14898" xr:uid="{00000000-0005-0000-0000-000013540000}"/>
    <cellStyle name="Millares 56 2 2 4" xfId="42957" xr:uid="{00000000-0005-0000-0000-000014540000}"/>
    <cellStyle name="Millares 56 2 2 5" xfId="47800" xr:uid="{00000000-0005-0000-0000-000015540000}"/>
    <cellStyle name="Millares 56 2 3" xfId="6966" xr:uid="{00000000-0005-0000-0000-000016540000}"/>
    <cellStyle name="Millares 56 2 3 2" xfId="17749" xr:uid="{00000000-0005-0000-0000-000017540000}"/>
    <cellStyle name="Millares 56 2 4" xfId="12611" xr:uid="{00000000-0005-0000-0000-000018540000}"/>
    <cellStyle name="Millares 56 2 5" xfId="40681" xr:uid="{00000000-0005-0000-0000-000019540000}"/>
    <cellStyle name="Millares 56 2 6" xfId="45524" xr:uid="{00000000-0005-0000-0000-00001A540000}"/>
    <cellStyle name="Millares 56 3" xfId="3045" xr:uid="{00000000-0005-0000-0000-00001B540000}"/>
    <cellStyle name="Millares 56 3 2" xfId="8193" xr:uid="{00000000-0005-0000-0000-00001C540000}"/>
    <cellStyle name="Millares 56 3 2 2" xfId="18976" xr:uid="{00000000-0005-0000-0000-00001D540000}"/>
    <cellStyle name="Millares 56 3 3" xfId="13844" xr:uid="{00000000-0005-0000-0000-00001E540000}"/>
    <cellStyle name="Millares 56 3 4" xfId="41903" xr:uid="{00000000-0005-0000-0000-00001F540000}"/>
    <cellStyle name="Millares 56 3 5" xfId="46746" xr:uid="{00000000-0005-0000-0000-000020540000}"/>
    <cellStyle name="Millares 56 4" xfId="5910" xr:uid="{00000000-0005-0000-0000-000021540000}"/>
    <cellStyle name="Millares 56 4 2" xfId="16694" xr:uid="{00000000-0005-0000-0000-000022540000}"/>
    <cellStyle name="Millares 56 5" xfId="11536" xr:uid="{00000000-0005-0000-0000-000023540000}"/>
    <cellStyle name="Millares 56 6" xfId="39634" xr:uid="{00000000-0005-0000-0000-000024540000}"/>
    <cellStyle name="Millares 56 7" xfId="44480" xr:uid="{00000000-0005-0000-0000-000025540000}"/>
    <cellStyle name="Millares 57" xfId="672" xr:uid="{00000000-0005-0000-0000-000026540000}"/>
    <cellStyle name="Millares 57 2" xfId="1763" xr:uid="{00000000-0005-0000-0000-000027540000}"/>
    <cellStyle name="Millares 57 2 2" xfId="4072" xr:uid="{00000000-0005-0000-0000-000028540000}"/>
    <cellStyle name="Millares 57 2 2 2" xfId="9219" xr:uid="{00000000-0005-0000-0000-000029540000}"/>
    <cellStyle name="Millares 57 2 2 2 2" xfId="20002" xr:uid="{00000000-0005-0000-0000-00002A540000}"/>
    <cellStyle name="Millares 57 2 2 3" xfId="14870" xr:uid="{00000000-0005-0000-0000-00002B540000}"/>
    <cellStyle name="Millares 57 2 2 4" xfId="42929" xr:uid="{00000000-0005-0000-0000-00002C540000}"/>
    <cellStyle name="Millares 57 2 2 5" xfId="47772" xr:uid="{00000000-0005-0000-0000-00002D540000}"/>
    <cellStyle name="Millares 57 2 3" xfId="6938" xr:uid="{00000000-0005-0000-0000-00002E540000}"/>
    <cellStyle name="Millares 57 2 3 2" xfId="17721" xr:uid="{00000000-0005-0000-0000-00002F540000}"/>
    <cellStyle name="Millares 57 2 4" xfId="12583" xr:uid="{00000000-0005-0000-0000-000030540000}"/>
    <cellStyle name="Millares 57 2 5" xfId="40653" xr:uid="{00000000-0005-0000-0000-000031540000}"/>
    <cellStyle name="Millares 57 2 6" xfId="45496" xr:uid="{00000000-0005-0000-0000-000032540000}"/>
    <cellStyle name="Millares 57 3" xfId="3011" xr:uid="{00000000-0005-0000-0000-000033540000}"/>
    <cellStyle name="Millares 57 3 2" xfId="8165" xr:uid="{00000000-0005-0000-0000-000034540000}"/>
    <cellStyle name="Millares 57 3 2 2" xfId="18948" xr:uid="{00000000-0005-0000-0000-000035540000}"/>
    <cellStyle name="Millares 57 3 3" xfId="13816" xr:uid="{00000000-0005-0000-0000-000036540000}"/>
    <cellStyle name="Millares 57 3 4" xfId="41875" xr:uid="{00000000-0005-0000-0000-000037540000}"/>
    <cellStyle name="Millares 57 3 5" xfId="46718" xr:uid="{00000000-0005-0000-0000-000038540000}"/>
    <cellStyle name="Millares 57 4" xfId="5876" xr:uid="{00000000-0005-0000-0000-000039540000}"/>
    <cellStyle name="Millares 57 4 2" xfId="16665" xr:uid="{00000000-0005-0000-0000-00003A540000}"/>
    <cellStyle name="Millares 57 5" xfId="11501" xr:uid="{00000000-0005-0000-0000-00003B540000}"/>
    <cellStyle name="Millares 57 6" xfId="39606" xr:uid="{00000000-0005-0000-0000-00003C540000}"/>
    <cellStyle name="Millares 57 7" xfId="44452" xr:uid="{00000000-0005-0000-0000-00003D540000}"/>
    <cellStyle name="Millares 58" xfId="744" xr:uid="{00000000-0005-0000-0000-00003E540000}"/>
    <cellStyle name="Millares 58 2" xfId="1827" xr:uid="{00000000-0005-0000-0000-00003F540000}"/>
    <cellStyle name="Millares 58 2 2" xfId="4136" xr:uid="{00000000-0005-0000-0000-000040540000}"/>
    <cellStyle name="Millares 58 2 2 2" xfId="9283" xr:uid="{00000000-0005-0000-0000-000041540000}"/>
    <cellStyle name="Millares 58 2 2 2 2" xfId="20066" xr:uid="{00000000-0005-0000-0000-000042540000}"/>
    <cellStyle name="Millares 58 2 2 3" xfId="14934" xr:uid="{00000000-0005-0000-0000-000043540000}"/>
    <cellStyle name="Millares 58 2 2 4" xfId="42993" xr:uid="{00000000-0005-0000-0000-000044540000}"/>
    <cellStyle name="Millares 58 2 2 5" xfId="47836" xr:uid="{00000000-0005-0000-0000-000045540000}"/>
    <cellStyle name="Millares 58 2 3" xfId="7002" xr:uid="{00000000-0005-0000-0000-000046540000}"/>
    <cellStyle name="Millares 58 2 3 2" xfId="17785" xr:uid="{00000000-0005-0000-0000-000047540000}"/>
    <cellStyle name="Millares 58 2 4" xfId="12647" xr:uid="{00000000-0005-0000-0000-000048540000}"/>
    <cellStyle name="Millares 58 2 5" xfId="40717" xr:uid="{00000000-0005-0000-0000-000049540000}"/>
    <cellStyle name="Millares 58 2 6" xfId="45560" xr:uid="{00000000-0005-0000-0000-00004A540000}"/>
    <cellStyle name="Millares 58 3" xfId="3081" xr:uid="{00000000-0005-0000-0000-00004B540000}"/>
    <cellStyle name="Millares 58 3 2" xfId="8228" xr:uid="{00000000-0005-0000-0000-00004C540000}"/>
    <cellStyle name="Millares 58 3 2 2" xfId="19011" xr:uid="{00000000-0005-0000-0000-00004D540000}"/>
    <cellStyle name="Millares 58 3 3" xfId="13879" xr:uid="{00000000-0005-0000-0000-00004E540000}"/>
    <cellStyle name="Millares 58 3 4" xfId="41938" xr:uid="{00000000-0005-0000-0000-00004F540000}"/>
    <cellStyle name="Millares 58 3 5" xfId="46781" xr:uid="{00000000-0005-0000-0000-000050540000}"/>
    <cellStyle name="Millares 58 4" xfId="5945" xr:uid="{00000000-0005-0000-0000-000051540000}"/>
    <cellStyle name="Millares 58 4 2" xfId="16728" xr:uid="{00000000-0005-0000-0000-000052540000}"/>
    <cellStyle name="Millares 58 5" xfId="11572" xr:uid="{00000000-0005-0000-0000-000053540000}"/>
    <cellStyle name="Millares 58 6" xfId="39668" xr:uid="{00000000-0005-0000-0000-000054540000}"/>
    <cellStyle name="Millares 58 7" xfId="44515" xr:uid="{00000000-0005-0000-0000-000055540000}"/>
    <cellStyle name="Millares 59" xfId="745" xr:uid="{00000000-0005-0000-0000-000056540000}"/>
    <cellStyle name="Millares 59 2" xfId="1828" xr:uid="{00000000-0005-0000-0000-000057540000}"/>
    <cellStyle name="Millares 59 2 2" xfId="4137" xr:uid="{00000000-0005-0000-0000-000058540000}"/>
    <cellStyle name="Millares 59 2 2 2" xfId="9284" xr:uid="{00000000-0005-0000-0000-000059540000}"/>
    <cellStyle name="Millares 59 2 2 2 2" xfId="20067" xr:uid="{00000000-0005-0000-0000-00005A540000}"/>
    <cellStyle name="Millares 59 2 2 3" xfId="14935" xr:uid="{00000000-0005-0000-0000-00005B540000}"/>
    <cellStyle name="Millares 59 2 2 4" xfId="42994" xr:uid="{00000000-0005-0000-0000-00005C540000}"/>
    <cellStyle name="Millares 59 2 2 5" xfId="47837" xr:uid="{00000000-0005-0000-0000-00005D540000}"/>
    <cellStyle name="Millares 59 2 3" xfId="7003" xr:uid="{00000000-0005-0000-0000-00005E540000}"/>
    <cellStyle name="Millares 59 2 3 2" xfId="17786" xr:uid="{00000000-0005-0000-0000-00005F540000}"/>
    <cellStyle name="Millares 59 2 4" xfId="12648" xr:uid="{00000000-0005-0000-0000-000060540000}"/>
    <cellStyle name="Millares 59 2 5" xfId="40718" xr:uid="{00000000-0005-0000-0000-000061540000}"/>
    <cellStyle name="Millares 59 2 6" xfId="45561" xr:uid="{00000000-0005-0000-0000-000062540000}"/>
    <cellStyle name="Millares 59 3" xfId="3082" xr:uid="{00000000-0005-0000-0000-000063540000}"/>
    <cellStyle name="Millares 59 3 2" xfId="8229" xr:uid="{00000000-0005-0000-0000-000064540000}"/>
    <cellStyle name="Millares 59 3 2 2" xfId="19012" xr:uid="{00000000-0005-0000-0000-000065540000}"/>
    <cellStyle name="Millares 59 3 3" xfId="13880" xr:uid="{00000000-0005-0000-0000-000066540000}"/>
    <cellStyle name="Millares 59 3 4" xfId="41939" xr:uid="{00000000-0005-0000-0000-000067540000}"/>
    <cellStyle name="Millares 59 3 5" xfId="46782" xr:uid="{00000000-0005-0000-0000-000068540000}"/>
    <cellStyle name="Millares 59 4" xfId="5946" xr:uid="{00000000-0005-0000-0000-000069540000}"/>
    <cellStyle name="Millares 59 4 2" xfId="16729" xr:uid="{00000000-0005-0000-0000-00006A540000}"/>
    <cellStyle name="Millares 59 5" xfId="11573" xr:uid="{00000000-0005-0000-0000-00006B540000}"/>
    <cellStyle name="Millares 59 6" xfId="39669" xr:uid="{00000000-0005-0000-0000-00006C540000}"/>
    <cellStyle name="Millares 59 7" xfId="44516" xr:uid="{00000000-0005-0000-0000-00006D540000}"/>
    <cellStyle name="Millares 6" xfId="11" xr:uid="{00000000-0005-0000-0000-00006E540000}"/>
    <cellStyle name="Millares 6 2" xfId="5255" xr:uid="{00000000-0005-0000-0000-00006F540000}"/>
    <cellStyle name="Millares 6 2 2" xfId="16048" xr:uid="{00000000-0005-0000-0000-000070540000}"/>
    <cellStyle name="Millares 60" xfId="743" xr:uid="{00000000-0005-0000-0000-000071540000}"/>
    <cellStyle name="Millares 60 2" xfId="1826" xr:uid="{00000000-0005-0000-0000-000072540000}"/>
    <cellStyle name="Millares 60 2 2" xfId="4135" xr:uid="{00000000-0005-0000-0000-000073540000}"/>
    <cellStyle name="Millares 60 2 2 2" xfId="9282" xr:uid="{00000000-0005-0000-0000-000074540000}"/>
    <cellStyle name="Millares 60 2 2 2 2" xfId="20065" xr:uid="{00000000-0005-0000-0000-000075540000}"/>
    <cellStyle name="Millares 60 2 2 3" xfId="14933" xr:uid="{00000000-0005-0000-0000-000076540000}"/>
    <cellStyle name="Millares 60 2 2 4" xfId="42992" xr:uid="{00000000-0005-0000-0000-000077540000}"/>
    <cellStyle name="Millares 60 2 2 5" xfId="47835" xr:uid="{00000000-0005-0000-0000-000078540000}"/>
    <cellStyle name="Millares 60 2 3" xfId="7001" xr:uid="{00000000-0005-0000-0000-000079540000}"/>
    <cellStyle name="Millares 60 2 3 2" xfId="17784" xr:uid="{00000000-0005-0000-0000-00007A540000}"/>
    <cellStyle name="Millares 60 2 4" xfId="12646" xr:uid="{00000000-0005-0000-0000-00007B540000}"/>
    <cellStyle name="Millares 60 2 5" xfId="40716" xr:uid="{00000000-0005-0000-0000-00007C540000}"/>
    <cellStyle name="Millares 60 2 6" xfId="45559" xr:uid="{00000000-0005-0000-0000-00007D540000}"/>
    <cellStyle name="Millares 60 3" xfId="3080" xr:uid="{00000000-0005-0000-0000-00007E540000}"/>
    <cellStyle name="Millares 60 3 2" xfId="8227" xr:uid="{00000000-0005-0000-0000-00007F540000}"/>
    <cellStyle name="Millares 60 3 2 2" xfId="19010" xr:uid="{00000000-0005-0000-0000-000080540000}"/>
    <cellStyle name="Millares 60 3 3" xfId="13878" xr:uid="{00000000-0005-0000-0000-000081540000}"/>
    <cellStyle name="Millares 60 3 4" xfId="41937" xr:uid="{00000000-0005-0000-0000-000082540000}"/>
    <cellStyle name="Millares 60 3 5" xfId="46780" xr:uid="{00000000-0005-0000-0000-000083540000}"/>
    <cellStyle name="Millares 60 4" xfId="5944" xr:uid="{00000000-0005-0000-0000-000084540000}"/>
    <cellStyle name="Millares 60 4 2" xfId="16727" xr:uid="{00000000-0005-0000-0000-000085540000}"/>
    <cellStyle name="Millares 60 5" xfId="11571" xr:uid="{00000000-0005-0000-0000-000086540000}"/>
    <cellStyle name="Millares 60 6" xfId="39667" xr:uid="{00000000-0005-0000-0000-000087540000}"/>
    <cellStyle name="Millares 60 7" xfId="44514" xr:uid="{00000000-0005-0000-0000-000088540000}"/>
    <cellStyle name="Millares 61" xfId="734" xr:uid="{00000000-0005-0000-0000-000089540000}"/>
    <cellStyle name="Millares 61 2" xfId="1818" xr:uid="{00000000-0005-0000-0000-00008A540000}"/>
    <cellStyle name="Millares 61 2 2" xfId="4127" xr:uid="{00000000-0005-0000-0000-00008B540000}"/>
    <cellStyle name="Millares 61 2 2 2" xfId="9274" xr:uid="{00000000-0005-0000-0000-00008C540000}"/>
    <cellStyle name="Millares 61 2 2 2 2" xfId="20057" xr:uid="{00000000-0005-0000-0000-00008D540000}"/>
    <cellStyle name="Millares 61 2 2 3" xfId="14925" xr:uid="{00000000-0005-0000-0000-00008E540000}"/>
    <cellStyle name="Millares 61 2 2 4" xfId="42984" xr:uid="{00000000-0005-0000-0000-00008F540000}"/>
    <cellStyle name="Millares 61 2 2 5" xfId="47827" xr:uid="{00000000-0005-0000-0000-000090540000}"/>
    <cellStyle name="Millares 61 2 3" xfId="6993" xr:uid="{00000000-0005-0000-0000-000091540000}"/>
    <cellStyle name="Millares 61 2 3 2" xfId="17776" xr:uid="{00000000-0005-0000-0000-000092540000}"/>
    <cellStyle name="Millares 61 2 4" xfId="12638" xr:uid="{00000000-0005-0000-0000-000093540000}"/>
    <cellStyle name="Millares 61 2 5" xfId="40708" xr:uid="{00000000-0005-0000-0000-000094540000}"/>
    <cellStyle name="Millares 61 2 6" xfId="45551" xr:uid="{00000000-0005-0000-0000-000095540000}"/>
    <cellStyle name="Millares 61 3" xfId="3072" xr:uid="{00000000-0005-0000-0000-000096540000}"/>
    <cellStyle name="Millares 61 3 2" xfId="8220" xr:uid="{00000000-0005-0000-0000-000097540000}"/>
    <cellStyle name="Millares 61 3 2 2" xfId="19003" xr:uid="{00000000-0005-0000-0000-000098540000}"/>
    <cellStyle name="Millares 61 3 3" xfId="13871" xr:uid="{00000000-0005-0000-0000-000099540000}"/>
    <cellStyle name="Millares 61 3 4" xfId="41930" xr:uid="{00000000-0005-0000-0000-00009A540000}"/>
    <cellStyle name="Millares 61 3 5" xfId="46773" xr:uid="{00000000-0005-0000-0000-00009B540000}"/>
    <cellStyle name="Millares 61 4" xfId="5937" xr:uid="{00000000-0005-0000-0000-00009C540000}"/>
    <cellStyle name="Millares 61 4 2" xfId="16721" xr:uid="{00000000-0005-0000-0000-00009D540000}"/>
    <cellStyle name="Millares 61 5" xfId="11563" xr:uid="{00000000-0005-0000-0000-00009E540000}"/>
    <cellStyle name="Millares 61 6" xfId="39661" xr:uid="{00000000-0005-0000-0000-00009F540000}"/>
    <cellStyle name="Millares 61 7" xfId="44507" xr:uid="{00000000-0005-0000-0000-0000A0540000}"/>
    <cellStyle name="Millares 62" xfId="742" xr:uid="{00000000-0005-0000-0000-0000A1540000}"/>
    <cellStyle name="Millares 62 2" xfId="1825" xr:uid="{00000000-0005-0000-0000-0000A2540000}"/>
    <cellStyle name="Millares 62 2 2" xfId="4134" xr:uid="{00000000-0005-0000-0000-0000A3540000}"/>
    <cellStyle name="Millares 62 2 2 2" xfId="9281" xr:uid="{00000000-0005-0000-0000-0000A4540000}"/>
    <cellStyle name="Millares 62 2 2 2 2" xfId="20064" xr:uid="{00000000-0005-0000-0000-0000A5540000}"/>
    <cellStyle name="Millares 62 2 2 3" xfId="14932" xr:uid="{00000000-0005-0000-0000-0000A6540000}"/>
    <cellStyle name="Millares 62 2 2 4" xfId="42991" xr:uid="{00000000-0005-0000-0000-0000A7540000}"/>
    <cellStyle name="Millares 62 2 2 5" xfId="47834" xr:uid="{00000000-0005-0000-0000-0000A8540000}"/>
    <cellStyle name="Millares 62 2 3" xfId="7000" xr:uid="{00000000-0005-0000-0000-0000A9540000}"/>
    <cellStyle name="Millares 62 2 3 2" xfId="17783" xr:uid="{00000000-0005-0000-0000-0000AA540000}"/>
    <cellStyle name="Millares 62 2 4" xfId="12645" xr:uid="{00000000-0005-0000-0000-0000AB540000}"/>
    <cellStyle name="Millares 62 2 5" xfId="40715" xr:uid="{00000000-0005-0000-0000-0000AC540000}"/>
    <cellStyle name="Millares 62 2 6" xfId="45558" xr:uid="{00000000-0005-0000-0000-0000AD540000}"/>
    <cellStyle name="Millares 62 3" xfId="3079" xr:uid="{00000000-0005-0000-0000-0000AE540000}"/>
    <cellStyle name="Millares 62 3 2" xfId="8226" xr:uid="{00000000-0005-0000-0000-0000AF540000}"/>
    <cellStyle name="Millares 62 3 2 2" xfId="19009" xr:uid="{00000000-0005-0000-0000-0000B0540000}"/>
    <cellStyle name="Millares 62 3 3" xfId="13877" xr:uid="{00000000-0005-0000-0000-0000B1540000}"/>
    <cellStyle name="Millares 62 3 4" xfId="41936" xr:uid="{00000000-0005-0000-0000-0000B2540000}"/>
    <cellStyle name="Millares 62 3 5" xfId="46779" xr:uid="{00000000-0005-0000-0000-0000B3540000}"/>
    <cellStyle name="Millares 62 4" xfId="5943" xr:uid="{00000000-0005-0000-0000-0000B4540000}"/>
    <cellStyle name="Millares 62 4 2" xfId="16726" xr:uid="{00000000-0005-0000-0000-0000B5540000}"/>
    <cellStyle name="Millares 62 5" xfId="11570" xr:uid="{00000000-0005-0000-0000-0000B6540000}"/>
    <cellStyle name="Millares 62 6" xfId="39666" xr:uid="{00000000-0005-0000-0000-0000B7540000}"/>
    <cellStyle name="Millares 62 7" xfId="44513" xr:uid="{00000000-0005-0000-0000-0000B8540000}"/>
    <cellStyle name="Millares 63" xfId="746" xr:uid="{00000000-0005-0000-0000-0000B9540000}"/>
    <cellStyle name="Millares 63 2" xfId="1829" xr:uid="{00000000-0005-0000-0000-0000BA540000}"/>
    <cellStyle name="Millares 63 2 2" xfId="4138" xr:uid="{00000000-0005-0000-0000-0000BB540000}"/>
    <cellStyle name="Millares 63 2 2 2" xfId="9285" xr:uid="{00000000-0005-0000-0000-0000BC540000}"/>
    <cellStyle name="Millares 63 2 2 2 2" xfId="20068" xr:uid="{00000000-0005-0000-0000-0000BD540000}"/>
    <cellStyle name="Millares 63 2 2 3" xfId="14936" xr:uid="{00000000-0005-0000-0000-0000BE540000}"/>
    <cellStyle name="Millares 63 2 2 4" xfId="42995" xr:uid="{00000000-0005-0000-0000-0000BF540000}"/>
    <cellStyle name="Millares 63 2 2 5" xfId="47838" xr:uid="{00000000-0005-0000-0000-0000C0540000}"/>
    <cellStyle name="Millares 63 2 3" xfId="7004" xr:uid="{00000000-0005-0000-0000-0000C1540000}"/>
    <cellStyle name="Millares 63 2 3 2" xfId="17787" xr:uid="{00000000-0005-0000-0000-0000C2540000}"/>
    <cellStyle name="Millares 63 2 4" xfId="12649" xr:uid="{00000000-0005-0000-0000-0000C3540000}"/>
    <cellStyle name="Millares 63 2 5" xfId="40719" xr:uid="{00000000-0005-0000-0000-0000C4540000}"/>
    <cellStyle name="Millares 63 2 6" xfId="45562" xr:uid="{00000000-0005-0000-0000-0000C5540000}"/>
    <cellStyle name="Millares 63 3" xfId="3083" xr:uid="{00000000-0005-0000-0000-0000C6540000}"/>
    <cellStyle name="Millares 63 3 2" xfId="8230" xr:uid="{00000000-0005-0000-0000-0000C7540000}"/>
    <cellStyle name="Millares 63 3 2 2" xfId="19013" xr:uid="{00000000-0005-0000-0000-0000C8540000}"/>
    <cellStyle name="Millares 63 3 3" xfId="13881" xr:uid="{00000000-0005-0000-0000-0000C9540000}"/>
    <cellStyle name="Millares 63 3 4" xfId="41940" xr:uid="{00000000-0005-0000-0000-0000CA540000}"/>
    <cellStyle name="Millares 63 3 5" xfId="46783" xr:uid="{00000000-0005-0000-0000-0000CB540000}"/>
    <cellStyle name="Millares 63 4" xfId="5947" xr:uid="{00000000-0005-0000-0000-0000CC540000}"/>
    <cellStyle name="Millares 63 4 2" xfId="16730" xr:uid="{00000000-0005-0000-0000-0000CD540000}"/>
    <cellStyle name="Millares 63 5" xfId="11574" xr:uid="{00000000-0005-0000-0000-0000CE540000}"/>
    <cellStyle name="Millares 63 6" xfId="39670" xr:uid="{00000000-0005-0000-0000-0000CF540000}"/>
    <cellStyle name="Millares 63 7" xfId="44517" xr:uid="{00000000-0005-0000-0000-0000D0540000}"/>
    <cellStyle name="Millares 64" xfId="741" xr:uid="{00000000-0005-0000-0000-0000D1540000}"/>
    <cellStyle name="Millares 64 2" xfId="1824" xr:uid="{00000000-0005-0000-0000-0000D2540000}"/>
    <cellStyle name="Millares 64 2 2" xfId="4133" xr:uid="{00000000-0005-0000-0000-0000D3540000}"/>
    <cellStyle name="Millares 64 2 2 2" xfId="9280" xr:uid="{00000000-0005-0000-0000-0000D4540000}"/>
    <cellStyle name="Millares 64 2 2 2 2" xfId="20063" xr:uid="{00000000-0005-0000-0000-0000D5540000}"/>
    <cellStyle name="Millares 64 2 2 3" xfId="14931" xr:uid="{00000000-0005-0000-0000-0000D6540000}"/>
    <cellStyle name="Millares 64 2 2 4" xfId="42990" xr:uid="{00000000-0005-0000-0000-0000D7540000}"/>
    <cellStyle name="Millares 64 2 2 5" xfId="47833" xr:uid="{00000000-0005-0000-0000-0000D8540000}"/>
    <cellStyle name="Millares 64 2 3" xfId="6999" xr:uid="{00000000-0005-0000-0000-0000D9540000}"/>
    <cellStyle name="Millares 64 2 3 2" xfId="17782" xr:uid="{00000000-0005-0000-0000-0000DA540000}"/>
    <cellStyle name="Millares 64 2 4" xfId="12644" xr:uid="{00000000-0005-0000-0000-0000DB540000}"/>
    <cellStyle name="Millares 64 2 5" xfId="40714" xr:uid="{00000000-0005-0000-0000-0000DC540000}"/>
    <cellStyle name="Millares 64 2 6" xfId="45557" xr:uid="{00000000-0005-0000-0000-0000DD540000}"/>
    <cellStyle name="Millares 64 3" xfId="3078" xr:uid="{00000000-0005-0000-0000-0000DE540000}"/>
    <cellStyle name="Millares 64 3 2" xfId="8225" xr:uid="{00000000-0005-0000-0000-0000DF540000}"/>
    <cellStyle name="Millares 64 3 2 2" xfId="19008" xr:uid="{00000000-0005-0000-0000-0000E0540000}"/>
    <cellStyle name="Millares 64 3 3" xfId="13876" xr:uid="{00000000-0005-0000-0000-0000E1540000}"/>
    <cellStyle name="Millares 64 3 4" xfId="41935" xr:uid="{00000000-0005-0000-0000-0000E2540000}"/>
    <cellStyle name="Millares 64 3 5" xfId="46778" xr:uid="{00000000-0005-0000-0000-0000E3540000}"/>
    <cellStyle name="Millares 64 4" xfId="5942" xr:uid="{00000000-0005-0000-0000-0000E4540000}"/>
    <cellStyle name="Millares 64 4 2" xfId="16725" xr:uid="{00000000-0005-0000-0000-0000E5540000}"/>
    <cellStyle name="Millares 64 5" xfId="11569" xr:uid="{00000000-0005-0000-0000-0000E6540000}"/>
    <cellStyle name="Millares 64 6" xfId="39665" xr:uid="{00000000-0005-0000-0000-0000E7540000}"/>
    <cellStyle name="Millares 64 7" xfId="44512" xr:uid="{00000000-0005-0000-0000-0000E8540000}"/>
    <cellStyle name="Millares 65" xfId="735" xr:uid="{00000000-0005-0000-0000-0000E9540000}"/>
    <cellStyle name="Millares 65 2" xfId="1819" xr:uid="{00000000-0005-0000-0000-0000EA540000}"/>
    <cellStyle name="Millares 65 2 2" xfId="4128" xr:uid="{00000000-0005-0000-0000-0000EB540000}"/>
    <cellStyle name="Millares 65 2 2 2" xfId="9275" xr:uid="{00000000-0005-0000-0000-0000EC540000}"/>
    <cellStyle name="Millares 65 2 2 2 2" xfId="20058" xr:uid="{00000000-0005-0000-0000-0000ED540000}"/>
    <cellStyle name="Millares 65 2 2 3" xfId="14926" xr:uid="{00000000-0005-0000-0000-0000EE540000}"/>
    <cellStyle name="Millares 65 2 2 4" xfId="42985" xr:uid="{00000000-0005-0000-0000-0000EF540000}"/>
    <cellStyle name="Millares 65 2 2 5" xfId="47828" xr:uid="{00000000-0005-0000-0000-0000F0540000}"/>
    <cellStyle name="Millares 65 2 3" xfId="6994" xr:uid="{00000000-0005-0000-0000-0000F1540000}"/>
    <cellStyle name="Millares 65 2 3 2" xfId="17777" xr:uid="{00000000-0005-0000-0000-0000F2540000}"/>
    <cellStyle name="Millares 65 2 4" xfId="12639" xr:uid="{00000000-0005-0000-0000-0000F3540000}"/>
    <cellStyle name="Millares 65 2 5" xfId="40709" xr:uid="{00000000-0005-0000-0000-0000F4540000}"/>
    <cellStyle name="Millares 65 2 6" xfId="45552" xr:uid="{00000000-0005-0000-0000-0000F5540000}"/>
    <cellStyle name="Millares 65 3" xfId="3073" xr:uid="{00000000-0005-0000-0000-0000F6540000}"/>
    <cellStyle name="Millares 65 3 2" xfId="8221" xr:uid="{00000000-0005-0000-0000-0000F7540000}"/>
    <cellStyle name="Millares 65 3 2 2" xfId="19004" xr:uid="{00000000-0005-0000-0000-0000F8540000}"/>
    <cellStyle name="Millares 65 3 3" xfId="13872" xr:uid="{00000000-0005-0000-0000-0000F9540000}"/>
    <cellStyle name="Millares 65 3 4" xfId="41931" xr:uid="{00000000-0005-0000-0000-0000FA540000}"/>
    <cellStyle name="Millares 65 3 5" xfId="46774" xr:uid="{00000000-0005-0000-0000-0000FB540000}"/>
    <cellStyle name="Millares 65 4" xfId="5938" xr:uid="{00000000-0005-0000-0000-0000FC540000}"/>
    <cellStyle name="Millares 65 4 2" xfId="16722" xr:uid="{00000000-0005-0000-0000-0000FD540000}"/>
    <cellStyle name="Millares 65 5" xfId="11564" xr:uid="{00000000-0005-0000-0000-0000FE540000}"/>
    <cellStyle name="Millares 65 6" xfId="39662" xr:uid="{00000000-0005-0000-0000-0000FF540000}"/>
    <cellStyle name="Millares 65 7" xfId="44508" xr:uid="{00000000-0005-0000-0000-000000550000}"/>
    <cellStyle name="Millares 66" xfId="775" xr:uid="{00000000-0005-0000-0000-000001550000}"/>
    <cellStyle name="Millares 66 2" xfId="1858" xr:uid="{00000000-0005-0000-0000-000002550000}"/>
    <cellStyle name="Millares 66 2 2" xfId="4167" xr:uid="{00000000-0005-0000-0000-000003550000}"/>
    <cellStyle name="Millares 66 2 2 2" xfId="9314" xr:uid="{00000000-0005-0000-0000-000004550000}"/>
    <cellStyle name="Millares 66 2 2 2 2" xfId="20097" xr:uid="{00000000-0005-0000-0000-000005550000}"/>
    <cellStyle name="Millares 66 2 2 3" xfId="14965" xr:uid="{00000000-0005-0000-0000-000006550000}"/>
    <cellStyle name="Millares 66 2 2 4" xfId="43024" xr:uid="{00000000-0005-0000-0000-000007550000}"/>
    <cellStyle name="Millares 66 2 2 5" xfId="47867" xr:uid="{00000000-0005-0000-0000-000008550000}"/>
    <cellStyle name="Millares 66 2 3" xfId="7033" xr:uid="{00000000-0005-0000-0000-000009550000}"/>
    <cellStyle name="Millares 66 2 3 2" xfId="17816" xr:uid="{00000000-0005-0000-0000-00000A550000}"/>
    <cellStyle name="Millares 66 2 4" xfId="12678" xr:uid="{00000000-0005-0000-0000-00000B550000}"/>
    <cellStyle name="Millares 66 2 5" xfId="40748" xr:uid="{00000000-0005-0000-0000-00000C550000}"/>
    <cellStyle name="Millares 66 2 6" xfId="45591" xr:uid="{00000000-0005-0000-0000-00000D550000}"/>
    <cellStyle name="Millares 66 3" xfId="3112" xr:uid="{00000000-0005-0000-0000-00000E550000}"/>
    <cellStyle name="Millares 66 3 2" xfId="8259" xr:uid="{00000000-0005-0000-0000-00000F550000}"/>
    <cellStyle name="Millares 66 3 2 2" xfId="19042" xr:uid="{00000000-0005-0000-0000-000010550000}"/>
    <cellStyle name="Millares 66 3 3" xfId="13910" xr:uid="{00000000-0005-0000-0000-000011550000}"/>
    <cellStyle name="Millares 66 3 4" xfId="41969" xr:uid="{00000000-0005-0000-0000-000012550000}"/>
    <cellStyle name="Millares 66 3 5" xfId="46812" xr:uid="{00000000-0005-0000-0000-000013550000}"/>
    <cellStyle name="Millares 66 4" xfId="5976" xr:uid="{00000000-0005-0000-0000-000014550000}"/>
    <cellStyle name="Millares 66 4 2" xfId="16759" xr:uid="{00000000-0005-0000-0000-000015550000}"/>
    <cellStyle name="Millares 66 5" xfId="11603" xr:uid="{00000000-0005-0000-0000-000016550000}"/>
    <cellStyle name="Millares 66 6" xfId="39699" xr:uid="{00000000-0005-0000-0000-000017550000}"/>
    <cellStyle name="Millares 66 7" xfId="44546" xr:uid="{00000000-0005-0000-0000-000018550000}"/>
    <cellStyle name="Millares 67" xfId="776" xr:uid="{00000000-0005-0000-0000-000019550000}"/>
    <cellStyle name="Millares 67 2" xfId="1859" xr:uid="{00000000-0005-0000-0000-00001A550000}"/>
    <cellStyle name="Millares 67 2 2" xfId="4168" xr:uid="{00000000-0005-0000-0000-00001B550000}"/>
    <cellStyle name="Millares 67 2 2 2" xfId="9315" xr:uid="{00000000-0005-0000-0000-00001C550000}"/>
    <cellStyle name="Millares 67 2 2 2 2" xfId="20098" xr:uid="{00000000-0005-0000-0000-00001D550000}"/>
    <cellStyle name="Millares 67 2 2 3" xfId="14966" xr:uid="{00000000-0005-0000-0000-00001E550000}"/>
    <cellStyle name="Millares 67 2 2 4" xfId="43025" xr:uid="{00000000-0005-0000-0000-00001F550000}"/>
    <cellStyle name="Millares 67 2 2 5" xfId="47868" xr:uid="{00000000-0005-0000-0000-000020550000}"/>
    <cellStyle name="Millares 67 2 3" xfId="7034" xr:uid="{00000000-0005-0000-0000-000021550000}"/>
    <cellStyle name="Millares 67 2 3 2" xfId="17817" xr:uid="{00000000-0005-0000-0000-000022550000}"/>
    <cellStyle name="Millares 67 2 4" xfId="12679" xr:uid="{00000000-0005-0000-0000-000023550000}"/>
    <cellStyle name="Millares 67 2 5" xfId="40749" xr:uid="{00000000-0005-0000-0000-000024550000}"/>
    <cellStyle name="Millares 67 2 6" xfId="45592" xr:uid="{00000000-0005-0000-0000-000025550000}"/>
    <cellStyle name="Millares 67 3" xfId="3113" xr:uid="{00000000-0005-0000-0000-000026550000}"/>
    <cellStyle name="Millares 67 3 2" xfId="8260" xr:uid="{00000000-0005-0000-0000-000027550000}"/>
    <cellStyle name="Millares 67 3 2 2" xfId="19043" xr:uid="{00000000-0005-0000-0000-000028550000}"/>
    <cellStyle name="Millares 67 3 3" xfId="13911" xr:uid="{00000000-0005-0000-0000-000029550000}"/>
    <cellStyle name="Millares 67 3 4" xfId="41970" xr:uid="{00000000-0005-0000-0000-00002A550000}"/>
    <cellStyle name="Millares 67 3 5" xfId="46813" xr:uid="{00000000-0005-0000-0000-00002B550000}"/>
    <cellStyle name="Millares 67 4" xfId="5977" xr:uid="{00000000-0005-0000-0000-00002C550000}"/>
    <cellStyle name="Millares 67 4 2" xfId="16760" xr:uid="{00000000-0005-0000-0000-00002D550000}"/>
    <cellStyle name="Millares 67 5" xfId="11604" xr:uid="{00000000-0005-0000-0000-00002E550000}"/>
    <cellStyle name="Millares 67 6" xfId="39700" xr:uid="{00000000-0005-0000-0000-00002F550000}"/>
    <cellStyle name="Millares 67 7" xfId="44547" xr:uid="{00000000-0005-0000-0000-000030550000}"/>
    <cellStyle name="Millares 68" xfId="781" xr:uid="{00000000-0005-0000-0000-000031550000}"/>
    <cellStyle name="Millares 68 2" xfId="1864" xr:uid="{00000000-0005-0000-0000-000032550000}"/>
    <cellStyle name="Millares 68 2 2" xfId="4173" xr:uid="{00000000-0005-0000-0000-000033550000}"/>
    <cellStyle name="Millares 68 2 2 2" xfId="9320" xr:uid="{00000000-0005-0000-0000-000034550000}"/>
    <cellStyle name="Millares 68 2 2 2 2" xfId="20103" xr:uid="{00000000-0005-0000-0000-000035550000}"/>
    <cellStyle name="Millares 68 2 2 3" xfId="14971" xr:uid="{00000000-0005-0000-0000-000036550000}"/>
    <cellStyle name="Millares 68 2 2 4" xfId="43030" xr:uid="{00000000-0005-0000-0000-000037550000}"/>
    <cellStyle name="Millares 68 2 2 5" xfId="47873" xr:uid="{00000000-0005-0000-0000-000038550000}"/>
    <cellStyle name="Millares 68 2 3" xfId="7039" xr:uid="{00000000-0005-0000-0000-000039550000}"/>
    <cellStyle name="Millares 68 2 3 2" xfId="17822" xr:uid="{00000000-0005-0000-0000-00003A550000}"/>
    <cellStyle name="Millares 68 2 4" xfId="12684" xr:uid="{00000000-0005-0000-0000-00003B550000}"/>
    <cellStyle name="Millares 68 2 5" xfId="40754" xr:uid="{00000000-0005-0000-0000-00003C550000}"/>
    <cellStyle name="Millares 68 2 6" xfId="45597" xr:uid="{00000000-0005-0000-0000-00003D550000}"/>
    <cellStyle name="Millares 68 3" xfId="3118" xr:uid="{00000000-0005-0000-0000-00003E550000}"/>
    <cellStyle name="Millares 68 3 2" xfId="8265" xr:uid="{00000000-0005-0000-0000-00003F550000}"/>
    <cellStyle name="Millares 68 3 2 2" xfId="19048" xr:uid="{00000000-0005-0000-0000-000040550000}"/>
    <cellStyle name="Millares 68 3 3" xfId="13916" xr:uid="{00000000-0005-0000-0000-000041550000}"/>
    <cellStyle name="Millares 68 3 4" xfId="41975" xr:uid="{00000000-0005-0000-0000-000042550000}"/>
    <cellStyle name="Millares 68 3 5" xfId="46818" xr:uid="{00000000-0005-0000-0000-000043550000}"/>
    <cellStyle name="Millares 68 4" xfId="5982" xr:uid="{00000000-0005-0000-0000-000044550000}"/>
    <cellStyle name="Millares 68 4 2" xfId="16765" xr:uid="{00000000-0005-0000-0000-000045550000}"/>
    <cellStyle name="Millares 68 5" xfId="11609" xr:uid="{00000000-0005-0000-0000-000046550000}"/>
    <cellStyle name="Millares 68 6" xfId="38903" xr:uid="{00000000-0005-0000-0000-000047550000}"/>
    <cellStyle name="Millares 68 6 2" xfId="38953" xr:uid="{00000000-0005-0000-0000-000048550000}"/>
    <cellStyle name="Millares 68 7" xfId="39705" xr:uid="{00000000-0005-0000-0000-000049550000}"/>
    <cellStyle name="Millares 68 8" xfId="44552" xr:uid="{00000000-0005-0000-0000-00004A550000}"/>
    <cellStyle name="Millares 69" xfId="769" xr:uid="{00000000-0005-0000-0000-00004B550000}"/>
    <cellStyle name="Millares 69 2" xfId="1852" xr:uid="{00000000-0005-0000-0000-00004C550000}"/>
    <cellStyle name="Millares 69 2 2" xfId="4161" xr:uid="{00000000-0005-0000-0000-00004D550000}"/>
    <cellStyle name="Millares 69 2 2 2" xfId="9308" xr:uid="{00000000-0005-0000-0000-00004E550000}"/>
    <cellStyle name="Millares 69 2 2 2 2" xfId="20091" xr:uid="{00000000-0005-0000-0000-00004F550000}"/>
    <cellStyle name="Millares 69 2 2 3" xfId="14959" xr:uid="{00000000-0005-0000-0000-000050550000}"/>
    <cellStyle name="Millares 69 2 2 4" xfId="43018" xr:uid="{00000000-0005-0000-0000-000051550000}"/>
    <cellStyle name="Millares 69 2 2 5" xfId="47861" xr:uid="{00000000-0005-0000-0000-000052550000}"/>
    <cellStyle name="Millares 69 2 3" xfId="7027" xr:uid="{00000000-0005-0000-0000-000053550000}"/>
    <cellStyle name="Millares 69 2 3 2" xfId="17810" xr:uid="{00000000-0005-0000-0000-000054550000}"/>
    <cellStyle name="Millares 69 2 4" xfId="12672" xr:uid="{00000000-0005-0000-0000-000055550000}"/>
    <cellStyle name="Millares 69 2 5" xfId="40742" xr:uid="{00000000-0005-0000-0000-000056550000}"/>
    <cellStyle name="Millares 69 2 6" xfId="45585" xr:uid="{00000000-0005-0000-0000-000057550000}"/>
    <cellStyle name="Millares 69 3" xfId="3106" xr:uid="{00000000-0005-0000-0000-000058550000}"/>
    <cellStyle name="Millares 69 3 2" xfId="8253" xr:uid="{00000000-0005-0000-0000-000059550000}"/>
    <cellStyle name="Millares 69 3 2 2" xfId="19036" xr:uid="{00000000-0005-0000-0000-00005A550000}"/>
    <cellStyle name="Millares 69 3 3" xfId="13904" xr:uid="{00000000-0005-0000-0000-00005B550000}"/>
    <cellStyle name="Millares 69 3 4" xfId="41963" xr:uid="{00000000-0005-0000-0000-00005C550000}"/>
    <cellStyle name="Millares 69 3 5" xfId="46806" xr:uid="{00000000-0005-0000-0000-00005D550000}"/>
    <cellStyle name="Millares 69 4" xfId="5970" xr:uid="{00000000-0005-0000-0000-00005E550000}"/>
    <cellStyle name="Millares 69 4 2" xfId="16753" xr:uid="{00000000-0005-0000-0000-00005F550000}"/>
    <cellStyle name="Millares 69 5" xfId="11597" xr:uid="{00000000-0005-0000-0000-000060550000}"/>
    <cellStyle name="Millares 69 6" xfId="39693" xr:uid="{00000000-0005-0000-0000-000061550000}"/>
    <cellStyle name="Millares 69 7" xfId="44540" xr:uid="{00000000-0005-0000-0000-000062550000}"/>
    <cellStyle name="Millares 7" xfId="258" xr:uid="{00000000-0005-0000-0000-000063550000}"/>
    <cellStyle name="Millares 7 2" xfId="259" xr:uid="{00000000-0005-0000-0000-000064550000}"/>
    <cellStyle name="Millares 7 2 2" xfId="11123" xr:uid="{00000000-0005-0000-0000-000065550000}"/>
    <cellStyle name="Millares 7 2 3" xfId="120" xr:uid="{00000000-0005-0000-0000-000066550000}"/>
    <cellStyle name="Millares 7 3" xfId="114" xr:uid="{00000000-0005-0000-0000-000067550000}"/>
    <cellStyle name="Millares 7 3 2" xfId="113" xr:uid="{00000000-0005-0000-0000-000068550000}"/>
    <cellStyle name="Millares 7 4" xfId="260" xr:uid="{00000000-0005-0000-0000-000069550000}"/>
    <cellStyle name="Millares 7 4 2" xfId="11124" xr:uid="{00000000-0005-0000-0000-00006A550000}"/>
    <cellStyle name="Millares 7 5" xfId="2643" xr:uid="{00000000-0005-0000-0000-00006B550000}"/>
    <cellStyle name="Millares 7 5 2" xfId="13449" xr:uid="{00000000-0005-0000-0000-00006C550000}"/>
    <cellStyle name="Millares 7 6" xfId="11122" xr:uid="{00000000-0005-0000-0000-00006D550000}"/>
    <cellStyle name="Millares 70" xfId="780" xr:uid="{00000000-0005-0000-0000-00006E550000}"/>
    <cellStyle name="Millares 70 2" xfId="1863" xr:uid="{00000000-0005-0000-0000-00006F550000}"/>
    <cellStyle name="Millares 70 2 2" xfId="4172" xr:uid="{00000000-0005-0000-0000-000070550000}"/>
    <cellStyle name="Millares 70 2 2 2" xfId="9319" xr:uid="{00000000-0005-0000-0000-000071550000}"/>
    <cellStyle name="Millares 70 2 2 2 2" xfId="20102" xr:uid="{00000000-0005-0000-0000-000072550000}"/>
    <cellStyle name="Millares 70 2 2 3" xfId="14970" xr:uid="{00000000-0005-0000-0000-000073550000}"/>
    <cellStyle name="Millares 70 2 2 4" xfId="43029" xr:uid="{00000000-0005-0000-0000-000074550000}"/>
    <cellStyle name="Millares 70 2 2 5" xfId="47872" xr:uid="{00000000-0005-0000-0000-000075550000}"/>
    <cellStyle name="Millares 70 2 3" xfId="7038" xr:uid="{00000000-0005-0000-0000-000076550000}"/>
    <cellStyle name="Millares 70 2 3 2" xfId="17821" xr:uid="{00000000-0005-0000-0000-000077550000}"/>
    <cellStyle name="Millares 70 2 4" xfId="12683" xr:uid="{00000000-0005-0000-0000-000078550000}"/>
    <cellStyle name="Millares 70 2 5" xfId="40753" xr:uid="{00000000-0005-0000-0000-000079550000}"/>
    <cellStyle name="Millares 70 2 6" xfId="45596" xr:uid="{00000000-0005-0000-0000-00007A550000}"/>
    <cellStyle name="Millares 70 3" xfId="3117" xr:uid="{00000000-0005-0000-0000-00007B550000}"/>
    <cellStyle name="Millares 70 3 2" xfId="8264" xr:uid="{00000000-0005-0000-0000-00007C550000}"/>
    <cellStyle name="Millares 70 3 2 2" xfId="19047" xr:uid="{00000000-0005-0000-0000-00007D550000}"/>
    <cellStyle name="Millares 70 3 3" xfId="13915" xr:uid="{00000000-0005-0000-0000-00007E550000}"/>
    <cellStyle name="Millares 70 3 4" xfId="41974" xr:uid="{00000000-0005-0000-0000-00007F550000}"/>
    <cellStyle name="Millares 70 3 5" xfId="46817" xr:uid="{00000000-0005-0000-0000-000080550000}"/>
    <cellStyle name="Millares 70 4" xfId="5981" xr:uid="{00000000-0005-0000-0000-000081550000}"/>
    <cellStyle name="Millares 70 4 2" xfId="16764" xr:uid="{00000000-0005-0000-0000-000082550000}"/>
    <cellStyle name="Millares 70 5" xfId="11608" xr:uid="{00000000-0005-0000-0000-000083550000}"/>
    <cellStyle name="Millares 70 6" xfId="39704" xr:uid="{00000000-0005-0000-0000-000084550000}"/>
    <cellStyle name="Millares 70 7" xfId="44551" xr:uid="{00000000-0005-0000-0000-000085550000}"/>
    <cellStyle name="Millares 71" xfId="770" xr:uid="{00000000-0005-0000-0000-000086550000}"/>
    <cellStyle name="Millares 71 2" xfId="1853" xr:uid="{00000000-0005-0000-0000-000087550000}"/>
    <cellStyle name="Millares 71 2 2" xfId="4162" xr:uid="{00000000-0005-0000-0000-000088550000}"/>
    <cellStyle name="Millares 71 2 2 2" xfId="9309" xr:uid="{00000000-0005-0000-0000-000089550000}"/>
    <cellStyle name="Millares 71 2 2 2 2" xfId="20092" xr:uid="{00000000-0005-0000-0000-00008A550000}"/>
    <cellStyle name="Millares 71 2 2 3" xfId="14960" xr:uid="{00000000-0005-0000-0000-00008B550000}"/>
    <cellStyle name="Millares 71 2 2 4" xfId="43019" xr:uid="{00000000-0005-0000-0000-00008C550000}"/>
    <cellStyle name="Millares 71 2 2 5" xfId="47862" xr:uid="{00000000-0005-0000-0000-00008D550000}"/>
    <cellStyle name="Millares 71 2 3" xfId="7028" xr:uid="{00000000-0005-0000-0000-00008E550000}"/>
    <cellStyle name="Millares 71 2 3 2" xfId="17811" xr:uid="{00000000-0005-0000-0000-00008F550000}"/>
    <cellStyle name="Millares 71 2 4" xfId="12673" xr:uid="{00000000-0005-0000-0000-000090550000}"/>
    <cellStyle name="Millares 71 2 5" xfId="40743" xr:uid="{00000000-0005-0000-0000-000091550000}"/>
    <cellStyle name="Millares 71 2 6" xfId="45586" xr:uid="{00000000-0005-0000-0000-000092550000}"/>
    <cellStyle name="Millares 71 3" xfId="3107" xr:uid="{00000000-0005-0000-0000-000093550000}"/>
    <cellStyle name="Millares 71 3 2" xfId="8254" xr:uid="{00000000-0005-0000-0000-000094550000}"/>
    <cellStyle name="Millares 71 3 2 2" xfId="19037" xr:uid="{00000000-0005-0000-0000-000095550000}"/>
    <cellStyle name="Millares 71 3 3" xfId="13905" xr:uid="{00000000-0005-0000-0000-000096550000}"/>
    <cellStyle name="Millares 71 3 4" xfId="41964" xr:uid="{00000000-0005-0000-0000-000097550000}"/>
    <cellStyle name="Millares 71 3 5" xfId="46807" xr:uid="{00000000-0005-0000-0000-000098550000}"/>
    <cellStyle name="Millares 71 4" xfId="5971" xr:uid="{00000000-0005-0000-0000-000099550000}"/>
    <cellStyle name="Millares 71 4 2" xfId="16754" xr:uid="{00000000-0005-0000-0000-00009A550000}"/>
    <cellStyle name="Millares 71 5" xfId="11598" xr:uid="{00000000-0005-0000-0000-00009B550000}"/>
    <cellStyle name="Millares 71 6" xfId="39694" xr:uid="{00000000-0005-0000-0000-00009C550000}"/>
    <cellStyle name="Millares 71 7" xfId="44541" xr:uid="{00000000-0005-0000-0000-00009D550000}"/>
    <cellStyle name="Millares 72" xfId="782" xr:uid="{00000000-0005-0000-0000-00009E550000}"/>
    <cellStyle name="Millares 72 2" xfId="1865" xr:uid="{00000000-0005-0000-0000-00009F550000}"/>
    <cellStyle name="Millares 72 2 2" xfId="4174" xr:uid="{00000000-0005-0000-0000-0000A0550000}"/>
    <cellStyle name="Millares 72 2 2 2" xfId="9321" xr:uid="{00000000-0005-0000-0000-0000A1550000}"/>
    <cellStyle name="Millares 72 2 2 2 2" xfId="20104" xr:uid="{00000000-0005-0000-0000-0000A2550000}"/>
    <cellStyle name="Millares 72 2 2 3" xfId="14972" xr:uid="{00000000-0005-0000-0000-0000A3550000}"/>
    <cellStyle name="Millares 72 2 2 4" xfId="43031" xr:uid="{00000000-0005-0000-0000-0000A4550000}"/>
    <cellStyle name="Millares 72 2 2 5" xfId="47874" xr:uid="{00000000-0005-0000-0000-0000A5550000}"/>
    <cellStyle name="Millares 72 2 3" xfId="7040" xr:uid="{00000000-0005-0000-0000-0000A6550000}"/>
    <cellStyle name="Millares 72 2 3 2" xfId="17823" xr:uid="{00000000-0005-0000-0000-0000A7550000}"/>
    <cellStyle name="Millares 72 2 4" xfId="12685" xr:uid="{00000000-0005-0000-0000-0000A8550000}"/>
    <cellStyle name="Millares 72 2 5" xfId="40755" xr:uid="{00000000-0005-0000-0000-0000A9550000}"/>
    <cellStyle name="Millares 72 2 6" xfId="45598" xr:uid="{00000000-0005-0000-0000-0000AA550000}"/>
    <cellStyle name="Millares 72 3" xfId="3119" xr:uid="{00000000-0005-0000-0000-0000AB550000}"/>
    <cellStyle name="Millares 72 3 2" xfId="8266" xr:uid="{00000000-0005-0000-0000-0000AC550000}"/>
    <cellStyle name="Millares 72 3 2 2" xfId="19049" xr:uid="{00000000-0005-0000-0000-0000AD550000}"/>
    <cellStyle name="Millares 72 3 3" xfId="13917" xr:uid="{00000000-0005-0000-0000-0000AE550000}"/>
    <cellStyle name="Millares 72 3 4" xfId="41976" xr:uid="{00000000-0005-0000-0000-0000AF550000}"/>
    <cellStyle name="Millares 72 3 5" xfId="46819" xr:uid="{00000000-0005-0000-0000-0000B0550000}"/>
    <cellStyle name="Millares 72 4" xfId="5983" xr:uid="{00000000-0005-0000-0000-0000B1550000}"/>
    <cellStyle name="Millares 72 4 2" xfId="16766" xr:uid="{00000000-0005-0000-0000-0000B2550000}"/>
    <cellStyle name="Millares 72 5" xfId="11610" xr:uid="{00000000-0005-0000-0000-0000B3550000}"/>
    <cellStyle name="Millares 72 6" xfId="39706" xr:uid="{00000000-0005-0000-0000-0000B4550000}"/>
    <cellStyle name="Millares 72 7" xfId="44553" xr:uid="{00000000-0005-0000-0000-0000B5550000}"/>
    <cellStyle name="Millares 73" xfId="771" xr:uid="{00000000-0005-0000-0000-0000B6550000}"/>
    <cellStyle name="Millares 73 2" xfId="1854" xr:uid="{00000000-0005-0000-0000-0000B7550000}"/>
    <cellStyle name="Millares 73 2 2" xfId="4163" xr:uid="{00000000-0005-0000-0000-0000B8550000}"/>
    <cellStyle name="Millares 73 2 2 2" xfId="9310" xr:uid="{00000000-0005-0000-0000-0000B9550000}"/>
    <cellStyle name="Millares 73 2 2 2 2" xfId="20093" xr:uid="{00000000-0005-0000-0000-0000BA550000}"/>
    <cellStyle name="Millares 73 2 2 3" xfId="14961" xr:uid="{00000000-0005-0000-0000-0000BB550000}"/>
    <cellStyle name="Millares 73 2 2 4" xfId="43020" xr:uid="{00000000-0005-0000-0000-0000BC550000}"/>
    <cellStyle name="Millares 73 2 2 5" xfId="47863" xr:uid="{00000000-0005-0000-0000-0000BD550000}"/>
    <cellStyle name="Millares 73 2 3" xfId="7029" xr:uid="{00000000-0005-0000-0000-0000BE550000}"/>
    <cellStyle name="Millares 73 2 3 2" xfId="17812" xr:uid="{00000000-0005-0000-0000-0000BF550000}"/>
    <cellStyle name="Millares 73 2 4" xfId="12674" xr:uid="{00000000-0005-0000-0000-0000C0550000}"/>
    <cellStyle name="Millares 73 2 5" xfId="40744" xr:uid="{00000000-0005-0000-0000-0000C1550000}"/>
    <cellStyle name="Millares 73 2 6" xfId="45587" xr:uid="{00000000-0005-0000-0000-0000C2550000}"/>
    <cellStyle name="Millares 73 3" xfId="3108" xr:uid="{00000000-0005-0000-0000-0000C3550000}"/>
    <cellStyle name="Millares 73 3 2" xfId="8255" xr:uid="{00000000-0005-0000-0000-0000C4550000}"/>
    <cellStyle name="Millares 73 3 2 2" xfId="19038" xr:uid="{00000000-0005-0000-0000-0000C5550000}"/>
    <cellStyle name="Millares 73 3 3" xfId="13906" xr:uid="{00000000-0005-0000-0000-0000C6550000}"/>
    <cellStyle name="Millares 73 3 4" xfId="41965" xr:uid="{00000000-0005-0000-0000-0000C7550000}"/>
    <cellStyle name="Millares 73 3 5" xfId="46808" xr:uid="{00000000-0005-0000-0000-0000C8550000}"/>
    <cellStyle name="Millares 73 4" xfId="5972" xr:uid="{00000000-0005-0000-0000-0000C9550000}"/>
    <cellStyle name="Millares 73 4 2" xfId="16755" xr:uid="{00000000-0005-0000-0000-0000CA550000}"/>
    <cellStyle name="Millares 73 5" xfId="11599" xr:uid="{00000000-0005-0000-0000-0000CB550000}"/>
    <cellStyle name="Millares 73 6" xfId="39695" xr:uid="{00000000-0005-0000-0000-0000CC550000}"/>
    <cellStyle name="Millares 73 7" xfId="44542" xr:uid="{00000000-0005-0000-0000-0000CD550000}"/>
    <cellStyle name="Millares 74" xfId="768" xr:uid="{00000000-0005-0000-0000-0000CE550000}"/>
    <cellStyle name="Millares 74 2" xfId="1851" xr:uid="{00000000-0005-0000-0000-0000CF550000}"/>
    <cellStyle name="Millares 74 2 2" xfId="4160" xr:uid="{00000000-0005-0000-0000-0000D0550000}"/>
    <cellStyle name="Millares 74 2 2 2" xfId="9307" xr:uid="{00000000-0005-0000-0000-0000D1550000}"/>
    <cellStyle name="Millares 74 2 2 2 2" xfId="20090" xr:uid="{00000000-0005-0000-0000-0000D2550000}"/>
    <cellStyle name="Millares 74 2 2 3" xfId="14958" xr:uid="{00000000-0005-0000-0000-0000D3550000}"/>
    <cellStyle name="Millares 74 2 2 4" xfId="43017" xr:uid="{00000000-0005-0000-0000-0000D4550000}"/>
    <cellStyle name="Millares 74 2 2 5" xfId="47860" xr:uid="{00000000-0005-0000-0000-0000D5550000}"/>
    <cellStyle name="Millares 74 2 3" xfId="7026" xr:uid="{00000000-0005-0000-0000-0000D6550000}"/>
    <cellStyle name="Millares 74 2 3 2" xfId="17809" xr:uid="{00000000-0005-0000-0000-0000D7550000}"/>
    <cellStyle name="Millares 74 2 4" xfId="12671" xr:uid="{00000000-0005-0000-0000-0000D8550000}"/>
    <cellStyle name="Millares 74 2 5" xfId="40741" xr:uid="{00000000-0005-0000-0000-0000D9550000}"/>
    <cellStyle name="Millares 74 2 6" xfId="45584" xr:uid="{00000000-0005-0000-0000-0000DA550000}"/>
    <cellStyle name="Millares 74 3" xfId="3105" xr:uid="{00000000-0005-0000-0000-0000DB550000}"/>
    <cellStyle name="Millares 74 3 2" xfId="8252" xr:uid="{00000000-0005-0000-0000-0000DC550000}"/>
    <cellStyle name="Millares 74 3 2 2" xfId="19035" xr:uid="{00000000-0005-0000-0000-0000DD550000}"/>
    <cellStyle name="Millares 74 3 3" xfId="13903" xr:uid="{00000000-0005-0000-0000-0000DE550000}"/>
    <cellStyle name="Millares 74 3 4" xfId="41962" xr:uid="{00000000-0005-0000-0000-0000DF550000}"/>
    <cellStyle name="Millares 74 3 5" xfId="46805" xr:uid="{00000000-0005-0000-0000-0000E0550000}"/>
    <cellStyle name="Millares 74 4" xfId="5969" xr:uid="{00000000-0005-0000-0000-0000E1550000}"/>
    <cellStyle name="Millares 74 4 2" xfId="16752" xr:uid="{00000000-0005-0000-0000-0000E2550000}"/>
    <cellStyle name="Millares 74 5" xfId="11596" xr:uid="{00000000-0005-0000-0000-0000E3550000}"/>
    <cellStyle name="Millares 74 6" xfId="39692" xr:uid="{00000000-0005-0000-0000-0000E4550000}"/>
    <cellStyle name="Millares 74 7" xfId="44539" xr:uid="{00000000-0005-0000-0000-0000E5550000}"/>
    <cellStyle name="Millares 75" xfId="779" xr:uid="{00000000-0005-0000-0000-0000E6550000}"/>
    <cellStyle name="Millares 75 2" xfId="1862" xr:uid="{00000000-0005-0000-0000-0000E7550000}"/>
    <cellStyle name="Millares 75 2 2" xfId="4171" xr:uid="{00000000-0005-0000-0000-0000E8550000}"/>
    <cellStyle name="Millares 75 2 2 2" xfId="9318" xr:uid="{00000000-0005-0000-0000-0000E9550000}"/>
    <cellStyle name="Millares 75 2 2 2 2" xfId="20101" xr:uid="{00000000-0005-0000-0000-0000EA550000}"/>
    <cellStyle name="Millares 75 2 2 3" xfId="14969" xr:uid="{00000000-0005-0000-0000-0000EB550000}"/>
    <cellStyle name="Millares 75 2 2 4" xfId="43028" xr:uid="{00000000-0005-0000-0000-0000EC550000}"/>
    <cellStyle name="Millares 75 2 2 5" xfId="47871" xr:uid="{00000000-0005-0000-0000-0000ED550000}"/>
    <cellStyle name="Millares 75 2 3" xfId="7037" xr:uid="{00000000-0005-0000-0000-0000EE550000}"/>
    <cellStyle name="Millares 75 2 3 2" xfId="17820" xr:uid="{00000000-0005-0000-0000-0000EF550000}"/>
    <cellStyle name="Millares 75 2 4" xfId="12682" xr:uid="{00000000-0005-0000-0000-0000F0550000}"/>
    <cellStyle name="Millares 75 2 5" xfId="40752" xr:uid="{00000000-0005-0000-0000-0000F1550000}"/>
    <cellStyle name="Millares 75 2 6" xfId="45595" xr:uid="{00000000-0005-0000-0000-0000F2550000}"/>
    <cellStyle name="Millares 75 3" xfId="3116" xr:uid="{00000000-0005-0000-0000-0000F3550000}"/>
    <cellStyle name="Millares 75 3 2" xfId="8263" xr:uid="{00000000-0005-0000-0000-0000F4550000}"/>
    <cellStyle name="Millares 75 3 2 2" xfId="19046" xr:uid="{00000000-0005-0000-0000-0000F5550000}"/>
    <cellStyle name="Millares 75 3 3" xfId="13914" xr:uid="{00000000-0005-0000-0000-0000F6550000}"/>
    <cellStyle name="Millares 75 3 4" xfId="41973" xr:uid="{00000000-0005-0000-0000-0000F7550000}"/>
    <cellStyle name="Millares 75 3 5" xfId="46816" xr:uid="{00000000-0005-0000-0000-0000F8550000}"/>
    <cellStyle name="Millares 75 4" xfId="5980" xr:uid="{00000000-0005-0000-0000-0000F9550000}"/>
    <cellStyle name="Millares 75 4 2" xfId="16763" xr:uid="{00000000-0005-0000-0000-0000FA550000}"/>
    <cellStyle name="Millares 75 5" xfId="11607" xr:uid="{00000000-0005-0000-0000-0000FB550000}"/>
    <cellStyle name="Millares 75 6" xfId="39703" xr:uid="{00000000-0005-0000-0000-0000FC550000}"/>
    <cellStyle name="Millares 75 7" xfId="44550" xr:uid="{00000000-0005-0000-0000-0000FD550000}"/>
    <cellStyle name="Millares 76" xfId="792" xr:uid="{00000000-0005-0000-0000-0000FE550000}"/>
    <cellStyle name="Millares 76 2" xfId="1875" xr:uid="{00000000-0005-0000-0000-0000FF550000}"/>
    <cellStyle name="Millares 76 2 2" xfId="4184" xr:uid="{00000000-0005-0000-0000-000000560000}"/>
    <cellStyle name="Millares 76 2 2 2" xfId="9331" xr:uid="{00000000-0005-0000-0000-000001560000}"/>
    <cellStyle name="Millares 76 2 2 2 2" xfId="20114" xr:uid="{00000000-0005-0000-0000-000002560000}"/>
    <cellStyle name="Millares 76 2 2 3" xfId="14982" xr:uid="{00000000-0005-0000-0000-000003560000}"/>
    <cellStyle name="Millares 76 2 2 4" xfId="43041" xr:uid="{00000000-0005-0000-0000-000004560000}"/>
    <cellStyle name="Millares 76 2 2 5" xfId="47884" xr:uid="{00000000-0005-0000-0000-000005560000}"/>
    <cellStyle name="Millares 76 2 3" xfId="7050" xr:uid="{00000000-0005-0000-0000-000006560000}"/>
    <cellStyle name="Millares 76 2 3 2" xfId="17833" xr:uid="{00000000-0005-0000-0000-000007560000}"/>
    <cellStyle name="Millares 76 2 4" xfId="12695" xr:uid="{00000000-0005-0000-0000-000008560000}"/>
    <cellStyle name="Millares 76 2 5" xfId="40765" xr:uid="{00000000-0005-0000-0000-000009560000}"/>
    <cellStyle name="Millares 76 2 6" xfId="45608" xr:uid="{00000000-0005-0000-0000-00000A560000}"/>
    <cellStyle name="Millares 76 3" xfId="3129" xr:uid="{00000000-0005-0000-0000-00000B560000}"/>
    <cellStyle name="Millares 76 3 2" xfId="8276" xr:uid="{00000000-0005-0000-0000-00000C560000}"/>
    <cellStyle name="Millares 76 3 2 2" xfId="19059" xr:uid="{00000000-0005-0000-0000-00000D560000}"/>
    <cellStyle name="Millares 76 3 3" xfId="13927" xr:uid="{00000000-0005-0000-0000-00000E560000}"/>
    <cellStyle name="Millares 76 3 4" xfId="41986" xr:uid="{00000000-0005-0000-0000-00000F560000}"/>
    <cellStyle name="Millares 76 3 5" xfId="46829" xr:uid="{00000000-0005-0000-0000-000010560000}"/>
    <cellStyle name="Millares 76 4" xfId="5993" xr:uid="{00000000-0005-0000-0000-000011560000}"/>
    <cellStyle name="Millares 76 4 2" xfId="16776" xr:uid="{00000000-0005-0000-0000-000012560000}"/>
    <cellStyle name="Millares 76 5" xfId="11620" xr:uid="{00000000-0005-0000-0000-000013560000}"/>
    <cellStyle name="Millares 76 6" xfId="39716" xr:uid="{00000000-0005-0000-0000-000014560000}"/>
    <cellStyle name="Millares 76 7" xfId="44563" xr:uid="{00000000-0005-0000-0000-000015560000}"/>
    <cellStyle name="Millares 77" xfId="794" xr:uid="{00000000-0005-0000-0000-000016560000}"/>
    <cellStyle name="Millares 77 2" xfId="1877" xr:uid="{00000000-0005-0000-0000-000017560000}"/>
    <cellStyle name="Millares 77 2 2" xfId="4186" xr:uid="{00000000-0005-0000-0000-000018560000}"/>
    <cellStyle name="Millares 77 2 2 2" xfId="9333" xr:uid="{00000000-0005-0000-0000-000019560000}"/>
    <cellStyle name="Millares 77 2 2 2 2" xfId="20116" xr:uid="{00000000-0005-0000-0000-00001A560000}"/>
    <cellStyle name="Millares 77 2 2 3" xfId="14984" xr:uid="{00000000-0005-0000-0000-00001B560000}"/>
    <cellStyle name="Millares 77 2 2 4" xfId="43043" xr:uid="{00000000-0005-0000-0000-00001C560000}"/>
    <cellStyle name="Millares 77 2 2 5" xfId="47886" xr:uid="{00000000-0005-0000-0000-00001D560000}"/>
    <cellStyle name="Millares 77 2 3" xfId="7052" xr:uid="{00000000-0005-0000-0000-00001E560000}"/>
    <cellStyle name="Millares 77 2 3 2" xfId="17835" xr:uid="{00000000-0005-0000-0000-00001F560000}"/>
    <cellStyle name="Millares 77 2 4" xfId="12697" xr:uid="{00000000-0005-0000-0000-000020560000}"/>
    <cellStyle name="Millares 77 2 5" xfId="40767" xr:uid="{00000000-0005-0000-0000-000021560000}"/>
    <cellStyle name="Millares 77 2 6" xfId="45610" xr:uid="{00000000-0005-0000-0000-000022560000}"/>
    <cellStyle name="Millares 77 3" xfId="3131" xr:uid="{00000000-0005-0000-0000-000023560000}"/>
    <cellStyle name="Millares 77 3 2" xfId="8278" xr:uid="{00000000-0005-0000-0000-000024560000}"/>
    <cellStyle name="Millares 77 3 2 2" xfId="19061" xr:uid="{00000000-0005-0000-0000-000025560000}"/>
    <cellStyle name="Millares 77 3 3" xfId="13929" xr:uid="{00000000-0005-0000-0000-000026560000}"/>
    <cellStyle name="Millares 77 3 4" xfId="41988" xr:uid="{00000000-0005-0000-0000-000027560000}"/>
    <cellStyle name="Millares 77 3 5" xfId="46831" xr:uid="{00000000-0005-0000-0000-000028560000}"/>
    <cellStyle name="Millares 77 4" xfId="5995" xr:uid="{00000000-0005-0000-0000-000029560000}"/>
    <cellStyle name="Millares 77 4 2" xfId="16778" xr:uid="{00000000-0005-0000-0000-00002A560000}"/>
    <cellStyle name="Millares 77 5" xfId="11622" xr:uid="{00000000-0005-0000-0000-00002B560000}"/>
    <cellStyle name="Millares 77 6" xfId="39718" xr:uid="{00000000-0005-0000-0000-00002C560000}"/>
    <cellStyle name="Millares 77 7" xfId="44565" xr:uid="{00000000-0005-0000-0000-00002D560000}"/>
    <cellStyle name="Millares 78" xfId="796" xr:uid="{00000000-0005-0000-0000-00002E560000}"/>
    <cellStyle name="Millares 78 2" xfId="1879" xr:uid="{00000000-0005-0000-0000-00002F560000}"/>
    <cellStyle name="Millares 78 2 2" xfId="4188" xr:uid="{00000000-0005-0000-0000-000030560000}"/>
    <cellStyle name="Millares 78 2 2 2" xfId="9335" xr:uid="{00000000-0005-0000-0000-000031560000}"/>
    <cellStyle name="Millares 78 2 2 2 2" xfId="20118" xr:uid="{00000000-0005-0000-0000-000032560000}"/>
    <cellStyle name="Millares 78 2 2 3" xfId="14986" xr:uid="{00000000-0005-0000-0000-000033560000}"/>
    <cellStyle name="Millares 78 2 2 4" xfId="43045" xr:uid="{00000000-0005-0000-0000-000034560000}"/>
    <cellStyle name="Millares 78 2 2 5" xfId="47888" xr:uid="{00000000-0005-0000-0000-000035560000}"/>
    <cellStyle name="Millares 78 2 3" xfId="7054" xr:uid="{00000000-0005-0000-0000-000036560000}"/>
    <cellStyle name="Millares 78 2 3 2" xfId="17837" xr:uid="{00000000-0005-0000-0000-000037560000}"/>
    <cellStyle name="Millares 78 2 4" xfId="12699" xr:uid="{00000000-0005-0000-0000-000038560000}"/>
    <cellStyle name="Millares 78 2 5" xfId="40769" xr:uid="{00000000-0005-0000-0000-000039560000}"/>
    <cellStyle name="Millares 78 2 6" xfId="45612" xr:uid="{00000000-0005-0000-0000-00003A560000}"/>
    <cellStyle name="Millares 78 3" xfId="3133" xr:uid="{00000000-0005-0000-0000-00003B560000}"/>
    <cellStyle name="Millares 78 3 2" xfId="8280" xr:uid="{00000000-0005-0000-0000-00003C560000}"/>
    <cellStyle name="Millares 78 3 2 2" xfId="19063" xr:uid="{00000000-0005-0000-0000-00003D560000}"/>
    <cellStyle name="Millares 78 3 3" xfId="13931" xr:uid="{00000000-0005-0000-0000-00003E560000}"/>
    <cellStyle name="Millares 78 3 4" xfId="41990" xr:uid="{00000000-0005-0000-0000-00003F560000}"/>
    <cellStyle name="Millares 78 3 5" xfId="46833" xr:uid="{00000000-0005-0000-0000-000040560000}"/>
    <cellStyle name="Millares 78 4" xfId="5997" xr:uid="{00000000-0005-0000-0000-000041560000}"/>
    <cellStyle name="Millares 78 4 2" xfId="16780" xr:uid="{00000000-0005-0000-0000-000042560000}"/>
    <cellStyle name="Millares 78 5" xfId="11624" xr:uid="{00000000-0005-0000-0000-000043560000}"/>
    <cellStyle name="Millares 78 6" xfId="39720" xr:uid="{00000000-0005-0000-0000-000044560000}"/>
    <cellStyle name="Millares 78 7" xfId="44567" xr:uid="{00000000-0005-0000-0000-000045560000}"/>
    <cellStyle name="Millares 79" xfId="798" xr:uid="{00000000-0005-0000-0000-000046560000}"/>
    <cellStyle name="Millares 79 2" xfId="1881" xr:uid="{00000000-0005-0000-0000-000047560000}"/>
    <cellStyle name="Millares 79 2 2" xfId="4190" xr:uid="{00000000-0005-0000-0000-000048560000}"/>
    <cellStyle name="Millares 79 2 2 2" xfId="9337" xr:uid="{00000000-0005-0000-0000-000049560000}"/>
    <cellStyle name="Millares 79 2 2 2 2" xfId="20120" xr:uid="{00000000-0005-0000-0000-00004A560000}"/>
    <cellStyle name="Millares 79 2 2 3" xfId="14988" xr:uid="{00000000-0005-0000-0000-00004B560000}"/>
    <cellStyle name="Millares 79 2 2 4" xfId="43047" xr:uid="{00000000-0005-0000-0000-00004C560000}"/>
    <cellStyle name="Millares 79 2 2 5" xfId="47890" xr:uid="{00000000-0005-0000-0000-00004D560000}"/>
    <cellStyle name="Millares 79 2 3" xfId="7056" xr:uid="{00000000-0005-0000-0000-00004E560000}"/>
    <cellStyle name="Millares 79 2 3 2" xfId="17839" xr:uid="{00000000-0005-0000-0000-00004F560000}"/>
    <cellStyle name="Millares 79 2 4" xfId="12701" xr:uid="{00000000-0005-0000-0000-000050560000}"/>
    <cellStyle name="Millares 79 2 5" xfId="40771" xr:uid="{00000000-0005-0000-0000-000051560000}"/>
    <cellStyle name="Millares 79 2 6" xfId="45614" xr:uid="{00000000-0005-0000-0000-000052560000}"/>
    <cellStyle name="Millares 79 3" xfId="3135" xr:uid="{00000000-0005-0000-0000-000053560000}"/>
    <cellStyle name="Millares 79 3 2" xfId="8282" xr:uid="{00000000-0005-0000-0000-000054560000}"/>
    <cellStyle name="Millares 79 3 2 2" xfId="19065" xr:uid="{00000000-0005-0000-0000-000055560000}"/>
    <cellStyle name="Millares 79 3 3" xfId="13933" xr:uid="{00000000-0005-0000-0000-000056560000}"/>
    <cellStyle name="Millares 79 3 4" xfId="41992" xr:uid="{00000000-0005-0000-0000-000057560000}"/>
    <cellStyle name="Millares 79 3 5" xfId="46835" xr:uid="{00000000-0005-0000-0000-000058560000}"/>
    <cellStyle name="Millares 79 4" xfId="5999" xr:uid="{00000000-0005-0000-0000-000059560000}"/>
    <cellStyle name="Millares 79 4 2" xfId="16782" xr:uid="{00000000-0005-0000-0000-00005A560000}"/>
    <cellStyle name="Millares 79 5" xfId="11626" xr:uid="{00000000-0005-0000-0000-00005B560000}"/>
    <cellStyle name="Millares 79 6" xfId="39722" xr:uid="{00000000-0005-0000-0000-00005C560000}"/>
    <cellStyle name="Millares 79 7" xfId="44569" xr:uid="{00000000-0005-0000-0000-00005D560000}"/>
    <cellStyle name="Millares 8" xfId="261" xr:uid="{00000000-0005-0000-0000-00005E560000}"/>
    <cellStyle name="Millares 8 10" xfId="44075" xr:uid="{00000000-0005-0000-0000-00005F560000}"/>
    <cellStyle name="Millares 8 2" xfId="262" xr:uid="{00000000-0005-0000-0000-000060560000}"/>
    <cellStyle name="Millares 8 3" xfId="1376" xr:uid="{00000000-0005-0000-0000-000061560000}"/>
    <cellStyle name="Millares 8 3 2" xfId="3691" xr:uid="{00000000-0005-0000-0000-000062560000}"/>
    <cellStyle name="Millares 8 3 2 2" xfId="8838" xr:uid="{00000000-0005-0000-0000-000063560000}"/>
    <cellStyle name="Millares 8 3 2 2 2" xfId="19621" xr:uid="{00000000-0005-0000-0000-000064560000}"/>
    <cellStyle name="Millares 8 3 2 3" xfId="14489" xr:uid="{00000000-0005-0000-0000-000065560000}"/>
    <cellStyle name="Millares 8 3 2 4" xfId="42548" xr:uid="{00000000-0005-0000-0000-000066560000}"/>
    <cellStyle name="Millares 8 3 2 5" xfId="47391" xr:uid="{00000000-0005-0000-0000-000067560000}"/>
    <cellStyle name="Millares 8 3 3" xfId="6558" xr:uid="{00000000-0005-0000-0000-000068560000}"/>
    <cellStyle name="Millares 8 3 3 2" xfId="17341" xr:uid="{00000000-0005-0000-0000-000069560000}"/>
    <cellStyle name="Millares 8 3 4" xfId="12198" xr:uid="{00000000-0005-0000-0000-00006A560000}"/>
    <cellStyle name="Millares 8 3 5" xfId="40273" xr:uid="{00000000-0005-0000-0000-00006B560000}"/>
    <cellStyle name="Millares 8 3 6" xfId="45116" xr:uid="{00000000-0005-0000-0000-00006C560000}"/>
    <cellStyle name="Millares 8 4" xfId="2644" xr:uid="{00000000-0005-0000-0000-00006D560000}"/>
    <cellStyle name="Millares 8 4 2" xfId="7799" xr:uid="{00000000-0005-0000-0000-00006E560000}"/>
    <cellStyle name="Millares 8 4 2 2" xfId="18582" xr:uid="{00000000-0005-0000-0000-00006F560000}"/>
    <cellStyle name="Millares 8 4 3" xfId="13450" xr:uid="{00000000-0005-0000-0000-000070560000}"/>
    <cellStyle name="Millares 8 4 4" xfId="41510" xr:uid="{00000000-0005-0000-0000-000071560000}"/>
    <cellStyle name="Millares 8 4 5" xfId="46353" xr:uid="{00000000-0005-0000-0000-000072560000}"/>
    <cellStyle name="Millares 8 5" xfId="5005" xr:uid="{00000000-0005-0000-0000-000073560000}"/>
    <cellStyle name="Millares 8 5 2" xfId="10153" xr:uid="{00000000-0005-0000-0000-000074560000}"/>
    <cellStyle name="Millares 8 5 2 2" xfId="20936" xr:uid="{00000000-0005-0000-0000-000075560000}"/>
    <cellStyle name="Millares 8 5 3" xfId="15803" xr:uid="{00000000-0005-0000-0000-000076560000}"/>
    <cellStyle name="Millares 8 5 4" xfId="38891" xr:uid="{00000000-0005-0000-0000-000077560000}"/>
    <cellStyle name="Millares 8 5 4 2" xfId="39120" xr:uid="{00000000-0005-0000-0000-000078560000}"/>
    <cellStyle name="Millares 8 5 4 2 2" xfId="115" xr:uid="{00000000-0005-0000-0000-000079560000}"/>
    <cellStyle name="Millares 8 5 5" xfId="39017" xr:uid="{00000000-0005-0000-0000-00007A560000}"/>
    <cellStyle name="Millares 8 5 6" xfId="43856" xr:uid="{00000000-0005-0000-0000-00007B560000}"/>
    <cellStyle name="Millares 8 5 7" xfId="48699" xr:uid="{00000000-0005-0000-0000-00007C560000}"/>
    <cellStyle name="Millares 8 5 7 2" xfId="48738" xr:uid="{00000000-0005-0000-0000-00007D560000}"/>
    <cellStyle name="Millares 8 6" xfId="5507" xr:uid="{00000000-0005-0000-0000-00007E560000}"/>
    <cellStyle name="Millares 8 6 2" xfId="16297" xr:uid="{00000000-0005-0000-0000-00007F560000}"/>
    <cellStyle name="Millares 8 7" xfId="11125" xr:uid="{00000000-0005-0000-0000-000080560000}"/>
    <cellStyle name="Millares 8 8" xfId="39119" xr:uid="{00000000-0005-0000-0000-000081560000}"/>
    <cellStyle name="Millares 8 8 2" xfId="43961" xr:uid="{00000000-0005-0000-0000-000082560000}"/>
    <cellStyle name="Millares 8 9" xfId="39229" xr:uid="{00000000-0005-0000-0000-000083560000}"/>
    <cellStyle name="Millares 80" xfId="813" xr:uid="{00000000-0005-0000-0000-000084560000}"/>
    <cellStyle name="Millares 80 2" xfId="1896" xr:uid="{00000000-0005-0000-0000-000085560000}"/>
    <cellStyle name="Millares 80 2 2" xfId="4205" xr:uid="{00000000-0005-0000-0000-000086560000}"/>
    <cellStyle name="Millares 80 2 2 2" xfId="9352" xr:uid="{00000000-0005-0000-0000-000087560000}"/>
    <cellStyle name="Millares 80 2 2 2 2" xfId="20135" xr:uid="{00000000-0005-0000-0000-000088560000}"/>
    <cellStyle name="Millares 80 2 2 3" xfId="15003" xr:uid="{00000000-0005-0000-0000-000089560000}"/>
    <cellStyle name="Millares 80 2 2 4" xfId="43062" xr:uid="{00000000-0005-0000-0000-00008A560000}"/>
    <cellStyle name="Millares 80 2 2 5" xfId="47905" xr:uid="{00000000-0005-0000-0000-00008B560000}"/>
    <cellStyle name="Millares 80 2 3" xfId="7071" xr:uid="{00000000-0005-0000-0000-00008C560000}"/>
    <cellStyle name="Millares 80 2 3 2" xfId="17854" xr:uid="{00000000-0005-0000-0000-00008D560000}"/>
    <cellStyle name="Millares 80 2 4" xfId="12716" xr:uid="{00000000-0005-0000-0000-00008E560000}"/>
    <cellStyle name="Millares 80 2 5" xfId="40786" xr:uid="{00000000-0005-0000-0000-00008F560000}"/>
    <cellStyle name="Millares 80 2 6" xfId="45629" xr:uid="{00000000-0005-0000-0000-000090560000}"/>
    <cellStyle name="Millares 80 3" xfId="3150" xr:uid="{00000000-0005-0000-0000-000091560000}"/>
    <cellStyle name="Millares 80 3 2" xfId="8297" xr:uid="{00000000-0005-0000-0000-000092560000}"/>
    <cellStyle name="Millares 80 3 2 2" xfId="19080" xr:uid="{00000000-0005-0000-0000-000093560000}"/>
    <cellStyle name="Millares 80 3 3" xfId="13948" xr:uid="{00000000-0005-0000-0000-000094560000}"/>
    <cellStyle name="Millares 80 3 4" xfId="42007" xr:uid="{00000000-0005-0000-0000-000095560000}"/>
    <cellStyle name="Millares 80 3 5" xfId="46850" xr:uid="{00000000-0005-0000-0000-000096560000}"/>
    <cellStyle name="Millares 80 4" xfId="6014" xr:uid="{00000000-0005-0000-0000-000097560000}"/>
    <cellStyle name="Millares 80 4 2" xfId="16797" xr:uid="{00000000-0005-0000-0000-000098560000}"/>
    <cellStyle name="Millares 80 5" xfId="11641" xr:uid="{00000000-0005-0000-0000-000099560000}"/>
    <cellStyle name="Millares 80 6" xfId="39737" xr:uid="{00000000-0005-0000-0000-00009A560000}"/>
    <cellStyle name="Millares 80 7" xfId="44584" xr:uid="{00000000-0005-0000-0000-00009B560000}"/>
    <cellStyle name="Millares 81" xfId="817" xr:uid="{00000000-0005-0000-0000-00009C560000}"/>
    <cellStyle name="Millares 81 2" xfId="1900" xr:uid="{00000000-0005-0000-0000-00009D560000}"/>
    <cellStyle name="Millares 81 2 2" xfId="4209" xr:uid="{00000000-0005-0000-0000-00009E560000}"/>
    <cellStyle name="Millares 81 2 2 2" xfId="9356" xr:uid="{00000000-0005-0000-0000-00009F560000}"/>
    <cellStyle name="Millares 81 2 2 2 2" xfId="20139" xr:uid="{00000000-0005-0000-0000-0000A0560000}"/>
    <cellStyle name="Millares 81 2 2 3" xfId="15007" xr:uid="{00000000-0005-0000-0000-0000A1560000}"/>
    <cellStyle name="Millares 81 2 2 4" xfId="43066" xr:uid="{00000000-0005-0000-0000-0000A2560000}"/>
    <cellStyle name="Millares 81 2 2 5" xfId="47909" xr:uid="{00000000-0005-0000-0000-0000A3560000}"/>
    <cellStyle name="Millares 81 2 3" xfId="7075" xr:uid="{00000000-0005-0000-0000-0000A4560000}"/>
    <cellStyle name="Millares 81 2 3 2" xfId="17858" xr:uid="{00000000-0005-0000-0000-0000A5560000}"/>
    <cellStyle name="Millares 81 2 4" xfId="12720" xr:uid="{00000000-0005-0000-0000-0000A6560000}"/>
    <cellStyle name="Millares 81 2 5" xfId="40790" xr:uid="{00000000-0005-0000-0000-0000A7560000}"/>
    <cellStyle name="Millares 81 2 6" xfId="45633" xr:uid="{00000000-0005-0000-0000-0000A8560000}"/>
    <cellStyle name="Millares 81 3" xfId="3154" xr:uid="{00000000-0005-0000-0000-0000A9560000}"/>
    <cellStyle name="Millares 81 3 2" xfId="8301" xr:uid="{00000000-0005-0000-0000-0000AA560000}"/>
    <cellStyle name="Millares 81 3 2 2" xfId="19084" xr:uid="{00000000-0005-0000-0000-0000AB560000}"/>
    <cellStyle name="Millares 81 3 3" xfId="13952" xr:uid="{00000000-0005-0000-0000-0000AC560000}"/>
    <cellStyle name="Millares 81 3 4" xfId="42011" xr:uid="{00000000-0005-0000-0000-0000AD560000}"/>
    <cellStyle name="Millares 81 3 5" xfId="46854" xr:uid="{00000000-0005-0000-0000-0000AE560000}"/>
    <cellStyle name="Millares 81 4" xfId="6018" xr:uid="{00000000-0005-0000-0000-0000AF560000}"/>
    <cellStyle name="Millares 81 4 2" xfId="16801" xr:uid="{00000000-0005-0000-0000-0000B0560000}"/>
    <cellStyle name="Millares 81 5" xfId="11645" xr:uid="{00000000-0005-0000-0000-0000B1560000}"/>
    <cellStyle name="Millares 81 6" xfId="39741" xr:uid="{00000000-0005-0000-0000-0000B2560000}"/>
    <cellStyle name="Millares 81 7" xfId="44588" xr:uid="{00000000-0005-0000-0000-0000B3560000}"/>
    <cellStyle name="Millares 82" xfId="812" xr:uid="{00000000-0005-0000-0000-0000B4560000}"/>
    <cellStyle name="Millares 82 2" xfId="1895" xr:uid="{00000000-0005-0000-0000-0000B5560000}"/>
    <cellStyle name="Millares 82 2 2" xfId="4204" xr:uid="{00000000-0005-0000-0000-0000B6560000}"/>
    <cellStyle name="Millares 82 2 2 2" xfId="9351" xr:uid="{00000000-0005-0000-0000-0000B7560000}"/>
    <cellStyle name="Millares 82 2 2 2 2" xfId="20134" xr:uid="{00000000-0005-0000-0000-0000B8560000}"/>
    <cellStyle name="Millares 82 2 2 3" xfId="15002" xr:uid="{00000000-0005-0000-0000-0000B9560000}"/>
    <cellStyle name="Millares 82 2 2 4" xfId="43061" xr:uid="{00000000-0005-0000-0000-0000BA560000}"/>
    <cellStyle name="Millares 82 2 2 5" xfId="47904" xr:uid="{00000000-0005-0000-0000-0000BB560000}"/>
    <cellStyle name="Millares 82 2 3" xfId="7070" xr:uid="{00000000-0005-0000-0000-0000BC560000}"/>
    <cellStyle name="Millares 82 2 3 2" xfId="17853" xr:uid="{00000000-0005-0000-0000-0000BD560000}"/>
    <cellStyle name="Millares 82 2 4" xfId="12715" xr:uid="{00000000-0005-0000-0000-0000BE560000}"/>
    <cellStyle name="Millares 82 2 5" xfId="40785" xr:uid="{00000000-0005-0000-0000-0000BF560000}"/>
    <cellStyle name="Millares 82 2 6" xfId="45628" xr:uid="{00000000-0005-0000-0000-0000C0560000}"/>
    <cellStyle name="Millares 82 3" xfId="3149" xr:uid="{00000000-0005-0000-0000-0000C1560000}"/>
    <cellStyle name="Millares 82 3 2" xfId="8296" xr:uid="{00000000-0005-0000-0000-0000C2560000}"/>
    <cellStyle name="Millares 82 3 2 2" xfId="19079" xr:uid="{00000000-0005-0000-0000-0000C3560000}"/>
    <cellStyle name="Millares 82 3 3" xfId="13947" xr:uid="{00000000-0005-0000-0000-0000C4560000}"/>
    <cellStyle name="Millares 82 3 4" xfId="42006" xr:uid="{00000000-0005-0000-0000-0000C5560000}"/>
    <cellStyle name="Millares 82 3 5" xfId="46849" xr:uid="{00000000-0005-0000-0000-0000C6560000}"/>
    <cellStyle name="Millares 82 4" xfId="6013" xr:uid="{00000000-0005-0000-0000-0000C7560000}"/>
    <cellStyle name="Millares 82 4 2" xfId="16796" xr:uid="{00000000-0005-0000-0000-0000C8560000}"/>
    <cellStyle name="Millares 82 5" xfId="11640" xr:uid="{00000000-0005-0000-0000-0000C9560000}"/>
    <cellStyle name="Millares 82 6" xfId="39736" xr:uid="{00000000-0005-0000-0000-0000CA560000}"/>
    <cellStyle name="Millares 82 7" xfId="44583" xr:uid="{00000000-0005-0000-0000-0000CB560000}"/>
    <cellStyle name="Millares 83" xfId="818" xr:uid="{00000000-0005-0000-0000-0000CC560000}"/>
    <cellStyle name="Millares 83 2" xfId="1901" xr:uid="{00000000-0005-0000-0000-0000CD560000}"/>
    <cellStyle name="Millares 83 2 2" xfId="4210" xr:uid="{00000000-0005-0000-0000-0000CE560000}"/>
    <cellStyle name="Millares 83 2 2 2" xfId="9357" xr:uid="{00000000-0005-0000-0000-0000CF560000}"/>
    <cellStyle name="Millares 83 2 2 2 2" xfId="20140" xr:uid="{00000000-0005-0000-0000-0000D0560000}"/>
    <cellStyle name="Millares 83 2 2 3" xfId="15008" xr:uid="{00000000-0005-0000-0000-0000D1560000}"/>
    <cellStyle name="Millares 83 2 2 4" xfId="43067" xr:uid="{00000000-0005-0000-0000-0000D2560000}"/>
    <cellStyle name="Millares 83 2 2 5" xfId="47910" xr:uid="{00000000-0005-0000-0000-0000D3560000}"/>
    <cellStyle name="Millares 83 2 3" xfId="7076" xr:uid="{00000000-0005-0000-0000-0000D4560000}"/>
    <cellStyle name="Millares 83 2 3 2" xfId="17859" xr:uid="{00000000-0005-0000-0000-0000D5560000}"/>
    <cellStyle name="Millares 83 2 4" xfId="12721" xr:uid="{00000000-0005-0000-0000-0000D6560000}"/>
    <cellStyle name="Millares 83 2 5" xfId="40791" xr:uid="{00000000-0005-0000-0000-0000D7560000}"/>
    <cellStyle name="Millares 83 2 6" xfId="45634" xr:uid="{00000000-0005-0000-0000-0000D8560000}"/>
    <cellStyle name="Millares 83 3" xfId="3155" xr:uid="{00000000-0005-0000-0000-0000D9560000}"/>
    <cellStyle name="Millares 83 3 2" xfId="8302" xr:uid="{00000000-0005-0000-0000-0000DA560000}"/>
    <cellStyle name="Millares 83 3 2 2" xfId="19085" xr:uid="{00000000-0005-0000-0000-0000DB560000}"/>
    <cellStyle name="Millares 83 3 3" xfId="13953" xr:uid="{00000000-0005-0000-0000-0000DC560000}"/>
    <cellStyle name="Millares 83 3 4" xfId="42012" xr:uid="{00000000-0005-0000-0000-0000DD560000}"/>
    <cellStyle name="Millares 83 3 5" xfId="46855" xr:uid="{00000000-0005-0000-0000-0000DE560000}"/>
    <cellStyle name="Millares 83 4" xfId="6019" xr:uid="{00000000-0005-0000-0000-0000DF560000}"/>
    <cellStyle name="Millares 83 4 2" xfId="16802" xr:uid="{00000000-0005-0000-0000-0000E0560000}"/>
    <cellStyle name="Millares 83 5" xfId="11646" xr:uid="{00000000-0005-0000-0000-0000E1560000}"/>
    <cellStyle name="Millares 83 6" xfId="38907" xr:uid="{00000000-0005-0000-0000-0000E2560000}"/>
    <cellStyle name="Millares 83 6 2" xfId="38959" xr:uid="{00000000-0005-0000-0000-0000E3560000}"/>
    <cellStyle name="Millares 83 6 2 2" xfId="65" xr:uid="{00000000-0005-0000-0000-0000E4560000}"/>
    <cellStyle name="Millares 83 7" xfId="39742" xr:uid="{00000000-0005-0000-0000-0000E5560000}"/>
    <cellStyle name="Millares 83 8" xfId="44589" xr:uid="{00000000-0005-0000-0000-0000E6560000}"/>
    <cellStyle name="Millares 84" xfId="836" xr:uid="{00000000-0005-0000-0000-0000E7560000}"/>
    <cellStyle name="Millares 84 2" xfId="1919" xr:uid="{00000000-0005-0000-0000-0000E8560000}"/>
    <cellStyle name="Millares 84 2 2" xfId="4228" xr:uid="{00000000-0005-0000-0000-0000E9560000}"/>
    <cellStyle name="Millares 84 2 2 2" xfId="9375" xr:uid="{00000000-0005-0000-0000-0000EA560000}"/>
    <cellStyle name="Millares 84 2 2 2 2" xfId="20158" xr:uid="{00000000-0005-0000-0000-0000EB560000}"/>
    <cellStyle name="Millares 84 2 2 3" xfId="15026" xr:uid="{00000000-0005-0000-0000-0000EC560000}"/>
    <cellStyle name="Millares 84 2 2 4" xfId="43085" xr:uid="{00000000-0005-0000-0000-0000ED560000}"/>
    <cellStyle name="Millares 84 2 2 5" xfId="47928" xr:uid="{00000000-0005-0000-0000-0000EE560000}"/>
    <cellStyle name="Millares 84 2 3" xfId="7094" xr:uid="{00000000-0005-0000-0000-0000EF560000}"/>
    <cellStyle name="Millares 84 2 3 2" xfId="17877" xr:uid="{00000000-0005-0000-0000-0000F0560000}"/>
    <cellStyle name="Millares 84 2 4" xfId="12739" xr:uid="{00000000-0005-0000-0000-0000F1560000}"/>
    <cellStyle name="Millares 84 2 5" xfId="40809" xr:uid="{00000000-0005-0000-0000-0000F2560000}"/>
    <cellStyle name="Millares 84 2 6" xfId="45652" xr:uid="{00000000-0005-0000-0000-0000F3560000}"/>
    <cellStyle name="Millares 84 3" xfId="3173" xr:uid="{00000000-0005-0000-0000-0000F4560000}"/>
    <cellStyle name="Millares 84 3 2" xfId="8320" xr:uid="{00000000-0005-0000-0000-0000F5560000}"/>
    <cellStyle name="Millares 84 3 2 2" xfId="19103" xr:uid="{00000000-0005-0000-0000-0000F6560000}"/>
    <cellStyle name="Millares 84 3 3" xfId="13971" xr:uid="{00000000-0005-0000-0000-0000F7560000}"/>
    <cellStyle name="Millares 84 3 4" xfId="42030" xr:uid="{00000000-0005-0000-0000-0000F8560000}"/>
    <cellStyle name="Millares 84 3 5" xfId="46873" xr:uid="{00000000-0005-0000-0000-0000F9560000}"/>
    <cellStyle name="Millares 84 4" xfId="6037" xr:uid="{00000000-0005-0000-0000-0000FA560000}"/>
    <cellStyle name="Millares 84 4 2" xfId="16820" xr:uid="{00000000-0005-0000-0000-0000FB560000}"/>
    <cellStyle name="Millares 84 5" xfId="11664" xr:uid="{00000000-0005-0000-0000-0000FC560000}"/>
    <cellStyle name="Millares 84 6" xfId="39760" xr:uid="{00000000-0005-0000-0000-0000FD560000}"/>
    <cellStyle name="Millares 84 7" xfId="44607" xr:uid="{00000000-0005-0000-0000-0000FE560000}"/>
    <cellStyle name="Millares 85" xfId="826" xr:uid="{00000000-0005-0000-0000-0000FF560000}"/>
    <cellStyle name="Millares 85 2" xfId="1909" xr:uid="{00000000-0005-0000-0000-000000570000}"/>
    <cellStyle name="Millares 85 2 2" xfId="4218" xr:uid="{00000000-0005-0000-0000-000001570000}"/>
    <cellStyle name="Millares 85 2 2 2" xfId="9365" xr:uid="{00000000-0005-0000-0000-000002570000}"/>
    <cellStyle name="Millares 85 2 2 2 2" xfId="20148" xr:uid="{00000000-0005-0000-0000-000003570000}"/>
    <cellStyle name="Millares 85 2 2 3" xfId="15016" xr:uid="{00000000-0005-0000-0000-000004570000}"/>
    <cellStyle name="Millares 85 2 2 4" xfId="43075" xr:uid="{00000000-0005-0000-0000-000005570000}"/>
    <cellStyle name="Millares 85 2 2 5" xfId="47918" xr:uid="{00000000-0005-0000-0000-000006570000}"/>
    <cellStyle name="Millares 85 2 3" xfId="7084" xr:uid="{00000000-0005-0000-0000-000007570000}"/>
    <cellStyle name="Millares 85 2 3 2" xfId="17867" xr:uid="{00000000-0005-0000-0000-000008570000}"/>
    <cellStyle name="Millares 85 2 4" xfId="12729" xr:uid="{00000000-0005-0000-0000-000009570000}"/>
    <cellStyle name="Millares 85 2 5" xfId="40799" xr:uid="{00000000-0005-0000-0000-00000A570000}"/>
    <cellStyle name="Millares 85 2 6" xfId="45642" xr:uid="{00000000-0005-0000-0000-00000B570000}"/>
    <cellStyle name="Millares 85 3" xfId="3163" xr:uid="{00000000-0005-0000-0000-00000C570000}"/>
    <cellStyle name="Millares 85 3 2" xfId="8310" xr:uid="{00000000-0005-0000-0000-00000D570000}"/>
    <cellStyle name="Millares 85 3 2 2" xfId="19093" xr:uid="{00000000-0005-0000-0000-00000E570000}"/>
    <cellStyle name="Millares 85 3 3" xfId="13961" xr:uid="{00000000-0005-0000-0000-00000F570000}"/>
    <cellStyle name="Millares 85 3 4" xfId="42020" xr:uid="{00000000-0005-0000-0000-000010570000}"/>
    <cellStyle name="Millares 85 3 5" xfId="46863" xr:uid="{00000000-0005-0000-0000-000011570000}"/>
    <cellStyle name="Millares 85 4" xfId="6027" xr:uid="{00000000-0005-0000-0000-000012570000}"/>
    <cellStyle name="Millares 85 4 2" xfId="16810" xr:uid="{00000000-0005-0000-0000-000013570000}"/>
    <cellStyle name="Millares 85 5" xfId="11654" xr:uid="{00000000-0005-0000-0000-000014570000}"/>
    <cellStyle name="Millares 85 6" xfId="39750" xr:uid="{00000000-0005-0000-0000-000015570000}"/>
    <cellStyle name="Millares 85 7" xfId="44597" xr:uid="{00000000-0005-0000-0000-000016570000}"/>
    <cellStyle name="Millares 86" xfId="889" xr:uid="{00000000-0005-0000-0000-000017570000}"/>
    <cellStyle name="Millares 86 2" xfId="1972" xr:uid="{00000000-0005-0000-0000-000018570000}"/>
    <cellStyle name="Millares 86 2 2" xfId="4281" xr:uid="{00000000-0005-0000-0000-000019570000}"/>
    <cellStyle name="Millares 86 2 2 2" xfId="9428" xr:uid="{00000000-0005-0000-0000-00001A570000}"/>
    <cellStyle name="Millares 86 2 2 2 2" xfId="20211" xr:uid="{00000000-0005-0000-0000-00001B570000}"/>
    <cellStyle name="Millares 86 2 2 3" xfId="15079" xr:uid="{00000000-0005-0000-0000-00001C570000}"/>
    <cellStyle name="Millares 86 2 2 4" xfId="43138" xr:uid="{00000000-0005-0000-0000-00001D570000}"/>
    <cellStyle name="Millares 86 2 2 5" xfId="47981" xr:uid="{00000000-0005-0000-0000-00001E570000}"/>
    <cellStyle name="Millares 86 2 3" xfId="7147" xr:uid="{00000000-0005-0000-0000-00001F570000}"/>
    <cellStyle name="Millares 86 2 3 2" xfId="17930" xr:uid="{00000000-0005-0000-0000-000020570000}"/>
    <cellStyle name="Millares 86 2 4" xfId="12792" xr:uid="{00000000-0005-0000-0000-000021570000}"/>
    <cellStyle name="Millares 86 2 5" xfId="40862" xr:uid="{00000000-0005-0000-0000-000022570000}"/>
    <cellStyle name="Millares 86 2 6" xfId="45705" xr:uid="{00000000-0005-0000-0000-000023570000}"/>
    <cellStyle name="Millares 86 3" xfId="3226" xr:uid="{00000000-0005-0000-0000-000024570000}"/>
    <cellStyle name="Millares 86 3 2" xfId="8373" xr:uid="{00000000-0005-0000-0000-000025570000}"/>
    <cellStyle name="Millares 86 3 2 2" xfId="19156" xr:uid="{00000000-0005-0000-0000-000026570000}"/>
    <cellStyle name="Millares 86 3 3" xfId="14024" xr:uid="{00000000-0005-0000-0000-000027570000}"/>
    <cellStyle name="Millares 86 3 4" xfId="42083" xr:uid="{00000000-0005-0000-0000-000028570000}"/>
    <cellStyle name="Millares 86 3 5" xfId="46926" xr:uid="{00000000-0005-0000-0000-000029570000}"/>
    <cellStyle name="Millares 86 4" xfId="6090" xr:uid="{00000000-0005-0000-0000-00002A570000}"/>
    <cellStyle name="Millares 86 4 2" xfId="16873" xr:uid="{00000000-0005-0000-0000-00002B570000}"/>
    <cellStyle name="Millares 86 5" xfId="11717" xr:uid="{00000000-0005-0000-0000-00002C570000}"/>
    <cellStyle name="Millares 86 6" xfId="39813" xr:uid="{00000000-0005-0000-0000-00002D570000}"/>
    <cellStyle name="Millares 86 7" xfId="44660" xr:uid="{00000000-0005-0000-0000-00002E570000}"/>
    <cellStyle name="Millares 87" xfId="829" xr:uid="{00000000-0005-0000-0000-00002F570000}"/>
    <cellStyle name="Millares 87 2" xfId="1912" xr:uid="{00000000-0005-0000-0000-000030570000}"/>
    <cellStyle name="Millares 87 2 2" xfId="4221" xr:uid="{00000000-0005-0000-0000-000031570000}"/>
    <cellStyle name="Millares 87 2 2 2" xfId="9368" xr:uid="{00000000-0005-0000-0000-000032570000}"/>
    <cellStyle name="Millares 87 2 2 2 2" xfId="20151" xr:uid="{00000000-0005-0000-0000-000033570000}"/>
    <cellStyle name="Millares 87 2 2 3" xfId="15019" xr:uid="{00000000-0005-0000-0000-000034570000}"/>
    <cellStyle name="Millares 87 2 2 4" xfId="43078" xr:uid="{00000000-0005-0000-0000-000035570000}"/>
    <cellStyle name="Millares 87 2 2 5" xfId="47921" xr:uid="{00000000-0005-0000-0000-000036570000}"/>
    <cellStyle name="Millares 87 2 3" xfId="7087" xr:uid="{00000000-0005-0000-0000-000037570000}"/>
    <cellStyle name="Millares 87 2 3 2" xfId="17870" xr:uid="{00000000-0005-0000-0000-000038570000}"/>
    <cellStyle name="Millares 87 2 4" xfId="12732" xr:uid="{00000000-0005-0000-0000-000039570000}"/>
    <cellStyle name="Millares 87 2 5" xfId="40802" xr:uid="{00000000-0005-0000-0000-00003A570000}"/>
    <cellStyle name="Millares 87 2 6" xfId="45645" xr:uid="{00000000-0005-0000-0000-00003B570000}"/>
    <cellStyle name="Millares 87 3" xfId="3166" xr:uid="{00000000-0005-0000-0000-00003C570000}"/>
    <cellStyle name="Millares 87 3 2" xfId="8313" xr:uid="{00000000-0005-0000-0000-00003D570000}"/>
    <cellStyle name="Millares 87 3 2 2" xfId="19096" xr:uid="{00000000-0005-0000-0000-00003E570000}"/>
    <cellStyle name="Millares 87 3 3" xfId="13964" xr:uid="{00000000-0005-0000-0000-00003F570000}"/>
    <cellStyle name="Millares 87 3 4" xfId="42023" xr:uid="{00000000-0005-0000-0000-000040570000}"/>
    <cellStyle name="Millares 87 3 5" xfId="46866" xr:uid="{00000000-0005-0000-0000-000041570000}"/>
    <cellStyle name="Millares 87 4" xfId="6030" xr:uid="{00000000-0005-0000-0000-000042570000}"/>
    <cellStyle name="Millares 87 4 2" xfId="16813" xr:uid="{00000000-0005-0000-0000-000043570000}"/>
    <cellStyle name="Millares 87 5" xfId="11657" xr:uid="{00000000-0005-0000-0000-000044570000}"/>
    <cellStyle name="Millares 87 6" xfId="39753" xr:uid="{00000000-0005-0000-0000-000045570000}"/>
    <cellStyle name="Millares 87 7" xfId="44600" xr:uid="{00000000-0005-0000-0000-000046570000}"/>
    <cellStyle name="Millares 88" xfId="891" xr:uid="{00000000-0005-0000-0000-000047570000}"/>
    <cellStyle name="Millares 88 2" xfId="1974" xr:uid="{00000000-0005-0000-0000-000048570000}"/>
    <cellStyle name="Millares 88 2 2" xfId="4283" xr:uid="{00000000-0005-0000-0000-000049570000}"/>
    <cellStyle name="Millares 88 2 2 2" xfId="9430" xr:uid="{00000000-0005-0000-0000-00004A570000}"/>
    <cellStyle name="Millares 88 2 2 2 2" xfId="20213" xr:uid="{00000000-0005-0000-0000-00004B570000}"/>
    <cellStyle name="Millares 88 2 2 3" xfId="15081" xr:uid="{00000000-0005-0000-0000-00004C570000}"/>
    <cellStyle name="Millares 88 2 2 4" xfId="43140" xr:uid="{00000000-0005-0000-0000-00004D570000}"/>
    <cellStyle name="Millares 88 2 2 5" xfId="47983" xr:uid="{00000000-0005-0000-0000-00004E570000}"/>
    <cellStyle name="Millares 88 2 3" xfId="7149" xr:uid="{00000000-0005-0000-0000-00004F570000}"/>
    <cellStyle name="Millares 88 2 3 2" xfId="17932" xr:uid="{00000000-0005-0000-0000-000050570000}"/>
    <cellStyle name="Millares 88 2 4" xfId="12794" xr:uid="{00000000-0005-0000-0000-000051570000}"/>
    <cellStyle name="Millares 88 2 5" xfId="40864" xr:uid="{00000000-0005-0000-0000-000052570000}"/>
    <cellStyle name="Millares 88 2 6" xfId="45707" xr:uid="{00000000-0005-0000-0000-000053570000}"/>
    <cellStyle name="Millares 88 3" xfId="3228" xr:uid="{00000000-0005-0000-0000-000054570000}"/>
    <cellStyle name="Millares 88 3 2" xfId="8375" xr:uid="{00000000-0005-0000-0000-000055570000}"/>
    <cellStyle name="Millares 88 3 2 2" xfId="19158" xr:uid="{00000000-0005-0000-0000-000056570000}"/>
    <cellStyle name="Millares 88 3 3" xfId="14026" xr:uid="{00000000-0005-0000-0000-000057570000}"/>
    <cellStyle name="Millares 88 3 4" xfId="42085" xr:uid="{00000000-0005-0000-0000-000058570000}"/>
    <cellStyle name="Millares 88 3 5" xfId="46928" xr:uid="{00000000-0005-0000-0000-000059570000}"/>
    <cellStyle name="Millares 88 4" xfId="6092" xr:uid="{00000000-0005-0000-0000-00005A570000}"/>
    <cellStyle name="Millares 88 4 2" xfId="16875" xr:uid="{00000000-0005-0000-0000-00005B570000}"/>
    <cellStyle name="Millares 88 5" xfId="11719" xr:uid="{00000000-0005-0000-0000-00005C570000}"/>
    <cellStyle name="Millares 88 6" xfId="39815" xr:uid="{00000000-0005-0000-0000-00005D570000}"/>
    <cellStyle name="Millares 88 7" xfId="44662" xr:uid="{00000000-0005-0000-0000-00005E570000}"/>
    <cellStyle name="Millares 89" xfId="830" xr:uid="{00000000-0005-0000-0000-00005F570000}"/>
    <cellStyle name="Millares 89 2" xfId="1913" xr:uid="{00000000-0005-0000-0000-000060570000}"/>
    <cellStyle name="Millares 89 2 2" xfId="4222" xr:uid="{00000000-0005-0000-0000-000061570000}"/>
    <cellStyle name="Millares 89 2 2 2" xfId="9369" xr:uid="{00000000-0005-0000-0000-000062570000}"/>
    <cellStyle name="Millares 89 2 2 2 2" xfId="20152" xr:uid="{00000000-0005-0000-0000-000063570000}"/>
    <cellStyle name="Millares 89 2 2 3" xfId="15020" xr:uid="{00000000-0005-0000-0000-000064570000}"/>
    <cellStyle name="Millares 89 2 2 4" xfId="43079" xr:uid="{00000000-0005-0000-0000-000065570000}"/>
    <cellStyle name="Millares 89 2 2 5" xfId="47922" xr:uid="{00000000-0005-0000-0000-000066570000}"/>
    <cellStyle name="Millares 89 2 3" xfId="7088" xr:uid="{00000000-0005-0000-0000-000067570000}"/>
    <cellStyle name="Millares 89 2 3 2" xfId="17871" xr:uid="{00000000-0005-0000-0000-000068570000}"/>
    <cellStyle name="Millares 89 2 4" xfId="12733" xr:uid="{00000000-0005-0000-0000-000069570000}"/>
    <cellStyle name="Millares 89 2 5" xfId="40803" xr:uid="{00000000-0005-0000-0000-00006A570000}"/>
    <cellStyle name="Millares 89 2 6" xfId="45646" xr:uid="{00000000-0005-0000-0000-00006B570000}"/>
    <cellStyle name="Millares 89 3" xfId="3167" xr:uid="{00000000-0005-0000-0000-00006C570000}"/>
    <cellStyle name="Millares 89 3 2" xfId="8314" xr:uid="{00000000-0005-0000-0000-00006D570000}"/>
    <cellStyle name="Millares 89 3 2 2" xfId="19097" xr:uid="{00000000-0005-0000-0000-00006E570000}"/>
    <cellStyle name="Millares 89 3 3" xfId="13965" xr:uid="{00000000-0005-0000-0000-00006F570000}"/>
    <cellStyle name="Millares 89 3 4" xfId="42024" xr:uid="{00000000-0005-0000-0000-000070570000}"/>
    <cellStyle name="Millares 89 3 5" xfId="46867" xr:uid="{00000000-0005-0000-0000-000071570000}"/>
    <cellStyle name="Millares 89 4" xfId="6031" xr:uid="{00000000-0005-0000-0000-000072570000}"/>
    <cellStyle name="Millares 89 4 2" xfId="16814" xr:uid="{00000000-0005-0000-0000-000073570000}"/>
    <cellStyle name="Millares 89 5" xfId="11658" xr:uid="{00000000-0005-0000-0000-000074570000}"/>
    <cellStyle name="Millares 89 6" xfId="39754" xr:uid="{00000000-0005-0000-0000-000075570000}"/>
    <cellStyle name="Millares 89 7" xfId="44601" xr:uid="{00000000-0005-0000-0000-000076570000}"/>
    <cellStyle name="Millares 9" xfId="263" xr:uid="{00000000-0005-0000-0000-000077570000}"/>
    <cellStyle name="Millares 90" xfId="888" xr:uid="{00000000-0005-0000-0000-000078570000}"/>
    <cellStyle name="Millares 90 2" xfId="1971" xr:uid="{00000000-0005-0000-0000-000079570000}"/>
    <cellStyle name="Millares 90 2 2" xfId="4280" xr:uid="{00000000-0005-0000-0000-00007A570000}"/>
    <cellStyle name="Millares 90 2 2 2" xfId="9427" xr:uid="{00000000-0005-0000-0000-00007B570000}"/>
    <cellStyle name="Millares 90 2 2 2 2" xfId="20210" xr:uid="{00000000-0005-0000-0000-00007C570000}"/>
    <cellStyle name="Millares 90 2 2 3" xfId="15078" xr:uid="{00000000-0005-0000-0000-00007D570000}"/>
    <cellStyle name="Millares 90 2 2 4" xfId="43137" xr:uid="{00000000-0005-0000-0000-00007E570000}"/>
    <cellStyle name="Millares 90 2 2 5" xfId="47980" xr:uid="{00000000-0005-0000-0000-00007F570000}"/>
    <cellStyle name="Millares 90 2 3" xfId="7146" xr:uid="{00000000-0005-0000-0000-000080570000}"/>
    <cellStyle name="Millares 90 2 3 2" xfId="17929" xr:uid="{00000000-0005-0000-0000-000081570000}"/>
    <cellStyle name="Millares 90 2 4" xfId="12791" xr:uid="{00000000-0005-0000-0000-000082570000}"/>
    <cellStyle name="Millares 90 2 5" xfId="40861" xr:uid="{00000000-0005-0000-0000-000083570000}"/>
    <cellStyle name="Millares 90 2 6" xfId="45704" xr:uid="{00000000-0005-0000-0000-000084570000}"/>
    <cellStyle name="Millares 90 3" xfId="3225" xr:uid="{00000000-0005-0000-0000-000085570000}"/>
    <cellStyle name="Millares 90 3 2" xfId="8372" xr:uid="{00000000-0005-0000-0000-000086570000}"/>
    <cellStyle name="Millares 90 3 2 2" xfId="19155" xr:uid="{00000000-0005-0000-0000-000087570000}"/>
    <cellStyle name="Millares 90 3 3" xfId="14023" xr:uid="{00000000-0005-0000-0000-000088570000}"/>
    <cellStyle name="Millares 90 3 4" xfId="42082" xr:uid="{00000000-0005-0000-0000-000089570000}"/>
    <cellStyle name="Millares 90 3 5" xfId="46925" xr:uid="{00000000-0005-0000-0000-00008A570000}"/>
    <cellStyle name="Millares 90 4" xfId="6089" xr:uid="{00000000-0005-0000-0000-00008B570000}"/>
    <cellStyle name="Millares 90 4 2" xfId="16872" xr:uid="{00000000-0005-0000-0000-00008C570000}"/>
    <cellStyle name="Millares 90 5" xfId="11716" xr:uid="{00000000-0005-0000-0000-00008D570000}"/>
    <cellStyle name="Millares 90 6" xfId="39812" xr:uid="{00000000-0005-0000-0000-00008E570000}"/>
    <cellStyle name="Millares 90 7" xfId="44659" xr:uid="{00000000-0005-0000-0000-00008F570000}"/>
    <cellStyle name="Millares 91" xfId="831" xr:uid="{00000000-0005-0000-0000-000090570000}"/>
    <cellStyle name="Millares 91 2" xfId="1914" xr:uid="{00000000-0005-0000-0000-000091570000}"/>
    <cellStyle name="Millares 91 2 2" xfId="4223" xr:uid="{00000000-0005-0000-0000-000092570000}"/>
    <cellStyle name="Millares 91 2 2 2" xfId="9370" xr:uid="{00000000-0005-0000-0000-000093570000}"/>
    <cellStyle name="Millares 91 2 2 2 2" xfId="20153" xr:uid="{00000000-0005-0000-0000-000094570000}"/>
    <cellStyle name="Millares 91 2 2 3" xfId="15021" xr:uid="{00000000-0005-0000-0000-000095570000}"/>
    <cellStyle name="Millares 91 2 2 4" xfId="43080" xr:uid="{00000000-0005-0000-0000-000096570000}"/>
    <cellStyle name="Millares 91 2 2 5" xfId="47923" xr:uid="{00000000-0005-0000-0000-000097570000}"/>
    <cellStyle name="Millares 91 2 3" xfId="7089" xr:uid="{00000000-0005-0000-0000-000098570000}"/>
    <cellStyle name="Millares 91 2 3 2" xfId="17872" xr:uid="{00000000-0005-0000-0000-000099570000}"/>
    <cellStyle name="Millares 91 2 4" xfId="12734" xr:uid="{00000000-0005-0000-0000-00009A570000}"/>
    <cellStyle name="Millares 91 2 5" xfId="40804" xr:uid="{00000000-0005-0000-0000-00009B570000}"/>
    <cellStyle name="Millares 91 2 6" xfId="45647" xr:uid="{00000000-0005-0000-0000-00009C570000}"/>
    <cellStyle name="Millares 91 3" xfId="3168" xr:uid="{00000000-0005-0000-0000-00009D570000}"/>
    <cellStyle name="Millares 91 3 2" xfId="8315" xr:uid="{00000000-0005-0000-0000-00009E570000}"/>
    <cellStyle name="Millares 91 3 2 2" xfId="19098" xr:uid="{00000000-0005-0000-0000-00009F570000}"/>
    <cellStyle name="Millares 91 3 3" xfId="13966" xr:uid="{00000000-0005-0000-0000-0000A0570000}"/>
    <cellStyle name="Millares 91 3 4" xfId="42025" xr:uid="{00000000-0005-0000-0000-0000A1570000}"/>
    <cellStyle name="Millares 91 3 5" xfId="46868" xr:uid="{00000000-0005-0000-0000-0000A2570000}"/>
    <cellStyle name="Millares 91 4" xfId="6032" xr:uid="{00000000-0005-0000-0000-0000A3570000}"/>
    <cellStyle name="Millares 91 4 2" xfId="16815" xr:uid="{00000000-0005-0000-0000-0000A4570000}"/>
    <cellStyle name="Millares 91 5" xfId="11659" xr:uid="{00000000-0005-0000-0000-0000A5570000}"/>
    <cellStyle name="Millares 91 6" xfId="39755" xr:uid="{00000000-0005-0000-0000-0000A6570000}"/>
    <cellStyle name="Millares 91 7" xfId="44602" xr:uid="{00000000-0005-0000-0000-0000A7570000}"/>
    <cellStyle name="Millares 92" xfId="890" xr:uid="{00000000-0005-0000-0000-0000A8570000}"/>
    <cellStyle name="Millares 92 2" xfId="1973" xr:uid="{00000000-0005-0000-0000-0000A9570000}"/>
    <cellStyle name="Millares 92 2 2" xfId="4282" xr:uid="{00000000-0005-0000-0000-0000AA570000}"/>
    <cellStyle name="Millares 92 2 2 2" xfId="9429" xr:uid="{00000000-0005-0000-0000-0000AB570000}"/>
    <cellStyle name="Millares 92 2 2 2 2" xfId="20212" xr:uid="{00000000-0005-0000-0000-0000AC570000}"/>
    <cellStyle name="Millares 92 2 2 3" xfId="15080" xr:uid="{00000000-0005-0000-0000-0000AD570000}"/>
    <cellStyle name="Millares 92 2 2 4" xfId="43139" xr:uid="{00000000-0005-0000-0000-0000AE570000}"/>
    <cellStyle name="Millares 92 2 2 5" xfId="47982" xr:uid="{00000000-0005-0000-0000-0000AF570000}"/>
    <cellStyle name="Millares 92 2 3" xfId="7148" xr:uid="{00000000-0005-0000-0000-0000B0570000}"/>
    <cellStyle name="Millares 92 2 3 2" xfId="17931" xr:uid="{00000000-0005-0000-0000-0000B1570000}"/>
    <cellStyle name="Millares 92 2 4" xfId="12793" xr:uid="{00000000-0005-0000-0000-0000B2570000}"/>
    <cellStyle name="Millares 92 2 5" xfId="40863" xr:uid="{00000000-0005-0000-0000-0000B3570000}"/>
    <cellStyle name="Millares 92 2 6" xfId="45706" xr:uid="{00000000-0005-0000-0000-0000B4570000}"/>
    <cellStyle name="Millares 92 3" xfId="3227" xr:uid="{00000000-0005-0000-0000-0000B5570000}"/>
    <cellStyle name="Millares 92 3 2" xfId="8374" xr:uid="{00000000-0005-0000-0000-0000B6570000}"/>
    <cellStyle name="Millares 92 3 2 2" xfId="19157" xr:uid="{00000000-0005-0000-0000-0000B7570000}"/>
    <cellStyle name="Millares 92 3 3" xfId="14025" xr:uid="{00000000-0005-0000-0000-0000B8570000}"/>
    <cellStyle name="Millares 92 3 4" xfId="42084" xr:uid="{00000000-0005-0000-0000-0000B9570000}"/>
    <cellStyle name="Millares 92 3 5" xfId="46927" xr:uid="{00000000-0005-0000-0000-0000BA570000}"/>
    <cellStyle name="Millares 92 4" xfId="6091" xr:uid="{00000000-0005-0000-0000-0000BB570000}"/>
    <cellStyle name="Millares 92 4 2" xfId="16874" xr:uid="{00000000-0005-0000-0000-0000BC570000}"/>
    <cellStyle name="Millares 92 5" xfId="11718" xr:uid="{00000000-0005-0000-0000-0000BD570000}"/>
    <cellStyle name="Millares 92 6" xfId="39814" xr:uid="{00000000-0005-0000-0000-0000BE570000}"/>
    <cellStyle name="Millares 92 7" xfId="44661" xr:uid="{00000000-0005-0000-0000-0000BF570000}"/>
    <cellStyle name="Millares 93" xfId="832" xr:uid="{00000000-0005-0000-0000-0000C0570000}"/>
    <cellStyle name="Millares 93 2" xfId="1915" xr:uid="{00000000-0005-0000-0000-0000C1570000}"/>
    <cellStyle name="Millares 93 2 2" xfId="4224" xr:uid="{00000000-0005-0000-0000-0000C2570000}"/>
    <cellStyle name="Millares 93 2 2 2" xfId="9371" xr:uid="{00000000-0005-0000-0000-0000C3570000}"/>
    <cellStyle name="Millares 93 2 2 2 2" xfId="20154" xr:uid="{00000000-0005-0000-0000-0000C4570000}"/>
    <cellStyle name="Millares 93 2 2 3" xfId="15022" xr:uid="{00000000-0005-0000-0000-0000C5570000}"/>
    <cellStyle name="Millares 93 2 2 4" xfId="43081" xr:uid="{00000000-0005-0000-0000-0000C6570000}"/>
    <cellStyle name="Millares 93 2 2 5" xfId="47924" xr:uid="{00000000-0005-0000-0000-0000C7570000}"/>
    <cellStyle name="Millares 93 2 3" xfId="7090" xr:uid="{00000000-0005-0000-0000-0000C8570000}"/>
    <cellStyle name="Millares 93 2 3 2" xfId="17873" xr:uid="{00000000-0005-0000-0000-0000C9570000}"/>
    <cellStyle name="Millares 93 2 4" xfId="12735" xr:uid="{00000000-0005-0000-0000-0000CA570000}"/>
    <cellStyle name="Millares 93 2 5" xfId="40805" xr:uid="{00000000-0005-0000-0000-0000CB570000}"/>
    <cellStyle name="Millares 93 2 6" xfId="45648" xr:uid="{00000000-0005-0000-0000-0000CC570000}"/>
    <cellStyle name="Millares 93 3" xfId="3169" xr:uid="{00000000-0005-0000-0000-0000CD570000}"/>
    <cellStyle name="Millares 93 3 2" xfId="8316" xr:uid="{00000000-0005-0000-0000-0000CE570000}"/>
    <cellStyle name="Millares 93 3 2 2" xfId="19099" xr:uid="{00000000-0005-0000-0000-0000CF570000}"/>
    <cellStyle name="Millares 93 3 3" xfId="13967" xr:uid="{00000000-0005-0000-0000-0000D0570000}"/>
    <cellStyle name="Millares 93 3 4" xfId="42026" xr:uid="{00000000-0005-0000-0000-0000D1570000}"/>
    <cellStyle name="Millares 93 3 5" xfId="46869" xr:uid="{00000000-0005-0000-0000-0000D2570000}"/>
    <cellStyle name="Millares 93 4" xfId="6033" xr:uid="{00000000-0005-0000-0000-0000D3570000}"/>
    <cellStyle name="Millares 93 4 2" xfId="16816" xr:uid="{00000000-0005-0000-0000-0000D4570000}"/>
    <cellStyle name="Millares 93 5" xfId="11660" xr:uid="{00000000-0005-0000-0000-0000D5570000}"/>
    <cellStyle name="Millares 93 6" xfId="39756" xr:uid="{00000000-0005-0000-0000-0000D6570000}"/>
    <cellStyle name="Millares 93 7" xfId="44603" xr:uid="{00000000-0005-0000-0000-0000D7570000}"/>
    <cellStyle name="Millares 94" xfId="882" xr:uid="{00000000-0005-0000-0000-0000D8570000}"/>
    <cellStyle name="Millares 94 2" xfId="1965" xr:uid="{00000000-0005-0000-0000-0000D9570000}"/>
    <cellStyle name="Millares 94 2 2" xfId="4274" xr:uid="{00000000-0005-0000-0000-0000DA570000}"/>
    <cellStyle name="Millares 94 2 2 2" xfId="9421" xr:uid="{00000000-0005-0000-0000-0000DB570000}"/>
    <cellStyle name="Millares 94 2 2 2 2" xfId="20204" xr:uid="{00000000-0005-0000-0000-0000DC570000}"/>
    <cellStyle name="Millares 94 2 2 3" xfId="15072" xr:uid="{00000000-0005-0000-0000-0000DD570000}"/>
    <cellStyle name="Millares 94 2 2 4" xfId="43131" xr:uid="{00000000-0005-0000-0000-0000DE570000}"/>
    <cellStyle name="Millares 94 2 2 5" xfId="47974" xr:uid="{00000000-0005-0000-0000-0000DF570000}"/>
    <cellStyle name="Millares 94 2 3" xfId="7140" xr:uid="{00000000-0005-0000-0000-0000E0570000}"/>
    <cellStyle name="Millares 94 2 3 2" xfId="17923" xr:uid="{00000000-0005-0000-0000-0000E1570000}"/>
    <cellStyle name="Millares 94 2 4" xfId="12785" xr:uid="{00000000-0005-0000-0000-0000E2570000}"/>
    <cellStyle name="Millares 94 2 5" xfId="40855" xr:uid="{00000000-0005-0000-0000-0000E3570000}"/>
    <cellStyle name="Millares 94 2 6" xfId="45698" xr:uid="{00000000-0005-0000-0000-0000E4570000}"/>
    <cellStyle name="Millares 94 3" xfId="3219" xr:uid="{00000000-0005-0000-0000-0000E5570000}"/>
    <cellStyle name="Millares 94 3 2" xfId="8366" xr:uid="{00000000-0005-0000-0000-0000E6570000}"/>
    <cellStyle name="Millares 94 3 2 2" xfId="19149" xr:uid="{00000000-0005-0000-0000-0000E7570000}"/>
    <cellStyle name="Millares 94 3 3" xfId="14017" xr:uid="{00000000-0005-0000-0000-0000E8570000}"/>
    <cellStyle name="Millares 94 3 4" xfId="42076" xr:uid="{00000000-0005-0000-0000-0000E9570000}"/>
    <cellStyle name="Millares 94 3 5" xfId="46919" xr:uid="{00000000-0005-0000-0000-0000EA570000}"/>
    <cellStyle name="Millares 94 4" xfId="6083" xr:uid="{00000000-0005-0000-0000-0000EB570000}"/>
    <cellStyle name="Millares 94 4 2" xfId="16866" xr:uid="{00000000-0005-0000-0000-0000EC570000}"/>
    <cellStyle name="Millares 94 5" xfId="11710" xr:uid="{00000000-0005-0000-0000-0000ED570000}"/>
    <cellStyle name="Millares 94 6" xfId="39806" xr:uid="{00000000-0005-0000-0000-0000EE570000}"/>
    <cellStyle name="Millares 94 7" xfId="44653" xr:uid="{00000000-0005-0000-0000-0000EF570000}"/>
    <cellStyle name="Millares 95" xfId="928" xr:uid="{00000000-0005-0000-0000-0000F0570000}"/>
    <cellStyle name="Millares 95 2" xfId="2011" xr:uid="{00000000-0005-0000-0000-0000F1570000}"/>
    <cellStyle name="Millares 95 2 2" xfId="4320" xr:uid="{00000000-0005-0000-0000-0000F2570000}"/>
    <cellStyle name="Millares 95 2 2 2" xfId="9467" xr:uid="{00000000-0005-0000-0000-0000F3570000}"/>
    <cellStyle name="Millares 95 2 2 2 2" xfId="20250" xr:uid="{00000000-0005-0000-0000-0000F4570000}"/>
    <cellStyle name="Millares 95 2 2 3" xfId="15118" xr:uid="{00000000-0005-0000-0000-0000F5570000}"/>
    <cellStyle name="Millares 95 2 2 4" xfId="43177" xr:uid="{00000000-0005-0000-0000-0000F6570000}"/>
    <cellStyle name="Millares 95 2 2 5" xfId="48020" xr:uid="{00000000-0005-0000-0000-0000F7570000}"/>
    <cellStyle name="Millares 95 2 3" xfId="7186" xr:uid="{00000000-0005-0000-0000-0000F8570000}"/>
    <cellStyle name="Millares 95 2 3 2" xfId="17969" xr:uid="{00000000-0005-0000-0000-0000F9570000}"/>
    <cellStyle name="Millares 95 2 4" xfId="12831" xr:uid="{00000000-0005-0000-0000-0000FA570000}"/>
    <cellStyle name="Millares 95 2 5" xfId="40901" xr:uid="{00000000-0005-0000-0000-0000FB570000}"/>
    <cellStyle name="Millares 95 2 6" xfId="45744" xr:uid="{00000000-0005-0000-0000-0000FC570000}"/>
    <cellStyle name="Millares 95 3" xfId="3265" xr:uid="{00000000-0005-0000-0000-0000FD570000}"/>
    <cellStyle name="Millares 95 3 2" xfId="8412" xr:uid="{00000000-0005-0000-0000-0000FE570000}"/>
    <cellStyle name="Millares 95 3 2 2" xfId="19195" xr:uid="{00000000-0005-0000-0000-0000FF570000}"/>
    <cellStyle name="Millares 95 3 3" xfId="14063" xr:uid="{00000000-0005-0000-0000-000000580000}"/>
    <cellStyle name="Millares 95 3 4" xfId="42122" xr:uid="{00000000-0005-0000-0000-000001580000}"/>
    <cellStyle name="Millares 95 3 5" xfId="46965" xr:uid="{00000000-0005-0000-0000-000002580000}"/>
    <cellStyle name="Millares 95 4" xfId="6129" xr:uid="{00000000-0005-0000-0000-000003580000}"/>
    <cellStyle name="Millares 95 4 2" xfId="16912" xr:uid="{00000000-0005-0000-0000-000004580000}"/>
    <cellStyle name="Millares 95 5" xfId="11756" xr:uid="{00000000-0005-0000-0000-000005580000}"/>
    <cellStyle name="Millares 95 6" xfId="39852" xr:uid="{00000000-0005-0000-0000-000006580000}"/>
    <cellStyle name="Millares 95 7" xfId="44699" xr:uid="{00000000-0005-0000-0000-000007580000}"/>
    <cellStyle name="Millares 96" xfId="936" xr:uid="{00000000-0005-0000-0000-000008580000}"/>
    <cellStyle name="Millares 96 2" xfId="2019" xr:uid="{00000000-0005-0000-0000-000009580000}"/>
    <cellStyle name="Millares 96 2 2" xfId="4328" xr:uid="{00000000-0005-0000-0000-00000A580000}"/>
    <cellStyle name="Millares 96 2 2 2" xfId="9475" xr:uid="{00000000-0005-0000-0000-00000B580000}"/>
    <cellStyle name="Millares 96 2 2 2 2" xfId="20258" xr:uid="{00000000-0005-0000-0000-00000C580000}"/>
    <cellStyle name="Millares 96 2 2 3" xfId="15126" xr:uid="{00000000-0005-0000-0000-00000D580000}"/>
    <cellStyle name="Millares 96 2 2 4" xfId="43185" xr:uid="{00000000-0005-0000-0000-00000E580000}"/>
    <cellStyle name="Millares 96 2 2 5" xfId="48028" xr:uid="{00000000-0005-0000-0000-00000F580000}"/>
    <cellStyle name="Millares 96 2 3" xfId="7194" xr:uid="{00000000-0005-0000-0000-000010580000}"/>
    <cellStyle name="Millares 96 2 3 2" xfId="17977" xr:uid="{00000000-0005-0000-0000-000011580000}"/>
    <cellStyle name="Millares 96 2 4" xfId="12839" xr:uid="{00000000-0005-0000-0000-000012580000}"/>
    <cellStyle name="Millares 96 2 5" xfId="40909" xr:uid="{00000000-0005-0000-0000-000013580000}"/>
    <cellStyle name="Millares 96 2 6" xfId="45752" xr:uid="{00000000-0005-0000-0000-000014580000}"/>
    <cellStyle name="Millares 96 3" xfId="3273" xr:uid="{00000000-0005-0000-0000-000015580000}"/>
    <cellStyle name="Millares 96 3 2" xfId="8420" xr:uid="{00000000-0005-0000-0000-000016580000}"/>
    <cellStyle name="Millares 96 3 2 2" xfId="19203" xr:uid="{00000000-0005-0000-0000-000017580000}"/>
    <cellStyle name="Millares 96 3 3" xfId="14071" xr:uid="{00000000-0005-0000-0000-000018580000}"/>
    <cellStyle name="Millares 96 3 4" xfId="42130" xr:uid="{00000000-0005-0000-0000-000019580000}"/>
    <cellStyle name="Millares 96 3 5" xfId="46973" xr:uid="{00000000-0005-0000-0000-00001A580000}"/>
    <cellStyle name="Millares 96 4" xfId="6137" xr:uid="{00000000-0005-0000-0000-00001B580000}"/>
    <cellStyle name="Millares 96 4 2" xfId="16920" xr:uid="{00000000-0005-0000-0000-00001C580000}"/>
    <cellStyle name="Millares 96 5" xfId="11764" xr:uid="{00000000-0005-0000-0000-00001D580000}"/>
    <cellStyle name="Millares 96 6" xfId="39860" xr:uid="{00000000-0005-0000-0000-00001E580000}"/>
    <cellStyle name="Millares 96 7" xfId="44707" xr:uid="{00000000-0005-0000-0000-00001F580000}"/>
    <cellStyle name="Millares 97" xfId="945" xr:uid="{00000000-0005-0000-0000-000020580000}"/>
    <cellStyle name="Millares 97 2" xfId="2028" xr:uid="{00000000-0005-0000-0000-000021580000}"/>
    <cellStyle name="Millares 97 2 2" xfId="4337" xr:uid="{00000000-0005-0000-0000-000022580000}"/>
    <cellStyle name="Millares 97 2 2 2" xfId="9484" xr:uid="{00000000-0005-0000-0000-000023580000}"/>
    <cellStyle name="Millares 97 2 2 2 2" xfId="20267" xr:uid="{00000000-0005-0000-0000-000024580000}"/>
    <cellStyle name="Millares 97 2 2 3" xfId="15135" xr:uid="{00000000-0005-0000-0000-000025580000}"/>
    <cellStyle name="Millares 97 2 2 4" xfId="43194" xr:uid="{00000000-0005-0000-0000-000026580000}"/>
    <cellStyle name="Millares 97 2 2 5" xfId="48037" xr:uid="{00000000-0005-0000-0000-000027580000}"/>
    <cellStyle name="Millares 97 2 3" xfId="7203" xr:uid="{00000000-0005-0000-0000-000028580000}"/>
    <cellStyle name="Millares 97 2 3 2" xfId="17986" xr:uid="{00000000-0005-0000-0000-000029580000}"/>
    <cellStyle name="Millares 97 2 4" xfId="12848" xr:uid="{00000000-0005-0000-0000-00002A580000}"/>
    <cellStyle name="Millares 97 2 5" xfId="40918" xr:uid="{00000000-0005-0000-0000-00002B580000}"/>
    <cellStyle name="Millares 97 2 6" xfId="45761" xr:uid="{00000000-0005-0000-0000-00002C580000}"/>
    <cellStyle name="Millares 97 3" xfId="3282" xr:uid="{00000000-0005-0000-0000-00002D580000}"/>
    <cellStyle name="Millares 97 3 2" xfId="8429" xr:uid="{00000000-0005-0000-0000-00002E580000}"/>
    <cellStyle name="Millares 97 3 2 2" xfId="19212" xr:uid="{00000000-0005-0000-0000-00002F580000}"/>
    <cellStyle name="Millares 97 3 3" xfId="14080" xr:uid="{00000000-0005-0000-0000-000030580000}"/>
    <cellStyle name="Millares 97 3 4" xfId="42139" xr:uid="{00000000-0005-0000-0000-000031580000}"/>
    <cellStyle name="Millares 97 3 5" xfId="46982" xr:uid="{00000000-0005-0000-0000-000032580000}"/>
    <cellStyle name="Millares 97 4" xfId="6146" xr:uid="{00000000-0005-0000-0000-000033580000}"/>
    <cellStyle name="Millares 97 4 2" xfId="16929" xr:uid="{00000000-0005-0000-0000-000034580000}"/>
    <cellStyle name="Millares 97 5" xfId="11773" xr:uid="{00000000-0005-0000-0000-000035580000}"/>
    <cellStyle name="Millares 97 6" xfId="39869" xr:uid="{00000000-0005-0000-0000-000036580000}"/>
    <cellStyle name="Millares 97 7" xfId="44716" xr:uid="{00000000-0005-0000-0000-000037580000}"/>
    <cellStyle name="Millares 98" xfId="935" xr:uid="{00000000-0005-0000-0000-000038580000}"/>
    <cellStyle name="Millares 98 2" xfId="2018" xr:uid="{00000000-0005-0000-0000-000039580000}"/>
    <cellStyle name="Millares 98 2 2" xfId="4327" xr:uid="{00000000-0005-0000-0000-00003A580000}"/>
    <cellStyle name="Millares 98 2 2 2" xfId="9474" xr:uid="{00000000-0005-0000-0000-00003B580000}"/>
    <cellStyle name="Millares 98 2 2 2 2" xfId="20257" xr:uid="{00000000-0005-0000-0000-00003C580000}"/>
    <cellStyle name="Millares 98 2 2 3" xfId="15125" xr:uid="{00000000-0005-0000-0000-00003D580000}"/>
    <cellStyle name="Millares 98 2 2 4" xfId="43184" xr:uid="{00000000-0005-0000-0000-00003E580000}"/>
    <cellStyle name="Millares 98 2 2 5" xfId="48027" xr:uid="{00000000-0005-0000-0000-00003F580000}"/>
    <cellStyle name="Millares 98 2 3" xfId="7193" xr:uid="{00000000-0005-0000-0000-000040580000}"/>
    <cellStyle name="Millares 98 2 3 2" xfId="17976" xr:uid="{00000000-0005-0000-0000-000041580000}"/>
    <cellStyle name="Millares 98 2 4" xfId="12838" xr:uid="{00000000-0005-0000-0000-000042580000}"/>
    <cellStyle name="Millares 98 2 5" xfId="40908" xr:uid="{00000000-0005-0000-0000-000043580000}"/>
    <cellStyle name="Millares 98 2 6" xfId="45751" xr:uid="{00000000-0005-0000-0000-000044580000}"/>
    <cellStyle name="Millares 98 3" xfId="3272" xr:uid="{00000000-0005-0000-0000-000045580000}"/>
    <cellStyle name="Millares 98 3 2" xfId="8419" xr:uid="{00000000-0005-0000-0000-000046580000}"/>
    <cellStyle name="Millares 98 3 2 2" xfId="19202" xr:uid="{00000000-0005-0000-0000-000047580000}"/>
    <cellStyle name="Millares 98 3 3" xfId="14070" xr:uid="{00000000-0005-0000-0000-000048580000}"/>
    <cellStyle name="Millares 98 3 4" xfId="42129" xr:uid="{00000000-0005-0000-0000-000049580000}"/>
    <cellStyle name="Millares 98 3 5" xfId="46972" xr:uid="{00000000-0005-0000-0000-00004A580000}"/>
    <cellStyle name="Millares 98 4" xfId="6136" xr:uid="{00000000-0005-0000-0000-00004B580000}"/>
    <cellStyle name="Millares 98 4 2" xfId="16919" xr:uid="{00000000-0005-0000-0000-00004C580000}"/>
    <cellStyle name="Millares 98 5" xfId="11763" xr:uid="{00000000-0005-0000-0000-00004D580000}"/>
    <cellStyle name="Millares 98 6" xfId="39859" xr:uid="{00000000-0005-0000-0000-00004E580000}"/>
    <cellStyle name="Millares 98 7" xfId="44706" xr:uid="{00000000-0005-0000-0000-00004F580000}"/>
    <cellStyle name="Millares 99" xfId="944" xr:uid="{00000000-0005-0000-0000-000050580000}"/>
    <cellStyle name="Millares 99 2" xfId="2027" xr:uid="{00000000-0005-0000-0000-000051580000}"/>
    <cellStyle name="Millares 99 2 2" xfId="4336" xr:uid="{00000000-0005-0000-0000-000052580000}"/>
    <cellStyle name="Millares 99 2 2 2" xfId="9483" xr:uid="{00000000-0005-0000-0000-000053580000}"/>
    <cellStyle name="Millares 99 2 2 2 2" xfId="20266" xr:uid="{00000000-0005-0000-0000-000054580000}"/>
    <cellStyle name="Millares 99 2 2 3" xfId="15134" xr:uid="{00000000-0005-0000-0000-000055580000}"/>
    <cellStyle name="Millares 99 2 2 4" xfId="43193" xr:uid="{00000000-0005-0000-0000-000056580000}"/>
    <cellStyle name="Millares 99 2 2 5" xfId="48036" xr:uid="{00000000-0005-0000-0000-000057580000}"/>
    <cellStyle name="Millares 99 2 3" xfId="7202" xr:uid="{00000000-0005-0000-0000-000058580000}"/>
    <cellStyle name="Millares 99 2 3 2" xfId="17985" xr:uid="{00000000-0005-0000-0000-000059580000}"/>
    <cellStyle name="Millares 99 2 4" xfId="12847" xr:uid="{00000000-0005-0000-0000-00005A580000}"/>
    <cellStyle name="Millares 99 2 5" xfId="40917" xr:uid="{00000000-0005-0000-0000-00005B580000}"/>
    <cellStyle name="Millares 99 2 6" xfId="45760" xr:uid="{00000000-0005-0000-0000-00005C580000}"/>
    <cellStyle name="Millares 99 3" xfId="3281" xr:uid="{00000000-0005-0000-0000-00005D580000}"/>
    <cellStyle name="Millares 99 3 2" xfId="8428" xr:uid="{00000000-0005-0000-0000-00005E580000}"/>
    <cellStyle name="Millares 99 3 2 2" xfId="19211" xr:uid="{00000000-0005-0000-0000-00005F580000}"/>
    <cellStyle name="Millares 99 3 3" xfId="14079" xr:uid="{00000000-0005-0000-0000-000060580000}"/>
    <cellStyle name="Millares 99 3 4" xfId="42138" xr:uid="{00000000-0005-0000-0000-000061580000}"/>
    <cellStyle name="Millares 99 3 5" xfId="46981" xr:uid="{00000000-0005-0000-0000-000062580000}"/>
    <cellStyle name="Millares 99 4" xfId="6145" xr:uid="{00000000-0005-0000-0000-000063580000}"/>
    <cellStyle name="Millares 99 4 2" xfId="16928" xr:uid="{00000000-0005-0000-0000-000064580000}"/>
    <cellStyle name="Millares 99 5" xfId="11772" xr:uid="{00000000-0005-0000-0000-000065580000}"/>
    <cellStyle name="Millares 99 6" xfId="39868" xr:uid="{00000000-0005-0000-0000-000066580000}"/>
    <cellStyle name="Millares 99 7" xfId="44715" xr:uid="{00000000-0005-0000-0000-000067580000}"/>
    <cellStyle name="Moneda 2" xfId="48790" xr:uid="{00000000-0005-0000-0000-00009EBE0000}"/>
    <cellStyle name="Neutral" xfId="174" builtinId="28" customBuiltin="1"/>
    <cellStyle name="Normal" xfId="0" builtinId="0"/>
    <cellStyle name="Normal - Style1" xfId="264" xr:uid="{00000000-0005-0000-0000-00006B580000}"/>
    <cellStyle name="Normal 10" xfId="265" xr:uid="{00000000-0005-0000-0000-00006C580000}"/>
    <cellStyle name="Normal 10 10" xfId="43990" xr:uid="{00000000-0005-0000-0000-00006D580000}"/>
    <cellStyle name="Normal 10 2" xfId="1258" xr:uid="{00000000-0005-0000-0000-00006E580000}"/>
    <cellStyle name="Normal 10 2 2" xfId="2342" xr:uid="{00000000-0005-0000-0000-00006F580000}"/>
    <cellStyle name="Normal 10 2 2 2" xfId="4650" xr:uid="{00000000-0005-0000-0000-000070580000}"/>
    <cellStyle name="Normal 10 2 2 2 2" xfId="9797" xr:uid="{00000000-0005-0000-0000-000071580000}"/>
    <cellStyle name="Normal 10 2 2 2 2 2" xfId="20580" xr:uid="{00000000-0005-0000-0000-000072580000}"/>
    <cellStyle name="Normal 10 2 2 2 2 3" xfId="39143" xr:uid="{00000000-0005-0000-0000-000073580000}"/>
    <cellStyle name="Normal 10 2 2 2 2 4" xfId="43991" xr:uid="{00000000-0005-0000-0000-000074580000}"/>
    <cellStyle name="Normal 10 2 2 2 3" xfId="15448" xr:uid="{00000000-0005-0000-0000-000075580000}"/>
    <cellStyle name="Normal 10 2 2 2 4" xfId="43507" xr:uid="{00000000-0005-0000-0000-000076580000}"/>
    <cellStyle name="Normal 10 2 2 2 5" xfId="48350" xr:uid="{00000000-0005-0000-0000-000077580000}"/>
    <cellStyle name="Normal 10 2 2 3" xfId="7516" xr:uid="{00000000-0005-0000-0000-000078580000}"/>
    <cellStyle name="Normal 10 2 2 3 2" xfId="18299" xr:uid="{00000000-0005-0000-0000-000079580000}"/>
    <cellStyle name="Normal 10 2 2 4" xfId="13162" xr:uid="{00000000-0005-0000-0000-00007A580000}"/>
    <cellStyle name="Normal 10 2 2 5" xfId="41231" xr:uid="{00000000-0005-0000-0000-00007B580000}"/>
    <cellStyle name="Normal 10 2 2 6" xfId="46074" xr:uid="{00000000-0005-0000-0000-00007C580000}"/>
    <cellStyle name="Normal 10 2 3" xfId="3593" xr:uid="{00000000-0005-0000-0000-00007D580000}"/>
    <cellStyle name="Normal 10 2 3 2" xfId="8740" xr:uid="{00000000-0005-0000-0000-00007E580000}"/>
    <cellStyle name="Normal 10 2 3 2 2" xfId="19523" xr:uid="{00000000-0005-0000-0000-00007F580000}"/>
    <cellStyle name="Normal 10 2 3 3" xfId="14391" xr:uid="{00000000-0005-0000-0000-000080580000}"/>
    <cellStyle name="Normal 10 2 3 4" xfId="42450" xr:uid="{00000000-0005-0000-0000-000081580000}"/>
    <cellStyle name="Normal 10 2 3 5" xfId="47293" xr:uid="{00000000-0005-0000-0000-000082580000}"/>
    <cellStyle name="Normal 10 2 4" xfId="6459" xr:uid="{00000000-0005-0000-0000-000083580000}"/>
    <cellStyle name="Normal 10 2 4 2" xfId="17242" xr:uid="{00000000-0005-0000-0000-000084580000}"/>
    <cellStyle name="Normal 10 2 5" xfId="12086" xr:uid="{00000000-0005-0000-0000-000085580000}"/>
    <cellStyle name="Normal 10 2 6" xfId="40176" xr:uid="{00000000-0005-0000-0000-000086580000}"/>
    <cellStyle name="Normal 10 2 7" xfId="45019" xr:uid="{00000000-0005-0000-0000-000087580000}"/>
    <cellStyle name="Normal 10 3" xfId="1377" xr:uid="{00000000-0005-0000-0000-000088580000}"/>
    <cellStyle name="Normal 10 3 2" xfId="3692" xr:uid="{00000000-0005-0000-0000-000089580000}"/>
    <cellStyle name="Normal 10 3 2 2" xfId="8839" xr:uid="{00000000-0005-0000-0000-00008A580000}"/>
    <cellStyle name="Normal 10 3 2 2 2" xfId="19622" xr:uid="{00000000-0005-0000-0000-00008B580000}"/>
    <cellStyle name="Normal 10 3 2 3" xfId="14490" xr:uid="{00000000-0005-0000-0000-00008C580000}"/>
    <cellStyle name="Normal 10 3 2 4" xfId="42549" xr:uid="{00000000-0005-0000-0000-00008D580000}"/>
    <cellStyle name="Normal 10 3 2 5" xfId="47392" xr:uid="{00000000-0005-0000-0000-00008E580000}"/>
    <cellStyle name="Normal 10 3 3" xfId="6559" xr:uid="{00000000-0005-0000-0000-00008F580000}"/>
    <cellStyle name="Normal 10 3 3 2" xfId="17342" xr:uid="{00000000-0005-0000-0000-000090580000}"/>
    <cellStyle name="Normal 10 3 4" xfId="12199" xr:uid="{00000000-0005-0000-0000-000091580000}"/>
    <cellStyle name="Normal 10 3 5" xfId="40274" xr:uid="{00000000-0005-0000-0000-000092580000}"/>
    <cellStyle name="Normal 10 3 6" xfId="45117" xr:uid="{00000000-0005-0000-0000-000093580000}"/>
    <cellStyle name="Normal 10 4" xfId="2645" xr:uid="{00000000-0005-0000-0000-000094580000}"/>
    <cellStyle name="Normal 10 4 2" xfId="7800" xr:uid="{00000000-0005-0000-0000-000095580000}"/>
    <cellStyle name="Normal 10 4 2 2" xfId="18583" xr:uid="{00000000-0005-0000-0000-000096580000}"/>
    <cellStyle name="Normal 10 4 3" xfId="13451" xr:uid="{00000000-0005-0000-0000-000097580000}"/>
    <cellStyle name="Normal 10 4 4" xfId="41511" xr:uid="{00000000-0005-0000-0000-000098580000}"/>
    <cellStyle name="Normal 10 4 5" xfId="46354" xr:uid="{00000000-0005-0000-0000-000099580000}"/>
    <cellStyle name="Normal 10 5" xfId="4986" xr:uid="{00000000-0005-0000-0000-00009A580000}"/>
    <cellStyle name="Normal 10 5 2" xfId="10134" xr:uid="{00000000-0005-0000-0000-00009B580000}"/>
    <cellStyle name="Normal 10 5 2 2" xfId="20917" xr:uid="{00000000-0005-0000-0000-00009C580000}"/>
    <cellStyle name="Normal 10 5 3" xfId="15784" xr:uid="{00000000-0005-0000-0000-00009D580000}"/>
    <cellStyle name="Normal 10 5 4" xfId="38926" xr:uid="{00000000-0005-0000-0000-00009E580000}"/>
    <cellStyle name="Normal 10 5 4 2" xfId="39073" xr:uid="{00000000-0005-0000-0000-00009F580000}"/>
    <cellStyle name="Normal 10 5 4 2 2" xfId="71" xr:uid="{00000000-0005-0000-0000-0000A0580000}"/>
    <cellStyle name="Normal 10 5 4 2 3" xfId="30" xr:uid="{00000000-0005-0000-0000-0000A1580000}"/>
    <cellStyle name="Normal 10 5 4 3" xfId="39117" xr:uid="{00000000-0005-0000-0000-0000A2580000}"/>
    <cellStyle name="Normal 10 5 4 3 2" xfId="25" xr:uid="{00000000-0005-0000-0000-0000A3580000}"/>
    <cellStyle name="Normal 10 5 4 4" xfId="40097" xr:uid="{00000000-0005-0000-0000-0000A4580000}"/>
    <cellStyle name="Normal 10 5 4 4 2" xfId="47" xr:uid="{00000000-0005-0000-0000-0000A5580000}"/>
    <cellStyle name="Normal 10 5 4 5" xfId="38" xr:uid="{00000000-0005-0000-0000-0000A6580000}"/>
    <cellStyle name="Normal 10 5 4 6" xfId="44942" xr:uid="{00000000-0005-0000-0000-0000A7580000}"/>
    <cellStyle name="Normal 10 5 5" xfId="39159" xr:uid="{00000000-0005-0000-0000-0000A8580000}"/>
    <cellStyle name="Normal 10 5 5 2" xfId="48719" xr:uid="{00000000-0005-0000-0000-0000A9580000}"/>
    <cellStyle name="Normal 10 5 6" xfId="44007" xr:uid="{00000000-0005-0000-0000-0000AA580000}"/>
    <cellStyle name="Normal 10 6" xfId="5508" xr:uid="{00000000-0005-0000-0000-0000AB580000}"/>
    <cellStyle name="Normal 10 6 2" xfId="16298" xr:uid="{00000000-0005-0000-0000-0000AC580000}"/>
    <cellStyle name="Normal 10 7" xfId="11127" xr:uid="{00000000-0005-0000-0000-0000AD580000}"/>
    <cellStyle name="Normal 10 8" xfId="38910" xr:uid="{00000000-0005-0000-0000-0000AE580000}"/>
    <cellStyle name="Normal 10 8 2" xfId="24" xr:uid="{00000000-0005-0000-0000-0000AF580000}"/>
    <cellStyle name="Normal 10 9" xfId="39142" xr:uid="{00000000-0005-0000-0000-0000B0580000}"/>
    <cellStyle name="Normal 100" xfId="266" xr:uid="{00000000-0005-0000-0000-0000B1580000}"/>
    <cellStyle name="Normal 100 2" xfId="1378" xr:uid="{00000000-0005-0000-0000-0000B2580000}"/>
    <cellStyle name="Normal 100 2 2" xfId="3693" xr:uid="{00000000-0005-0000-0000-0000B3580000}"/>
    <cellStyle name="Normal 100 2 2 2" xfId="8840" xr:uid="{00000000-0005-0000-0000-0000B4580000}"/>
    <cellStyle name="Normal 100 2 2 2 2" xfId="19623" xr:uid="{00000000-0005-0000-0000-0000B5580000}"/>
    <cellStyle name="Normal 100 2 2 3" xfId="14491" xr:uid="{00000000-0005-0000-0000-0000B6580000}"/>
    <cellStyle name="Normal 100 2 2 4" xfId="42550" xr:uid="{00000000-0005-0000-0000-0000B7580000}"/>
    <cellStyle name="Normal 100 2 2 5" xfId="47393" xr:uid="{00000000-0005-0000-0000-0000B8580000}"/>
    <cellStyle name="Normal 100 2 3" xfId="6560" xr:uid="{00000000-0005-0000-0000-0000B9580000}"/>
    <cellStyle name="Normal 100 2 3 2" xfId="17343" xr:uid="{00000000-0005-0000-0000-0000BA580000}"/>
    <cellStyle name="Normal 100 2 4" xfId="12200" xr:uid="{00000000-0005-0000-0000-0000BB580000}"/>
    <cellStyle name="Normal 100 2 5" xfId="40275" xr:uid="{00000000-0005-0000-0000-0000BC580000}"/>
    <cellStyle name="Normal 100 2 6" xfId="45118" xr:uid="{00000000-0005-0000-0000-0000BD580000}"/>
    <cellStyle name="Normal 100 3" xfId="2646" xr:uid="{00000000-0005-0000-0000-0000BE580000}"/>
    <cellStyle name="Normal 100 3 2" xfId="7801" xr:uid="{00000000-0005-0000-0000-0000BF580000}"/>
    <cellStyle name="Normal 100 3 2 2" xfId="18584" xr:uid="{00000000-0005-0000-0000-0000C0580000}"/>
    <cellStyle name="Normal 100 3 3" xfId="13452" xr:uid="{00000000-0005-0000-0000-0000C1580000}"/>
    <cellStyle name="Normal 100 3 4" xfId="41512" xr:uid="{00000000-0005-0000-0000-0000C2580000}"/>
    <cellStyle name="Normal 100 3 5" xfId="46355" xr:uid="{00000000-0005-0000-0000-0000C3580000}"/>
    <cellStyle name="Normal 100 4" xfId="5509" xr:uid="{00000000-0005-0000-0000-0000C4580000}"/>
    <cellStyle name="Normal 100 4 2" xfId="16299" xr:uid="{00000000-0005-0000-0000-0000C5580000}"/>
    <cellStyle name="Normal 100 5" xfId="11128" xr:uid="{00000000-0005-0000-0000-0000C6580000}"/>
    <cellStyle name="Normal 100 6" xfId="39230" xr:uid="{00000000-0005-0000-0000-0000C7580000}"/>
    <cellStyle name="Normal 100 7" xfId="44076" xr:uid="{00000000-0005-0000-0000-0000C8580000}"/>
    <cellStyle name="Normal 101" xfId="267" xr:uid="{00000000-0005-0000-0000-0000C9580000}"/>
    <cellStyle name="Normal 101 2" xfId="1379" xr:uid="{00000000-0005-0000-0000-0000CA580000}"/>
    <cellStyle name="Normal 101 2 2" xfId="3694" xr:uid="{00000000-0005-0000-0000-0000CB580000}"/>
    <cellStyle name="Normal 101 2 2 2" xfId="8841" xr:uid="{00000000-0005-0000-0000-0000CC580000}"/>
    <cellStyle name="Normal 101 2 2 2 2" xfId="19624" xr:uid="{00000000-0005-0000-0000-0000CD580000}"/>
    <cellStyle name="Normal 101 2 2 3" xfId="14492" xr:uid="{00000000-0005-0000-0000-0000CE580000}"/>
    <cellStyle name="Normal 101 2 2 4" xfId="42551" xr:uid="{00000000-0005-0000-0000-0000CF580000}"/>
    <cellStyle name="Normal 101 2 2 5" xfId="47394" xr:uid="{00000000-0005-0000-0000-0000D0580000}"/>
    <cellStyle name="Normal 101 2 3" xfId="6561" xr:uid="{00000000-0005-0000-0000-0000D1580000}"/>
    <cellStyle name="Normal 101 2 3 2" xfId="17344" xr:uid="{00000000-0005-0000-0000-0000D2580000}"/>
    <cellStyle name="Normal 101 2 4" xfId="12201" xr:uid="{00000000-0005-0000-0000-0000D3580000}"/>
    <cellStyle name="Normal 101 2 5" xfId="40276" xr:uid="{00000000-0005-0000-0000-0000D4580000}"/>
    <cellStyle name="Normal 101 2 6" xfId="45119" xr:uid="{00000000-0005-0000-0000-0000D5580000}"/>
    <cellStyle name="Normal 101 3" xfId="2647" xr:uid="{00000000-0005-0000-0000-0000D6580000}"/>
    <cellStyle name="Normal 101 3 2" xfId="7802" xr:uid="{00000000-0005-0000-0000-0000D7580000}"/>
    <cellStyle name="Normal 101 3 2 2" xfId="18585" xr:uid="{00000000-0005-0000-0000-0000D8580000}"/>
    <cellStyle name="Normal 101 3 3" xfId="13453" xr:uid="{00000000-0005-0000-0000-0000D9580000}"/>
    <cellStyle name="Normal 101 3 4" xfId="41513" xr:uid="{00000000-0005-0000-0000-0000DA580000}"/>
    <cellStyle name="Normal 101 3 5" xfId="46356" xr:uid="{00000000-0005-0000-0000-0000DB580000}"/>
    <cellStyle name="Normal 101 4" xfId="5510" xr:uid="{00000000-0005-0000-0000-0000DC580000}"/>
    <cellStyle name="Normal 101 4 2" xfId="16300" xr:uid="{00000000-0005-0000-0000-0000DD580000}"/>
    <cellStyle name="Normal 101 5" xfId="11129" xr:uid="{00000000-0005-0000-0000-0000DE580000}"/>
    <cellStyle name="Normal 101 6" xfId="39231" xr:uid="{00000000-0005-0000-0000-0000DF580000}"/>
    <cellStyle name="Normal 101 7" xfId="44077" xr:uid="{00000000-0005-0000-0000-0000E0580000}"/>
    <cellStyle name="Normal 102" xfId="268" xr:uid="{00000000-0005-0000-0000-0000E1580000}"/>
    <cellStyle name="Normal 102 2" xfId="1380" xr:uid="{00000000-0005-0000-0000-0000E2580000}"/>
    <cellStyle name="Normal 102 2 2" xfId="3695" xr:uid="{00000000-0005-0000-0000-0000E3580000}"/>
    <cellStyle name="Normal 102 2 2 2" xfId="8842" xr:uid="{00000000-0005-0000-0000-0000E4580000}"/>
    <cellStyle name="Normal 102 2 2 2 2" xfId="19625" xr:uid="{00000000-0005-0000-0000-0000E5580000}"/>
    <cellStyle name="Normal 102 2 2 3" xfId="14493" xr:uid="{00000000-0005-0000-0000-0000E6580000}"/>
    <cellStyle name="Normal 102 2 2 4" xfId="42552" xr:uid="{00000000-0005-0000-0000-0000E7580000}"/>
    <cellStyle name="Normal 102 2 2 5" xfId="47395" xr:uid="{00000000-0005-0000-0000-0000E8580000}"/>
    <cellStyle name="Normal 102 2 3" xfId="6562" xr:uid="{00000000-0005-0000-0000-0000E9580000}"/>
    <cellStyle name="Normal 102 2 3 2" xfId="17345" xr:uid="{00000000-0005-0000-0000-0000EA580000}"/>
    <cellStyle name="Normal 102 2 4" xfId="12202" xr:uid="{00000000-0005-0000-0000-0000EB580000}"/>
    <cellStyle name="Normal 102 2 5" xfId="40277" xr:uid="{00000000-0005-0000-0000-0000EC580000}"/>
    <cellStyle name="Normal 102 2 6" xfId="45120" xr:uid="{00000000-0005-0000-0000-0000ED580000}"/>
    <cellStyle name="Normal 102 3" xfId="2648" xr:uid="{00000000-0005-0000-0000-0000EE580000}"/>
    <cellStyle name="Normal 102 3 2" xfId="7803" xr:uid="{00000000-0005-0000-0000-0000EF580000}"/>
    <cellStyle name="Normal 102 3 2 2" xfId="18586" xr:uid="{00000000-0005-0000-0000-0000F0580000}"/>
    <cellStyle name="Normal 102 3 3" xfId="13454" xr:uid="{00000000-0005-0000-0000-0000F1580000}"/>
    <cellStyle name="Normal 102 3 4" xfId="41514" xr:uid="{00000000-0005-0000-0000-0000F2580000}"/>
    <cellStyle name="Normal 102 3 5" xfId="46357" xr:uid="{00000000-0005-0000-0000-0000F3580000}"/>
    <cellStyle name="Normal 102 4" xfId="5511" xr:uid="{00000000-0005-0000-0000-0000F4580000}"/>
    <cellStyle name="Normal 102 4 2" xfId="16301" xr:uid="{00000000-0005-0000-0000-0000F5580000}"/>
    <cellStyle name="Normal 102 5" xfId="11130" xr:uid="{00000000-0005-0000-0000-0000F6580000}"/>
    <cellStyle name="Normal 102 6" xfId="39232" xr:uid="{00000000-0005-0000-0000-0000F7580000}"/>
    <cellStyle name="Normal 102 7" xfId="44078" xr:uid="{00000000-0005-0000-0000-0000F8580000}"/>
    <cellStyle name="Normal 103" xfId="269" xr:uid="{00000000-0005-0000-0000-0000F9580000}"/>
    <cellStyle name="Normal 103 2" xfId="1381" xr:uid="{00000000-0005-0000-0000-0000FA580000}"/>
    <cellStyle name="Normal 103 2 2" xfId="3696" xr:uid="{00000000-0005-0000-0000-0000FB580000}"/>
    <cellStyle name="Normal 103 2 2 2" xfId="8843" xr:uid="{00000000-0005-0000-0000-0000FC580000}"/>
    <cellStyle name="Normal 103 2 2 2 2" xfId="19626" xr:uid="{00000000-0005-0000-0000-0000FD580000}"/>
    <cellStyle name="Normal 103 2 2 3" xfId="14494" xr:uid="{00000000-0005-0000-0000-0000FE580000}"/>
    <cellStyle name="Normal 103 2 2 4" xfId="42553" xr:uid="{00000000-0005-0000-0000-0000FF580000}"/>
    <cellStyle name="Normal 103 2 2 5" xfId="47396" xr:uid="{00000000-0005-0000-0000-000000590000}"/>
    <cellStyle name="Normal 103 2 3" xfId="6563" xr:uid="{00000000-0005-0000-0000-000001590000}"/>
    <cellStyle name="Normal 103 2 3 2" xfId="17346" xr:uid="{00000000-0005-0000-0000-000002590000}"/>
    <cellStyle name="Normal 103 2 4" xfId="12203" xr:uid="{00000000-0005-0000-0000-000003590000}"/>
    <cellStyle name="Normal 103 2 5" xfId="40278" xr:uid="{00000000-0005-0000-0000-000004590000}"/>
    <cellStyle name="Normal 103 2 6" xfId="45121" xr:uid="{00000000-0005-0000-0000-000005590000}"/>
    <cellStyle name="Normal 103 3" xfId="2649" xr:uid="{00000000-0005-0000-0000-000006590000}"/>
    <cellStyle name="Normal 103 3 2" xfId="7804" xr:uid="{00000000-0005-0000-0000-000007590000}"/>
    <cellStyle name="Normal 103 3 2 2" xfId="18587" xr:uid="{00000000-0005-0000-0000-000008590000}"/>
    <cellStyle name="Normal 103 3 3" xfId="13455" xr:uid="{00000000-0005-0000-0000-000009590000}"/>
    <cellStyle name="Normal 103 3 4" xfId="41515" xr:uid="{00000000-0005-0000-0000-00000A590000}"/>
    <cellStyle name="Normal 103 3 5" xfId="46358" xr:uid="{00000000-0005-0000-0000-00000B590000}"/>
    <cellStyle name="Normal 103 4" xfId="5512" xr:uid="{00000000-0005-0000-0000-00000C590000}"/>
    <cellStyle name="Normal 103 4 2" xfId="16302" xr:uid="{00000000-0005-0000-0000-00000D590000}"/>
    <cellStyle name="Normal 103 5" xfId="11131" xr:uid="{00000000-0005-0000-0000-00000E590000}"/>
    <cellStyle name="Normal 103 6" xfId="39233" xr:uid="{00000000-0005-0000-0000-00000F590000}"/>
    <cellStyle name="Normal 103 7" xfId="44079" xr:uid="{00000000-0005-0000-0000-000010590000}"/>
    <cellStyle name="Normal 104" xfId="270" xr:uid="{00000000-0005-0000-0000-000011590000}"/>
    <cellStyle name="Normal 104 2" xfId="1382" xr:uid="{00000000-0005-0000-0000-000012590000}"/>
    <cellStyle name="Normal 104 2 2" xfId="3697" xr:uid="{00000000-0005-0000-0000-000013590000}"/>
    <cellStyle name="Normal 104 2 2 2" xfId="8844" xr:uid="{00000000-0005-0000-0000-000014590000}"/>
    <cellStyle name="Normal 104 2 2 2 2" xfId="19627" xr:uid="{00000000-0005-0000-0000-000015590000}"/>
    <cellStyle name="Normal 104 2 2 3" xfId="14495" xr:uid="{00000000-0005-0000-0000-000016590000}"/>
    <cellStyle name="Normal 104 2 2 4" xfId="42554" xr:uid="{00000000-0005-0000-0000-000017590000}"/>
    <cellStyle name="Normal 104 2 2 5" xfId="47397" xr:uid="{00000000-0005-0000-0000-000018590000}"/>
    <cellStyle name="Normal 104 2 3" xfId="6564" xr:uid="{00000000-0005-0000-0000-000019590000}"/>
    <cellStyle name="Normal 104 2 3 2" xfId="17347" xr:uid="{00000000-0005-0000-0000-00001A590000}"/>
    <cellStyle name="Normal 104 2 4" xfId="12204" xr:uid="{00000000-0005-0000-0000-00001B590000}"/>
    <cellStyle name="Normal 104 2 5" xfId="40279" xr:uid="{00000000-0005-0000-0000-00001C590000}"/>
    <cellStyle name="Normal 104 2 6" xfId="45122" xr:uid="{00000000-0005-0000-0000-00001D590000}"/>
    <cellStyle name="Normal 104 3" xfId="2650" xr:uid="{00000000-0005-0000-0000-00001E590000}"/>
    <cellStyle name="Normal 104 3 2" xfId="7805" xr:uid="{00000000-0005-0000-0000-00001F590000}"/>
    <cellStyle name="Normal 104 3 2 2" xfId="18588" xr:uid="{00000000-0005-0000-0000-000020590000}"/>
    <cellStyle name="Normal 104 3 3" xfId="13456" xr:uid="{00000000-0005-0000-0000-000021590000}"/>
    <cellStyle name="Normal 104 3 4" xfId="41516" xr:uid="{00000000-0005-0000-0000-000022590000}"/>
    <cellStyle name="Normal 104 3 5" xfId="46359" xr:uid="{00000000-0005-0000-0000-000023590000}"/>
    <cellStyle name="Normal 104 4" xfId="5513" xr:uid="{00000000-0005-0000-0000-000024590000}"/>
    <cellStyle name="Normal 104 4 2" xfId="16303" xr:uid="{00000000-0005-0000-0000-000025590000}"/>
    <cellStyle name="Normal 104 5" xfId="11132" xr:uid="{00000000-0005-0000-0000-000026590000}"/>
    <cellStyle name="Normal 104 6" xfId="39234" xr:uid="{00000000-0005-0000-0000-000027590000}"/>
    <cellStyle name="Normal 104 7" xfId="44080" xr:uid="{00000000-0005-0000-0000-000028590000}"/>
    <cellStyle name="Normal 105" xfId="271" xr:uid="{00000000-0005-0000-0000-000029590000}"/>
    <cellStyle name="Normal 105 2" xfId="1383" xr:uid="{00000000-0005-0000-0000-00002A590000}"/>
    <cellStyle name="Normal 105 2 2" xfId="3698" xr:uid="{00000000-0005-0000-0000-00002B590000}"/>
    <cellStyle name="Normal 105 2 2 2" xfId="8845" xr:uid="{00000000-0005-0000-0000-00002C590000}"/>
    <cellStyle name="Normal 105 2 2 2 2" xfId="19628" xr:uid="{00000000-0005-0000-0000-00002D590000}"/>
    <cellStyle name="Normal 105 2 2 3" xfId="14496" xr:uid="{00000000-0005-0000-0000-00002E590000}"/>
    <cellStyle name="Normal 105 2 2 4" xfId="42555" xr:uid="{00000000-0005-0000-0000-00002F590000}"/>
    <cellStyle name="Normal 105 2 2 5" xfId="47398" xr:uid="{00000000-0005-0000-0000-000030590000}"/>
    <cellStyle name="Normal 105 2 3" xfId="6565" xr:uid="{00000000-0005-0000-0000-000031590000}"/>
    <cellStyle name="Normal 105 2 3 2" xfId="17348" xr:uid="{00000000-0005-0000-0000-000032590000}"/>
    <cellStyle name="Normal 105 2 4" xfId="12205" xr:uid="{00000000-0005-0000-0000-000033590000}"/>
    <cellStyle name="Normal 105 2 5" xfId="40280" xr:uid="{00000000-0005-0000-0000-000034590000}"/>
    <cellStyle name="Normal 105 2 6" xfId="45123" xr:uid="{00000000-0005-0000-0000-000035590000}"/>
    <cellStyle name="Normal 105 3" xfId="2651" xr:uid="{00000000-0005-0000-0000-000036590000}"/>
    <cellStyle name="Normal 105 3 2" xfId="7806" xr:uid="{00000000-0005-0000-0000-000037590000}"/>
    <cellStyle name="Normal 105 3 2 2" xfId="18589" xr:uid="{00000000-0005-0000-0000-000038590000}"/>
    <cellStyle name="Normal 105 3 3" xfId="13457" xr:uid="{00000000-0005-0000-0000-000039590000}"/>
    <cellStyle name="Normal 105 3 4" xfId="41517" xr:uid="{00000000-0005-0000-0000-00003A590000}"/>
    <cellStyle name="Normal 105 3 5" xfId="46360" xr:uid="{00000000-0005-0000-0000-00003B590000}"/>
    <cellStyle name="Normal 105 4" xfId="5514" xr:uid="{00000000-0005-0000-0000-00003C590000}"/>
    <cellStyle name="Normal 105 4 2" xfId="16304" xr:uid="{00000000-0005-0000-0000-00003D590000}"/>
    <cellStyle name="Normal 105 5" xfId="11133" xr:uid="{00000000-0005-0000-0000-00003E590000}"/>
    <cellStyle name="Normal 105 6" xfId="39235" xr:uid="{00000000-0005-0000-0000-00003F590000}"/>
    <cellStyle name="Normal 105 7" xfId="44081" xr:uid="{00000000-0005-0000-0000-000040590000}"/>
    <cellStyle name="Normal 106" xfId="272" xr:uid="{00000000-0005-0000-0000-000041590000}"/>
    <cellStyle name="Normal 106 2" xfId="1384" xr:uid="{00000000-0005-0000-0000-000042590000}"/>
    <cellStyle name="Normal 106 2 2" xfId="3699" xr:uid="{00000000-0005-0000-0000-000043590000}"/>
    <cellStyle name="Normal 106 2 2 2" xfId="8846" xr:uid="{00000000-0005-0000-0000-000044590000}"/>
    <cellStyle name="Normal 106 2 2 2 2" xfId="19629" xr:uid="{00000000-0005-0000-0000-000045590000}"/>
    <cellStyle name="Normal 106 2 2 3" xfId="14497" xr:uid="{00000000-0005-0000-0000-000046590000}"/>
    <cellStyle name="Normal 106 2 2 4" xfId="42556" xr:uid="{00000000-0005-0000-0000-000047590000}"/>
    <cellStyle name="Normal 106 2 2 5" xfId="47399" xr:uid="{00000000-0005-0000-0000-000048590000}"/>
    <cellStyle name="Normal 106 2 3" xfId="6566" xr:uid="{00000000-0005-0000-0000-000049590000}"/>
    <cellStyle name="Normal 106 2 3 2" xfId="17349" xr:uid="{00000000-0005-0000-0000-00004A590000}"/>
    <cellStyle name="Normal 106 2 4" xfId="12206" xr:uid="{00000000-0005-0000-0000-00004B590000}"/>
    <cellStyle name="Normal 106 2 5" xfId="40281" xr:uid="{00000000-0005-0000-0000-00004C590000}"/>
    <cellStyle name="Normal 106 2 6" xfId="45124" xr:uid="{00000000-0005-0000-0000-00004D590000}"/>
    <cellStyle name="Normal 106 3" xfId="2652" xr:uid="{00000000-0005-0000-0000-00004E590000}"/>
    <cellStyle name="Normal 106 3 2" xfId="7807" xr:uid="{00000000-0005-0000-0000-00004F590000}"/>
    <cellStyle name="Normal 106 3 2 2" xfId="18590" xr:uid="{00000000-0005-0000-0000-000050590000}"/>
    <cellStyle name="Normal 106 3 3" xfId="13458" xr:uid="{00000000-0005-0000-0000-000051590000}"/>
    <cellStyle name="Normal 106 3 4" xfId="41518" xr:uid="{00000000-0005-0000-0000-000052590000}"/>
    <cellStyle name="Normal 106 3 5" xfId="46361" xr:uid="{00000000-0005-0000-0000-000053590000}"/>
    <cellStyle name="Normal 106 4" xfId="5515" xr:uid="{00000000-0005-0000-0000-000054590000}"/>
    <cellStyle name="Normal 106 4 2" xfId="16305" xr:uid="{00000000-0005-0000-0000-000055590000}"/>
    <cellStyle name="Normal 106 5" xfId="11134" xr:uid="{00000000-0005-0000-0000-000056590000}"/>
    <cellStyle name="Normal 106 6" xfId="39236" xr:uid="{00000000-0005-0000-0000-000057590000}"/>
    <cellStyle name="Normal 106 7" xfId="44082" xr:uid="{00000000-0005-0000-0000-000058590000}"/>
    <cellStyle name="Normal 107" xfId="273" xr:uid="{00000000-0005-0000-0000-000059590000}"/>
    <cellStyle name="Normal 107 2" xfId="1385" xr:uid="{00000000-0005-0000-0000-00005A590000}"/>
    <cellStyle name="Normal 107 2 2" xfId="3700" xr:uid="{00000000-0005-0000-0000-00005B590000}"/>
    <cellStyle name="Normal 107 2 2 2" xfId="8847" xr:uid="{00000000-0005-0000-0000-00005C590000}"/>
    <cellStyle name="Normal 107 2 2 2 2" xfId="19630" xr:uid="{00000000-0005-0000-0000-00005D590000}"/>
    <cellStyle name="Normal 107 2 2 3" xfId="14498" xr:uid="{00000000-0005-0000-0000-00005E590000}"/>
    <cellStyle name="Normal 107 2 2 4" xfId="42557" xr:uid="{00000000-0005-0000-0000-00005F590000}"/>
    <cellStyle name="Normal 107 2 2 5" xfId="47400" xr:uid="{00000000-0005-0000-0000-000060590000}"/>
    <cellStyle name="Normal 107 2 3" xfId="6567" xr:uid="{00000000-0005-0000-0000-000061590000}"/>
    <cellStyle name="Normal 107 2 3 2" xfId="17350" xr:uid="{00000000-0005-0000-0000-000062590000}"/>
    <cellStyle name="Normal 107 2 4" xfId="12207" xr:uid="{00000000-0005-0000-0000-000063590000}"/>
    <cellStyle name="Normal 107 2 5" xfId="40282" xr:uid="{00000000-0005-0000-0000-000064590000}"/>
    <cellStyle name="Normal 107 2 6" xfId="45125" xr:uid="{00000000-0005-0000-0000-000065590000}"/>
    <cellStyle name="Normal 107 3" xfId="2653" xr:uid="{00000000-0005-0000-0000-000066590000}"/>
    <cellStyle name="Normal 107 3 2" xfId="7808" xr:uid="{00000000-0005-0000-0000-000067590000}"/>
    <cellStyle name="Normal 107 3 2 2" xfId="18591" xr:uid="{00000000-0005-0000-0000-000068590000}"/>
    <cellStyle name="Normal 107 3 3" xfId="13459" xr:uid="{00000000-0005-0000-0000-000069590000}"/>
    <cellStyle name="Normal 107 3 4" xfId="41519" xr:uid="{00000000-0005-0000-0000-00006A590000}"/>
    <cellStyle name="Normal 107 3 5" xfId="46362" xr:uid="{00000000-0005-0000-0000-00006B590000}"/>
    <cellStyle name="Normal 107 4" xfId="5516" xr:uid="{00000000-0005-0000-0000-00006C590000}"/>
    <cellStyle name="Normal 107 4 2" xfId="16306" xr:uid="{00000000-0005-0000-0000-00006D590000}"/>
    <cellStyle name="Normal 107 5" xfId="11135" xr:uid="{00000000-0005-0000-0000-00006E590000}"/>
    <cellStyle name="Normal 107 6" xfId="39237" xr:uid="{00000000-0005-0000-0000-00006F590000}"/>
    <cellStyle name="Normal 107 7" xfId="44083" xr:uid="{00000000-0005-0000-0000-000070590000}"/>
    <cellStyle name="Normal 108" xfId="274" xr:uid="{00000000-0005-0000-0000-000071590000}"/>
    <cellStyle name="Normal 108 2" xfId="1386" xr:uid="{00000000-0005-0000-0000-000072590000}"/>
    <cellStyle name="Normal 108 2 2" xfId="3701" xr:uid="{00000000-0005-0000-0000-000073590000}"/>
    <cellStyle name="Normal 108 2 2 2" xfId="8848" xr:uid="{00000000-0005-0000-0000-000074590000}"/>
    <cellStyle name="Normal 108 2 2 2 2" xfId="19631" xr:uid="{00000000-0005-0000-0000-000075590000}"/>
    <cellStyle name="Normal 108 2 2 3" xfId="14499" xr:uid="{00000000-0005-0000-0000-000076590000}"/>
    <cellStyle name="Normal 108 2 2 4" xfId="42558" xr:uid="{00000000-0005-0000-0000-000077590000}"/>
    <cellStyle name="Normal 108 2 2 5" xfId="47401" xr:uid="{00000000-0005-0000-0000-000078590000}"/>
    <cellStyle name="Normal 108 2 3" xfId="6568" xr:uid="{00000000-0005-0000-0000-000079590000}"/>
    <cellStyle name="Normal 108 2 3 2" xfId="17351" xr:uid="{00000000-0005-0000-0000-00007A590000}"/>
    <cellStyle name="Normal 108 2 4" xfId="12208" xr:uid="{00000000-0005-0000-0000-00007B590000}"/>
    <cellStyle name="Normal 108 2 5" xfId="40283" xr:uid="{00000000-0005-0000-0000-00007C590000}"/>
    <cellStyle name="Normal 108 2 6" xfId="45126" xr:uid="{00000000-0005-0000-0000-00007D590000}"/>
    <cellStyle name="Normal 108 3" xfId="2654" xr:uid="{00000000-0005-0000-0000-00007E590000}"/>
    <cellStyle name="Normal 108 3 2" xfId="7809" xr:uid="{00000000-0005-0000-0000-00007F590000}"/>
    <cellStyle name="Normal 108 3 2 2" xfId="18592" xr:uid="{00000000-0005-0000-0000-000080590000}"/>
    <cellStyle name="Normal 108 3 3" xfId="13460" xr:uid="{00000000-0005-0000-0000-000081590000}"/>
    <cellStyle name="Normal 108 3 4" xfId="41520" xr:uid="{00000000-0005-0000-0000-000082590000}"/>
    <cellStyle name="Normal 108 3 5" xfId="46363" xr:uid="{00000000-0005-0000-0000-000083590000}"/>
    <cellStyle name="Normal 108 4" xfId="5517" xr:uid="{00000000-0005-0000-0000-000084590000}"/>
    <cellStyle name="Normal 108 4 2" xfId="16307" xr:uid="{00000000-0005-0000-0000-000085590000}"/>
    <cellStyle name="Normal 108 5" xfId="11136" xr:uid="{00000000-0005-0000-0000-000086590000}"/>
    <cellStyle name="Normal 108 6" xfId="39238" xr:uid="{00000000-0005-0000-0000-000087590000}"/>
    <cellStyle name="Normal 108 7" xfId="44084" xr:uid="{00000000-0005-0000-0000-000088590000}"/>
    <cellStyle name="Normal 109" xfId="275" xr:uid="{00000000-0005-0000-0000-000089590000}"/>
    <cellStyle name="Normal 109 2" xfId="1387" xr:uid="{00000000-0005-0000-0000-00008A590000}"/>
    <cellStyle name="Normal 109 2 2" xfId="3702" xr:uid="{00000000-0005-0000-0000-00008B590000}"/>
    <cellStyle name="Normal 109 2 2 2" xfId="8849" xr:uid="{00000000-0005-0000-0000-00008C590000}"/>
    <cellStyle name="Normal 109 2 2 2 2" xfId="19632" xr:uid="{00000000-0005-0000-0000-00008D590000}"/>
    <cellStyle name="Normal 109 2 2 3" xfId="14500" xr:uid="{00000000-0005-0000-0000-00008E590000}"/>
    <cellStyle name="Normal 109 2 2 4" xfId="42559" xr:uid="{00000000-0005-0000-0000-00008F590000}"/>
    <cellStyle name="Normal 109 2 2 5" xfId="47402" xr:uid="{00000000-0005-0000-0000-000090590000}"/>
    <cellStyle name="Normal 109 2 3" xfId="6569" xr:uid="{00000000-0005-0000-0000-000091590000}"/>
    <cellStyle name="Normal 109 2 3 2" xfId="17352" xr:uid="{00000000-0005-0000-0000-000092590000}"/>
    <cellStyle name="Normal 109 2 4" xfId="12209" xr:uid="{00000000-0005-0000-0000-000093590000}"/>
    <cellStyle name="Normal 109 2 5" xfId="40284" xr:uid="{00000000-0005-0000-0000-000094590000}"/>
    <cellStyle name="Normal 109 2 6" xfId="45127" xr:uid="{00000000-0005-0000-0000-000095590000}"/>
    <cellStyle name="Normal 109 3" xfId="2655" xr:uid="{00000000-0005-0000-0000-000096590000}"/>
    <cellStyle name="Normal 109 3 2" xfId="7810" xr:uid="{00000000-0005-0000-0000-000097590000}"/>
    <cellStyle name="Normal 109 3 2 2" xfId="18593" xr:uid="{00000000-0005-0000-0000-000098590000}"/>
    <cellStyle name="Normal 109 3 3" xfId="13461" xr:uid="{00000000-0005-0000-0000-000099590000}"/>
    <cellStyle name="Normal 109 3 4" xfId="41521" xr:uid="{00000000-0005-0000-0000-00009A590000}"/>
    <cellStyle name="Normal 109 3 5" xfId="46364" xr:uid="{00000000-0005-0000-0000-00009B590000}"/>
    <cellStyle name="Normal 109 4" xfId="5518" xr:uid="{00000000-0005-0000-0000-00009C590000}"/>
    <cellStyle name="Normal 109 4 2" xfId="16308" xr:uid="{00000000-0005-0000-0000-00009D590000}"/>
    <cellStyle name="Normal 109 5" xfId="11137" xr:uid="{00000000-0005-0000-0000-00009E590000}"/>
    <cellStyle name="Normal 109 6" xfId="39239" xr:uid="{00000000-0005-0000-0000-00009F590000}"/>
    <cellStyle name="Normal 109 7" xfId="44085" xr:uid="{00000000-0005-0000-0000-0000A0590000}"/>
    <cellStyle name="Normal 11" xfId="276" xr:uid="{00000000-0005-0000-0000-0000A1590000}"/>
    <cellStyle name="Normal 11 2" xfId="1388" xr:uid="{00000000-0005-0000-0000-0000A2590000}"/>
    <cellStyle name="Normal 11 2 2" xfId="3703" xr:uid="{00000000-0005-0000-0000-0000A3590000}"/>
    <cellStyle name="Normal 11 2 2 2" xfId="8850" xr:uid="{00000000-0005-0000-0000-0000A4590000}"/>
    <cellStyle name="Normal 11 2 2 2 2" xfId="19633" xr:uid="{00000000-0005-0000-0000-0000A5590000}"/>
    <cellStyle name="Normal 11 2 2 3" xfId="14501" xr:uid="{00000000-0005-0000-0000-0000A6590000}"/>
    <cellStyle name="Normal 11 2 2 4" xfId="42560" xr:uid="{00000000-0005-0000-0000-0000A7590000}"/>
    <cellStyle name="Normal 11 2 2 5" xfId="47403" xr:uid="{00000000-0005-0000-0000-0000A8590000}"/>
    <cellStyle name="Normal 11 2 3" xfId="6570" xr:uid="{00000000-0005-0000-0000-0000A9590000}"/>
    <cellStyle name="Normal 11 2 3 2" xfId="17353" xr:uid="{00000000-0005-0000-0000-0000AA590000}"/>
    <cellStyle name="Normal 11 2 4" xfId="12210" xr:uid="{00000000-0005-0000-0000-0000AB590000}"/>
    <cellStyle name="Normal 11 2 5" xfId="40285" xr:uid="{00000000-0005-0000-0000-0000AC590000}"/>
    <cellStyle name="Normal 11 2 6" xfId="45128" xr:uid="{00000000-0005-0000-0000-0000AD590000}"/>
    <cellStyle name="Normal 11 3" xfId="2656" xr:uid="{00000000-0005-0000-0000-0000AE590000}"/>
    <cellStyle name="Normal 11 3 2" xfId="7811" xr:uid="{00000000-0005-0000-0000-0000AF590000}"/>
    <cellStyle name="Normal 11 3 2 2" xfId="18594" xr:uid="{00000000-0005-0000-0000-0000B0590000}"/>
    <cellStyle name="Normal 11 3 3" xfId="13462" xr:uid="{00000000-0005-0000-0000-0000B1590000}"/>
    <cellStyle name="Normal 11 3 4" xfId="41522" xr:uid="{00000000-0005-0000-0000-0000B2590000}"/>
    <cellStyle name="Normal 11 3 5" xfId="46365" xr:uid="{00000000-0005-0000-0000-0000B3590000}"/>
    <cellStyle name="Normal 11 4" xfId="5519" xr:uid="{00000000-0005-0000-0000-0000B4590000}"/>
    <cellStyle name="Normal 11 4 2" xfId="16309" xr:uid="{00000000-0005-0000-0000-0000B5590000}"/>
    <cellStyle name="Normal 11 5" xfId="11138" xr:uid="{00000000-0005-0000-0000-0000B6590000}"/>
    <cellStyle name="Normal 11 6" xfId="39240" xr:uid="{00000000-0005-0000-0000-0000B7590000}"/>
    <cellStyle name="Normal 11 7" xfId="44086" xr:uid="{00000000-0005-0000-0000-0000B8590000}"/>
    <cellStyle name="Normal 110" xfId="277" xr:uid="{00000000-0005-0000-0000-0000B9590000}"/>
    <cellStyle name="Normal 110 2" xfId="1389" xr:uid="{00000000-0005-0000-0000-0000BA590000}"/>
    <cellStyle name="Normal 110 2 2" xfId="3704" xr:uid="{00000000-0005-0000-0000-0000BB590000}"/>
    <cellStyle name="Normal 110 2 2 2" xfId="8851" xr:uid="{00000000-0005-0000-0000-0000BC590000}"/>
    <cellStyle name="Normal 110 2 2 2 2" xfId="19634" xr:uid="{00000000-0005-0000-0000-0000BD590000}"/>
    <cellStyle name="Normal 110 2 2 3" xfId="14502" xr:uid="{00000000-0005-0000-0000-0000BE590000}"/>
    <cellStyle name="Normal 110 2 2 4" xfId="42561" xr:uid="{00000000-0005-0000-0000-0000BF590000}"/>
    <cellStyle name="Normal 110 2 2 5" xfId="47404" xr:uid="{00000000-0005-0000-0000-0000C0590000}"/>
    <cellStyle name="Normal 110 2 3" xfId="6571" xr:uid="{00000000-0005-0000-0000-0000C1590000}"/>
    <cellStyle name="Normal 110 2 3 2" xfId="17354" xr:uid="{00000000-0005-0000-0000-0000C2590000}"/>
    <cellStyle name="Normal 110 2 4" xfId="12211" xr:uid="{00000000-0005-0000-0000-0000C3590000}"/>
    <cellStyle name="Normal 110 2 5" xfId="40286" xr:uid="{00000000-0005-0000-0000-0000C4590000}"/>
    <cellStyle name="Normal 110 2 6" xfId="45129" xr:uid="{00000000-0005-0000-0000-0000C5590000}"/>
    <cellStyle name="Normal 110 3" xfId="2657" xr:uid="{00000000-0005-0000-0000-0000C6590000}"/>
    <cellStyle name="Normal 110 3 2" xfId="7812" xr:uid="{00000000-0005-0000-0000-0000C7590000}"/>
    <cellStyle name="Normal 110 3 2 2" xfId="18595" xr:uid="{00000000-0005-0000-0000-0000C8590000}"/>
    <cellStyle name="Normal 110 3 3" xfId="13463" xr:uid="{00000000-0005-0000-0000-0000C9590000}"/>
    <cellStyle name="Normal 110 3 4" xfId="41523" xr:uid="{00000000-0005-0000-0000-0000CA590000}"/>
    <cellStyle name="Normal 110 3 5" xfId="46366" xr:uid="{00000000-0005-0000-0000-0000CB590000}"/>
    <cellStyle name="Normal 110 4" xfId="5520" xr:uid="{00000000-0005-0000-0000-0000CC590000}"/>
    <cellStyle name="Normal 110 4 2" xfId="16310" xr:uid="{00000000-0005-0000-0000-0000CD590000}"/>
    <cellStyle name="Normal 110 5" xfId="11139" xr:uid="{00000000-0005-0000-0000-0000CE590000}"/>
    <cellStyle name="Normal 110 6" xfId="39241" xr:uid="{00000000-0005-0000-0000-0000CF590000}"/>
    <cellStyle name="Normal 110 7" xfId="44087" xr:uid="{00000000-0005-0000-0000-0000D0590000}"/>
    <cellStyle name="Normal 111" xfId="278" xr:uid="{00000000-0005-0000-0000-0000D1590000}"/>
    <cellStyle name="Normal 111 2" xfId="1390" xr:uid="{00000000-0005-0000-0000-0000D2590000}"/>
    <cellStyle name="Normal 111 2 2" xfId="3705" xr:uid="{00000000-0005-0000-0000-0000D3590000}"/>
    <cellStyle name="Normal 111 2 2 2" xfId="8852" xr:uid="{00000000-0005-0000-0000-0000D4590000}"/>
    <cellStyle name="Normal 111 2 2 2 2" xfId="19635" xr:uid="{00000000-0005-0000-0000-0000D5590000}"/>
    <cellStyle name="Normal 111 2 2 3" xfId="14503" xr:uid="{00000000-0005-0000-0000-0000D6590000}"/>
    <cellStyle name="Normal 111 2 2 4" xfId="42562" xr:uid="{00000000-0005-0000-0000-0000D7590000}"/>
    <cellStyle name="Normal 111 2 2 5" xfId="47405" xr:uid="{00000000-0005-0000-0000-0000D8590000}"/>
    <cellStyle name="Normal 111 2 3" xfId="6572" xr:uid="{00000000-0005-0000-0000-0000D9590000}"/>
    <cellStyle name="Normal 111 2 3 2" xfId="17355" xr:uid="{00000000-0005-0000-0000-0000DA590000}"/>
    <cellStyle name="Normal 111 2 4" xfId="12212" xr:uid="{00000000-0005-0000-0000-0000DB590000}"/>
    <cellStyle name="Normal 111 2 5" xfId="40287" xr:uid="{00000000-0005-0000-0000-0000DC590000}"/>
    <cellStyle name="Normal 111 2 6" xfId="45130" xr:uid="{00000000-0005-0000-0000-0000DD590000}"/>
    <cellStyle name="Normal 111 3" xfId="2658" xr:uid="{00000000-0005-0000-0000-0000DE590000}"/>
    <cellStyle name="Normal 111 3 2" xfId="7813" xr:uid="{00000000-0005-0000-0000-0000DF590000}"/>
    <cellStyle name="Normal 111 3 2 2" xfId="18596" xr:uid="{00000000-0005-0000-0000-0000E0590000}"/>
    <cellStyle name="Normal 111 3 3" xfId="13464" xr:uid="{00000000-0005-0000-0000-0000E1590000}"/>
    <cellStyle name="Normal 111 3 4" xfId="41524" xr:uid="{00000000-0005-0000-0000-0000E2590000}"/>
    <cellStyle name="Normal 111 3 5" xfId="46367" xr:uid="{00000000-0005-0000-0000-0000E3590000}"/>
    <cellStyle name="Normal 111 4" xfId="5521" xr:uid="{00000000-0005-0000-0000-0000E4590000}"/>
    <cellStyle name="Normal 111 4 2" xfId="16311" xr:uid="{00000000-0005-0000-0000-0000E5590000}"/>
    <cellStyle name="Normal 111 5" xfId="11140" xr:uid="{00000000-0005-0000-0000-0000E6590000}"/>
    <cellStyle name="Normal 111 6" xfId="39242" xr:uid="{00000000-0005-0000-0000-0000E7590000}"/>
    <cellStyle name="Normal 111 7" xfId="44088" xr:uid="{00000000-0005-0000-0000-0000E8590000}"/>
    <cellStyle name="Normal 112" xfId="279" xr:uid="{00000000-0005-0000-0000-0000E9590000}"/>
    <cellStyle name="Normal 112 2" xfId="1391" xr:uid="{00000000-0005-0000-0000-0000EA590000}"/>
    <cellStyle name="Normal 112 2 2" xfId="3706" xr:uid="{00000000-0005-0000-0000-0000EB590000}"/>
    <cellStyle name="Normal 112 2 2 2" xfId="8853" xr:uid="{00000000-0005-0000-0000-0000EC590000}"/>
    <cellStyle name="Normal 112 2 2 2 2" xfId="19636" xr:uid="{00000000-0005-0000-0000-0000ED590000}"/>
    <cellStyle name="Normal 112 2 2 3" xfId="14504" xr:uid="{00000000-0005-0000-0000-0000EE590000}"/>
    <cellStyle name="Normal 112 2 2 4" xfId="42563" xr:uid="{00000000-0005-0000-0000-0000EF590000}"/>
    <cellStyle name="Normal 112 2 2 5" xfId="47406" xr:uid="{00000000-0005-0000-0000-0000F0590000}"/>
    <cellStyle name="Normal 112 2 3" xfId="6573" xr:uid="{00000000-0005-0000-0000-0000F1590000}"/>
    <cellStyle name="Normal 112 2 3 2" xfId="17356" xr:uid="{00000000-0005-0000-0000-0000F2590000}"/>
    <cellStyle name="Normal 112 2 4" xfId="12213" xr:uid="{00000000-0005-0000-0000-0000F3590000}"/>
    <cellStyle name="Normal 112 2 5" xfId="40288" xr:uid="{00000000-0005-0000-0000-0000F4590000}"/>
    <cellStyle name="Normal 112 2 6" xfId="45131" xr:uid="{00000000-0005-0000-0000-0000F5590000}"/>
    <cellStyle name="Normal 112 3" xfId="2659" xr:uid="{00000000-0005-0000-0000-0000F6590000}"/>
    <cellStyle name="Normal 112 3 2" xfId="7814" xr:uid="{00000000-0005-0000-0000-0000F7590000}"/>
    <cellStyle name="Normal 112 3 2 2" xfId="18597" xr:uid="{00000000-0005-0000-0000-0000F8590000}"/>
    <cellStyle name="Normal 112 3 3" xfId="13465" xr:uid="{00000000-0005-0000-0000-0000F9590000}"/>
    <cellStyle name="Normal 112 3 4" xfId="41525" xr:uid="{00000000-0005-0000-0000-0000FA590000}"/>
    <cellStyle name="Normal 112 3 5" xfId="46368" xr:uid="{00000000-0005-0000-0000-0000FB590000}"/>
    <cellStyle name="Normal 112 4" xfId="5522" xr:uid="{00000000-0005-0000-0000-0000FC590000}"/>
    <cellStyle name="Normal 112 4 2" xfId="16312" xr:uid="{00000000-0005-0000-0000-0000FD590000}"/>
    <cellStyle name="Normal 112 5" xfId="11141" xr:uid="{00000000-0005-0000-0000-0000FE590000}"/>
    <cellStyle name="Normal 112 6" xfId="39243" xr:uid="{00000000-0005-0000-0000-0000FF590000}"/>
    <cellStyle name="Normal 112 7" xfId="44089" xr:uid="{00000000-0005-0000-0000-0000005A0000}"/>
    <cellStyle name="Normal 113" xfId="280" xr:uid="{00000000-0005-0000-0000-0000015A0000}"/>
    <cellStyle name="Normal 113 2" xfId="1392" xr:uid="{00000000-0005-0000-0000-0000025A0000}"/>
    <cellStyle name="Normal 113 2 2" xfId="3707" xr:uid="{00000000-0005-0000-0000-0000035A0000}"/>
    <cellStyle name="Normal 113 2 2 2" xfId="8854" xr:uid="{00000000-0005-0000-0000-0000045A0000}"/>
    <cellStyle name="Normal 113 2 2 2 2" xfId="19637" xr:uid="{00000000-0005-0000-0000-0000055A0000}"/>
    <cellStyle name="Normal 113 2 2 3" xfId="14505" xr:uid="{00000000-0005-0000-0000-0000065A0000}"/>
    <cellStyle name="Normal 113 2 2 4" xfId="42564" xr:uid="{00000000-0005-0000-0000-0000075A0000}"/>
    <cellStyle name="Normal 113 2 2 5" xfId="47407" xr:uid="{00000000-0005-0000-0000-0000085A0000}"/>
    <cellStyle name="Normal 113 2 3" xfId="6574" xr:uid="{00000000-0005-0000-0000-0000095A0000}"/>
    <cellStyle name="Normal 113 2 3 2" xfId="17357" xr:uid="{00000000-0005-0000-0000-00000A5A0000}"/>
    <cellStyle name="Normal 113 2 4" xfId="12214" xr:uid="{00000000-0005-0000-0000-00000B5A0000}"/>
    <cellStyle name="Normal 113 2 5" xfId="40289" xr:uid="{00000000-0005-0000-0000-00000C5A0000}"/>
    <cellStyle name="Normal 113 2 6" xfId="45132" xr:uid="{00000000-0005-0000-0000-00000D5A0000}"/>
    <cellStyle name="Normal 113 3" xfId="2660" xr:uid="{00000000-0005-0000-0000-00000E5A0000}"/>
    <cellStyle name="Normal 113 3 2" xfId="7815" xr:uid="{00000000-0005-0000-0000-00000F5A0000}"/>
    <cellStyle name="Normal 113 3 2 2" xfId="18598" xr:uid="{00000000-0005-0000-0000-0000105A0000}"/>
    <cellStyle name="Normal 113 3 3" xfId="13466" xr:uid="{00000000-0005-0000-0000-0000115A0000}"/>
    <cellStyle name="Normal 113 3 4" xfId="41526" xr:uid="{00000000-0005-0000-0000-0000125A0000}"/>
    <cellStyle name="Normal 113 3 5" xfId="46369" xr:uid="{00000000-0005-0000-0000-0000135A0000}"/>
    <cellStyle name="Normal 113 4" xfId="5523" xr:uid="{00000000-0005-0000-0000-0000145A0000}"/>
    <cellStyle name="Normal 113 4 2" xfId="16313" xr:uid="{00000000-0005-0000-0000-0000155A0000}"/>
    <cellStyle name="Normal 113 5" xfId="11142" xr:uid="{00000000-0005-0000-0000-0000165A0000}"/>
    <cellStyle name="Normal 113 6" xfId="39244" xr:uid="{00000000-0005-0000-0000-0000175A0000}"/>
    <cellStyle name="Normal 113 7" xfId="44090" xr:uid="{00000000-0005-0000-0000-0000185A0000}"/>
    <cellStyle name="Normal 114" xfId="281" xr:uid="{00000000-0005-0000-0000-0000195A0000}"/>
    <cellStyle name="Normal 114 2" xfId="1393" xr:uid="{00000000-0005-0000-0000-00001A5A0000}"/>
    <cellStyle name="Normal 114 2 2" xfId="3708" xr:uid="{00000000-0005-0000-0000-00001B5A0000}"/>
    <cellStyle name="Normal 114 2 2 2" xfId="8855" xr:uid="{00000000-0005-0000-0000-00001C5A0000}"/>
    <cellStyle name="Normal 114 2 2 2 2" xfId="19638" xr:uid="{00000000-0005-0000-0000-00001D5A0000}"/>
    <cellStyle name="Normal 114 2 2 3" xfId="14506" xr:uid="{00000000-0005-0000-0000-00001E5A0000}"/>
    <cellStyle name="Normal 114 2 2 4" xfId="42565" xr:uid="{00000000-0005-0000-0000-00001F5A0000}"/>
    <cellStyle name="Normal 114 2 2 5" xfId="47408" xr:uid="{00000000-0005-0000-0000-0000205A0000}"/>
    <cellStyle name="Normal 114 2 3" xfId="6575" xr:uid="{00000000-0005-0000-0000-0000215A0000}"/>
    <cellStyle name="Normal 114 2 3 2" xfId="17358" xr:uid="{00000000-0005-0000-0000-0000225A0000}"/>
    <cellStyle name="Normal 114 2 4" xfId="12215" xr:uid="{00000000-0005-0000-0000-0000235A0000}"/>
    <cellStyle name="Normal 114 2 5" xfId="40290" xr:uid="{00000000-0005-0000-0000-0000245A0000}"/>
    <cellStyle name="Normal 114 2 6" xfId="45133" xr:uid="{00000000-0005-0000-0000-0000255A0000}"/>
    <cellStyle name="Normal 114 3" xfId="2661" xr:uid="{00000000-0005-0000-0000-0000265A0000}"/>
    <cellStyle name="Normal 114 3 2" xfId="7816" xr:uid="{00000000-0005-0000-0000-0000275A0000}"/>
    <cellStyle name="Normal 114 3 2 2" xfId="18599" xr:uid="{00000000-0005-0000-0000-0000285A0000}"/>
    <cellStyle name="Normal 114 3 3" xfId="13467" xr:uid="{00000000-0005-0000-0000-0000295A0000}"/>
    <cellStyle name="Normal 114 3 4" xfId="41527" xr:uid="{00000000-0005-0000-0000-00002A5A0000}"/>
    <cellStyle name="Normal 114 3 5" xfId="46370" xr:uid="{00000000-0005-0000-0000-00002B5A0000}"/>
    <cellStyle name="Normal 114 4" xfId="5524" xr:uid="{00000000-0005-0000-0000-00002C5A0000}"/>
    <cellStyle name="Normal 114 4 2" xfId="16314" xr:uid="{00000000-0005-0000-0000-00002D5A0000}"/>
    <cellStyle name="Normal 114 5" xfId="11143" xr:uid="{00000000-0005-0000-0000-00002E5A0000}"/>
    <cellStyle name="Normal 114 6" xfId="39245" xr:uid="{00000000-0005-0000-0000-00002F5A0000}"/>
    <cellStyle name="Normal 114 7" xfId="44091" xr:uid="{00000000-0005-0000-0000-0000305A0000}"/>
    <cellStyle name="Normal 115" xfId="282" xr:uid="{00000000-0005-0000-0000-0000315A0000}"/>
    <cellStyle name="Normal 115 2" xfId="1394" xr:uid="{00000000-0005-0000-0000-0000325A0000}"/>
    <cellStyle name="Normal 115 2 2" xfId="3709" xr:uid="{00000000-0005-0000-0000-0000335A0000}"/>
    <cellStyle name="Normal 115 2 2 2" xfId="8856" xr:uid="{00000000-0005-0000-0000-0000345A0000}"/>
    <cellStyle name="Normal 115 2 2 2 2" xfId="19639" xr:uid="{00000000-0005-0000-0000-0000355A0000}"/>
    <cellStyle name="Normal 115 2 2 3" xfId="14507" xr:uid="{00000000-0005-0000-0000-0000365A0000}"/>
    <cellStyle name="Normal 115 2 2 4" xfId="42566" xr:uid="{00000000-0005-0000-0000-0000375A0000}"/>
    <cellStyle name="Normal 115 2 2 5" xfId="47409" xr:uid="{00000000-0005-0000-0000-0000385A0000}"/>
    <cellStyle name="Normal 115 2 3" xfId="6576" xr:uid="{00000000-0005-0000-0000-0000395A0000}"/>
    <cellStyle name="Normal 115 2 3 2" xfId="17359" xr:uid="{00000000-0005-0000-0000-00003A5A0000}"/>
    <cellStyle name="Normal 115 2 4" xfId="12216" xr:uid="{00000000-0005-0000-0000-00003B5A0000}"/>
    <cellStyle name="Normal 115 2 5" xfId="40291" xr:uid="{00000000-0005-0000-0000-00003C5A0000}"/>
    <cellStyle name="Normal 115 2 6" xfId="45134" xr:uid="{00000000-0005-0000-0000-00003D5A0000}"/>
    <cellStyle name="Normal 115 3" xfId="2662" xr:uid="{00000000-0005-0000-0000-00003E5A0000}"/>
    <cellStyle name="Normal 115 3 2" xfId="7817" xr:uid="{00000000-0005-0000-0000-00003F5A0000}"/>
    <cellStyle name="Normal 115 3 2 2" xfId="18600" xr:uid="{00000000-0005-0000-0000-0000405A0000}"/>
    <cellStyle name="Normal 115 3 3" xfId="13468" xr:uid="{00000000-0005-0000-0000-0000415A0000}"/>
    <cellStyle name="Normal 115 3 4" xfId="41528" xr:uid="{00000000-0005-0000-0000-0000425A0000}"/>
    <cellStyle name="Normal 115 3 5" xfId="46371" xr:uid="{00000000-0005-0000-0000-0000435A0000}"/>
    <cellStyle name="Normal 115 4" xfId="5525" xr:uid="{00000000-0005-0000-0000-0000445A0000}"/>
    <cellStyle name="Normal 115 4 2" xfId="16315" xr:uid="{00000000-0005-0000-0000-0000455A0000}"/>
    <cellStyle name="Normal 115 5" xfId="11144" xr:uid="{00000000-0005-0000-0000-0000465A0000}"/>
    <cellStyle name="Normal 115 6" xfId="39246" xr:uid="{00000000-0005-0000-0000-0000475A0000}"/>
    <cellStyle name="Normal 115 7" xfId="44092" xr:uid="{00000000-0005-0000-0000-0000485A0000}"/>
    <cellStyle name="Normal 116" xfId="283" xr:uid="{00000000-0005-0000-0000-0000495A0000}"/>
    <cellStyle name="Normal 116 2" xfId="1395" xr:uid="{00000000-0005-0000-0000-00004A5A0000}"/>
    <cellStyle name="Normal 116 2 2" xfId="3710" xr:uid="{00000000-0005-0000-0000-00004B5A0000}"/>
    <cellStyle name="Normal 116 2 2 2" xfId="8857" xr:uid="{00000000-0005-0000-0000-00004C5A0000}"/>
    <cellStyle name="Normal 116 2 2 2 2" xfId="19640" xr:uid="{00000000-0005-0000-0000-00004D5A0000}"/>
    <cellStyle name="Normal 116 2 2 3" xfId="14508" xr:uid="{00000000-0005-0000-0000-00004E5A0000}"/>
    <cellStyle name="Normal 116 2 2 4" xfId="42567" xr:uid="{00000000-0005-0000-0000-00004F5A0000}"/>
    <cellStyle name="Normal 116 2 2 5" xfId="47410" xr:uid="{00000000-0005-0000-0000-0000505A0000}"/>
    <cellStyle name="Normal 116 2 3" xfId="6577" xr:uid="{00000000-0005-0000-0000-0000515A0000}"/>
    <cellStyle name="Normal 116 2 3 2" xfId="17360" xr:uid="{00000000-0005-0000-0000-0000525A0000}"/>
    <cellStyle name="Normal 116 2 4" xfId="12217" xr:uid="{00000000-0005-0000-0000-0000535A0000}"/>
    <cellStyle name="Normal 116 2 5" xfId="40292" xr:uid="{00000000-0005-0000-0000-0000545A0000}"/>
    <cellStyle name="Normal 116 2 6" xfId="45135" xr:uid="{00000000-0005-0000-0000-0000555A0000}"/>
    <cellStyle name="Normal 116 3" xfId="2663" xr:uid="{00000000-0005-0000-0000-0000565A0000}"/>
    <cellStyle name="Normal 116 3 2" xfId="7818" xr:uid="{00000000-0005-0000-0000-0000575A0000}"/>
    <cellStyle name="Normal 116 3 2 2" xfId="18601" xr:uid="{00000000-0005-0000-0000-0000585A0000}"/>
    <cellStyle name="Normal 116 3 3" xfId="13469" xr:uid="{00000000-0005-0000-0000-0000595A0000}"/>
    <cellStyle name="Normal 116 3 4" xfId="41529" xr:uid="{00000000-0005-0000-0000-00005A5A0000}"/>
    <cellStyle name="Normal 116 3 5" xfId="46372" xr:uid="{00000000-0005-0000-0000-00005B5A0000}"/>
    <cellStyle name="Normal 116 4" xfId="5526" xr:uid="{00000000-0005-0000-0000-00005C5A0000}"/>
    <cellStyle name="Normal 116 4 2" xfId="16316" xr:uid="{00000000-0005-0000-0000-00005D5A0000}"/>
    <cellStyle name="Normal 116 5" xfId="11145" xr:uid="{00000000-0005-0000-0000-00005E5A0000}"/>
    <cellStyle name="Normal 116 6" xfId="39247" xr:uid="{00000000-0005-0000-0000-00005F5A0000}"/>
    <cellStyle name="Normal 116 7" xfId="44093" xr:uid="{00000000-0005-0000-0000-0000605A0000}"/>
    <cellStyle name="Normal 117" xfId="284" xr:uid="{00000000-0005-0000-0000-0000615A0000}"/>
    <cellStyle name="Normal 117 2" xfId="1396" xr:uid="{00000000-0005-0000-0000-0000625A0000}"/>
    <cellStyle name="Normal 117 2 2" xfId="3711" xr:uid="{00000000-0005-0000-0000-0000635A0000}"/>
    <cellStyle name="Normal 117 2 2 2" xfId="8858" xr:uid="{00000000-0005-0000-0000-0000645A0000}"/>
    <cellStyle name="Normal 117 2 2 2 2" xfId="19641" xr:uid="{00000000-0005-0000-0000-0000655A0000}"/>
    <cellStyle name="Normal 117 2 2 3" xfId="14509" xr:uid="{00000000-0005-0000-0000-0000665A0000}"/>
    <cellStyle name="Normal 117 2 2 4" xfId="42568" xr:uid="{00000000-0005-0000-0000-0000675A0000}"/>
    <cellStyle name="Normal 117 2 2 5" xfId="47411" xr:uid="{00000000-0005-0000-0000-0000685A0000}"/>
    <cellStyle name="Normal 117 2 3" xfId="6578" xr:uid="{00000000-0005-0000-0000-0000695A0000}"/>
    <cellStyle name="Normal 117 2 3 2" xfId="17361" xr:uid="{00000000-0005-0000-0000-00006A5A0000}"/>
    <cellStyle name="Normal 117 2 4" xfId="12218" xr:uid="{00000000-0005-0000-0000-00006B5A0000}"/>
    <cellStyle name="Normal 117 2 5" xfId="40293" xr:uid="{00000000-0005-0000-0000-00006C5A0000}"/>
    <cellStyle name="Normal 117 2 6" xfId="45136" xr:uid="{00000000-0005-0000-0000-00006D5A0000}"/>
    <cellStyle name="Normal 117 3" xfId="2664" xr:uid="{00000000-0005-0000-0000-00006E5A0000}"/>
    <cellStyle name="Normal 117 3 2" xfId="7819" xr:uid="{00000000-0005-0000-0000-00006F5A0000}"/>
    <cellStyle name="Normal 117 3 2 2" xfId="18602" xr:uid="{00000000-0005-0000-0000-0000705A0000}"/>
    <cellStyle name="Normal 117 3 3" xfId="13470" xr:uid="{00000000-0005-0000-0000-0000715A0000}"/>
    <cellStyle name="Normal 117 3 4" xfId="41530" xr:uid="{00000000-0005-0000-0000-0000725A0000}"/>
    <cellStyle name="Normal 117 3 5" xfId="46373" xr:uid="{00000000-0005-0000-0000-0000735A0000}"/>
    <cellStyle name="Normal 117 4" xfId="5527" xr:uid="{00000000-0005-0000-0000-0000745A0000}"/>
    <cellStyle name="Normal 117 4 2" xfId="16317" xr:uid="{00000000-0005-0000-0000-0000755A0000}"/>
    <cellStyle name="Normal 117 5" xfId="11146" xr:uid="{00000000-0005-0000-0000-0000765A0000}"/>
    <cellStyle name="Normal 117 6" xfId="39248" xr:uid="{00000000-0005-0000-0000-0000775A0000}"/>
    <cellStyle name="Normal 117 7" xfId="44094" xr:uid="{00000000-0005-0000-0000-0000785A0000}"/>
    <cellStyle name="Normal 118" xfId="285" xr:uid="{00000000-0005-0000-0000-0000795A0000}"/>
    <cellStyle name="Normal 118 2" xfId="1397" xr:uid="{00000000-0005-0000-0000-00007A5A0000}"/>
    <cellStyle name="Normal 118 2 2" xfId="3712" xr:uid="{00000000-0005-0000-0000-00007B5A0000}"/>
    <cellStyle name="Normal 118 2 2 2" xfId="8859" xr:uid="{00000000-0005-0000-0000-00007C5A0000}"/>
    <cellStyle name="Normal 118 2 2 2 2" xfId="19642" xr:uid="{00000000-0005-0000-0000-00007D5A0000}"/>
    <cellStyle name="Normal 118 2 2 3" xfId="14510" xr:uid="{00000000-0005-0000-0000-00007E5A0000}"/>
    <cellStyle name="Normal 118 2 2 4" xfId="42569" xr:uid="{00000000-0005-0000-0000-00007F5A0000}"/>
    <cellStyle name="Normal 118 2 2 5" xfId="47412" xr:uid="{00000000-0005-0000-0000-0000805A0000}"/>
    <cellStyle name="Normal 118 2 3" xfId="6579" xr:uid="{00000000-0005-0000-0000-0000815A0000}"/>
    <cellStyle name="Normal 118 2 3 2" xfId="17362" xr:uid="{00000000-0005-0000-0000-0000825A0000}"/>
    <cellStyle name="Normal 118 2 4" xfId="12219" xr:uid="{00000000-0005-0000-0000-0000835A0000}"/>
    <cellStyle name="Normal 118 2 5" xfId="40294" xr:uid="{00000000-0005-0000-0000-0000845A0000}"/>
    <cellStyle name="Normal 118 2 6" xfId="45137" xr:uid="{00000000-0005-0000-0000-0000855A0000}"/>
    <cellStyle name="Normal 118 3" xfId="2665" xr:uid="{00000000-0005-0000-0000-0000865A0000}"/>
    <cellStyle name="Normal 118 3 2" xfId="7820" xr:uid="{00000000-0005-0000-0000-0000875A0000}"/>
    <cellStyle name="Normal 118 3 2 2" xfId="18603" xr:uid="{00000000-0005-0000-0000-0000885A0000}"/>
    <cellStyle name="Normal 118 3 3" xfId="13471" xr:uid="{00000000-0005-0000-0000-0000895A0000}"/>
    <cellStyle name="Normal 118 3 4" xfId="41531" xr:uid="{00000000-0005-0000-0000-00008A5A0000}"/>
    <cellStyle name="Normal 118 3 5" xfId="46374" xr:uid="{00000000-0005-0000-0000-00008B5A0000}"/>
    <cellStyle name="Normal 118 4" xfId="5528" xr:uid="{00000000-0005-0000-0000-00008C5A0000}"/>
    <cellStyle name="Normal 118 4 2" xfId="16318" xr:uid="{00000000-0005-0000-0000-00008D5A0000}"/>
    <cellStyle name="Normal 118 5" xfId="11147" xr:uid="{00000000-0005-0000-0000-00008E5A0000}"/>
    <cellStyle name="Normal 118 6" xfId="39249" xr:uid="{00000000-0005-0000-0000-00008F5A0000}"/>
    <cellStyle name="Normal 118 7" xfId="44095" xr:uid="{00000000-0005-0000-0000-0000905A0000}"/>
    <cellStyle name="Normal 119" xfId="286" xr:uid="{00000000-0005-0000-0000-0000915A0000}"/>
    <cellStyle name="Normal 119 2" xfId="1398" xr:uid="{00000000-0005-0000-0000-0000925A0000}"/>
    <cellStyle name="Normal 119 2 2" xfId="3713" xr:uid="{00000000-0005-0000-0000-0000935A0000}"/>
    <cellStyle name="Normal 119 2 2 2" xfId="8860" xr:uid="{00000000-0005-0000-0000-0000945A0000}"/>
    <cellStyle name="Normal 119 2 2 2 2" xfId="19643" xr:uid="{00000000-0005-0000-0000-0000955A0000}"/>
    <cellStyle name="Normal 119 2 2 3" xfId="14511" xr:uid="{00000000-0005-0000-0000-0000965A0000}"/>
    <cellStyle name="Normal 119 2 2 4" xfId="42570" xr:uid="{00000000-0005-0000-0000-0000975A0000}"/>
    <cellStyle name="Normal 119 2 2 5" xfId="47413" xr:uid="{00000000-0005-0000-0000-0000985A0000}"/>
    <cellStyle name="Normal 119 2 3" xfId="6580" xr:uid="{00000000-0005-0000-0000-0000995A0000}"/>
    <cellStyle name="Normal 119 2 3 2" xfId="17363" xr:uid="{00000000-0005-0000-0000-00009A5A0000}"/>
    <cellStyle name="Normal 119 2 4" xfId="12220" xr:uid="{00000000-0005-0000-0000-00009B5A0000}"/>
    <cellStyle name="Normal 119 2 5" xfId="40295" xr:uid="{00000000-0005-0000-0000-00009C5A0000}"/>
    <cellStyle name="Normal 119 2 6" xfId="45138" xr:uid="{00000000-0005-0000-0000-00009D5A0000}"/>
    <cellStyle name="Normal 119 3" xfId="2666" xr:uid="{00000000-0005-0000-0000-00009E5A0000}"/>
    <cellStyle name="Normal 119 3 2" xfId="7821" xr:uid="{00000000-0005-0000-0000-00009F5A0000}"/>
    <cellStyle name="Normal 119 3 2 2" xfId="18604" xr:uid="{00000000-0005-0000-0000-0000A05A0000}"/>
    <cellStyle name="Normal 119 3 3" xfId="13472" xr:uid="{00000000-0005-0000-0000-0000A15A0000}"/>
    <cellStyle name="Normal 119 3 4" xfId="41532" xr:uid="{00000000-0005-0000-0000-0000A25A0000}"/>
    <cellStyle name="Normal 119 3 5" xfId="46375" xr:uid="{00000000-0005-0000-0000-0000A35A0000}"/>
    <cellStyle name="Normal 119 4" xfId="5529" xr:uid="{00000000-0005-0000-0000-0000A45A0000}"/>
    <cellStyle name="Normal 119 4 2" xfId="16319" xr:uid="{00000000-0005-0000-0000-0000A55A0000}"/>
    <cellStyle name="Normal 119 5" xfId="11148" xr:uid="{00000000-0005-0000-0000-0000A65A0000}"/>
    <cellStyle name="Normal 119 6" xfId="39250" xr:uid="{00000000-0005-0000-0000-0000A75A0000}"/>
    <cellStyle name="Normal 119 7" xfId="44096" xr:uid="{00000000-0005-0000-0000-0000A85A0000}"/>
    <cellStyle name="Normal 12" xfId="287" xr:uid="{00000000-0005-0000-0000-0000A95A0000}"/>
    <cellStyle name="Normal 120" xfId="288" xr:uid="{00000000-0005-0000-0000-0000AA5A0000}"/>
    <cellStyle name="Normal 120 2" xfId="1399" xr:uid="{00000000-0005-0000-0000-0000AB5A0000}"/>
    <cellStyle name="Normal 120 2 2" xfId="3714" xr:uid="{00000000-0005-0000-0000-0000AC5A0000}"/>
    <cellStyle name="Normal 120 2 2 2" xfId="8861" xr:uid="{00000000-0005-0000-0000-0000AD5A0000}"/>
    <cellStyle name="Normal 120 2 2 2 2" xfId="19644" xr:uid="{00000000-0005-0000-0000-0000AE5A0000}"/>
    <cellStyle name="Normal 120 2 2 3" xfId="14512" xr:uid="{00000000-0005-0000-0000-0000AF5A0000}"/>
    <cellStyle name="Normal 120 2 2 4" xfId="42571" xr:uid="{00000000-0005-0000-0000-0000B05A0000}"/>
    <cellStyle name="Normal 120 2 2 5" xfId="47414" xr:uid="{00000000-0005-0000-0000-0000B15A0000}"/>
    <cellStyle name="Normal 120 2 3" xfId="6581" xr:uid="{00000000-0005-0000-0000-0000B25A0000}"/>
    <cellStyle name="Normal 120 2 3 2" xfId="17364" xr:uid="{00000000-0005-0000-0000-0000B35A0000}"/>
    <cellStyle name="Normal 120 2 4" xfId="12221" xr:uid="{00000000-0005-0000-0000-0000B45A0000}"/>
    <cellStyle name="Normal 120 2 5" xfId="40296" xr:uid="{00000000-0005-0000-0000-0000B55A0000}"/>
    <cellStyle name="Normal 120 2 6" xfId="45139" xr:uid="{00000000-0005-0000-0000-0000B65A0000}"/>
    <cellStyle name="Normal 120 3" xfId="2667" xr:uid="{00000000-0005-0000-0000-0000B75A0000}"/>
    <cellStyle name="Normal 120 3 2" xfId="7822" xr:uid="{00000000-0005-0000-0000-0000B85A0000}"/>
    <cellStyle name="Normal 120 3 2 2" xfId="18605" xr:uid="{00000000-0005-0000-0000-0000B95A0000}"/>
    <cellStyle name="Normal 120 3 3" xfId="13473" xr:uid="{00000000-0005-0000-0000-0000BA5A0000}"/>
    <cellStyle name="Normal 120 3 4" xfId="41533" xr:uid="{00000000-0005-0000-0000-0000BB5A0000}"/>
    <cellStyle name="Normal 120 3 5" xfId="46376" xr:uid="{00000000-0005-0000-0000-0000BC5A0000}"/>
    <cellStyle name="Normal 120 4" xfId="5530" xr:uid="{00000000-0005-0000-0000-0000BD5A0000}"/>
    <cellStyle name="Normal 120 4 2" xfId="16320" xr:uid="{00000000-0005-0000-0000-0000BE5A0000}"/>
    <cellStyle name="Normal 120 5" xfId="11149" xr:uid="{00000000-0005-0000-0000-0000BF5A0000}"/>
    <cellStyle name="Normal 120 6" xfId="39251" xr:uid="{00000000-0005-0000-0000-0000C05A0000}"/>
    <cellStyle name="Normal 120 7" xfId="44097" xr:uid="{00000000-0005-0000-0000-0000C15A0000}"/>
    <cellStyle name="Normal 121" xfId="289" xr:uid="{00000000-0005-0000-0000-0000C25A0000}"/>
    <cellStyle name="Normal 121 2" xfId="1400" xr:uid="{00000000-0005-0000-0000-0000C35A0000}"/>
    <cellStyle name="Normal 121 2 2" xfId="3715" xr:uid="{00000000-0005-0000-0000-0000C45A0000}"/>
    <cellStyle name="Normal 121 2 2 2" xfId="8862" xr:uid="{00000000-0005-0000-0000-0000C55A0000}"/>
    <cellStyle name="Normal 121 2 2 2 2" xfId="19645" xr:uid="{00000000-0005-0000-0000-0000C65A0000}"/>
    <cellStyle name="Normal 121 2 2 3" xfId="14513" xr:uid="{00000000-0005-0000-0000-0000C75A0000}"/>
    <cellStyle name="Normal 121 2 2 4" xfId="42572" xr:uid="{00000000-0005-0000-0000-0000C85A0000}"/>
    <cellStyle name="Normal 121 2 2 5" xfId="47415" xr:uid="{00000000-0005-0000-0000-0000C95A0000}"/>
    <cellStyle name="Normal 121 2 3" xfId="6582" xr:uid="{00000000-0005-0000-0000-0000CA5A0000}"/>
    <cellStyle name="Normal 121 2 3 2" xfId="17365" xr:uid="{00000000-0005-0000-0000-0000CB5A0000}"/>
    <cellStyle name="Normal 121 2 4" xfId="12222" xr:uid="{00000000-0005-0000-0000-0000CC5A0000}"/>
    <cellStyle name="Normal 121 2 5" xfId="40297" xr:uid="{00000000-0005-0000-0000-0000CD5A0000}"/>
    <cellStyle name="Normal 121 2 6" xfId="45140" xr:uid="{00000000-0005-0000-0000-0000CE5A0000}"/>
    <cellStyle name="Normal 121 3" xfId="2668" xr:uid="{00000000-0005-0000-0000-0000CF5A0000}"/>
    <cellStyle name="Normal 121 3 2" xfId="7823" xr:uid="{00000000-0005-0000-0000-0000D05A0000}"/>
    <cellStyle name="Normal 121 3 2 2" xfId="18606" xr:uid="{00000000-0005-0000-0000-0000D15A0000}"/>
    <cellStyle name="Normal 121 3 3" xfId="13474" xr:uid="{00000000-0005-0000-0000-0000D25A0000}"/>
    <cellStyle name="Normal 121 3 4" xfId="41534" xr:uid="{00000000-0005-0000-0000-0000D35A0000}"/>
    <cellStyle name="Normal 121 3 5" xfId="46377" xr:uid="{00000000-0005-0000-0000-0000D45A0000}"/>
    <cellStyle name="Normal 121 4" xfId="5531" xr:uid="{00000000-0005-0000-0000-0000D55A0000}"/>
    <cellStyle name="Normal 121 4 2" xfId="16321" xr:uid="{00000000-0005-0000-0000-0000D65A0000}"/>
    <cellStyle name="Normal 121 5" xfId="11150" xr:uid="{00000000-0005-0000-0000-0000D75A0000}"/>
    <cellStyle name="Normal 121 6" xfId="39252" xr:uid="{00000000-0005-0000-0000-0000D85A0000}"/>
    <cellStyle name="Normal 121 7" xfId="44098" xr:uid="{00000000-0005-0000-0000-0000D95A0000}"/>
    <cellStyle name="Normal 122" xfId="290" xr:uid="{00000000-0005-0000-0000-0000DA5A0000}"/>
    <cellStyle name="Normal 122 2" xfId="1401" xr:uid="{00000000-0005-0000-0000-0000DB5A0000}"/>
    <cellStyle name="Normal 122 2 2" xfId="3716" xr:uid="{00000000-0005-0000-0000-0000DC5A0000}"/>
    <cellStyle name="Normal 122 2 2 2" xfId="8863" xr:uid="{00000000-0005-0000-0000-0000DD5A0000}"/>
    <cellStyle name="Normal 122 2 2 2 2" xfId="19646" xr:uid="{00000000-0005-0000-0000-0000DE5A0000}"/>
    <cellStyle name="Normal 122 2 2 3" xfId="14514" xr:uid="{00000000-0005-0000-0000-0000DF5A0000}"/>
    <cellStyle name="Normal 122 2 2 4" xfId="42573" xr:uid="{00000000-0005-0000-0000-0000E05A0000}"/>
    <cellStyle name="Normal 122 2 2 5" xfId="47416" xr:uid="{00000000-0005-0000-0000-0000E15A0000}"/>
    <cellStyle name="Normal 122 2 3" xfId="6583" xr:uid="{00000000-0005-0000-0000-0000E25A0000}"/>
    <cellStyle name="Normal 122 2 3 2" xfId="17366" xr:uid="{00000000-0005-0000-0000-0000E35A0000}"/>
    <cellStyle name="Normal 122 2 4" xfId="12223" xr:uid="{00000000-0005-0000-0000-0000E45A0000}"/>
    <cellStyle name="Normal 122 2 5" xfId="40298" xr:uid="{00000000-0005-0000-0000-0000E55A0000}"/>
    <cellStyle name="Normal 122 2 6" xfId="45141" xr:uid="{00000000-0005-0000-0000-0000E65A0000}"/>
    <cellStyle name="Normal 122 3" xfId="2669" xr:uid="{00000000-0005-0000-0000-0000E75A0000}"/>
    <cellStyle name="Normal 122 3 2" xfId="7824" xr:uid="{00000000-0005-0000-0000-0000E85A0000}"/>
    <cellStyle name="Normal 122 3 2 2" xfId="18607" xr:uid="{00000000-0005-0000-0000-0000E95A0000}"/>
    <cellStyle name="Normal 122 3 3" xfId="13475" xr:uid="{00000000-0005-0000-0000-0000EA5A0000}"/>
    <cellStyle name="Normal 122 3 4" xfId="41535" xr:uid="{00000000-0005-0000-0000-0000EB5A0000}"/>
    <cellStyle name="Normal 122 3 5" xfId="46378" xr:uid="{00000000-0005-0000-0000-0000EC5A0000}"/>
    <cellStyle name="Normal 122 4" xfId="5532" xr:uid="{00000000-0005-0000-0000-0000ED5A0000}"/>
    <cellStyle name="Normal 122 4 2" xfId="16322" xr:uid="{00000000-0005-0000-0000-0000EE5A0000}"/>
    <cellStyle name="Normal 122 5" xfId="11151" xr:uid="{00000000-0005-0000-0000-0000EF5A0000}"/>
    <cellStyle name="Normal 122 6" xfId="39253" xr:uid="{00000000-0005-0000-0000-0000F05A0000}"/>
    <cellStyle name="Normal 122 7" xfId="44099" xr:uid="{00000000-0005-0000-0000-0000F15A0000}"/>
    <cellStyle name="Normal 123" xfId="291" xr:uid="{00000000-0005-0000-0000-0000F25A0000}"/>
    <cellStyle name="Normal 123 2" xfId="1402" xr:uid="{00000000-0005-0000-0000-0000F35A0000}"/>
    <cellStyle name="Normal 123 2 2" xfId="3717" xr:uid="{00000000-0005-0000-0000-0000F45A0000}"/>
    <cellStyle name="Normal 123 2 2 2" xfId="8864" xr:uid="{00000000-0005-0000-0000-0000F55A0000}"/>
    <cellStyle name="Normal 123 2 2 2 2" xfId="19647" xr:uid="{00000000-0005-0000-0000-0000F65A0000}"/>
    <cellStyle name="Normal 123 2 2 3" xfId="14515" xr:uid="{00000000-0005-0000-0000-0000F75A0000}"/>
    <cellStyle name="Normal 123 2 2 4" xfId="42574" xr:uid="{00000000-0005-0000-0000-0000F85A0000}"/>
    <cellStyle name="Normal 123 2 2 5" xfId="47417" xr:uid="{00000000-0005-0000-0000-0000F95A0000}"/>
    <cellStyle name="Normal 123 2 3" xfId="6584" xr:uid="{00000000-0005-0000-0000-0000FA5A0000}"/>
    <cellStyle name="Normal 123 2 3 2" xfId="17367" xr:uid="{00000000-0005-0000-0000-0000FB5A0000}"/>
    <cellStyle name="Normal 123 2 4" xfId="12224" xr:uid="{00000000-0005-0000-0000-0000FC5A0000}"/>
    <cellStyle name="Normal 123 2 5" xfId="40299" xr:uid="{00000000-0005-0000-0000-0000FD5A0000}"/>
    <cellStyle name="Normal 123 2 6" xfId="45142" xr:uid="{00000000-0005-0000-0000-0000FE5A0000}"/>
    <cellStyle name="Normal 123 3" xfId="2670" xr:uid="{00000000-0005-0000-0000-0000FF5A0000}"/>
    <cellStyle name="Normal 123 3 2" xfId="7825" xr:uid="{00000000-0005-0000-0000-0000005B0000}"/>
    <cellStyle name="Normal 123 3 2 2" xfId="18608" xr:uid="{00000000-0005-0000-0000-0000015B0000}"/>
    <cellStyle name="Normal 123 3 3" xfId="13476" xr:uid="{00000000-0005-0000-0000-0000025B0000}"/>
    <cellStyle name="Normal 123 3 4" xfId="41536" xr:uid="{00000000-0005-0000-0000-0000035B0000}"/>
    <cellStyle name="Normal 123 3 5" xfId="46379" xr:uid="{00000000-0005-0000-0000-0000045B0000}"/>
    <cellStyle name="Normal 123 4" xfId="5533" xr:uid="{00000000-0005-0000-0000-0000055B0000}"/>
    <cellStyle name="Normal 123 4 2" xfId="16323" xr:uid="{00000000-0005-0000-0000-0000065B0000}"/>
    <cellStyle name="Normal 123 5" xfId="11152" xr:uid="{00000000-0005-0000-0000-0000075B0000}"/>
    <cellStyle name="Normal 123 6" xfId="39254" xr:uid="{00000000-0005-0000-0000-0000085B0000}"/>
    <cellStyle name="Normal 123 7" xfId="44100" xr:uid="{00000000-0005-0000-0000-0000095B0000}"/>
    <cellStyle name="Normal 124" xfId="292" xr:uid="{00000000-0005-0000-0000-00000A5B0000}"/>
    <cellStyle name="Normal 124 2" xfId="1403" xr:uid="{00000000-0005-0000-0000-00000B5B0000}"/>
    <cellStyle name="Normal 124 2 2" xfId="3718" xr:uid="{00000000-0005-0000-0000-00000C5B0000}"/>
    <cellStyle name="Normal 124 2 2 2" xfId="8865" xr:uid="{00000000-0005-0000-0000-00000D5B0000}"/>
    <cellStyle name="Normal 124 2 2 2 2" xfId="19648" xr:uid="{00000000-0005-0000-0000-00000E5B0000}"/>
    <cellStyle name="Normal 124 2 2 3" xfId="14516" xr:uid="{00000000-0005-0000-0000-00000F5B0000}"/>
    <cellStyle name="Normal 124 2 2 4" xfId="42575" xr:uid="{00000000-0005-0000-0000-0000105B0000}"/>
    <cellStyle name="Normal 124 2 2 5" xfId="47418" xr:uid="{00000000-0005-0000-0000-0000115B0000}"/>
    <cellStyle name="Normal 124 2 3" xfId="6585" xr:uid="{00000000-0005-0000-0000-0000125B0000}"/>
    <cellStyle name="Normal 124 2 3 2" xfId="17368" xr:uid="{00000000-0005-0000-0000-0000135B0000}"/>
    <cellStyle name="Normal 124 2 4" xfId="12225" xr:uid="{00000000-0005-0000-0000-0000145B0000}"/>
    <cellStyle name="Normal 124 2 5" xfId="40300" xr:uid="{00000000-0005-0000-0000-0000155B0000}"/>
    <cellStyle name="Normal 124 2 6" xfId="45143" xr:uid="{00000000-0005-0000-0000-0000165B0000}"/>
    <cellStyle name="Normal 124 3" xfId="2671" xr:uid="{00000000-0005-0000-0000-0000175B0000}"/>
    <cellStyle name="Normal 124 3 2" xfId="7826" xr:uid="{00000000-0005-0000-0000-0000185B0000}"/>
    <cellStyle name="Normal 124 3 2 2" xfId="18609" xr:uid="{00000000-0005-0000-0000-0000195B0000}"/>
    <cellStyle name="Normal 124 3 3" xfId="13477" xr:uid="{00000000-0005-0000-0000-00001A5B0000}"/>
    <cellStyle name="Normal 124 3 4" xfId="41537" xr:uid="{00000000-0005-0000-0000-00001B5B0000}"/>
    <cellStyle name="Normal 124 3 5" xfId="46380" xr:uid="{00000000-0005-0000-0000-00001C5B0000}"/>
    <cellStyle name="Normal 124 4" xfId="5534" xr:uid="{00000000-0005-0000-0000-00001D5B0000}"/>
    <cellStyle name="Normal 124 4 2" xfId="16324" xr:uid="{00000000-0005-0000-0000-00001E5B0000}"/>
    <cellStyle name="Normal 124 5" xfId="11153" xr:uid="{00000000-0005-0000-0000-00001F5B0000}"/>
    <cellStyle name="Normal 124 6" xfId="39255" xr:uid="{00000000-0005-0000-0000-0000205B0000}"/>
    <cellStyle name="Normal 124 7" xfId="44101" xr:uid="{00000000-0005-0000-0000-0000215B0000}"/>
    <cellStyle name="Normal 125" xfId="293" xr:uid="{00000000-0005-0000-0000-0000225B0000}"/>
    <cellStyle name="Normal 125 2" xfId="1404" xr:uid="{00000000-0005-0000-0000-0000235B0000}"/>
    <cellStyle name="Normal 125 2 2" xfId="3719" xr:uid="{00000000-0005-0000-0000-0000245B0000}"/>
    <cellStyle name="Normal 125 2 2 2" xfId="8866" xr:uid="{00000000-0005-0000-0000-0000255B0000}"/>
    <cellStyle name="Normal 125 2 2 2 2" xfId="19649" xr:uid="{00000000-0005-0000-0000-0000265B0000}"/>
    <cellStyle name="Normal 125 2 2 3" xfId="14517" xr:uid="{00000000-0005-0000-0000-0000275B0000}"/>
    <cellStyle name="Normal 125 2 2 4" xfId="42576" xr:uid="{00000000-0005-0000-0000-0000285B0000}"/>
    <cellStyle name="Normal 125 2 2 5" xfId="47419" xr:uid="{00000000-0005-0000-0000-0000295B0000}"/>
    <cellStyle name="Normal 125 2 3" xfId="6586" xr:uid="{00000000-0005-0000-0000-00002A5B0000}"/>
    <cellStyle name="Normal 125 2 3 2" xfId="17369" xr:uid="{00000000-0005-0000-0000-00002B5B0000}"/>
    <cellStyle name="Normal 125 2 4" xfId="12226" xr:uid="{00000000-0005-0000-0000-00002C5B0000}"/>
    <cellStyle name="Normal 125 2 5" xfId="40301" xr:uid="{00000000-0005-0000-0000-00002D5B0000}"/>
    <cellStyle name="Normal 125 2 6" xfId="45144" xr:uid="{00000000-0005-0000-0000-00002E5B0000}"/>
    <cellStyle name="Normal 125 3" xfId="2672" xr:uid="{00000000-0005-0000-0000-00002F5B0000}"/>
    <cellStyle name="Normal 125 3 2" xfId="7827" xr:uid="{00000000-0005-0000-0000-0000305B0000}"/>
    <cellStyle name="Normal 125 3 2 2" xfId="18610" xr:uid="{00000000-0005-0000-0000-0000315B0000}"/>
    <cellStyle name="Normal 125 3 3" xfId="13478" xr:uid="{00000000-0005-0000-0000-0000325B0000}"/>
    <cellStyle name="Normal 125 3 4" xfId="41538" xr:uid="{00000000-0005-0000-0000-0000335B0000}"/>
    <cellStyle name="Normal 125 3 5" xfId="46381" xr:uid="{00000000-0005-0000-0000-0000345B0000}"/>
    <cellStyle name="Normal 125 4" xfId="5535" xr:uid="{00000000-0005-0000-0000-0000355B0000}"/>
    <cellStyle name="Normal 125 4 2" xfId="16325" xr:uid="{00000000-0005-0000-0000-0000365B0000}"/>
    <cellStyle name="Normal 125 5" xfId="11154" xr:uid="{00000000-0005-0000-0000-0000375B0000}"/>
    <cellStyle name="Normal 125 6" xfId="39256" xr:uid="{00000000-0005-0000-0000-0000385B0000}"/>
    <cellStyle name="Normal 125 7" xfId="44102" xr:uid="{00000000-0005-0000-0000-0000395B0000}"/>
    <cellStyle name="Normal 126" xfId="294" xr:uid="{00000000-0005-0000-0000-00003A5B0000}"/>
    <cellStyle name="Normal 126 2" xfId="1405" xr:uid="{00000000-0005-0000-0000-00003B5B0000}"/>
    <cellStyle name="Normal 126 2 2" xfId="3720" xr:uid="{00000000-0005-0000-0000-00003C5B0000}"/>
    <cellStyle name="Normal 126 2 2 2" xfId="8867" xr:uid="{00000000-0005-0000-0000-00003D5B0000}"/>
    <cellStyle name="Normal 126 2 2 2 2" xfId="19650" xr:uid="{00000000-0005-0000-0000-00003E5B0000}"/>
    <cellStyle name="Normal 126 2 2 3" xfId="14518" xr:uid="{00000000-0005-0000-0000-00003F5B0000}"/>
    <cellStyle name="Normal 126 2 2 4" xfId="42577" xr:uid="{00000000-0005-0000-0000-0000405B0000}"/>
    <cellStyle name="Normal 126 2 2 5" xfId="47420" xr:uid="{00000000-0005-0000-0000-0000415B0000}"/>
    <cellStyle name="Normal 126 2 3" xfId="6587" xr:uid="{00000000-0005-0000-0000-0000425B0000}"/>
    <cellStyle name="Normal 126 2 3 2" xfId="17370" xr:uid="{00000000-0005-0000-0000-0000435B0000}"/>
    <cellStyle name="Normal 126 2 4" xfId="12227" xr:uid="{00000000-0005-0000-0000-0000445B0000}"/>
    <cellStyle name="Normal 126 2 5" xfId="40302" xr:uid="{00000000-0005-0000-0000-0000455B0000}"/>
    <cellStyle name="Normal 126 2 6" xfId="45145" xr:uid="{00000000-0005-0000-0000-0000465B0000}"/>
    <cellStyle name="Normal 126 3" xfId="2673" xr:uid="{00000000-0005-0000-0000-0000475B0000}"/>
    <cellStyle name="Normal 126 3 2" xfId="7828" xr:uid="{00000000-0005-0000-0000-0000485B0000}"/>
    <cellStyle name="Normal 126 3 2 2" xfId="18611" xr:uid="{00000000-0005-0000-0000-0000495B0000}"/>
    <cellStyle name="Normal 126 3 3" xfId="13479" xr:uid="{00000000-0005-0000-0000-00004A5B0000}"/>
    <cellStyle name="Normal 126 3 4" xfId="41539" xr:uid="{00000000-0005-0000-0000-00004B5B0000}"/>
    <cellStyle name="Normal 126 3 5" xfId="46382" xr:uid="{00000000-0005-0000-0000-00004C5B0000}"/>
    <cellStyle name="Normal 126 4" xfId="5536" xr:uid="{00000000-0005-0000-0000-00004D5B0000}"/>
    <cellStyle name="Normal 126 4 2" xfId="16326" xr:uid="{00000000-0005-0000-0000-00004E5B0000}"/>
    <cellStyle name="Normal 126 5" xfId="11155" xr:uid="{00000000-0005-0000-0000-00004F5B0000}"/>
    <cellStyle name="Normal 126 6" xfId="39257" xr:uid="{00000000-0005-0000-0000-0000505B0000}"/>
    <cellStyle name="Normal 126 7" xfId="44103" xr:uid="{00000000-0005-0000-0000-0000515B0000}"/>
    <cellStyle name="Normal 127" xfId="295" xr:uid="{00000000-0005-0000-0000-0000525B0000}"/>
    <cellStyle name="Normal 127 2" xfId="1406" xr:uid="{00000000-0005-0000-0000-0000535B0000}"/>
    <cellStyle name="Normal 127 2 2" xfId="3721" xr:uid="{00000000-0005-0000-0000-0000545B0000}"/>
    <cellStyle name="Normal 127 2 2 2" xfId="8868" xr:uid="{00000000-0005-0000-0000-0000555B0000}"/>
    <cellStyle name="Normal 127 2 2 2 2" xfId="19651" xr:uid="{00000000-0005-0000-0000-0000565B0000}"/>
    <cellStyle name="Normal 127 2 2 3" xfId="14519" xr:uid="{00000000-0005-0000-0000-0000575B0000}"/>
    <cellStyle name="Normal 127 2 2 4" xfId="42578" xr:uid="{00000000-0005-0000-0000-0000585B0000}"/>
    <cellStyle name="Normal 127 2 2 5" xfId="47421" xr:uid="{00000000-0005-0000-0000-0000595B0000}"/>
    <cellStyle name="Normal 127 2 3" xfId="6588" xr:uid="{00000000-0005-0000-0000-00005A5B0000}"/>
    <cellStyle name="Normal 127 2 3 2" xfId="17371" xr:uid="{00000000-0005-0000-0000-00005B5B0000}"/>
    <cellStyle name="Normal 127 2 4" xfId="12228" xr:uid="{00000000-0005-0000-0000-00005C5B0000}"/>
    <cellStyle name="Normal 127 2 5" xfId="40303" xr:uid="{00000000-0005-0000-0000-00005D5B0000}"/>
    <cellStyle name="Normal 127 2 6" xfId="45146" xr:uid="{00000000-0005-0000-0000-00005E5B0000}"/>
    <cellStyle name="Normal 127 3" xfId="2674" xr:uid="{00000000-0005-0000-0000-00005F5B0000}"/>
    <cellStyle name="Normal 127 3 2" xfId="7829" xr:uid="{00000000-0005-0000-0000-0000605B0000}"/>
    <cellStyle name="Normal 127 3 2 2" xfId="18612" xr:uid="{00000000-0005-0000-0000-0000615B0000}"/>
    <cellStyle name="Normal 127 3 3" xfId="13480" xr:uid="{00000000-0005-0000-0000-0000625B0000}"/>
    <cellStyle name="Normal 127 3 4" xfId="41540" xr:uid="{00000000-0005-0000-0000-0000635B0000}"/>
    <cellStyle name="Normal 127 3 5" xfId="46383" xr:uid="{00000000-0005-0000-0000-0000645B0000}"/>
    <cellStyle name="Normal 127 4" xfId="5537" xr:uid="{00000000-0005-0000-0000-0000655B0000}"/>
    <cellStyle name="Normal 127 4 2" xfId="16327" xr:uid="{00000000-0005-0000-0000-0000665B0000}"/>
    <cellStyle name="Normal 127 5" xfId="11156" xr:uid="{00000000-0005-0000-0000-0000675B0000}"/>
    <cellStyle name="Normal 127 6" xfId="39258" xr:uid="{00000000-0005-0000-0000-0000685B0000}"/>
    <cellStyle name="Normal 127 7" xfId="44104" xr:uid="{00000000-0005-0000-0000-0000695B0000}"/>
    <cellStyle name="Normal 128" xfId="296" xr:uid="{00000000-0005-0000-0000-00006A5B0000}"/>
    <cellStyle name="Normal 128 2" xfId="1407" xr:uid="{00000000-0005-0000-0000-00006B5B0000}"/>
    <cellStyle name="Normal 128 2 2" xfId="3722" xr:uid="{00000000-0005-0000-0000-00006C5B0000}"/>
    <cellStyle name="Normal 128 2 2 2" xfId="8869" xr:uid="{00000000-0005-0000-0000-00006D5B0000}"/>
    <cellStyle name="Normal 128 2 2 2 2" xfId="19652" xr:uid="{00000000-0005-0000-0000-00006E5B0000}"/>
    <cellStyle name="Normal 128 2 2 3" xfId="14520" xr:uid="{00000000-0005-0000-0000-00006F5B0000}"/>
    <cellStyle name="Normal 128 2 2 4" xfId="42579" xr:uid="{00000000-0005-0000-0000-0000705B0000}"/>
    <cellStyle name="Normal 128 2 2 5" xfId="47422" xr:uid="{00000000-0005-0000-0000-0000715B0000}"/>
    <cellStyle name="Normal 128 2 3" xfId="6589" xr:uid="{00000000-0005-0000-0000-0000725B0000}"/>
    <cellStyle name="Normal 128 2 3 2" xfId="17372" xr:uid="{00000000-0005-0000-0000-0000735B0000}"/>
    <cellStyle name="Normal 128 2 4" xfId="12229" xr:uid="{00000000-0005-0000-0000-0000745B0000}"/>
    <cellStyle name="Normal 128 2 5" xfId="40304" xr:uid="{00000000-0005-0000-0000-0000755B0000}"/>
    <cellStyle name="Normal 128 2 6" xfId="45147" xr:uid="{00000000-0005-0000-0000-0000765B0000}"/>
    <cellStyle name="Normal 128 3" xfId="2675" xr:uid="{00000000-0005-0000-0000-0000775B0000}"/>
    <cellStyle name="Normal 128 3 2" xfId="7830" xr:uid="{00000000-0005-0000-0000-0000785B0000}"/>
    <cellStyle name="Normal 128 3 2 2" xfId="18613" xr:uid="{00000000-0005-0000-0000-0000795B0000}"/>
    <cellStyle name="Normal 128 3 3" xfId="13481" xr:uid="{00000000-0005-0000-0000-00007A5B0000}"/>
    <cellStyle name="Normal 128 3 4" xfId="41541" xr:uid="{00000000-0005-0000-0000-00007B5B0000}"/>
    <cellStyle name="Normal 128 3 5" xfId="46384" xr:uid="{00000000-0005-0000-0000-00007C5B0000}"/>
    <cellStyle name="Normal 128 4" xfId="5538" xr:uid="{00000000-0005-0000-0000-00007D5B0000}"/>
    <cellStyle name="Normal 128 4 2" xfId="16328" xr:uid="{00000000-0005-0000-0000-00007E5B0000}"/>
    <cellStyle name="Normal 128 5" xfId="11157" xr:uid="{00000000-0005-0000-0000-00007F5B0000}"/>
    <cellStyle name="Normal 128 6" xfId="39259" xr:uid="{00000000-0005-0000-0000-0000805B0000}"/>
    <cellStyle name="Normal 128 7" xfId="44105" xr:uid="{00000000-0005-0000-0000-0000815B0000}"/>
    <cellStyle name="Normal 129" xfId="297" xr:uid="{00000000-0005-0000-0000-0000825B0000}"/>
    <cellStyle name="Normal 129 2" xfId="1408" xr:uid="{00000000-0005-0000-0000-0000835B0000}"/>
    <cellStyle name="Normal 129 2 2" xfId="3723" xr:uid="{00000000-0005-0000-0000-0000845B0000}"/>
    <cellStyle name="Normal 129 2 2 2" xfId="8870" xr:uid="{00000000-0005-0000-0000-0000855B0000}"/>
    <cellStyle name="Normal 129 2 2 2 2" xfId="19653" xr:uid="{00000000-0005-0000-0000-0000865B0000}"/>
    <cellStyle name="Normal 129 2 2 3" xfId="14521" xr:uid="{00000000-0005-0000-0000-0000875B0000}"/>
    <cellStyle name="Normal 129 2 2 4" xfId="42580" xr:uid="{00000000-0005-0000-0000-0000885B0000}"/>
    <cellStyle name="Normal 129 2 2 5" xfId="47423" xr:uid="{00000000-0005-0000-0000-0000895B0000}"/>
    <cellStyle name="Normal 129 2 3" xfId="6590" xr:uid="{00000000-0005-0000-0000-00008A5B0000}"/>
    <cellStyle name="Normal 129 2 3 2" xfId="17373" xr:uid="{00000000-0005-0000-0000-00008B5B0000}"/>
    <cellStyle name="Normal 129 2 4" xfId="12230" xr:uid="{00000000-0005-0000-0000-00008C5B0000}"/>
    <cellStyle name="Normal 129 2 5" xfId="40305" xr:uid="{00000000-0005-0000-0000-00008D5B0000}"/>
    <cellStyle name="Normal 129 2 6" xfId="45148" xr:uid="{00000000-0005-0000-0000-00008E5B0000}"/>
    <cellStyle name="Normal 129 3" xfId="2676" xr:uid="{00000000-0005-0000-0000-00008F5B0000}"/>
    <cellStyle name="Normal 129 3 2" xfId="7831" xr:uid="{00000000-0005-0000-0000-0000905B0000}"/>
    <cellStyle name="Normal 129 3 2 2" xfId="18614" xr:uid="{00000000-0005-0000-0000-0000915B0000}"/>
    <cellStyle name="Normal 129 3 3" xfId="13482" xr:uid="{00000000-0005-0000-0000-0000925B0000}"/>
    <cellStyle name="Normal 129 3 4" xfId="41542" xr:uid="{00000000-0005-0000-0000-0000935B0000}"/>
    <cellStyle name="Normal 129 3 5" xfId="46385" xr:uid="{00000000-0005-0000-0000-0000945B0000}"/>
    <cellStyle name="Normal 129 4" xfId="5539" xr:uid="{00000000-0005-0000-0000-0000955B0000}"/>
    <cellStyle name="Normal 129 4 2" xfId="16329" xr:uid="{00000000-0005-0000-0000-0000965B0000}"/>
    <cellStyle name="Normal 129 5" xfId="11158" xr:uid="{00000000-0005-0000-0000-0000975B0000}"/>
    <cellStyle name="Normal 129 6" xfId="39260" xr:uid="{00000000-0005-0000-0000-0000985B0000}"/>
    <cellStyle name="Normal 129 7" xfId="44106" xr:uid="{00000000-0005-0000-0000-0000995B0000}"/>
    <cellStyle name="Normal 13" xfId="298" xr:uid="{00000000-0005-0000-0000-00009A5B0000}"/>
    <cellStyle name="Normal 13 2" xfId="1409" xr:uid="{00000000-0005-0000-0000-00009B5B0000}"/>
    <cellStyle name="Normal 13 2 2" xfId="3724" xr:uid="{00000000-0005-0000-0000-00009C5B0000}"/>
    <cellStyle name="Normal 13 2 2 2" xfId="8871" xr:uid="{00000000-0005-0000-0000-00009D5B0000}"/>
    <cellStyle name="Normal 13 2 2 2 2" xfId="19654" xr:uid="{00000000-0005-0000-0000-00009E5B0000}"/>
    <cellStyle name="Normal 13 2 2 3" xfId="14522" xr:uid="{00000000-0005-0000-0000-00009F5B0000}"/>
    <cellStyle name="Normal 13 2 2 4" xfId="42581" xr:uid="{00000000-0005-0000-0000-0000A05B0000}"/>
    <cellStyle name="Normal 13 2 2 5" xfId="47424" xr:uid="{00000000-0005-0000-0000-0000A15B0000}"/>
    <cellStyle name="Normal 13 2 3" xfId="6591" xr:uid="{00000000-0005-0000-0000-0000A25B0000}"/>
    <cellStyle name="Normal 13 2 3 2" xfId="17374" xr:uid="{00000000-0005-0000-0000-0000A35B0000}"/>
    <cellStyle name="Normal 13 2 4" xfId="12231" xr:uid="{00000000-0005-0000-0000-0000A45B0000}"/>
    <cellStyle name="Normal 13 2 5" xfId="40306" xr:uid="{00000000-0005-0000-0000-0000A55B0000}"/>
    <cellStyle name="Normal 13 2 6" xfId="45149" xr:uid="{00000000-0005-0000-0000-0000A65B0000}"/>
    <cellStyle name="Normal 13 3" xfId="2677" xr:uid="{00000000-0005-0000-0000-0000A75B0000}"/>
    <cellStyle name="Normal 13 3 2" xfId="7832" xr:uid="{00000000-0005-0000-0000-0000A85B0000}"/>
    <cellStyle name="Normal 13 3 2 2" xfId="18615" xr:uid="{00000000-0005-0000-0000-0000A95B0000}"/>
    <cellStyle name="Normal 13 3 3" xfId="13483" xr:uid="{00000000-0005-0000-0000-0000AA5B0000}"/>
    <cellStyle name="Normal 13 3 4" xfId="41543" xr:uid="{00000000-0005-0000-0000-0000AB5B0000}"/>
    <cellStyle name="Normal 13 3 5" xfId="46386" xr:uid="{00000000-0005-0000-0000-0000AC5B0000}"/>
    <cellStyle name="Normal 13 4" xfId="5540" xr:uid="{00000000-0005-0000-0000-0000AD5B0000}"/>
    <cellStyle name="Normal 13 4 2" xfId="16330" xr:uid="{00000000-0005-0000-0000-0000AE5B0000}"/>
    <cellStyle name="Normal 13 5" xfId="11159" xr:uid="{00000000-0005-0000-0000-0000AF5B0000}"/>
    <cellStyle name="Normal 13 6" xfId="39261" xr:uid="{00000000-0005-0000-0000-0000B05B0000}"/>
    <cellStyle name="Normal 13 7" xfId="44107" xr:uid="{00000000-0005-0000-0000-0000B15B0000}"/>
    <cellStyle name="Normal 130" xfId="299" xr:uid="{00000000-0005-0000-0000-0000B25B0000}"/>
    <cellStyle name="Normal 130 2" xfId="1410" xr:uid="{00000000-0005-0000-0000-0000B35B0000}"/>
    <cellStyle name="Normal 130 2 2" xfId="3725" xr:uid="{00000000-0005-0000-0000-0000B45B0000}"/>
    <cellStyle name="Normal 130 2 2 2" xfId="8872" xr:uid="{00000000-0005-0000-0000-0000B55B0000}"/>
    <cellStyle name="Normal 130 2 2 2 2" xfId="19655" xr:uid="{00000000-0005-0000-0000-0000B65B0000}"/>
    <cellStyle name="Normal 130 2 2 3" xfId="14523" xr:uid="{00000000-0005-0000-0000-0000B75B0000}"/>
    <cellStyle name="Normal 130 2 2 4" xfId="42582" xr:uid="{00000000-0005-0000-0000-0000B85B0000}"/>
    <cellStyle name="Normal 130 2 2 5" xfId="47425" xr:uid="{00000000-0005-0000-0000-0000B95B0000}"/>
    <cellStyle name="Normal 130 2 3" xfId="6592" xr:uid="{00000000-0005-0000-0000-0000BA5B0000}"/>
    <cellStyle name="Normal 130 2 3 2" xfId="17375" xr:uid="{00000000-0005-0000-0000-0000BB5B0000}"/>
    <cellStyle name="Normal 130 2 4" xfId="12232" xr:uid="{00000000-0005-0000-0000-0000BC5B0000}"/>
    <cellStyle name="Normal 130 2 5" xfId="40307" xr:uid="{00000000-0005-0000-0000-0000BD5B0000}"/>
    <cellStyle name="Normal 130 2 6" xfId="45150" xr:uid="{00000000-0005-0000-0000-0000BE5B0000}"/>
    <cellStyle name="Normal 130 3" xfId="2678" xr:uid="{00000000-0005-0000-0000-0000BF5B0000}"/>
    <cellStyle name="Normal 130 3 2" xfId="7833" xr:uid="{00000000-0005-0000-0000-0000C05B0000}"/>
    <cellStyle name="Normal 130 3 2 2" xfId="18616" xr:uid="{00000000-0005-0000-0000-0000C15B0000}"/>
    <cellStyle name="Normal 130 3 3" xfId="13484" xr:uid="{00000000-0005-0000-0000-0000C25B0000}"/>
    <cellStyle name="Normal 130 3 4" xfId="41544" xr:uid="{00000000-0005-0000-0000-0000C35B0000}"/>
    <cellStyle name="Normal 130 3 5" xfId="46387" xr:uid="{00000000-0005-0000-0000-0000C45B0000}"/>
    <cellStyle name="Normal 130 4" xfId="5541" xr:uid="{00000000-0005-0000-0000-0000C55B0000}"/>
    <cellStyle name="Normal 130 4 2" xfId="16331" xr:uid="{00000000-0005-0000-0000-0000C65B0000}"/>
    <cellStyle name="Normal 130 5" xfId="11160" xr:uid="{00000000-0005-0000-0000-0000C75B0000}"/>
    <cellStyle name="Normal 130 6" xfId="39262" xr:uid="{00000000-0005-0000-0000-0000C85B0000}"/>
    <cellStyle name="Normal 130 7" xfId="44108" xr:uid="{00000000-0005-0000-0000-0000C95B0000}"/>
    <cellStyle name="Normal 131" xfId="300" xr:uid="{00000000-0005-0000-0000-0000CA5B0000}"/>
    <cellStyle name="Normal 131 2" xfId="1411" xr:uid="{00000000-0005-0000-0000-0000CB5B0000}"/>
    <cellStyle name="Normal 131 2 2" xfId="3726" xr:uid="{00000000-0005-0000-0000-0000CC5B0000}"/>
    <cellStyle name="Normal 131 2 2 2" xfId="8873" xr:uid="{00000000-0005-0000-0000-0000CD5B0000}"/>
    <cellStyle name="Normal 131 2 2 2 2" xfId="19656" xr:uid="{00000000-0005-0000-0000-0000CE5B0000}"/>
    <cellStyle name="Normal 131 2 2 3" xfId="14524" xr:uid="{00000000-0005-0000-0000-0000CF5B0000}"/>
    <cellStyle name="Normal 131 2 2 4" xfId="42583" xr:uid="{00000000-0005-0000-0000-0000D05B0000}"/>
    <cellStyle name="Normal 131 2 2 5" xfId="47426" xr:uid="{00000000-0005-0000-0000-0000D15B0000}"/>
    <cellStyle name="Normal 131 2 3" xfId="6593" xr:uid="{00000000-0005-0000-0000-0000D25B0000}"/>
    <cellStyle name="Normal 131 2 3 2" xfId="17376" xr:uid="{00000000-0005-0000-0000-0000D35B0000}"/>
    <cellStyle name="Normal 131 2 4" xfId="12233" xr:uid="{00000000-0005-0000-0000-0000D45B0000}"/>
    <cellStyle name="Normal 131 2 5" xfId="40308" xr:uid="{00000000-0005-0000-0000-0000D55B0000}"/>
    <cellStyle name="Normal 131 2 6" xfId="45151" xr:uid="{00000000-0005-0000-0000-0000D65B0000}"/>
    <cellStyle name="Normal 131 3" xfId="2679" xr:uid="{00000000-0005-0000-0000-0000D75B0000}"/>
    <cellStyle name="Normal 131 3 2" xfId="7834" xr:uid="{00000000-0005-0000-0000-0000D85B0000}"/>
    <cellStyle name="Normal 131 3 2 2" xfId="18617" xr:uid="{00000000-0005-0000-0000-0000D95B0000}"/>
    <cellStyle name="Normal 131 3 3" xfId="13485" xr:uid="{00000000-0005-0000-0000-0000DA5B0000}"/>
    <cellStyle name="Normal 131 3 4" xfId="41545" xr:uid="{00000000-0005-0000-0000-0000DB5B0000}"/>
    <cellStyle name="Normal 131 3 5" xfId="46388" xr:uid="{00000000-0005-0000-0000-0000DC5B0000}"/>
    <cellStyle name="Normal 131 4" xfId="5542" xr:uid="{00000000-0005-0000-0000-0000DD5B0000}"/>
    <cellStyle name="Normal 131 4 2" xfId="16332" xr:uid="{00000000-0005-0000-0000-0000DE5B0000}"/>
    <cellStyle name="Normal 131 5" xfId="11161" xr:uid="{00000000-0005-0000-0000-0000DF5B0000}"/>
    <cellStyle name="Normal 131 6" xfId="39263" xr:uid="{00000000-0005-0000-0000-0000E05B0000}"/>
    <cellStyle name="Normal 131 7" xfId="44109" xr:uid="{00000000-0005-0000-0000-0000E15B0000}"/>
    <cellStyle name="Normal 132" xfId="301" xr:uid="{00000000-0005-0000-0000-0000E25B0000}"/>
    <cellStyle name="Normal 132 2" xfId="1412" xr:uid="{00000000-0005-0000-0000-0000E35B0000}"/>
    <cellStyle name="Normal 132 2 2" xfId="3727" xr:uid="{00000000-0005-0000-0000-0000E45B0000}"/>
    <cellStyle name="Normal 132 2 2 2" xfId="8874" xr:uid="{00000000-0005-0000-0000-0000E55B0000}"/>
    <cellStyle name="Normal 132 2 2 2 2" xfId="19657" xr:uid="{00000000-0005-0000-0000-0000E65B0000}"/>
    <cellStyle name="Normal 132 2 2 3" xfId="14525" xr:uid="{00000000-0005-0000-0000-0000E75B0000}"/>
    <cellStyle name="Normal 132 2 2 4" xfId="42584" xr:uid="{00000000-0005-0000-0000-0000E85B0000}"/>
    <cellStyle name="Normal 132 2 2 5" xfId="47427" xr:uid="{00000000-0005-0000-0000-0000E95B0000}"/>
    <cellStyle name="Normal 132 2 3" xfId="6594" xr:uid="{00000000-0005-0000-0000-0000EA5B0000}"/>
    <cellStyle name="Normal 132 2 3 2" xfId="17377" xr:uid="{00000000-0005-0000-0000-0000EB5B0000}"/>
    <cellStyle name="Normal 132 2 4" xfId="12234" xr:uid="{00000000-0005-0000-0000-0000EC5B0000}"/>
    <cellStyle name="Normal 132 2 5" xfId="40309" xr:uid="{00000000-0005-0000-0000-0000ED5B0000}"/>
    <cellStyle name="Normal 132 2 6" xfId="45152" xr:uid="{00000000-0005-0000-0000-0000EE5B0000}"/>
    <cellStyle name="Normal 132 3" xfId="2680" xr:uid="{00000000-0005-0000-0000-0000EF5B0000}"/>
    <cellStyle name="Normal 132 3 2" xfId="7835" xr:uid="{00000000-0005-0000-0000-0000F05B0000}"/>
    <cellStyle name="Normal 132 3 2 2" xfId="18618" xr:uid="{00000000-0005-0000-0000-0000F15B0000}"/>
    <cellStyle name="Normal 132 3 3" xfId="13486" xr:uid="{00000000-0005-0000-0000-0000F25B0000}"/>
    <cellStyle name="Normal 132 3 4" xfId="41546" xr:uid="{00000000-0005-0000-0000-0000F35B0000}"/>
    <cellStyle name="Normal 132 3 5" xfId="46389" xr:uid="{00000000-0005-0000-0000-0000F45B0000}"/>
    <cellStyle name="Normal 132 4" xfId="5543" xr:uid="{00000000-0005-0000-0000-0000F55B0000}"/>
    <cellStyle name="Normal 132 4 2" xfId="16333" xr:uid="{00000000-0005-0000-0000-0000F65B0000}"/>
    <cellStyle name="Normal 132 5" xfId="11162" xr:uid="{00000000-0005-0000-0000-0000F75B0000}"/>
    <cellStyle name="Normal 132 6" xfId="39264" xr:uid="{00000000-0005-0000-0000-0000F85B0000}"/>
    <cellStyle name="Normal 132 7" xfId="44110" xr:uid="{00000000-0005-0000-0000-0000F95B0000}"/>
    <cellStyle name="Normal 133" xfId="302" xr:uid="{00000000-0005-0000-0000-0000FA5B0000}"/>
    <cellStyle name="Normal 133 2" xfId="1413" xr:uid="{00000000-0005-0000-0000-0000FB5B0000}"/>
    <cellStyle name="Normal 133 2 2" xfId="3728" xr:uid="{00000000-0005-0000-0000-0000FC5B0000}"/>
    <cellStyle name="Normal 133 2 2 2" xfId="8875" xr:uid="{00000000-0005-0000-0000-0000FD5B0000}"/>
    <cellStyle name="Normal 133 2 2 2 2" xfId="19658" xr:uid="{00000000-0005-0000-0000-0000FE5B0000}"/>
    <cellStyle name="Normal 133 2 2 3" xfId="14526" xr:uid="{00000000-0005-0000-0000-0000FF5B0000}"/>
    <cellStyle name="Normal 133 2 2 4" xfId="42585" xr:uid="{00000000-0005-0000-0000-0000005C0000}"/>
    <cellStyle name="Normal 133 2 2 5" xfId="47428" xr:uid="{00000000-0005-0000-0000-0000015C0000}"/>
    <cellStyle name="Normal 133 2 3" xfId="6595" xr:uid="{00000000-0005-0000-0000-0000025C0000}"/>
    <cellStyle name="Normal 133 2 3 2" xfId="17378" xr:uid="{00000000-0005-0000-0000-0000035C0000}"/>
    <cellStyle name="Normal 133 2 4" xfId="12235" xr:uid="{00000000-0005-0000-0000-0000045C0000}"/>
    <cellStyle name="Normal 133 2 5" xfId="40310" xr:uid="{00000000-0005-0000-0000-0000055C0000}"/>
    <cellStyle name="Normal 133 2 6" xfId="45153" xr:uid="{00000000-0005-0000-0000-0000065C0000}"/>
    <cellStyle name="Normal 133 3" xfId="2681" xr:uid="{00000000-0005-0000-0000-0000075C0000}"/>
    <cellStyle name="Normal 133 3 2" xfId="7836" xr:uid="{00000000-0005-0000-0000-0000085C0000}"/>
    <cellStyle name="Normal 133 3 2 2" xfId="18619" xr:uid="{00000000-0005-0000-0000-0000095C0000}"/>
    <cellStyle name="Normal 133 3 3" xfId="13487" xr:uid="{00000000-0005-0000-0000-00000A5C0000}"/>
    <cellStyle name="Normal 133 3 4" xfId="41547" xr:uid="{00000000-0005-0000-0000-00000B5C0000}"/>
    <cellStyle name="Normal 133 3 5" xfId="46390" xr:uid="{00000000-0005-0000-0000-00000C5C0000}"/>
    <cellStyle name="Normal 133 4" xfId="5544" xr:uid="{00000000-0005-0000-0000-00000D5C0000}"/>
    <cellStyle name="Normal 133 4 2" xfId="16334" xr:uid="{00000000-0005-0000-0000-00000E5C0000}"/>
    <cellStyle name="Normal 133 5" xfId="11163" xr:uid="{00000000-0005-0000-0000-00000F5C0000}"/>
    <cellStyle name="Normal 133 6" xfId="39265" xr:uid="{00000000-0005-0000-0000-0000105C0000}"/>
    <cellStyle name="Normal 133 7" xfId="44111" xr:uid="{00000000-0005-0000-0000-0000115C0000}"/>
    <cellStyle name="Normal 134" xfId="303" xr:uid="{00000000-0005-0000-0000-0000125C0000}"/>
    <cellStyle name="Normal 134 2" xfId="1414" xr:uid="{00000000-0005-0000-0000-0000135C0000}"/>
    <cellStyle name="Normal 134 2 2" xfId="3729" xr:uid="{00000000-0005-0000-0000-0000145C0000}"/>
    <cellStyle name="Normal 134 2 2 2" xfId="8876" xr:uid="{00000000-0005-0000-0000-0000155C0000}"/>
    <cellStyle name="Normal 134 2 2 2 2" xfId="19659" xr:uid="{00000000-0005-0000-0000-0000165C0000}"/>
    <cellStyle name="Normal 134 2 2 3" xfId="14527" xr:uid="{00000000-0005-0000-0000-0000175C0000}"/>
    <cellStyle name="Normal 134 2 2 4" xfId="42586" xr:uid="{00000000-0005-0000-0000-0000185C0000}"/>
    <cellStyle name="Normal 134 2 2 5" xfId="47429" xr:uid="{00000000-0005-0000-0000-0000195C0000}"/>
    <cellStyle name="Normal 134 2 3" xfId="6596" xr:uid="{00000000-0005-0000-0000-00001A5C0000}"/>
    <cellStyle name="Normal 134 2 3 2" xfId="17379" xr:uid="{00000000-0005-0000-0000-00001B5C0000}"/>
    <cellStyle name="Normal 134 2 4" xfId="12236" xr:uid="{00000000-0005-0000-0000-00001C5C0000}"/>
    <cellStyle name="Normal 134 2 5" xfId="40311" xr:uid="{00000000-0005-0000-0000-00001D5C0000}"/>
    <cellStyle name="Normal 134 2 6" xfId="45154" xr:uid="{00000000-0005-0000-0000-00001E5C0000}"/>
    <cellStyle name="Normal 134 3" xfId="2682" xr:uid="{00000000-0005-0000-0000-00001F5C0000}"/>
    <cellStyle name="Normal 134 3 2" xfId="7837" xr:uid="{00000000-0005-0000-0000-0000205C0000}"/>
    <cellStyle name="Normal 134 3 2 2" xfId="18620" xr:uid="{00000000-0005-0000-0000-0000215C0000}"/>
    <cellStyle name="Normal 134 3 3" xfId="13488" xr:uid="{00000000-0005-0000-0000-0000225C0000}"/>
    <cellStyle name="Normal 134 3 4" xfId="41548" xr:uid="{00000000-0005-0000-0000-0000235C0000}"/>
    <cellStyle name="Normal 134 3 5" xfId="46391" xr:uid="{00000000-0005-0000-0000-0000245C0000}"/>
    <cellStyle name="Normal 134 4" xfId="5545" xr:uid="{00000000-0005-0000-0000-0000255C0000}"/>
    <cellStyle name="Normal 134 4 2" xfId="16335" xr:uid="{00000000-0005-0000-0000-0000265C0000}"/>
    <cellStyle name="Normal 134 5" xfId="11164" xr:uid="{00000000-0005-0000-0000-0000275C0000}"/>
    <cellStyle name="Normal 134 6" xfId="39266" xr:uid="{00000000-0005-0000-0000-0000285C0000}"/>
    <cellStyle name="Normal 134 7" xfId="44112" xr:uid="{00000000-0005-0000-0000-0000295C0000}"/>
    <cellStyle name="Normal 135" xfId="304" xr:uid="{00000000-0005-0000-0000-00002A5C0000}"/>
    <cellStyle name="Normal 135 2" xfId="1415" xr:uid="{00000000-0005-0000-0000-00002B5C0000}"/>
    <cellStyle name="Normal 135 2 2" xfId="3730" xr:uid="{00000000-0005-0000-0000-00002C5C0000}"/>
    <cellStyle name="Normal 135 2 2 2" xfId="8877" xr:uid="{00000000-0005-0000-0000-00002D5C0000}"/>
    <cellStyle name="Normal 135 2 2 2 2" xfId="19660" xr:uid="{00000000-0005-0000-0000-00002E5C0000}"/>
    <cellStyle name="Normal 135 2 2 3" xfId="14528" xr:uid="{00000000-0005-0000-0000-00002F5C0000}"/>
    <cellStyle name="Normal 135 2 2 4" xfId="42587" xr:uid="{00000000-0005-0000-0000-0000305C0000}"/>
    <cellStyle name="Normal 135 2 2 5" xfId="47430" xr:uid="{00000000-0005-0000-0000-0000315C0000}"/>
    <cellStyle name="Normal 135 2 3" xfId="6597" xr:uid="{00000000-0005-0000-0000-0000325C0000}"/>
    <cellStyle name="Normal 135 2 3 2" xfId="17380" xr:uid="{00000000-0005-0000-0000-0000335C0000}"/>
    <cellStyle name="Normal 135 2 4" xfId="12237" xr:uid="{00000000-0005-0000-0000-0000345C0000}"/>
    <cellStyle name="Normal 135 2 5" xfId="40312" xr:uid="{00000000-0005-0000-0000-0000355C0000}"/>
    <cellStyle name="Normal 135 2 6" xfId="45155" xr:uid="{00000000-0005-0000-0000-0000365C0000}"/>
    <cellStyle name="Normal 135 3" xfId="2683" xr:uid="{00000000-0005-0000-0000-0000375C0000}"/>
    <cellStyle name="Normal 135 3 2" xfId="7838" xr:uid="{00000000-0005-0000-0000-0000385C0000}"/>
    <cellStyle name="Normal 135 3 2 2" xfId="18621" xr:uid="{00000000-0005-0000-0000-0000395C0000}"/>
    <cellStyle name="Normal 135 3 3" xfId="13489" xr:uid="{00000000-0005-0000-0000-00003A5C0000}"/>
    <cellStyle name="Normal 135 3 4" xfId="41549" xr:uid="{00000000-0005-0000-0000-00003B5C0000}"/>
    <cellStyle name="Normal 135 3 5" xfId="46392" xr:uid="{00000000-0005-0000-0000-00003C5C0000}"/>
    <cellStyle name="Normal 135 4" xfId="5546" xr:uid="{00000000-0005-0000-0000-00003D5C0000}"/>
    <cellStyle name="Normal 135 4 2" xfId="16336" xr:uid="{00000000-0005-0000-0000-00003E5C0000}"/>
    <cellStyle name="Normal 135 5" xfId="11165" xr:uid="{00000000-0005-0000-0000-00003F5C0000}"/>
    <cellStyle name="Normal 135 6" xfId="39267" xr:uid="{00000000-0005-0000-0000-0000405C0000}"/>
    <cellStyle name="Normal 135 7" xfId="44113" xr:uid="{00000000-0005-0000-0000-0000415C0000}"/>
    <cellStyle name="Normal 136" xfId="305" xr:uid="{00000000-0005-0000-0000-0000425C0000}"/>
    <cellStyle name="Normal 136 2" xfId="1416" xr:uid="{00000000-0005-0000-0000-0000435C0000}"/>
    <cellStyle name="Normal 136 2 2" xfId="3731" xr:uid="{00000000-0005-0000-0000-0000445C0000}"/>
    <cellStyle name="Normal 136 2 2 2" xfId="8878" xr:uid="{00000000-0005-0000-0000-0000455C0000}"/>
    <cellStyle name="Normal 136 2 2 2 2" xfId="19661" xr:uid="{00000000-0005-0000-0000-0000465C0000}"/>
    <cellStyle name="Normal 136 2 2 3" xfId="14529" xr:uid="{00000000-0005-0000-0000-0000475C0000}"/>
    <cellStyle name="Normal 136 2 2 4" xfId="42588" xr:uid="{00000000-0005-0000-0000-0000485C0000}"/>
    <cellStyle name="Normal 136 2 2 5" xfId="47431" xr:uid="{00000000-0005-0000-0000-0000495C0000}"/>
    <cellStyle name="Normal 136 2 3" xfId="6598" xr:uid="{00000000-0005-0000-0000-00004A5C0000}"/>
    <cellStyle name="Normal 136 2 3 2" xfId="17381" xr:uid="{00000000-0005-0000-0000-00004B5C0000}"/>
    <cellStyle name="Normal 136 2 4" xfId="12238" xr:uid="{00000000-0005-0000-0000-00004C5C0000}"/>
    <cellStyle name="Normal 136 2 5" xfId="40313" xr:uid="{00000000-0005-0000-0000-00004D5C0000}"/>
    <cellStyle name="Normal 136 2 6" xfId="45156" xr:uid="{00000000-0005-0000-0000-00004E5C0000}"/>
    <cellStyle name="Normal 136 3" xfId="2684" xr:uid="{00000000-0005-0000-0000-00004F5C0000}"/>
    <cellStyle name="Normal 136 3 2" xfId="7839" xr:uid="{00000000-0005-0000-0000-0000505C0000}"/>
    <cellStyle name="Normal 136 3 2 2" xfId="18622" xr:uid="{00000000-0005-0000-0000-0000515C0000}"/>
    <cellStyle name="Normal 136 3 3" xfId="13490" xr:uid="{00000000-0005-0000-0000-0000525C0000}"/>
    <cellStyle name="Normal 136 3 4" xfId="41550" xr:uid="{00000000-0005-0000-0000-0000535C0000}"/>
    <cellStyle name="Normal 136 3 5" xfId="46393" xr:uid="{00000000-0005-0000-0000-0000545C0000}"/>
    <cellStyle name="Normal 136 4" xfId="5547" xr:uid="{00000000-0005-0000-0000-0000555C0000}"/>
    <cellStyle name="Normal 136 4 2" xfId="16337" xr:uid="{00000000-0005-0000-0000-0000565C0000}"/>
    <cellStyle name="Normal 136 5" xfId="11166" xr:uid="{00000000-0005-0000-0000-0000575C0000}"/>
    <cellStyle name="Normal 136 6" xfId="39268" xr:uid="{00000000-0005-0000-0000-0000585C0000}"/>
    <cellStyle name="Normal 136 7" xfId="44114" xr:uid="{00000000-0005-0000-0000-0000595C0000}"/>
    <cellStyle name="Normal 137" xfId="306" xr:uid="{00000000-0005-0000-0000-00005A5C0000}"/>
    <cellStyle name="Normal 137 2" xfId="1417" xr:uid="{00000000-0005-0000-0000-00005B5C0000}"/>
    <cellStyle name="Normal 137 2 2" xfId="3732" xr:uid="{00000000-0005-0000-0000-00005C5C0000}"/>
    <cellStyle name="Normal 137 2 2 2" xfId="8879" xr:uid="{00000000-0005-0000-0000-00005D5C0000}"/>
    <cellStyle name="Normal 137 2 2 2 2" xfId="19662" xr:uid="{00000000-0005-0000-0000-00005E5C0000}"/>
    <cellStyle name="Normal 137 2 2 3" xfId="14530" xr:uid="{00000000-0005-0000-0000-00005F5C0000}"/>
    <cellStyle name="Normal 137 2 2 4" xfId="42589" xr:uid="{00000000-0005-0000-0000-0000605C0000}"/>
    <cellStyle name="Normal 137 2 2 5" xfId="47432" xr:uid="{00000000-0005-0000-0000-0000615C0000}"/>
    <cellStyle name="Normal 137 2 3" xfId="6599" xr:uid="{00000000-0005-0000-0000-0000625C0000}"/>
    <cellStyle name="Normal 137 2 3 2" xfId="17382" xr:uid="{00000000-0005-0000-0000-0000635C0000}"/>
    <cellStyle name="Normal 137 2 4" xfId="12239" xr:uid="{00000000-0005-0000-0000-0000645C0000}"/>
    <cellStyle name="Normal 137 2 5" xfId="40314" xr:uid="{00000000-0005-0000-0000-0000655C0000}"/>
    <cellStyle name="Normal 137 2 6" xfId="45157" xr:uid="{00000000-0005-0000-0000-0000665C0000}"/>
    <cellStyle name="Normal 137 3" xfId="2685" xr:uid="{00000000-0005-0000-0000-0000675C0000}"/>
    <cellStyle name="Normal 137 3 2" xfId="7840" xr:uid="{00000000-0005-0000-0000-0000685C0000}"/>
    <cellStyle name="Normal 137 3 2 2" xfId="18623" xr:uid="{00000000-0005-0000-0000-0000695C0000}"/>
    <cellStyle name="Normal 137 3 3" xfId="13491" xr:uid="{00000000-0005-0000-0000-00006A5C0000}"/>
    <cellStyle name="Normal 137 3 4" xfId="41551" xr:uid="{00000000-0005-0000-0000-00006B5C0000}"/>
    <cellStyle name="Normal 137 3 5" xfId="46394" xr:uid="{00000000-0005-0000-0000-00006C5C0000}"/>
    <cellStyle name="Normal 137 4" xfId="5548" xr:uid="{00000000-0005-0000-0000-00006D5C0000}"/>
    <cellStyle name="Normal 137 4 2" xfId="16338" xr:uid="{00000000-0005-0000-0000-00006E5C0000}"/>
    <cellStyle name="Normal 137 5" xfId="11167" xr:uid="{00000000-0005-0000-0000-00006F5C0000}"/>
    <cellStyle name="Normal 137 6" xfId="39269" xr:uid="{00000000-0005-0000-0000-0000705C0000}"/>
    <cellStyle name="Normal 137 7" xfId="44115" xr:uid="{00000000-0005-0000-0000-0000715C0000}"/>
    <cellStyle name="Normal 138" xfId="307" xr:uid="{00000000-0005-0000-0000-0000725C0000}"/>
    <cellStyle name="Normal 138 2" xfId="1418" xr:uid="{00000000-0005-0000-0000-0000735C0000}"/>
    <cellStyle name="Normal 138 2 2" xfId="3733" xr:uid="{00000000-0005-0000-0000-0000745C0000}"/>
    <cellStyle name="Normal 138 2 2 2" xfId="8880" xr:uid="{00000000-0005-0000-0000-0000755C0000}"/>
    <cellStyle name="Normal 138 2 2 2 2" xfId="19663" xr:uid="{00000000-0005-0000-0000-0000765C0000}"/>
    <cellStyle name="Normal 138 2 2 3" xfId="14531" xr:uid="{00000000-0005-0000-0000-0000775C0000}"/>
    <cellStyle name="Normal 138 2 2 4" xfId="42590" xr:uid="{00000000-0005-0000-0000-0000785C0000}"/>
    <cellStyle name="Normal 138 2 2 5" xfId="47433" xr:uid="{00000000-0005-0000-0000-0000795C0000}"/>
    <cellStyle name="Normal 138 2 3" xfId="6600" xr:uid="{00000000-0005-0000-0000-00007A5C0000}"/>
    <cellStyle name="Normal 138 2 3 2" xfId="17383" xr:uid="{00000000-0005-0000-0000-00007B5C0000}"/>
    <cellStyle name="Normal 138 2 4" xfId="12240" xr:uid="{00000000-0005-0000-0000-00007C5C0000}"/>
    <cellStyle name="Normal 138 2 5" xfId="40315" xr:uid="{00000000-0005-0000-0000-00007D5C0000}"/>
    <cellStyle name="Normal 138 2 6" xfId="45158" xr:uid="{00000000-0005-0000-0000-00007E5C0000}"/>
    <cellStyle name="Normal 138 3" xfId="2686" xr:uid="{00000000-0005-0000-0000-00007F5C0000}"/>
    <cellStyle name="Normal 138 3 2" xfId="7841" xr:uid="{00000000-0005-0000-0000-0000805C0000}"/>
    <cellStyle name="Normal 138 3 2 2" xfId="18624" xr:uid="{00000000-0005-0000-0000-0000815C0000}"/>
    <cellStyle name="Normal 138 3 3" xfId="13492" xr:uid="{00000000-0005-0000-0000-0000825C0000}"/>
    <cellStyle name="Normal 138 3 4" xfId="41552" xr:uid="{00000000-0005-0000-0000-0000835C0000}"/>
    <cellStyle name="Normal 138 3 5" xfId="46395" xr:uid="{00000000-0005-0000-0000-0000845C0000}"/>
    <cellStyle name="Normal 138 4" xfId="5549" xr:uid="{00000000-0005-0000-0000-0000855C0000}"/>
    <cellStyle name="Normal 138 4 2" xfId="16339" xr:uid="{00000000-0005-0000-0000-0000865C0000}"/>
    <cellStyle name="Normal 138 5" xfId="11168" xr:uid="{00000000-0005-0000-0000-0000875C0000}"/>
    <cellStyle name="Normal 138 6" xfId="39270" xr:uid="{00000000-0005-0000-0000-0000885C0000}"/>
    <cellStyle name="Normal 138 7" xfId="44116" xr:uid="{00000000-0005-0000-0000-0000895C0000}"/>
    <cellStyle name="Normal 139" xfId="308" xr:uid="{00000000-0005-0000-0000-00008A5C0000}"/>
    <cellStyle name="Normal 139 2" xfId="1419" xr:uid="{00000000-0005-0000-0000-00008B5C0000}"/>
    <cellStyle name="Normal 139 2 2" xfId="3734" xr:uid="{00000000-0005-0000-0000-00008C5C0000}"/>
    <cellStyle name="Normal 139 2 2 2" xfId="8881" xr:uid="{00000000-0005-0000-0000-00008D5C0000}"/>
    <cellStyle name="Normal 139 2 2 2 2" xfId="19664" xr:uid="{00000000-0005-0000-0000-00008E5C0000}"/>
    <cellStyle name="Normal 139 2 2 3" xfId="14532" xr:uid="{00000000-0005-0000-0000-00008F5C0000}"/>
    <cellStyle name="Normal 139 2 2 4" xfId="42591" xr:uid="{00000000-0005-0000-0000-0000905C0000}"/>
    <cellStyle name="Normal 139 2 2 5" xfId="47434" xr:uid="{00000000-0005-0000-0000-0000915C0000}"/>
    <cellStyle name="Normal 139 2 3" xfId="6601" xr:uid="{00000000-0005-0000-0000-0000925C0000}"/>
    <cellStyle name="Normal 139 2 3 2" xfId="17384" xr:uid="{00000000-0005-0000-0000-0000935C0000}"/>
    <cellStyle name="Normal 139 2 4" xfId="12241" xr:uid="{00000000-0005-0000-0000-0000945C0000}"/>
    <cellStyle name="Normal 139 2 5" xfId="40316" xr:uid="{00000000-0005-0000-0000-0000955C0000}"/>
    <cellStyle name="Normal 139 2 6" xfId="45159" xr:uid="{00000000-0005-0000-0000-0000965C0000}"/>
    <cellStyle name="Normal 139 3" xfId="2687" xr:uid="{00000000-0005-0000-0000-0000975C0000}"/>
    <cellStyle name="Normal 139 3 2" xfId="7842" xr:uid="{00000000-0005-0000-0000-0000985C0000}"/>
    <cellStyle name="Normal 139 3 2 2" xfId="18625" xr:uid="{00000000-0005-0000-0000-0000995C0000}"/>
    <cellStyle name="Normal 139 3 3" xfId="13493" xr:uid="{00000000-0005-0000-0000-00009A5C0000}"/>
    <cellStyle name="Normal 139 3 4" xfId="41553" xr:uid="{00000000-0005-0000-0000-00009B5C0000}"/>
    <cellStyle name="Normal 139 3 5" xfId="46396" xr:uid="{00000000-0005-0000-0000-00009C5C0000}"/>
    <cellStyle name="Normal 139 4" xfId="5550" xr:uid="{00000000-0005-0000-0000-00009D5C0000}"/>
    <cellStyle name="Normal 139 4 2" xfId="16340" xr:uid="{00000000-0005-0000-0000-00009E5C0000}"/>
    <cellStyle name="Normal 139 5" xfId="11169" xr:uid="{00000000-0005-0000-0000-00009F5C0000}"/>
    <cellStyle name="Normal 139 6" xfId="39271" xr:uid="{00000000-0005-0000-0000-0000A05C0000}"/>
    <cellStyle name="Normal 139 7" xfId="44117" xr:uid="{00000000-0005-0000-0000-0000A15C0000}"/>
    <cellStyle name="Normal 14" xfId="309" xr:uid="{00000000-0005-0000-0000-0000A25C0000}"/>
    <cellStyle name="Normal 14 2" xfId="1420" xr:uid="{00000000-0005-0000-0000-0000A35C0000}"/>
    <cellStyle name="Normal 14 2 2" xfId="3735" xr:uid="{00000000-0005-0000-0000-0000A45C0000}"/>
    <cellStyle name="Normal 14 2 2 2" xfId="8882" xr:uid="{00000000-0005-0000-0000-0000A55C0000}"/>
    <cellStyle name="Normal 14 2 2 2 2" xfId="19665" xr:uid="{00000000-0005-0000-0000-0000A65C0000}"/>
    <cellStyle name="Normal 14 2 2 3" xfId="14533" xr:uid="{00000000-0005-0000-0000-0000A75C0000}"/>
    <cellStyle name="Normal 14 2 2 4" xfId="42592" xr:uid="{00000000-0005-0000-0000-0000A85C0000}"/>
    <cellStyle name="Normal 14 2 2 5" xfId="47435" xr:uid="{00000000-0005-0000-0000-0000A95C0000}"/>
    <cellStyle name="Normal 14 2 3" xfId="6602" xr:uid="{00000000-0005-0000-0000-0000AA5C0000}"/>
    <cellStyle name="Normal 14 2 3 2" xfId="17385" xr:uid="{00000000-0005-0000-0000-0000AB5C0000}"/>
    <cellStyle name="Normal 14 2 4" xfId="12242" xr:uid="{00000000-0005-0000-0000-0000AC5C0000}"/>
    <cellStyle name="Normal 14 2 5" xfId="40317" xr:uid="{00000000-0005-0000-0000-0000AD5C0000}"/>
    <cellStyle name="Normal 14 2 6" xfId="45160" xr:uid="{00000000-0005-0000-0000-0000AE5C0000}"/>
    <cellStyle name="Normal 14 3" xfId="2688" xr:uid="{00000000-0005-0000-0000-0000AF5C0000}"/>
    <cellStyle name="Normal 14 3 2" xfId="7843" xr:uid="{00000000-0005-0000-0000-0000B05C0000}"/>
    <cellStyle name="Normal 14 3 2 2" xfId="18626" xr:uid="{00000000-0005-0000-0000-0000B15C0000}"/>
    <cellStyle name="Normal 14 3 3" xfId="13494" xr:uid="{00000000-0005-0000-0000-0000B25C0000}"/>
    <cellStyle name="Normal 14 3 4" xfId="41554" xr:uid="{00000000-0005-0000-0000-0000B35C0000}"/>
    <cellStyle name="Normal 14 3 5" xfId="46397" xr:uid="{00000000-0005-0000-0000-0000B45C0000}"/>
    <cellStyle name="Normal 14 4" xfId="5551" xr:uid="{00000000-0005-0000-0000-0000B55C0000}"/>
    <cellStyle name="Normal 14 4 2" xfId="16341" xr:uid="{00000000-0005-0000-0000-0000B65C0000}"/>
    <cellStyle name="Normal 14 5" xfId="11170" xr:uid="{00000000-0005-0000-0000-0000B75C0000}"/>
    <cellStyle name="Normal 14 6" xfId="39272" xr:uid="{00000000-0005-0000-0000-0000B85C0000}"/>
    <cellStyle name="Normal 14 7" xfId="44118" xr:uid="{00000000-0005-0000-0000-0000B95C0000}"/>
    <cellStyle name="Normal 140" xfId="310" xr:uid="{00000000-0005-0000-0000-0000BA5C0000}"/>
    <cellStyle name="Normal 140 2" xfId="1421" xr:uid="{00000000-0005-0000-0000-0000BB5C0000}"/>
    <cellStyle name="Normal 140 2 2" xfId="3736" xr:uid="{00000000-0005-0000-0000-0000BC5C0000}"/>
    <cellStyle name="Normal 140 2 2 2" xfId="8883" xr:uid="{00000000-0005-0000-0000-0000BD5C0000}"/>
    <cellStyle name="Normal 140 2 2 2 2" xfId="19666" xr:uid="{00000000-0005-0000-0000-0000BE5C0000}"/>
    <cellStyle name="Normal 140 2 2 3" xfId="14534" xr:uid="{00000000-0005-0000-0000-0000BF5C0000}"/>
    <cellStyle name="Normal 140 2 2 4" xfId="42593" xr:uid="{00000000-0005-0000-0000-0000C05C0000}"/>
    <cellStyle name="Normal 140 2 2 5" xfId="47436" xr:uid="{00000000-0005-0000-0000-0000C15C0000}"/>
    <cellStyle name="Normal 140 2 3" xfId="6603" xr:uid="{00000000-0005-0000-0000-0000C25C0000}"/>
    <cellStyle name="Normal 140 2 3 2" xfId="17386" xr:uid="{00000000-0005-0000-0000-0000C35C0000}"/>
    <cellStyle name="Normal 140 2 4" xfId="12243" xr:uid="{00000000-0005-0000-0000-0000C45C0000}"/>
    <cellStyle name="Normal 140 2 5" xfId="40318" xr:uid="{00000000-0005-0000-0000-0000C55C0000}"/>
    <cellStyle name="Normal 140 2 6" xfId="45161" xr:uid="{00000000-0005-0000-0000-0000C65C0000}"/>
    <cellStyle name="Normal 140 3" xfId="2689" xr:uid="{00000000-0005-0000-0000-0000C75C0000}"/>
    <cellStyle name="Normal 140 3 2" xfId="7844" xr:uid="{00000000-0005-0000-0000-0000C85C0000}"/>
    <cellStyle name="Normal 140 3 2 2" xfId="18627" xr:uid="{00000000-0005-0000-0000-0000C95C0000}"/>
    <cellStyle name="Normal 140 3 3" xfId="13495" xr:uid="{00000000-0005-0000-0000-0000CA5C0000}"/>
    <cellStyle name="Normal 140 3 4" xfId="41555" xr:uid="{00000000-0005-0000-0000-0000CB5C0000}"/>
    <cellStyle name="Normal 140 3 5" xfId="46398" xr:uid="{00000000-0005-0000-0000-0000CC5C0000}"/>
    <cellStyle name="Normal 140 4" xfId="5552" xr:uid="{00000000-0005-0000-0000-0000CD5C0000}"/>
    <cellStyle name="Normal 140 4 2" xfId="16342" xr:uid="{00000000-0005-0000-0000-0000CE5C0000}"/>
    <cellStyle name="Normal 140 5" xfId="11171" xr:uid="{00000000-0005-0000-0000-0000CF5C0000}"/>
    <cellStyle name="Normal 140 6" xfId="39273" xr:uid="{00000000-0005-0000-0000-0000D05C0000}"/>
    <cellStyle name="Normal 140 7" xfId="44119" xr:uid="{00000000-0005-0000-0000-0000D15C0000}"/>
    <cellStyle name="Normal 141" xfId="311" xr:uid="{00000000-0005-0000-0000-0000D25C0000}"/>
    <cellStyle name="Normal 141 2" xfId="1422" xr:uid="{00000000-0005-0000-0000-0000D35C0000}"/>
    <cellStyle name="Normal 141 2 2" xfId="3737" xr:uid="{00000000-0005-0000-0000-0000D45C0000}"/>
    <cellStyle name="Normal 141 2 2 2" xfId="8884" xr:uid="{00000000-0005-0000-0000-0000D55C0000}"/>
    <cellStyle name="Normal 141 2 2 2 2" xfId="19667" xr:uid="{00000000-0005-0000-0000-0000D65C0000}"/>
    <cellStyle name="Normal 141 2 2 3" xfId="14535" xr:uid="{00000000-0005-0000-0000-0000D75C0000}"/>
    <cellStyle name="Normal 141 2 2 4" xfId="42594" xr:uid="{00000000-0005-0000-0000-0000D85C0000}"/>
    <cellStyle name="Normal 141 2 2 5" xfId="47437" xr:uid="{00000000-0005-0000-0000-0000D95C0000}"/>
    <cellStyle name="Normal 141 2 3" xfId="6604" xr:uid="{00000000-0005-0000-0000-0000DA5C0000}"/>
    <cellStyle name="Normal 141 2 3 2" xfId="17387" xr:uid="{00000000-0005-0000-0000-0000DB5C0000}"/>
    <cellStyle name="Normal 141 2 4" xfId="12244" xr:uid="{00000000-0005-0000-0000-0000DC5C0000}"/>
    <cellStyle name="Normal 141 2 5" xfId="40319" xr:uid="{00000000-0005-0000-0000-0000DD5C0000}"/>
    <cellStyle name="Normal 141 2 6" xfId="45162" xr:uid="{00000000-0005-0000-0000-0000DE5C0000}"/>
    <cellStyle name="Normal 141 3" xfId="2690" xr:uid="{00000000-0005-0000-0000-0000DF5C0000}"/>
    <cellStyle name="Normal 141 3 2" xfId="7845" xr:uid="{00000000-0005-0000-0000-0000E05C0000}"/>
    <cellStyle name="Normal 141 3 2 2" xfId="18628" xr:uid="{00000000-0005-0000-0000-0000E15C0000}"/>
    <cellStyle name="Normal 141 3 3" xfId="13496" xr:uid="{00000000-0005-0000-0000-0000E25C0000}"/>
    <cellStyle name="Normal 141 3 4" xfId="41556" xr:uid="{00000000-0005-0000-0000-0000E35C0000}"/>
    <cellStyle name="Normal 141 3 5" xfId="46399" xr:uid="{00000000-0005-0000-0000-0000E45C0000}"/>
    <cellStyle name="Normal 141 4" xfId="5553" xr:uid="{00000000-0005-0000-0000-0000E55C0000}"/>
    <cellStyle name="Normal 141 4 2" xfId="16343" xr:uid="{00000000-0005-0000-0000-0000E65C0000}"/>
    <cellStyle name="Normal 141 5" xfId="11172" xr:uid="{00000000-0005-0000-0000-0000E75C0000}"/>
    <cellStyle name="Normal 141 6" xfId="39274" xr:uid="{00000000-0005-0000-0000-0000E85C0000}"/>
    <cellStyle name="Normal 141 7" xfId="44120" xr:uid="{00000000-0005-0000-0000-0000E95C0000}"/>
    <cellStyle name="Normal 142" xfId="312" xr:uid="{00000000-0005-0000-0000-0000EA5C0000}"/>
    <cellStyle name="Normal 142 2" xfId="1423" xr:uid="{00000000-0005-0000-0000-0000EB5C0000}"/>
    <cellStyle name="Normal 142 2 2" xfId="3738" xr:uid="{00000000-0005-0000-0000-0000EC5C0000}"/>
    <cellStyle name="Normal 142 2 2 2" xfId="8885" xr:uid="{00000000-0005-0000-0000-0000ED5C0000}"/>
    <cellStyle name="Normal 142 2 2 2 2" xfId="19668" xr:uid="{00000000-0005-0000-0000-0000EE5C0000}"/>
    <cellStyle name="Normal 142 2 2 3" xfId="14536" xr:uid="{00000000-0005-0000-0000-0000EF5C0000}"/>
    <cellStyle name="Normal 142 2 2 4" xfId="42595" xr:uid="{00000000-0005-0000-0000-0000F05C0000}"/>
    <cellStyle name="Normal 142 2 2 5" xfId="47438" xr:uid="{00000000-0005-0000-0000-0000F15C0000}"/>
    <cellStyle name="Normal 142 2 3" xfId="6605" xr:uid="{00000000-0005-0000-0000-0000F25C0000}"/>
    <cellStyle name="Normal 142 2 3 2" xfId="17388" xr:uid="{00000000-0005-0000-0000-0000F35C0000}"/>
    <cellStyle name="Normal 142 2 4" xfId="12245" xr:uid="{00000000-0005-0000-0000-0000F45C0000}"/>
    <cellStyle name="Normal 142 2 5" xfId="40320" xr:uid="{00000000-0005-0000-0000-0000F55C0000}"/>
    <cellStyle name="Normal 142 2 6" xfId="45163" xr:uid="{00000000-0005-0000-0000-0000F65C0000}"/>
    <cellStyle name="Normal 142 3" xfId="2691" xr:uid="{00000000-0005-0000-0000-0000F75C0000}"/>
    <cellStyle name="Normal 142 3 2" xfId="7846" xr:uid="{00000000-0005-0000-0000-0000F85C0000}"/>
    <cellStyle name="Normal 142 3 2 2" xfId="18629" xr:uid="{00000000-0005-0000-0000-0000F95C0000}"/>
    <cellStyle name="Normal 142 3 3" xfId="13497" xr:uid="{00000000-0005-0000-0000-0000FA5C0000}"/>
    <cellStyle name="Normal 142 3 4" xfId="41557" xr:uid="{00000000-0005-0000-0000-0000FB5C0000}"/>
    <cellStyle name="Normal 142 3 5" xfId="46400" xr:uid="{00000000-0005-0000-0000-0000FC5C0000}"/>
    <cellStyle name="Normal 142 4" xfId="5554" xr:uid="{00000000-0005-0000-0000-0000FD5C0000}"/>
    <cellStyle name="Normal 142 4 2" xfId="16344" xr:uid="{00000000-0005-0000-0000-0000FE5C0000}"/>
    <cellStyle name="Normal 142 5" xfId="11173" xr:uid="{00000000-0005-0000-0000-0000FF5C0000}"/>
    <cellStyle name="Normal 142 6" xfId="39275" xr:uid="{00000000-0005-0000-0000-0000005D0000}"/>
    <cellStyle name="Normal 142 7" xfId="44121" xr:uid="{00000000-0005-0000-0000-0000015D0000}"/>
    <cellStyle name="Normal 143" xfId="313" xr:uid="{00000000-0005-0000-0000-0000025D0000}"/>
    <cellStyle name="Normal 143 2" xfId="1424" xr:uid="{00000000-0005-0000-0000-0000035D0000}"/>
    <cellStyle name="Normal 143 2 2" xfId="3739" xr:uid="{00000000-0005-0000-0000-0000045D0000}"/>
    <cellStyle name="Normal 143 2 2 2" xfId="8886" xr:uid="{00000000-0005-0000-0000-0000055D0000}"/>
    <cellStyle name="Normal 143 2 2 2 2" xfId="19669" xr:uid="{00000000-0005-0000-0000-0000065D0000}"/>
    <cellStyle name="Normal 143 2 2 3" xfId="14537" xr:uid="{00000000-0005-0000-0000-0000075D0000}"/>
    <cellStyle name="Normal 143 2 2 4" xfId="42596" xr:uid="{00000000-0005-0000-0000-0000085D0000}"/>
    <cellStyle name="Normal 143 2 2 5" xfId="47439" xr:uid="{00000000-0005-0000-0000-0000095D0000}"/>
    <cellStyle name="Normal 143 2 3" xfId="6606" xr:uid="{00000000-0005-0000-0000-00000A5D0000}"/>
    <cellStyle name="Normal 143 2 3 2" xfId="17389" xr:uid="{00000000-0005-0000-0000-00000B5D0000}"/>
    <cellStyle name="Normal 143 2 4" xfId="12246" xr:uid="{00000000-0005-0000-0000-00000C5D0000}"/>
    <cellStyle name="Normal 143 2 5" xfId="40321" xr:uid="{00000000-0005-0000-0000-00000D5D0000}"/>
    <cellStyle name="Normal 143 2 6" xfId="45164" xr:uid="{00000000-0005-0000-0000-00000E5D0000}"/>
    <cellStyle name="Normal 143 3" xfId="2692" xr:uid="{00000000-0005-0000-0000-00000F5D0000}"/>
    <cellStyle name="Normal 143 3 2" xfId="7847" xr:uid="{00000000-0005-0000-0000-0000105D0000}"/>
    <cellStyle name="Normal 143 3 2 2" xfId="18630" xr:uid="{00000000-0005-0000-0000-0000115D0000}"/>
    <cellStyle name="Normal 143 3 3" xfId="13498" xr:uid="{00000000-0005-0000-0000-0000125D0000}"/>
    <cellStyle name="Normal 143 3 4" xfId="41558" xr:uid="{00000000-0005-0000-0000-0000135D0000}"/>
    <cellStyle name="Normal 143 3 5" xfId="46401" xr:uid="{00000000-0005-0000-0000-0000145D0000}"/>
    <cellStyle name="Normal 143 4" xfId="5555" xr:uid="{00000000-0005-0000-0000-0000155D0000}"/>
    <cellStyle name="Normal 143 4 2" xfId="16345" xr:uid="{00000000-0005-0000-0000-0000165D0000}"/>
    <cellStyle name="Normal 143 5" xfId="11174" xr:uid="{00000000-0005-0000-0000-0000175D0000}"/>
    <cellStyle name="Normal 143 6" xfId="39276" xr:uid="{00000000-0005-0000-0000-0000185D0000}"/>
    <cellStyle name="Normal 143 7" xfId="44122" xr:uid="{00000000-0005-0000-0000-0000195D0000}"/>
    <cellStyle name="Normal 144" xfId="314" xr:uid="{00000000-0005-0000-0000-00001A5D0000}"/>
    <cellStyle name="Normal 144 2" xfId="1425" xr:uid="{00000000-0005-0000-0000-00001B5D0000}"/>
    <cellStyle name="Normal 144 2 2" xfId="3740" xr:uid="{00000000-0005-0000-0000-00001C5D0000}"/>
    <cellStyle name="Normal 144 2 2 2" xfId="8887" xr:uid="{00000000-0005-0000-0000-00001D5D0000}"/>
    <cellStyle name="Normal 144 2 2 2 2" xfId="19670" xr:uid="{00000000-0005-0000-0000-00001E5D0000}"/>
    <cellStyle name="Normal 144 2 2 3" xfId="14538" xr:uid="{00000000-0005-0000-0000-00001F5D0000}"/>
    <cellStyle name="Normal 144 2 2 4" xfId="42597" xr:uid="{00000000-0005-0000-0000-0000205D0000}"/>
    <cellStyle name="Normal 144 2 2 5" xfId="47440" xr:uid="{00000000-0005-0000-0000-0000215D0000}"/>
    <cellStyle name="Normal 144 2 3" xfId="6607" xr:uid="{00000000-0005-0000-0000-0000225D0000}"/>
    <cellStyle name="Normal 144 2 3 2" xfId="17390" xr:uid="{00000000-0005-0000-0000-0000235D0000}"/>
    <cellStyle name="Normal 144 2 4" xfId="12247" xr:uid="{00000000-0005-0000-0000-0000245D0000}"/>
    <cellStyle name="Normal 144 2 5" xfId="40322" xr:uid="{00000000-0005-0000-0000-0000255D0000}"/>
    <cellStyle name="Normal 144 2 6" xfId="45165" xr:uid="{00000000-0005-0000-0000-0000265D0000}"/>
    <cellStyle name="Normal 144 3" xfId="2693" xr:uid="{00000000-0005-0000-0000-0000275D0000}"/>
    <cellStyle name="Normal 144 3 2" xfId="7848" xr:uid="{00000000-0005-0000-0000-0000285D0000}"/>
    <cellStyle name="Normal 144 3 2 2" xfId="18631" xr:uid="{00000000-0005-0000-0000-0000295D0000}"/>
    <cellStyle name="Normal 144 3 3" xfId="13499" xr:uid="{00000000-0005-0000-0000-00002A5D0000}"/>
    <cellStyle name="Normal 144 3 4" xfId="41559" xr:uid="{00000000-0005-0000-0000-00002B5D0000}"/>
    <cellStyle name="Normal 144 3 5" xfId="46402" xr:uid="{00000000-0005-0000-0000-00002C5D0000}"/>
    <cellStyle name="Normal 144 4" xfId="5556" xr:uid="{00000000-0005-0000-0000-00002D5D0000}"/>
    <cellStyle name="Normal 144 4 2" xfId="16346" xr:uid="{00000000-0005-0000-0000-00002E5D0000}"/>
    <cellStyle name="Normal 144 5" xfId="11175" xr:uid="{00000000-0005-0000-0000-00002F5D0000}"/>
    <cellStyle name="Normal 144 6" xfId="39277" xr:uid="{00000000-0005-0000-0000-0000305D0000}"/>
    <cellStyle name="Normal 144 7" xfId="44123" xr:uid="{00000000-0005-0000-0000-0000315D0000}"/>
    <cellStyle name="Normal 145" xfId="315" xr:uid="{00000000-0005-0000-0000-0000325D0000}"/>
    <cellStyle name="Normal 145 2" xfId="1426" xr:uid="{00000000-0005-0000-0000-0000335D0000}"/>
    <cellStyle name="Normal 145 2 2" xfId="3741" xr:uid="{00000000-0005-0000-0000-0000345D0000}"/>
    <cellStyle name="Normal 145 2 2 2" xfId="8888" xr:uid="{00000000-0005-0000-0000-0000355D0000}"/>
    <cellStyle name="Normal 145 2 2 2 2" xfId="19671" xr:uid="{00000000-0005-0000-0000-0000365D0000}"/>
    <cellStyle name="Normal 145 2 2 3" xfId="14539" xr:uid="{00000000-0005-0000-0000-0000375D0000}"/>
    <cellStyle name="Normal 145 2 2 4" xfId="42598" xr:uid="{00000000-0005-0000-0000-0000385D0000}"/>
    <cellStyle name="Normal 145 2 2 5" xfId="47441" xr:uid="{00000000-0005-0000-0000-0000395D0000}"/>
    <cellStyle name="Normal 145 2 3" xfId="6608" xr:uid="{00000000-0005-0000-0000-00003A5D0000}"/>
    <cellStyle name="Normal 145 2 3 2" xfId="17391" xr:uid="{00000000-0005-0000-0000-00003B5D0000}"/>
    <cellStyle name="Normal 145 2 4" xfId="12248" xr:uid="{00000000-0005-0000-0000-00003C5D0000}"/>
    <cellStyle name="Normal 145 2 5" xfId="40323" xr:uid="{00000000-0005-0000-0000-00003D5D0000}"/>
    <cellStyle name="Normal 145 2 6" xfId="45166" xr:uid="{00000000-0005-0000-0000-00003E5D0000}"/>
    <cellStyle name="Normal 145 3" xfId="2694" xr:uid="{00000000-0005-0000-0000-00003F5D0000}"/>
    <cellStyle name="Normal 145 3 2" xfId="7849" xr:uid="{00000000-0005-0000-0000-0000405D0000}"/>
    <cellStyle name="Normal 145 3 2 2" xfId="18632" xr:uid="{00000000-0005-0000-0000-0000415D0000}"/>
    <cellStyle name="Normal 145 3 3" xfId="13500" xr:uid="{00000000-0005-0000-0000-0000425D0000}"/>
    <cellStyle name="Normal 145 3 4" xfId="41560" xr:uid="{00000000-0005-0000-0000-0000435D0000}"/>
    <cellStyle name="Normal 145 3 5" xfId="46403" xr:uid="{00000000-0005-0000-0000-0000445D0000}"/>
    <cellStyle name="Normal 145 4" xfId="5557" xr:uid="{00000000-0005-0000-0000-0000455D0000}"/>
    <cellStyle name="Normal 145 4 2" xfId="16347" xr:uid="{00000000-0005-0000-0000-0000465D0000}"/>
    <cellStyle name="Normal 145 5" xfId="11176" xr:uid="{00000000-0005-0000-0000-0000475D0000}"/>
    <cellStyle name="Normal 145 6" xfId="39278" xr:uid="{00000000-0005-0000-0000-0000485D0000}"/>
    <cellStyle name="Normal 145 7" xfId="44124" xr:uid="{00000000-0005-0000-0000-0000495D0000}"/>
    <cellStyle name="Normal 146" xfId="316" xr:uid="{00000000-0005-0000-0000-00004A5D0000}"/>
    <cellStyle name="Normal 146 2" xfId="1427" xr:uid="{00000000-0005-0000-0000-00004B5D0000}"/>
    <cellStyle name="Normal 146 2 2" xfId="3742" xr:uid="{00000000-0005-0000-0000-00004C5D0000}"/>
    <cellStyle name="Normal 146 2 2 2" xfId="8889" xr:uid="{00000000-0005-0000-0000-00004D5D0000}"/>
    <cellStyle name="Normal 146 2 2 2 2" xfId="19672" xr:uid="{00000000-0005-0000-0000-00004E5D0000}"/>
    <cellStyle name="Normal 146 2 2 3" xfId="14540" xr:uid="{00000000-0005-0000-0000-00004F5D0000}"/>
    <cellStyle name="Normal 146 2 2 4" xfId="42599" xr:uid="{00000000-0005-0000-0000-0000505D0000}"/>
    <cellStyle name="Normal 146 2 2 5" xfId="47442" xr:uid="{00000000-0005-0000-0000-0000515D0000}"/>
    <cellStyle name="Normal 146 2 3" xfId="6609" xr:uid="{00000000-0005-0000-0000-0000525D0000}"/>
    <cellStyle name="Normal 146 2 3 2" xfId="17392" xr:uid="{00000000-0005-0000-0000-0000535D0000}"/>
    <cellStyle name="Normal 146 2 4" xfId="12249" xr:uid="{00000000-0005-0000-0000-0000545D0000}"/>
    <cellStyle name="Normal 146 2 5" xfId="40324" xr:uid="{00000000-0005-0000-0000-0000555D0000}"/>
    <cellStyle name="Normal 146 2 6" xfId="45167" xr:uid="{00000000-0005-0000-0000-0000565D0000}"/>
    <cellStyle name="Normal 146 3" xfId="2695" xr:uid="{00000000-0005-0000-0000-0000575D0000}"/>
    <cellStyle name="Normal 146 3 2" xfId="7850" xr:uid="{00000000-0005-0000-0000-0000585D0000}"/>
    <cellStyle name="Normal 146 3 2 2" xfId="18633" xr:uid="{00000000-0005-0000-0000-0000595D0000}"/>
    <cellStyle name="Normal 146 3 3" xfId="13501" xr:uid="{00000000-0005-0000-0000-00005A5D0000}"/>
    <cellStyle name="Normal 146 3 4" xfId="41561" xr:uid="{00000000-0005-0000-0000-00005B5D0000}"/>
    <cellStyle name="Normal 146 3 5" xfId="46404" xr:uid="{00000000-0005-0000-0000-00005C5D0000}"/>
    <cellStyle name="Normal 146 4" xfId="5558" xr:uid="{00000000-0005-0000-0000-00005D5D0000}"/>
    <cellStyle name="Normal 146 4 2" xfId="16348" xr:uid="{00000000-0005-0000-0000-00005E5D0000}"/>
    <cellStyle name="Normal 146 5" xfId="11177" xr:uid="{00000000-0005-0000-0000-00005F5D0000}"/>
    <cellStyle name="Normal 146 6" xfId="39279" xr:uid="{00000000-0005-0000-0000-0000605D0000}"/>
    <cellStyle name="Normal 146 7" xfId="44125" xr:uid="{00000000-0005-0000-0000-0000615D0000}"/>
    <cellStyle name="Normal 147" xfId="317" xr:uid="{00000000-0005-0000-0000-0000625D0000}"/>
    <cellStyle name="Normal 147 2" xfId="1428" xr:uid="{00000000-0005-0000-0000-0000635D0000}"/>
    <cellStyle name="Normal 147 2 2" xfId="3743" xr:uid="{00000000-0005-0000-0000-0000645D0000}"/>
    <cellStyle name="Normal 147 2 2 2" xfId="8890" xr:uid="{00000000-0005-0000-0000-0000655D0000}"/>
    <cellStyle name="Normal 147 2 2 2 2" xfId="19673" xr:uid="{00000000-0005-0000-0000-0000665D0000}"/>
    <cellStyle name="Normal 147 2 2 3" xfId="14541" xr:uid="{00000000-0005-0000-0000-0000675D0000}"/>
    <cellStyle name="Normal 147 2 2 4" xfId="42600" xr:uid="{00000000-0005-0000-0000-0000685D0000}"/>
    <cellStyle name="Normal 147 2 2 5" xfId="47443" xr:uid="{00000000-0005-0000-0000-0000695D0000}"/>
    <cellStyle name="Normal 147 2 3" xfId="6610" xr:uid="{00000000-0005-0000-0000-00006A5D0000}"/>
    <cellStyle name="Normal 147 2 3 2" xfId="17393" xr:uid="{00000000-0005-0000-0000-00006B5D0000}"/>
    <cellStyle name="Normal 147 2 4" xfId="12250" xr:uid="{00000000-0005-0000-0000-00006C5D0000}"/>
    <cellStyle name="Normal 147 2 5" xfId="40325" xr:uid="{00000000-0005-0000-0000-00006D5D0000}"/>
    <cellStyle name="Normal 147 2 6" xfId="45168" xr:uid="{00000000-0005-0000-0000-00006E5D0000}"/>
    <cellStyle name="Normal 147 3" xfId="2696" xr:uid="{00000000-0005-0000-0000-00006F5D0000}"/>
    <cellStyle name="Normal 147 3 2" xfId="7851" xr:uid="{00000000-0005-0000-0000-0000705D0000}"/>
    <cellStyle name="Normal 147 3 2 2" xfId="18634" xr:uid="{00000000-0005-0000-0000-0000715D0000}"/>
    <cellStyle name="Normal 147 3 3" xfId="13502" xr:uid="{00000000-0005-0000-0000-0000725D0000}"/>
    <cellStyle name="Normal 147 3 4" xfId="41562" xr:uid="{00000000-0005-0000-0000-0000735D0000}"/>
    <cellStyle name="Normal 147 3 5" xfId="46405" xr:uid="{00000000-0005-0000-0000-0000745D0000}"/>
    <cellStyle name="Normal 147 4" xfId="5559" xr:uid="{00000000-0005-0000-0000-0000755D0000}"/>
    <cellStyle name="Normal 147 4 2" xfId="16349" xr:uid="{00000000-0005-0000-0000-0000765D0000}"/>
    <cellStyle name="Normal 147 5" xfId="11178" xr:uid="{00000000-0005-0000-0000-0000775D0000}"/>
    <cellStyle name="Normal 147 6" xfId="39280" xr:uid="{00000000-0005-0000-0000-0000785D0000}"/>
    <cellStyle name="Normal 147 7" xfId="44126" xr:uid="{00000000-0005-0000-0000-0000795D0000}"/>
    <cellStyle name="Normal 148" xfId="318" xr:uid="{00000000-0005-0000-0000-00007A5D0000}"/>
    <cellStyle name="Normal 148 2" xfId="1429" xr:uid="{00000000-0005-0000-0000-00007B5D0000}"/>
    <cellStyle name="Normal 148 2 2" xfId="3744" xr:uid="{00000000-0005-0000-0000-00007C5D0000}"/>
    <cellStyle name="Normal 148 2 2 2" xfId="8891" xr:uid="{00000000-0005-0000-0000-00007D5D0000}"/>
    <cellStyle name="Normal 148 2 2 2 2" xfId="19674" xr:uid="{00000000-0005-0000-0000-00007E5D0000}"/>
    <cellStyle name="Normal 148 2 2 3" xfId="14542" xr:uid="{00000000-0005-0000-0000-00007F5D0000}"/>
    <cellStyle name="Normal 148 2 2 4" xfId="42601" xr:uid="{00000000-0005-0000-0000-0000805D0000}"/>
    <cellStyle name="Normal 148 2 2 5" xfId="47444" xr:uid="{00000000-0005-0000-0000-0000815D0000}"/>
    <cellStyle name="Normal 148 2 3" xfId="6611" xr:uid="{00000000-0005-0000-0000-0000825D0000}"/>
    <cellStyle name="Normal 148 2 3 2" xfId="17394" xr:uid="{00000000-0005-0000-0000-0000835D0000}"/>
    <cellStyle name="Normal 148 2 4" xfId="12251" xr:uid="{00000000-0005-0000-0000-0000845D0000}"/>
    <cellStyle name="Normal 148 2 5" xfId="40326" xr:uid="{00000000-0005-0000-0000-0000855D0000}"/>
    <cellStyle name="Normal 148 2 6" xfId="45169" xr:uid="{00000000-0005-0000-0000-0000865D0000}"/>
    <cellStyle name="Normal 148 3" xfId="2697" xr:uid="{00000000-0005-0000-0000-0000875D0000}"/>
    <cellStyle name="Normal 148 3 2" xfId="7852" xr:uid="{00000000-0005-0000-0000-0000885D0000}"/>
    <cellStyle name="Normal 148 3 2 2" xfId="18635" xr:uid="{00000000-0005-0000-0000-0000895D0000}"/>
    <cellStyle name="Normal 148 3 3" xfId="13503" xr:uid="{00000000-0005-0000-0000-00008A5D0000}"/>
    <cellStyle name="Normal 148 3 4" xfId="41563" xr:uid="{00000000-0005-0000-0000-00008B5D0000}"/>
    <cellStyle name="Normal 148 3 5" xfId="46406" xr:uid="{00000000-0005-0000-0000-00008C5D0000}"/>
    <cellStyle name="Normal 148 4" xfId="5560" xr:uid="{00000000-0005-0000-0000-00008D5D0000}"/>
    <cellStyle name="Normal 148 4 2" xfId="16350" xr:uid="{00000000-0005-0000-0000-00008E5D0000}"/>
    <cellStyle name="Normal 148 5" xfId="11179" xr:uid="{00000000-0005-0000-0000-00008F5D0000}"/>
    <cellStyle name="Normal 148 6" xfId="39281" xr:uid="{00000000-0005-0000-0000-0000905D0000}"/>
    <cellStyle name="Normal 148 7" xfId="44127" xr:uid="{00000000-0005-0000-0000-0000915D0000}"/>
    <cellStyle name="Normal 149" xfId="319" xr:uid="{00000000-0005-0000-0000-0000925D0000}"/>
    <cellStyle name="Normal 149 2" xfId="1430" xr:uid="{00000000-0005-0000-0000-0000935D0000}"/>
    <cellStyle name="Normal 149 2 2" xfId="3745" xr:uid="{00000000-0005-0000-0000-0000945D0000}"/>
    <cellStyle name="Normal 149 2 2 2" xfId="8892" xr:uid="{00000000-0005-0000-0000-0000955D0000}"/>
    <cellStyle name="Normal 149 2 2 2 2" xfId="19675" xr:uid="{00000000-0005-0000-0000-0000965D0000}"/>
    <cellStyle name="Normal 149 2 2 3" xfId="14543" xr:uid="{00000000-0005-0000-0000-0000975D0000}"/>
    <cellStyle name="Normal 149 2 2 4" xfId="42602" xr:uid="{00000000-0005-0000-0000-0000985D0000}"/>
    <cellStyle name="Normal 149 2 2 5" xfId="47445" xr:uid="{00000000-0005-0000-0000-0000995D0000}"/>
    <cellStyle name="Normal 149 2 3" xfId="6612" xr:uid="{00000000-0005-0000-0000-00009A5D0000}"/>
    <cellStyle name="Normal 149 2 3 2" xfId="17395" xr:uid="{00000000-0005-0000-0000-00009B5D0000}"/>
    <cellStyle name="Normal 149 2 4" xfId="12252" xr:uid="{00000000-0005-0000-0000-00009C5D0000}"/>
    <cellStyle name="Normal 149 2 5" xfId="40327" xr:uid="{00000000-0005-0000-0000-00009D5D0000}"/>
    <cellStyle name="Normal 149 2 6" xfId="45170" xr:uid="{00000000-0005-0000-0000-00009E5D0000}"/>
    <cellStyle name="Normal 149 3" xfId="2698" xr:uid="{00000000-0005-0000-0000-00009F5D0000}"/>
    <cellStyle name="Normal 149 3 2" xfId="7853" xr:uid="{00000000-0005-0000-0000-0000A05D0000}"/>
    <cellStyle name="Normal 149 3 2 2" xfId="18636" xr:uid="{00000000-0005-0000-0000-0000A15D0000}"/>
    <cellStyle name="Normal 149 3 3" xfId="13504" xr:uid="{00000000-0005-0000-0000-0000A25D0000}"/>
    <cellStyle name="Normal 149 3 4" xfId="41564" xr:uid="{00000000-0005-0000-0000-0000A35D0000}"/>
    <cellStyle name="Normal 149 3 5" xfId="46407" xr:uid="{00000000-0005-0000-0000-0000A45D0000}"/>
    <cellStyle name="Normal 149 4" xfId="5561" xr:uid="{00000000-0005-0000-0000-0000A55D0000}"/>
    <cellStyle name="Normal 149 4 2" xfId="16351" xr:uid="{00000000-0005-0000-0000-0000A65D0000}"/>
    <cellStyle name="Normal 149 5" xfId="11180" xr:uid="{00000000-0005-0000-0000-0000A75D0000}"/>
    <cellStyle name="Normal 149 6" xfId="39282" xr:uid="{00000000-0005-0000-0000-0000A85D0000}"/>
    <cellStyle name="Normal 149 7" xfId="44128" xr:uid="{00000000-0005-0000-0000-0000A95D0000}"/>
    <cellStyle name="Normal 15" xfId="320" xr:uid="{00000000-0005-0000-0000-0000AA5D0000}"/>
    <cellStyle name="Normal 15 2" xfId="1431" xr:uid="{00000000-0005-0000-0000-0000AB5D0000}"/>
    <cellStyle name="Normal 15 2 2" xfId="3746" xr:uid="{00000000-0005-0000-0000-0000AC5D0000}"/>
    <cellStyle name="Normal 15 2 2 2" xfId="8893" xr:uid="{00000000-0005-0000-0000-0000AD5D0000}"/>
    <cellStyle name="Normal 15 2 2 2 2" xfId="19676" xr:uid="{00000000-0005-0000-0000-0000AE5D0000}"/>
    <cellStyle name="Normal 15 2 2 3" xfId="14544" xr:uid="{00000000-0005-0000-0000-0000AF5D0000}"/>
    <cellStyle name="Normal 15 2 2 4" xfId="42603" xr:uid="{00000000-0005-0000-0000-0000B05D0000}"/>
    <cellStyle name="Normal 15 2 2 5" xfId="47446" xr:uid="{00000000-0005-0000-0000-0000B15D0000}"/>
    <cellStyle name="Normal 15 2 3" xfId="6613" xr:uid="{00000000-0005-0000-0000-0000B25D0000}"/>
    <cellStyle name="Normal 15 2 3 2" xfId="17396" xr:uid="{00000000-0005-0000-0000-0000B35D0000}"/>
    <cellStyle name="Normal 15 2 4" xfId="12253" xr:uid="{00000000-0005-0000-0000-0000B45D0000}"/>
    <cellStyle name="Normal 15 2 5" xfId="40328" xr:uid="{00000000-0005-0000-0000-0000B55D0000}"/>
    <cellStyle name="Normal 15 2 6" xfId="45171" xr:uid="{00000000-0005-0000-0000-0000B65D0000}"/>
    <cellStyle name="Normal 15 3" xfId="2699" xr:uid="{00000000-0005-0000-0000-0000B75D0000}"/>
    <cellStyle name="Normal 15 3 2" xfId="7854" xr:uid="{00000000-0005-0000-0000-0000B85D0000}"/>
    <cellStyle name="Normal 15 3 2 2" xfId="18637" xr:uid="{00000000-0005-0000-0000-0000B95D0000}"/>
    <cellStyle name="Normal 15 3 3" xfId="13505" xr:uid="{00000000-0005-0000-0000-0000BA5D0000}"/>
    <cellStyle name="Normal 15 3 4" xfId="41565" xr:uid="{00000000-0005-0000-0000-0000BB5D0000}"/>
    <cellStyle name="Normal 15 3 5" xfId="46408" xr:uid="{00000000-0005-0000-0000-0000BC5D0000}"/>
    <cellStyle name="Normal 15 4" xfId="5562" xr:uid="{00000000-0005-0000-0000-0000BD5D0000}"/>
    <cellStyle name="Normal 15 4 2" xfId="16352" xr:uid="{00000000-0005-0000-0000-0000BE5D0000}"/>
    <cellStyle name="Normal 15 5" xfId="11181" xr:uid="{00000000-0005-0000-0000-0000BF5D0000}"/>
    <cellStyle name="Normal 15 6" xfId="39283" xr:uid="{00000000-0005-0000-0000-0000C05D0000}"/>
    <cellStyle name="Normal 15 7" xfId="44129" xr:uid="{00000000-0005-0000-0000-0000C15D0000}"/>
    <cellStyle name="Normal 150" xfId="321" xr:uid="{00000000-0005-0000-0000-0000C25D0000}"/>
    <cellStyle name="Normal 150 2" xfId="1432" xr:uid="{00000000-0005-0000-0000-0000C35D0000}"/>
    <cellStyle name="Normal 150 2 2" xfId="3747" xr:uid="{00000000-0005-0000-0000-0000C45D0000}"/>
    <cellStyle name="Normal 150 2 2 2" xfId="8894" xr:uid="{00000000-0005-0000-0000-0000C55D0000}"/>
    <cellStyle name="Normal 150 2 2 2 2" xfId="19677" xr:uid="{00000000-0005-0000-0000-0000C65D0000}"/>
    <cellStyle name="Normal 150 2 2 3" xfId="14545" xr:uid="{00000000-0005-0000-0000-0000C75D0000}"/>
    <cellStyle name="Normal 150 2 2 4" xfId="42604" xr:uid="{00000000-0005-0000-0000-0000C85D0000}"/>
    <cellStyle name="Normal 150 2 2 5" xfId="47447" xr:uid="{00000000-0005-0000-0000-0000C95D0000}"/>
    <cellStyle name="Normal 150 2 3" xfId="6614" xr:uid="{00000000-0005-0000-0000-0000CA5D0000}"/>
    <cellStyle name="Normal 150 2 3 2" xfId="17397" xr:uid="{00000000-0005-0000-0000-0000CB5D0000}"/>
    <cellStyle name="Normal 150 2 4" xfId="12254" xr:uid="{00000000-0005-0000-0000-0000CC5D0000}"/>
    <cellStyle name="Normal 150 2 5" xfId="40329" xr:uid="{00000000-0005-0000-0000-0000CD5D0000}"/>
    <cellStyle name="Normal 150 2 6" xfId="45172" xr:uid="{00000000-0005-0000-0000-0000CE5D0000}"/>
    <cellStyle name="Normal 150 3" xfId="2700" xr:uid="{00000000-0005-0000-0000-0000CF5D0000}"/>
    <cellStyle name="Normal 150 3 2" xfId="7855" xr:uid="{00000000-0005-0000-0000-0000D05D0000}"/>
    <cellStyle name="Normal 150 3 2 2" xfId="18638" xr:uid="{00000000-0005-0000-0000-0000D15D0000}"/>
    <cellStyle name="Normal 150 3 3" xfId="13506" xr:uid="{00000000-0005-0000-0000-0000D25D0000}"/>
    <cellStyle name="Normal 150 3 4" xfId="41566" xr:uid="{00000000-0005-0000-0000-0000D35D0000}"/>
    <cellStyle name="Normal 150 3 5" xfId="46409" xr:uid="{00000000-0005-0000-0000-0000D45D0000}"/>
    <cellStyle name="Normal 150 4" xfId="5563" xr:uid="{00000000-0005-0000-0000-0000D55D0000}"/>
    <cellStyle name="Normal 150 4 2" xfId="16353" xr:uid="{00000000-0005-0000-0000-0000D65D0000}"/>
    <cellStyle name="Normal 150 5" xfId="11182" xr:uid="{00000000-0005-0000-0000-0000D75D0000}"/>
    <cellStyle name="Normal 150 6" xfId="39284" xr:uid="{00000000-0005-0000-0000-0000D85D0000}"/>
    <cellStyle name="Normal 150 7" xfId="44130" xr:uid="{00000000-0005-0000-0000-0000D95D0000}"/>
    <cellStyle name="Normal 151" xfId="322" xr:uid="{00000000-0005-0000-0000-0000DA5D0000}"/>
    <cellStyle name="Normal 151 2" xfId="1433" xr:uid="{00000000-0005-0000-0000-0000DB5D0000}"/>
    <cellStyle name="Normal 151 2 2" xfId="3748" xr:uid="{00000000-0005-0000-0000-0000DC5D0000}"/>
    <cellStyle name="Normal 151 2 2 2" xfId="8895" xr:uid="{00000000-0005-0000-0000-0000DD5D0000}"/>
    <cellStyle name="Normal 151 2 2 2 2" xfId="19678" xr:uid="{00000000-0005-0000-0000-0000DE5D0000}"/>
    <cellStyle name="Normal 151 2 2 3" xfId="14546" xr:uid="{00000000-0005-0000-0000-0000DF5D0000}"/>
    <cellStyle name="Normal 151 2 2 4" xfId="42605" xr:uid="{00000000-0005-0000-0000-0000E05D0000}"/>
    <cellStyle name="Normal 151 2 2 5" xfId="47448" xr:uid="{00000000-0005-0000-0000-0000E15D0000}"/>
    <cellStyle name="Normal 151 2 3" xfId="6615" xr:uid="{00000000-0005-0000-0000-0000E25D0000}"/>
    <cellStyle name="Normal 151 2 3 2" xfId="17398" xr:uid="{00000000-0005-0000-0000-0000E35D0000}"/>
    <cellStyle name="Normal 151 2 4" xfId="12255" xr:uid="{00000000-0005-0000-0000-0000E45D0000}"/>
    <cellStyle name="Normal 151 2 5" xfId="40330" xr:uid="{00000000-0005-0000-0000-0000E55D0000}"/>
    <cellStyle name="Normal 151 2 6" xfId="45173" xr:uid="{00000000-0005-0000-0000-0000E65D0000}"/>
    <cellStyle name="Normal 151 3" xfId="2701" xr:uid="{00000000-0005-0000-0000-0000E75D0000}"/>
    <cellStyle name="Normal 151 3 2" xfId="7856" xr:uid="{00000000-0005-0000-0000-0000E85D0000}"/>
    <cellStyle name="Normal 151 3 2 2" xfId="18639" xr:uid="{00000000-0005-0000-0000-0000E95D0000}"/>
    <cellStyle name="Normal 151 3 3" xfId="13507" xr:uid="{00000000-0005-0000-0000-0000EA5D0000}"/>
    <cellStyle name="Normal 151 3 4" xfId="41567" xr:uid="{00000000-0005-0000-0000-0000EB5D0000}"/>
    <cellStyle name="Normal 151 3 5" xfId="46410" xr:uid="{00000000-0005-0000-0000-0000EC5D0000}"/>
    <cellStyle name="Normal 151 4" xfId="5564" xr:uid="{00000000-0005-0000-0000-0000ED5D0000}"/>
    <cellStyle name="Normal 151 4 2" xfId="16354" xr:uid="{00000000-0005-0000-0000-0000EE5D0000}"/>
    <cellStyle name="Normal 151 5" xfId="11183" xr:uid="{00000000-0005-0000-0000-0000EF5D0000}"/>
    <cellStyle name="Normal 151 6" xfId="39285" xr:uid="{00000000-0005-0000-0000-0000F05D0000}"/>
    <cellStyle name="Normal 151 7" xfId="44131" xr:uid="{00000000-0005-0000-0000-0000F15D0000}"/>
    <cellStyle name="Normal 152" xfId="323" xr:uid="{00000000-0005-0000-0000-0000F25D0000}"/>
    <cellStyle name="Normal 152 2" xfId="1434" xr:uid="{00000000-0005-0000-0000-0000F35D0000}"/>
    <cellStyle name="Normal 152 2 2" xfId="3749" xr:uid="{00000000-0005-0000-0000-0000F45D0000}"/>
    <cellStyle name="Normal 152 2 2 2" xfId="8896" xr:uid="{00000000-0005-0000-0000-0000F55D0000}"/>
    <cellStyle name="Normal 152 2 2 2 2" xfId="19679" xr:uid="{00000000-0005-0000-0000-0000F65D0000}"/>
    <cellStyle name="Normal 152 2 2 3" xfId="14547" xr:uid="{00000000-0005-0000-0000-0000F75D0000}"/>
    <cellStyle name="Normal 152 2 2 4" xfId="42606" xr:uid="{00000000-0005-0000-0000-0000F85D0000}"/>
    <cellStyle name="Normal 152 2 2 5" xfId="47449" xr:uid="{00000000-0005-0000-0000-0000F95D0000}"/>
    <cellStyle name="Normal 152 2 3" xfId="6616" xr:uid="{00000000-0005-0000-0000-0000FA5D0000}"/>
    <cellStyle name="Normal 152 2 3 2" xfId="17399" xr:uid="{00000000-0005-0000-0000-0000FB5D0000}"/>
    <cellStyle name="Normal 152 2 4" xfId="12256" xr:uid="{00000000-0005-0000-0000-0000FC5D0000}"/>
    <cellStyle name="Normal 152 2 5" xfId="40331" xr:uid="{00000000-0005-0000-0000-0000FD5D0000}"/>
    <cellStyle name="Normal 152 2 6" xfId="45174" xr:uid="{00000000-0005-0000-0000-0000FE5D0000}"/>
    <cellStyle name="Normal 152 3" xfId="2702" xr:uid="{00000000-0005-0000-0000-0000FF5D0000}"/>
    <cellStyle name="Normal 152 3 2" xfId="7857" xr:uid="{00000000-0005-0000-0000-0000005E0000}"/>
    <cellStyle name="Normal 152 3 2 2" xfId="18640" xr:uid="{00000000-0005-0000-0000-0000015E0000}"/>
    <cellStyle name="Normal 152 3 3" xfId="13508" xr:uid="{00000000-0005-0000-0000-0000025E0000}"/>
    <cellStyle name="Normal 152 3 4" xfId="41568" xr:uid="{00000000-0005-0000-0000-0000035E0000}"/>
    <cellStyle name="Normal 152 3 5" xfId="46411" xr:uid="{00000000-0005-0000-0000-0000045E0000}"/>
    <cellStyle name="Normal 152 4" xfId="5565" xr:uid="{00000000-0005-0000-0000-0000055E0000}"/>
    <cellStyle name="Normal 152 4 2" xfId="16355" xr:uid="{00000000-0005-0000-0000-0000065E0000}"/>
    <cellStyle name="Normal 152 5" xfId="11184" xr:uid="{00000000-0005-0000-0000-0000075E0000}"/>
    <cellStyle name="Normal 152 6" xfId="39286" xr:uid="{00000000-0005-0000-0000-0000085E0000}"/>
    <cellStyle name="Normal 152 7" xfId="44132" xr:uid="{00000000-0005-0000-0000-0000095E0000}"/>
    <cellStyle name="Normal 153" xfId="324" xr:uid="{00000000-0005-0000-0000-00000A5E0000}"/>
    <cellStyle name="Normal 153 2" xfId="1435" xr:uid="{00000000-0005-0000-0000-00000B5E0000}"/>
    <cellStyle name="Normal 153 2 2" xfId="3750" xr:uid="{00000000-0005-0000-0000-00000C5E0000}"/>
    <cellStyle name="Normal 153 2 2 2" xfId="8897" xr:uid="{00000000-0005-0000-0000-00000D5E0000}"/>
    <cellStyle name="Normal 153 2 2 2 2" xfId="19680" xr:uid="{00000000-0005-0000-0000-00000E5E0000}"/>
    <cellStyle name="Normal 153 2 2 3" xfId="14548" xr:uid="{00000000-0005-0000-0000-00000F5E0000}"/>
    <cellStyle name="Normal 153 2 2 4" xfId="42607" xr:uid="{00000000-0005-0000-0000-0000105E0000}"/>
    <cellStyle name="Normal 153 2 2 5" xfId="47450" xr:uid="{00000000-0005-0000-0000-0000115E0000}"/>
    <cellStyle name="Normal 153 2 3" xfId="6617" xr:uid="{00000000-0005-0000-0000-0000125E0000}"/>
    <cellStyle name="Normal 153 2 3 2" xfId="17400" xr:uid="{00000000-0005-0000-0000-0000135E0000}"/>
    <cellStyle name="Normal 153 2 4" xfId="12257" xr:uid="{00000000-0005-0000-0000-0000145E0000}"/>
    <cellStyle name="Normal 153 2 5" xfId="40332" xr:uid="{00000000-0005-0000-0000-0000155E0000}"/>
    <cellStyle name="Normal 153 2 6" xfId="45175" xr:uid="{00000000-0005-0000-0000-0000165E0000}"/>
    <cellStyle name="Normal 153 3" xfId="2703" xr:uid="{00000000-0005-0000-0000-0000175E0000}"/>
    <cellStyle name="Normal 153 3 2" xfId="7858" xr:uid="{00000000-0005-0000-0000-0000185E0000}"/>
    <cellStyle name="Normal 153 3 2 2" xfId="18641" xr:uid="{00000000-0005-0000-0000-0000195E0000}"/>
    <cellStyle name="Normal 153 3 3" xfId="13509" xr:uid="{00000000-0005-0000-0000-00001A5E0000}"/>
    <cellStyle name="Normal 153 3 4" xfId="41569" xr:uid="{00000000-0005-0000-0000-00001B5E0000}"/>
    <cellStyle name="Normal 153 3 5" xfId="46412" xr:uid="{00000000-0005-0000-0000-00001C5E0000}"/>
    <cellStyle name="Normal 153 4" xfId="5566" xr:uid="{00000000-0005-0000-0000-00001D5E0000}"/>
    <cellStyle name="Normal 153 4 2" xfId="16356" xr:uid="{00000000-0005-0000-0000-00001E5E0000}"/>
    <cellStyle name="Normal 153 5" xfId="11185" xr:uid="{00000000-0005-0000-0000-00001F5E0000}"/>
    <cellStyle name="Normal 153 6" xfId="39287" xr:uid="{00000000-0005-0000-0000-0000205E0000}"/>
    <cellStyle name="Normal 153 7" xfId="44133" xr:uid="{00000000-0005-0000-0000-0000215E0000}"/>
    <cellStyle name="Normal 154" xfId="325" xr:uid="{00000000-0005-0000-0000-0000225E0000}"/>
    <cellStyle name="Normal 154 2" xfId="1436" xr:uid="{00000000-0005-0000-0000-0000235E0000}"/>
    <cellStyle name="Normal 154 2 2" xfId="3751" xr:uid="{00000000-0005-0000-0000-0000245E0000}"/>
    <cellStyle name="Normal 154 2 2 2" xfId="8898" xr:uid="{00000000-0005-0000-0000-0000255E0000}"/>
    <cellStyle name="Normal 154 2 2 2 2" xfId="19681" xr:uid="{00000000-0005-0000-0000-0000265E0000}"/>
    <cellStyle name="Normal 154 2 2 3" xfId="14549" xr:uid="{00000000-0005-0000-0000-0000275E0000}"/>
    <cellStyle name="Normal 154 2 2 4" xfId="42608" xr:uid="{00000000-0005-0000-0000-0000285E0000}"/>
    <cellStyle name="Normal 154 2 2 5" xfId="47451" xr:uid="{00000000-0005-0000-0000-0000295E0000}"/>
    <cellStyle name="Normal 154 2 3" xfId="6618" xr:uid="{00000000-0005-0000-0000-00002A5E0000}"/>
    <cellStyle name="Normal 154 2 3 2" xfId="17401" xr:uid="{00000000-0005-0000-0000-00002B5E0000}"/>
    <cellStyle name="Normal 154 2 4" xfId="12258" xr:uid="{00000000-0005-0000-0000-00002C5E0000}"/>
    <cellStyle name="Normal 154 2 5" xfId="40333" xr:uid="{00000000-0005-0000-0000-00002D5E0000}"/>
    <cellStyle name="Normal 154 2 6" xfId="45176" xr:uid="{00000000-0005-0000-0000-00002E5E0000}"/>
    <cellStyle name="Normal 154 3" xfId="2704" xr:uid="{00000000-0005-0000-0000-00002F5E0000}"/>
    <cellStyle name="Normal 154 3 2" xfId="7859" xr:uid="{00000000-0005-0000-0000-0000305E0000}"/>
    <cellStyle name="Normal 154 3 2 2" xfId="18642" xr:uid="{00000000-0005-0000-0000-0000315E0000}"/>
    <cellStyle name="Normal 154 3 3" xfId="13510" xr:uid="{00000000-0005-0000-0000-0000325E0000}"/>
    <cellStyle name="Normal 154 3 4" xfId="41570" xr:uid="{00000000-0005-0000-0000-0000335E0000}"/>
    <cellStyle name="Normal 154 3 5" xfId="46413" xr:uid="{00000000-0005-0000-0000-0000345E0000}"/>
    <cellStyle name="Normal 154 4" xfId="5567" xr:uid="{00000000-0005-0000-0000-0000355E0000}"/>
    <cellStyle name="Normal 154 4 2" xfId="16357" xr:uid="{00000000-0005-0000-0000-0000365E0000}"/>
    <cellStyle name="Normal 154 5" xfId="11186" xr:uid="{00000000-0005-0000-0000-0000375E0000}"/>
    <cellStyle name="Normal 154 6" xfId="39288" xr:uid="{00000000-0005-0000-0000-0000385E0000}"/>
    <cellStyle name="Normal 154 7" xfId="44134" xr:uid="{00000000-0005-0000-0000-0000395E0000}"/>
    <cellStyle name="Normal 155" xfId="326" xr:uid="{00000000-0005-0000-0000-00003A5E0000}"/>
    <cellStyle name="Normal 155 2" xfId="1437" xr:uid="{00000000-0005-0000-0000-00003B5E0000}"/>
    <cellStyle name="Normal 155 2 2" xfId="3752" xr:uid="{00000000-0005-0000-0000-00003C5E0000}"/>
    <cellStyle name="Normal 155 2 2 2" xfId="8899" xr:uid="{00000000-0005-0000-0000-00003D5E0000}"/>
    <cellStyle name="Normal 155 2 2 2 2" xfId="19682" xr:uid="{00000000-0005-0000-0000-00003E5E0000}"/>
    <cellStyle name="Normal 155 2 2 3" xfId="14550" xr:uid="{00000000-0005-0000-0000-00003F5E0000}"/>
    <cellStyle name="Normal 155 2 2 4" xfId="42609" xr:uid="{00000000-0005-0000-0000-0000405E0000}"/>
    <cellStyle name="Normal 155 2 2 5" xfId="47452" xr:uid="{00000000-0005-0000-0000-0000415E0000}"/>
    <cellStyle name="Normal 155 2 3" xfId="6619" xr:uid="{00000000-0005-0000-0000-0000425E0000}"/>
    <cellStyle name="Normal 155 2 3 2" xfId="17402" xr:uid="{00000000-0005-0000-0000-0000435E0000}"/>
    <cellStyle name="Normal 155 2 4" xfId="12259" xr:uid="{00000000-0005-0000-0000-0000445E0000}"/>
    <cellStyle name="Normal 155 2 5" xfId="40334" xr:uid="{00000000-0005-0000-0000-0000455E0000}"/>
    <cellStyle name="Normal 155 2 6" xfId="45177" xr:uid="{00000000-0005-0000-0000-0000465E0000}"/>
    <cellStyle name="Normal 155 3" xfId="2705" xr:uid="{00000000-0005-0000-0000-0000475E0000}"/>
    <cellStyle name="Normal 155 3 2" xfId="7860" xr:uid="{00000000-0005-0000-0000-0000485E0000}"/>
    <cellStyle name="Normal 155 3 2 2" xfId="18643" xr:uid="{00000000-0005-0000-0000-0000495E0000}"/>
    <cellStyle name="Normal 155 3 3" xfId="13511" xr:uid="{00000000-0005-0000-0000-00004A5E0000}"/>
    <cellStyle name="Normal 155 3 4" xfId="41571" xr:uid="{00000000-0005-0000-0000-00004B5E0000}"/>
    <cellStyle name="Normal 155 3 5" xfId="46414" xr:uid="{00000000-0005-0000-0000-00004C5E0000}"/>
    <cellStyle name="Normal 155 4" xfId="5568" xr:uid="{00000000-0005-0000-0000-00004D5E0000}"/>
    <cellStyle name="Normal 155 4 2" xfId="16358" xr:uid="{00000000-0005-0000-0000-00004E5E0000}"/>
    <cellStyle name="Normal 155 5" xfId="11187" xr:uid="{00000000-0005-0000-0000-00004F5E0000}"/>
    <cellStyle name="Normal 155 6" xfId="39289" xr:uid="{00000000-0005-0000-0000-0000505E0000}"/>
    <cellStyle name="Normal 155 7" xfId="44135" xr:uid="{00000000-0005-0000-0000-0000515E0000}"/>
    <cellStyle name="Normal 156" xfId="327" xr:uid="{00000000-0005-0000-0000-0000525E0000}"/>
    <cellStyle name="Normal 156 2" xfId="1438" xr:uid="{00000000-0005-0000-0000-0000535E0000}"/>
    <cellStyle name="Normal 156 2 2" xfId="3753" xr:uid="{00000000-0005-0000-0000-0000545E0000}"/>
    <cellStyle name="Normal 156 2 2 2" xfId="8900" xr:uid="{00000000-0005-0000-0000-0000555E0000}"/>
    <cellStyle name="Normal 156 2 2 2 2" xfId="19683" xr:uid="{00000000-0005-0000-0000-0000565E0000}"/>
    <cellStyle name="Normal 156 2 2 3" xfId="14551" xr:uid="{00000000-0005-0000-0000-0000575E0000}"/>
    <cellStyle name="Normal 156 2 2 4" xfId="42610" xr:uid="{00000000-0005-0000-0000-0000585E0000}"/>
    <cellStyle name="Normal 156 2 2 5" xfId="47453" xr:uid="{00000000-0005-0000-0000-0000595E0000}"/>
    <cellStyle name="Normal 156 2 3" xfId="6620" xr:uid="{00000000-0005-0000-0000-00005A5E0000}"/>
    <cellStyle name="Normal 156 2 3 2" xfId="17403" xr:uid="{00000000-0005-0000-0000-00005B5E0000}"/>
    <cellStyle name="Normal 156 2 4" xfId="12260" xr:uid="{00000000-0005-0000-0000-00005C5E0000}"/>
    <cellStyle name="Normal 156 2 5" xfId="40335" xr:uid="{00000000-0005-0000-0000-00005D5E0000}"/>
    <cellStyle name="Normal 156 2 6" xfId="45178" xr:uid="{00000000-0005-0000-0000-00005E5E0000}"/>
    <cellStyle name="Normal 156 3" xfId="2706" xr:uid="{00000000-0005-0000-0000-00005F5E0000}"/>
    <cellStyle name="Normal 156 3 2" xfId="7861" xr:uid="{00000000-0005-0000-0000-0000605E0000}"/>
    <cellStyle name="Normal 156 3 2 2" xfId="18644" xr:uid="{00000000-0005-0000-0000-0000615E0000}"/>
    <cellStyle name="Normal 156 3 3" xfId="13512" xr:uid="{00000000-0005-0000-0000-0000625E0000}"/>
    <cellStyle name="Normal 156 3 4" xfId="41572" xr:uid="{00000000-0005-0000-0000-0000635E0000}"/>
    <cellStyle name="Normal 156 3 5" xfId="46415" xr:uid="{00000000-0005-0000-0000-0000645E0000}"/>
    <cellStyle name="Normal 156 4" xfId="5569" xr:uid="{00000000-0005-0000-0000-0000655E0000}"/>
    <cellStyle name="Normal 156 4 2" xfId="16359" xr:uid="{00000000-0005-0000-0000-0000665E0000}"/>
    <cellStyle name="Normal 156 5" xfId="11188" xr:uid="{00000000-0005-0000-0000-0000675E0000}"/>
    <cellStyle name="Normal 156 6" xfId="39290" xr:uid="{00000000-0005-0000-0000-0000685E0000}"/>
    <cellStyle name="Normal 156 7" xfId="44136" xr:uid="{00000000-0005-0000-0000-0000695E0000}"/>
    <cellStyle name="Normal 157" xfId="328" xr:uid="{00000000-0005-0000-0000-00006A5E0000}"/>
    <cellStyle name="Normal 157 2" xfId="1439" xr:uid="{00000000-0005-0000-0000-00006B5E0000}"/>
    <cellStyle name="Normal 157 2 2" xfId="3754" xr:uid="{00000000-0005-0000-0000-00006C5E0000}"/>
    <cellStyle name="Normal 157 2 2 2" xfId="8901" xr:uid="{00000000-0005-0000-0000-00006D5E0000}"/>
    <cellStyle name="Normal 157 2 2 2 2" xfId="19684" xr:uid="{00000000-0005-0000-0000-00006E5E0000}"/>
    <cellStyle name="Normal 157 2 2 3" xfId="14552" xr:uid="{00000000-0005-0000-0000-00006F5E0000}"/>
    <cellStyle name="Normal 157 2 2 4" xfId="42611" xr:uid="{00000000-0005-0000-0000-0000705E0000}"/>
    <cellStyle name="Normal 157 2 2 5" xfId="47454" xr:uid="{00000000-0005-0000-0000-0000715E0000}"/>
    <cellStyle name="Normal 157 2 3" xfId="6621" xr:uid="{00000000-0005-0000-0000-0000725E0000}"/>
    <cellStyle name="Normal 157 2 3 2" xfId="17404" xr:uid="{00000000-0005-0000-0000-0000735E0000}"/>
    <cellStyle name="Normal 157 2 4" xfId="12261" xr:uid="{00000000-0005-0000-0000-0000745E0000}"/>
    <cellStyle name="Normal 157 2 5" xfId="40336" xr:uid="{00000000-0005-0000-0000-0000755E0000}"/>
    <cellStyle name="Normal 157 2 6" xfId="45179" xr:uid="{00000000-0005-0000-0000-0000765E0000}"/>
    <cellStyle name="Normal 157 3" xfId="2707" xr:uid="{00000000-0005-0000-0000-0000775E0000}"/>
    <cellStyle name="Normal 157 3 2" xfId="7862" xr:uid="{00000000-0005-0000-0000-0000785E0000}"/>
    <cellStyle name="Normal 157 3 2 2" xfId="18645" xr:uid="{00000000-0005-0000-0000-0000795E0000}"/>
    <cellStyle name="Normal 157 3 3" xfId="13513" xr:uid="{00000000-0005-0000-0000-00007A5E0000}"/>
    <cellStyle name="Normal 157 3 4" xfId="41573" xr:uid="{00000000-0005-0000-0000-00007B5E0000}"/>
    <cellStyle name="Normal 157 3 5" xfId="46416" xr:uid="{00000000-0005-0000-0000-00007C5E0000}"/>
    <cellStyle name="Normal 157 4" xfId="5570" xr:uid="{00000000-0005-0000-0000-00007D5E0000}"/>
    <cellStyle name="Normal 157 4 2" xfId="16360" xr:uid="{00000000-0005-0000-0000-00007E5E0000}"/>
    <cellStyle name="Normal 157 5" xfId="11189" xr:uid="{00000000-0005-0000-0000-00007F5E0000}"/>
    <cellStyle name="Normal 157 6" xfId="39291" xr:uid="{00000000-0005-0000-0000-0000805E0000}"/>
    <cellStyle name="Normal 157 7" xfId="44137" xr:uid="{00000000-0005-0000-0000-0000815E0000}"/>
    <cellStyle name="Normal 158" xfId="329" xr:uid="{00000000-0005-0000-0000-0000825E0000}"/>
    <cellStyle name="Normal 158 2" xfId="1440" xr:uid="{00000000-0005-0000-0000-0000835E0000}"/>
    <cellStyle name="Normal 158 2 2" xfId="3755" xr:uid="{00000000-0005-0000-0000-0000845E0000}"/>
    <cellStyle name="Normal 158 2 2 2" xfId="8902" xr:uid="{00000000-0005-0000-0000-0000855E0000}"/>
    <cellStyle name="Normal 158 2 2 2 2" xfId="19685" xr:uid="{00000000-0005-0000-0000-0000865E0000}"/>
    <cellStyle name="Normal 158 2 2 3" xfId="14553" xr:uid="{00000000-0005-0000-0000-0000875E0000}"/>
    <cellStyle name="Normal 158 2 2 4" xfId="42612" xr:uid="{00000000-0005-0000-0000-0000885E0000}"/>
    <cellStyle name="Normal 158 2 2 5" xfId="47455" xr:uid="{00000000-0005-0000-0000-0000895E0000}"/>
    <cellStyle name="Normal 158 2 3" xfId="6622" xr:uid="{00000000-0005-0000-0000-00008A5E0000}"/>
    <cellStyle name="Normal 158 2 3 2" xfId="17405" xr:uid="{00000000-0005-0000-0000-00008B5E0000}"/>
    <cellStyle name="Normal 158 2 4" xfId="12262" xr:uid="{00000000-0005-0000-0000-00008C5E0000}"/>
    <cellStyle name="Normal 158 2 5" xfId="40337" xr:uid="{00000000-0005-0000-0000-00008D5E0000}"/>
    <cellStyle name="Normal 158 2 6" xfId="45180" xr:uid="{00000000-0005-0000-0000-00008E5E0000}"/>
    <cellStyle name="Normal 158 3" xfId="2708" xr:uid="{00000000-0005-0000-0000-00008F5E0000}"/>
    <cellStyle name="Normal 158 3 2" xfId="7863" xr:uid="{00000000-0005-0000-0000-0000905E0000}"/>
    <cellStyle name="Normal 158 3 2 2" xfId="18646" xr:uid="{00000000-0005-0000-0000-0000915E0000}"/>
    <cellStyle name="Normal 158 3 3" xfId="13514" xr:uid="{00000000-0005-0000-0000-0000925E0000}"/>
    <cellStyle name="Normal 158 3 4" xfId="41574" xr:uid="{00000000-0005-0000-0000-0000935E0000}"/>
    <cellStyle name="Normal 158 3 5" xfId="46417" xr:uid="{00000000-0005-0000-0000-0000945E0000}"/>
    <cellStyle name="Normal 158 4" xfId="5571" xr:uid="{00000000-0005-0000-0000-0000955E0000}"/>
    <cellStyle name="Normal 158 4 2" xfId="16361" xr:uid="{00000000-0005-0000-0000-0000965E0000}"/>
    <cellStyle name="Normal 158 5" xfId="11190" xr:uid="{00000000-0005-0000-0000-0000975E0000}"/>
    <cellStyle name="Normal 158 6" xfId="39292" xr:uid="{00000000-0005-0000-0000-0000985E0000}"/>
    <cellStyle name="Normal 158 7" xfId="44138" xr:uid="{00000000-0005-0000-0000-0000995E0000}"/>
    <cellStyle name="Normal 159" xfId="330" xr:uid="{00000000-0005-0000-0000-00009A5E0000}"/>
    <cellStyle name="Normal 159 2" xfId="1441" xr:uid="{00000000-0005-0000-0000-00009B5E0000}"/>
    <cellStyle name="Normal 159 2 2" xfId="3756" xr:uid="{00000000-0005-0000-0000-00009C5E0000}"/>
    <cellStyle name="Normal 159 2 2 2" xfId="8903" xr:uid="{00000000-0005-0000-0000-00009D5E0000}"/>
    <cellStyle name="Normal 159 2 2 2 2" xfId="19686" xr:uid="{00000000-0005-0000-0000-00009E5E0000}"/>
    <cellStyle name="Normal 159 2 2 3" xfId="14554" xr:uid="{00000000-0005-0000-0000-00009F5E0000}"/>
    <cellStyle name="Normal 159 2 2 4" xfId="42613" xr:uid="{00000000-0005-0000-0000-0000A05E0000}"/>
    <cellStyle name="Normal 159 2 2 5" xfId="47456" xr:uid="{00000000-0005-0000-0000-0000A15E0000}"/>
    <cellStyle name="Normal 159 2 3" xfId="6623" xr:uid="{00000000-0005-0000-0000-0000A25E0000}"/>
    <cellStyle name="Normal 159 2 3 2" xfId="17406" xr:uid="{00000000-0005-0000-0000-0000A35E0000}"/>
    <cellStyle name="Normal 159 2 4" xfId="12263" xr:uid="{00000000-0005-0000-0000-0000A45E0000}"/>
    <cellStyle name="Normal 159 2 5" xfId="40338" xr:uid="{00000000-0005-0000-0000-0000A55E0000}"/>
    <cellStyle name="Normal 159 2 6" xfId="45181" xr:uid="{00000000-0005-0000-0000-0000A65E0000}"/>
    <cellStyle name="Normal 159 3" xfId="2709" xr:uid="{00000000-0005-0000-0000-0000A75E0000}"/>
    <cellStyle name="Normal 159 3 2" xfId="7864" xr:uid="{00000000-0005-0000-0000-0000A85E0000}"/>
    <cellStyle name="Normal 159 3 2 2" xfId="18647" xr:uid="{00000000-0005-0000-0000-0000A95E0000}"/>
    <cellStyle name="Normal 159 3 3" xfId="13515" xr:uid="{00000000-0005-0000-0000-0000AA5E0000}"/>
    <cellStyle name="Normal 159 3 4" xfId="41575" xr:uid="{00000000-0005-0000-0000-0000AB5E0000}"/>
    <cellStyle name="Normal 159 3 5" xfId="46418" xr:uid="{00000000-0005-0000-0000-0000AC5E0000}"/>
    <cellStyle name="Normal 159 4" xfId="5572" xr:uid="{00000000-0005-0000-0000-0000AD5E0000}"/>
    <cellStyle name="Normal 159 4 2" xfId="16362" xr:uid="{00000000-0005-0000-0000-0000AE5E0000}"/>
    <cellStyle name="Normal 159 5" xfId="11191" xr:uid="{00000000-0005-0000-0000-0000AF5E0000}"/>
    <cellStyle name="Normal 159 6" xfId="39293" xr:uid="{00000000-0005-0000-0000-0000B05E0000}"/>
    <cellStyle name="Normal 159 7" xfId="44139" xr:uid="{00000000-0005-0000-0000-0000B15E0000}"/>
    <cellStyle name="Normal 16" xfId="331" xr:uid="{00000000-0005-0000-0000-0000B25E0000}"/>
    <cellStyle name="Normal 16 2" xfId="1442" xr:uid="{00000000-0005-0000-0000-0000B35E0000}"/>
    <cellStyle name="Normal 16 2 2" xfId="3757" xr:uid="{00000000-0005-0000-0000-0000B45E0000}"/>
    <cellStyle name="Normal 16 2 2 2" xfId="8904" xr:uid="{00000000-0005-0000-0000-0000B55E0000}"/>
    <cellStyle name="Normal 16 2 2 2 2" xfId="19687" xr:uid="{00000000-0005-0000-0000-0000B65E0000}"/>
    <cellStyle name="Normal 16 2 2 3" xfId="14555" xr:uid="{00000000-0005-0000-0000-0000B75E0000}"/>
    <cellStyle name="Normal 16 2 2 4" xfId="42614" xr:uid="{00000000-0005-0000-0000-0000B85E0000}"/>
    <cellStyle name="Normal 16 2 2 5" xfId="47457" xr:uid="{00000000-0005-0000-0000-0000B95E0000}"/>
    <cellStyle name="Normal 16 2 3" xfId="6624" xr:uid="{00000000-0005-0000-0000-0000BA5E0000}"/>
    <cellStyle name="Normal 16 2 3 2" xfId="17407" xr:uid="{00000000-0005-0000-0000-0000BB5E0000}"/>
    <cellStyle name="Normal 16 2 4" xfId="12264" xr:uid="{00000000-0005-0000-0000-0000BC5E0000}"/>
    <cellStyle name="Normal 16 2 5" xfId="40339" xr:uid="{00000000-0005-0000-0000-0000BD5E0000}"/>
    <cellStyle name="Normal 16 2 6" xfId="45182" xr:uid="{00000000-0005-0000-0000-0000BE5E0000}"/>
    <cellStyle name="Normal 16 3" xfId="2710" xr:uid="{00000000-0005-0000-0000-0000BF5E0000}"/>
    <cellStyle name="Normal 16 3 2" xfId="7865" xr:uid="{00000000-0005-0000-0000-0000C05E0000}"/>
    <cellStyle name="Normal 16 3 2 2" xfId="18648" xr:uid="{00000000-0005-0000-0000-0000C15E0000}"/>
    <cellStyle name="Normal 16 3 3" xfId="13516" xr:uid="{00000000-0005-0000-0000-0000C25E0000}"/>
    <cellStyle name="Normal 16 3 4" xfId="41576" xr:uid="{00000000-0005-0000-0000-0000C35E0000}"/>
    <cellStyle name="Normal 16 3 5" xfId="46419" xr:uid="{00000000-0005-0000-0000-0000C45E0000}"/>
    <cellStyle name="Normal 16 4" xfId="5573" xr:uid="{00000000-0005-0000-0000-0000C55E0000}"/>
    <cellStyle name="Normal 16 4 2" xfId="16363" xr:uid="{00000000-0005-0000-0000-0000C65E0000}"/>
    <cellStyle name="Normal 16 5" xfId="11192" xr:uid="{00000000-0005-0000-0000-0000C75E0000}"/>
    <cellStyle name="Normal 16 6" xfId="39294" xr:uid="{00000000-0005-0000-0000-0000C85E0000}"/>
    <cellStyle name="Normal 16 7" xfId="44140" xr:uid="{00000000-0005-0000-0000-0000C95E0000}"/>
    <cellStyle name="Normal 160" xfId="332" xr:uid="{00000000-0005-0000-0000-0000CA5E0000}"/>
    <cellStyle name="Normal 160 2" xfId="1443" xr:uid="{00000000-0005-0000-0000-0000CB5E0000}"/>
    <cellStyle name="Normal 160 2 2" xfId="3758" xr:uid="{00000000-0005-0000-0000-0000CC5E0000}"/>
    <cellStyle name="Normal 160 2 2 2" xfId="8905" xr:uid="{00000000-0005-0000-0000-0000CD5E0000}"/>
    <cellStyle name="Normal 160 2 2 2 2" xfId="19688" xr:uid="{00000000-0005-0000-0000-0000CE5E0000}"/>
    <cellStyle name="Normal 160 2 2 3" xfId="14556" xr:uid="{00000000-0005-0000-0000-0000CF5E0000}"/>
    <cellStyle name="Normal 160 2 2 4" xfId="42615" xr:uid="{00000000-0005-0000-0000-0000D05E0000}"/>
    <cellStyle name="Normal 160 2 2 5" xfId="47458" xr:uid="{00000000-0005-0000-0000-0000D15E0000}"/>
    <cellStyle name="Normal 160 2 3" xfId="6625" xr:uid="{00000000-0005-0000-0000-0000D25E0000}"/>
    <cellStyle name="Normal 160 2 3 2" xfId="17408" xr:uid="{00000000-0005-0000-0000-0000D35E0000}"/>
    <cellStyle name="Normal 160 2 4" xfId="12265" xr:uid="{00000000-0005-0000-0000-0000D45E0000}"/>
    <cellStyle name="Normal 160 2 5" xfId="40340" xr:uid="{00000000-0005-0000-0000-0000D55E0000}"/>
    <cellStyle name="Normal 160 2 6" xfId="45183" xr:uid="{00000000-0005-0000-0000-0000D65E0000}"/>
    <cellStyle name="Normal 160 3" xfId="2711" xr:uid="{00000000-0005-0000-0000-0000D75E0000}"/>
    <cellStyle name="Normal 160 3 2" xfId="7866" xr:uid="{00000000-0005-0000-0000-0000D85E0000}"/>
    <cellStyle name="Normal 160 3 2 2" xfId="18649" xr:uid="{00000000-0005-0000-0000-0000D95E0000}"/>
    <cellStyle name="Normal 160 3 3" xfId="13517" xr:uid="{00000000-0005-0000-0000-0000DA5E0000}"/>
    <cellStyle name="Normal 160 3 4" xfId="41577" xr:uid="{00000000-0005-0000-0000-0000DB5E0000}"/>
    <cellStyle name="Normal 160 3 5" xfId="46420" xr:uid="{00000000-0005-0000-0000-0000DC5E0000}"/>
    <cellStyle name="Normal 160 4" xfId="5574" xr:uid="{00000000-0005-0000-0000-0000DD5E0000}"/>
    <cellStyle name="Normal 160 4 2" xfId="16364" xr:uid="{00000000-0005-0000-0000-0000DE5E0000}"/>
    <cellStyle name="Normal 160 5" xfId="11193" xr:uid="{00000000-0005-0000-0000-0000DF5E0000}"/>
    <cellStyle name="Normal 160 6" xfId="39295" xr:uid="{00000000-0005-0000-0000-0000E05E0000}"/>
    <cellStyle name="Normal 160 7" xfId="44141" xr:uid="{00000000-0005-0000-0000-0000E15E0000}"/>
    <cellStyle name="Normal 161" xfId="333" xr:uid="{00000000-0005-0000-0000-0000E25E0000}"/>
    <cellStyle name="Normal 161 2" xfId="1444" xr:uid="{00000000-0005-0000-0000-0000E35E0000}"/>
    <cellStyle name="Normal 161 2 2" xfId="3759" xr:uid="{00000000-0005-0000-0000-0000E45E0000}"/>
    <cellStyle name="Normal 161 2 2 2" xfId="8906" xr:uid="{00000000-0005-0000-0000-0000E55E0000}"/>
    <cellStyle name="Normal 161 2 2 2 2" xfId="19689" xr:uid="{00000000-0005-0000-0000-0000E65E0000}"/>
    <cellStyle name="Normal 161 2 2 3" xfId="14557" xr:uid="{00000000-0005-0000-0000-0000E75E0000}"/>
    <cellStyle name="Normal 161 2 2 4" xfId="42616" xr:uid="{00000000-0005-0000-0000-0000E85E0000}"/>
    <cellStyle name="Normal 161 2 2 5" xfId="47459" xr:uid="{00000000-0005-0000-0000-0000E95E0000}"/>
    <cellStyle name="Normal 161 2 3" xfId="6626" xr:uid="{00000000-0005-0000-0000-0000EA5E0000}"/>
    <cellStyle name="Normal 161 2 3 2" xfId="17409" xr:uid="{00000000-0005-0000-0000-0000EB5E0000}"/>
    <cellStyle name="Normal 161 2 4" xfId="12266" xr:uid="{00000000-0005-0000-0000-0000EC5E0000}"/>
    <cellStyle name="Normal 161 2 5" xfId="40341" xr:uid="{00000000-0005-0000-0000-0000ED5E0000}"/>
    <cellStyle name="Normal 161 2 6" xfId="45184" xr:uid="{00000000-0005-0000-0000-0000EE5E0000}"/>
    <cellStyle name="Normal 161 3" xfId="2712" xr:uid="{00000000-0005-0000-0000-0000EF5E0000}"/>
    <cellStyle name="Normal 161 3 2" xfId="7867" xr:uid="{00000000-0005-0000-0000-0000F05E0000}"/>
    <cellStyle name="Normal 161 3 2 2" xfId="18650" xr:uid="{00000000-0005-0000-0000-0000F15E0000}"/>
    <cellStyle name="Normal 161 3 3" xfId="13518" xr:uid="{00000000-0005-0000-0000-0000F25E0000}"/>
    <cellStyle name="Normal 161 3 4" xfId="41578" xr:uid="{00000000-0005-0000-0000-0000F35E0000}"/>
    <cellStyle name="Normal 161 3 5" xfId="46421" xr:uid="{00000000-0005-0000-0000-0000F45E0000}"/>
    <cellStyle name="Normal 161 4" xfId="5575" xr:uid="{00000000-0005-0000-0000-0000F55E0000}"/>
    <cellStyle name="Normal 161 4 2" xfId="16365" xr:uid="{00000000-0005-0000-0000-0000F65E0000}"/>
    <cellStyle name="Normal 161 5" xfId="11194" xr:uid="{00000000-0005-0000-0000-0000F75E0000}"/>
    <cellStyle name="Normal 161 6" xfId="39296" xr:uid="{00000000-0005-0000-0000-0000F85E0000}"/>
    <cellStyle name="Normal 161 7" xfId="44142" xr:uid="{00000000-0005-0000-0000-0000F95E0000}"/>
    <cellStyle name="Normal 162" xfId="334" xr:uid="{00000000-0005-0000-0000-0000FA5E0000}"/>
    <cellStyle name="Normal 162 2" xfId="1445" xr:uid="{00000000-0005-0000-0000-0000FB5E0000}"/>
    <cellStyle name="Normal 162 2 2" xfId="3760" xr:uid="{00000000-0005-0000-0000-0000FC5E0000}"/>
    <cellStyle name="Normal 162 2 2 2" xfId="8907" xr:uid="{00000000-0005-0000-0000-0000FD5E0000}"/>
    <cellStyle name="Normal 162 2 2 2 2" xfId="19690" xr:uid="{00000000-0005-0000-0000-0000FE5E0000}"/>
    <cellStyle name="Normal 162 2 2 3" xfId="14558" xr:uid="{00000000-0005-0000-0000-0000FF5E0000}"/>
    <cellStyle name="Normal 162 2 2 4" xfId="42617" xr:uid="{00000000-0005-0000-0000-0000005F0000}"/>
    <cellStyle name="Normal 162 2 2 5" xfId="47460" xr:uid="{00000000-0005-0000-0000-0000015F0000}"/>
    <cellStyle name="Normal 162 2 3" xfId="6627" xr:uid="{00000000-0005-0000-0000-0000025F0000}"/>
    <cellStyle name="Normal 162 2 3 2" xfId="17410" xr:uid="{00000000-0005-0000-0000-0000035F0000}"/>
    <cellStyle name="Normal 162 2 4" xfId="12267" xr:uid="{00000000-0005-0000-0000-0000045F0000}"/>
    <cellStyle name="Normal 162 2 5" xfId="40342" xr:uid="{00000000-0005-0000-0000-0000055F0000}"/>
    <cellStyle name="Normal 162 2 6" xfId="45185" xr:uid="{00000000-0005-0000-0000-0000065F0000}"/>
    <cellStyle name="Normal 162 3" xfId="2713" xr:uid="{00000000-0005-0000-0000-0000075F0000}"/>
    <cellStyle name="Normal 162 3 2" xfId="7868" xr:uid="{00000000-0005-0000-0000-0000085F0000}"/>
    <cellStyle name="Normal 162 3 2 2" xfId="18651" xr:uid="{00000000-0005-0000-0000-0000095F0000}"/>
    <cellStyle name="Normal 162 3 3" xfId="13519" xr:uid="{00000000-0005-0000-0000-00000A5F0000}"/>
    <cellStyle name="Normal 162 3 4" xfId="41579" xr:uid="{00000000-0005-0000-0000-00000B5F0000}"/>
    <cellStyle name="Normal 162 3 5" xfId="46422" xr:uid="{00000000-0005-0000-0000-00000C5F0000}"/>
    <cellStyle name="Normal 162 4" xfId="5576" xr:uid="{00000000-0005-0000-0000-00000D5F0000}"/>
    <cellStyle name="Normal 162 4 2" xfId="16366" xr:uid="{00000000-0005-0000-0000-00000E5F0000}"/>
    <cellStyle name="Normal 162 5" xfId="11195" xr:uid="{00000000-0005-0000-0000-00000F5F0000}"/>
    <cellStyle name="Normal 162 6" xfId="39297" xr:uid="{00000000-0005-0000-0000-0000105F0000}"/>
    <cellStyle name="Normal 162 7" xfId="44143" xr:uid="{00000000-0005-0000-0000-0000115F0000}"/>
    <cellStyle name="Normal 163" xfId="335" xr:uid="{00000000-0005-0000-0000-0000125F0000}"/>
    <cellStyle name="Normal 163 2" xfId="1446" xr:uid="{00000000-0005-0000-0000-0000135F0000}"/>
    <cellStyle name="Normal 163 2 2" xfId="3761" xr:uid="{00000000-0005-0000-0000-0000145F0000}"/>
    <cellStyle name="Normal 163 2 2 2" xfId="8908" xr:uid="{00000000-0005-0000-0000-0000155F0000}"/>
    <cellStyle name="Normal 163 2 2 2 2" xfId="19691" xr:uid="{00000000-0005-0000-0000-0000165F0000}"/>
    <cellStyle name="Normal 163 2 2 3" xfId="14559" xr:uid="{00000000-0005-0000-0000-0000175F0000}"/>
    <cellStyle name="Normal 163 2 2 4" xfId="42618" xr:uid="{00000000-0005-0000-0000-0000185F0000}"/>
    <cellStyle name="Normal 163 2 2 5" xfId="47461" xr:uid="{00000000-0005-0000-0000-0000195F0000}"/>
    <cellStyle name="Normal 163 2 3" xfId="6628" xr:uid="{00000000-0005-0000-0000-00001A5F0000}"/>
    <cellStyle name="Normal 163 2 3 2" xfId="17411" xr:uid="{00000000-0005-0000-0000-00001B5F0000}"/>
    <cellStyle name="Normal 163 2 4" xfId="12268" xr:uid="{00000000-0005-0000-0000-00001C5F0000}"/>
    <cellStyle name="Normal 163 2 5" xfId="40343" xr:uid="{00000000-0005-0000-0000-00001D5F0000}"/>
    <cellStyle name="Normal 163 2 6" xfId="45186" xr:uid="{00000000-0005-0000-0000-00001E5F0000}"/>
    <cellStyle name="Normal 163 3" xfId="2714" xr:uid="{00000000-0005-0000-0000-00001F5F0000}"/>
    <cellStyle name="Normal 163 3 2" xfId="7869" xr:uid="{00000000-0005-0000-0000-0000205F0000}"/>
    <cellStyle name="Normal 163 3 2 2" xfId="18652" xr:uid="{00000000-0005-0000-0000-0000215F0000}"/>
    <cellStyle name="Normal 163 3 3" xfId="13520" xr:uid="{00000000-0005-0000-0000-0000225F0000}"/>
    <cellStyle name="Normal 163 3 4" xfId="41580" xr:uid="{00000000-0005-0000-0000-0000235F0000}"/>
    <cellStyle name="Normal 163 3 5" xfId="46423" xr:uid="{00000000-0005-0000-0000-0000245F0000}"/>
    <cellStyle name="Normal 163 4" xfId="5577" xr:uid="{00000000-0005-0000-0000-0000255F0000}"/>
    <cellStyle name="Normal 163 4 2" xfId="16367" xr:uid="{00000000-0005-0000-0000-0000265F0000}"/>
    <cellStyle name="Normal 163 5" xfId="11196" xr:uid="{00000000-0005-0000-0000-0000275F0000}"/>
    <cellStyle name="Normal 163 6" xfId="39298" xr:uid="{00000000-0005-0000-0000-0000285F0000}"/>
    <cellStyle name="Normal 163 7" xfId="44144" xr:uid="{00000000-0005-0000-0000-0000295F0000}"/>
    <cellStyle name="Normal 164" xfId="336" xr:uid="{00000000-0005-0000-0000-00002A5F0000}"/>
    <cellStyle name="Normal 164 2" xfId="1447" xr:uid="{00000000-0005-0000-0000-00002B5F0000}"/>
    <cellStyle name="Normal 164 2 2" xfId="3762" xr:uid="{00000000-0005-0000-0000-00002C5F0000}"/>
    <cellStyle name="Normal 164 2 2 2" xfId="8909" xr:uid="{00000000-0005-0000-0000-00002D5F0000}"/>
    <cellStyle name="Normal 164 2 2 2 2" xfId="19692" xr:uid="{00000000-0005-0000-0000-00002E5F0000}"/>
    <cellStyle name="Normal 164 2 2 3" xfId="14560" xr:uid="{00000000-0005-0000-0000-00002F5F0000}"/>
    <cellStyle name="Normal 164 2 2 4" xfId="42619" xr:uid="{00000000-0005-0000-0000-0000305F0000}"/>
    <cellStyle name="Normal 164 2 2 5" xfId="47462" xr:uid="{00000000-0005-0000-0000-0000315F0000}"/>
    <cellStyle name="Normal 164 2 3" xfId="6629" xr:uid="{00000000-0005-0000-0000-0000325F0000}"/>
    <cellStyle name="Normal 164 2 3 2" xfId="17412" xr:uid="{00000000-0005-0000-0000-0000335F0000}"/>
    <cellStyle name="Normal 164 2 4" xfId="12269" xr:uid="{00000000-0005-0000-0000-0000345F0000}"/>
    <cellStyle name="Normal 164 2 5" xfId="40344" xr:uid="{00000000-0005-0000-0000-0000355F0000}"/>
    <cellStyle name="Normal 164 2 6" xfId="45187" xr:uid="{00000000-0005-0000-0000-0000365F0000}"/>
    <cellStyle name="Normal 164 3" xfId="2715" xr:uid="{00000000-0005-0000-0000-0000375F0000}"/>
    <cellStyle name="Normal 164 3 2" xfId="7870" xr:uid="{00000000-0005-0000-0000-0000385F0000}"/>
    <cellStyle name="Normal 164 3 2 2" xfId="18653" xr:uid="{00000000-0005-0000-0000-0000395F0000}"/>
    <cellStyle name="Normal 164 3 3" xfId="13521" xr:uid="{00000000-0005-0000-0000-00003A5F0000}"/>
    <cellStyle name="Normal 164 3 4" xfId="41581" xr:uid="{00000000-0005-0000-0000-00003B5F0000}"/>
    <cellStyle name="Normal 164 3 5" xfId="46424" xr:uid="{00000000-0005-0000-0000-00003C5F0000}"/>
    <cellStyle name="Normal 164 4" xfId="5010" xr:uid="{00000000-0005-0000-0000-00003D5F0000}"/>
    <cellStyle name="Normal 164 4 2" xfId="10158" xr:uid="{00000000-0005-0000-0000-00003E5F0000}"/>
    <cellStyle name="Normal 164 4 2 2" xfId="20941" xr:uid="{00000000-0005-0000-0000-00003F5F0000}"/>
    <cellStyle name="Normal 164 4 3" xfId="15808" xr:uid="{00000000-0005-0000-0000-0000405F0000}"/>
    <cellStyle name="Normal 164 4 4" xfId="43861" xr:uid="{00000000-0005-0000-0000-0000415F0000}"/>
    <cellStyle name="Normal 164 4 5" xfId="48704" xr:uid="{00000000-0005-0000-0000-0000425F0000}"/>
    <cellStyle name="Normal 164 5" xfId="5026" xr:uid="{00000000-0005-0000-0000-0000435F0000}"/>
    <cellStyle name="Normal 164 5 2" xfId="10174" xr:uid="{00000000-0005-0000-0000-0000445F0000}"/>
    <cellStyle name="Normal 164 5 2 2" xfId="20957" xr:uid="{00000000-0005-0000-0000-0000455F0000}"/>
    <cellStyle name="Normal 164 5 3" xfId="15823" xr:uid="{00000000-0005-0000-0000-0000465F0000}"/>
    <cellStyle name="Normal 164 6" xfId="5578" xr:uid="{00000000-0005-0000-0000-0000475F0000}"/>
    <cellStyle name="Normal 164 6 2" xfId="16368" xr:uid="{00000000-0005-0000-0000-0000485F0000}"/>
    <cellStyle name="Normal 164 7" xfId="11197" xr:uid="{00000000-0005-0000-0000-0000495F0000}"/>
    <cellStyle name="Normal 164 8" xfId="39299" xr:uid="{00000000-0005-0000-0000-00004A5F0000}"/>
    <cellStyle name="Normal 164 9" xfId="44145" xr:uid="{00000000-0005-0000-0000-00004B5F0000}"/>
    <cellStyle name="Normal 165" xfId="337" xr:uid="{00000000-0005-0000-0000-00004C5F0000}"/>
    <cellStyle name="Normal 165 2" xfId="1448" xr:uid="{00000000-0005-0000-0000-00004D5F0000}"/>
    <cellStyle name="Normal 165 2 2" xfId="3763" xr:uid="{00000000-0005-0000-0000-00004E5F0000}"/>
    <cellStyle name="Normal 165 2 2 2" xfId="8910" xr:uid="{00000000-0005-0000-0000-00004F5F0000}"/>
    <cellStyle name="Normal 165 2 2 2 2" xfId="19693" xr:uid="{00000000-0005-0000-0000-0000505F0000}"/>
    <cellStyle name="Normal 165 2 2 3" xfId="14561" xr:uid="{00000000-0005-0000-0000-0000515F0000}"/>
    <cellStyle name="Normal 165 2 2 4" xfId="42620" xr:uid="{00000000-0005-0000-0000-0000525F0000}"/>
    <cellStyle name="Normal 165 2 2 5" xfId="47463" xr:uid="{00000000-0005-0000-0000-0000535F0000}"/>
    <cellStyle name="Normal 165 2 3" xfId="6630" xr:uid="{00000000-0005-0000-0000-0000545F0000}"/>
    <cellStyle name="Normal 165 2 3 2" xfId="17413" xr:uid="{00000000-0005-0000-0000-0000555F0000}"/>
    <cellStyle name="Normal 165 2 4" xfId="12270" xr:uid="{00000000-0005-0000-0000-0000565F0000}"/>
    <cellStyle name="Normal 165 2 5" xfId="40345" xr:uid="{00000000-0005-0000-0000-0000575F0000}"/>
    <cellStyle name="Normal 165 2 6" xfId="45188" xr:uid="{00000000-0005-0000-0000-0000585F0000}"/>
    <cellStyle name="Normal 165 3" xfId="2716" xr:uid="{00000000-0005-0000-0000-0000595F0000}"/>
    <cellStyle name="Normal 165 3 2" xfId="7871" xr:uid="{00000000-0005-0000-0000-00005A5F0000}"/>
    <cellStyle name="Normal 165 3 2 2" xfId="18654" xr:uid="{00000000-0005-0000-0000-00005B5F0000}"/>
    <cellStyle name="Normal 165 3 3" xfId="13522" xr:uid="{00000000-0005-0000-0000-00005C5F0000}"/>
    <cellStyle name="Normal 165 3 4" xfId="41582" xr:uid="{00000000-0005-0000-0000-00005D5F0000}"/>
    <cellStyle name="Normal 165 3 5" xfId="46425" xr:uid="{00000000-0005-0000-0000-00005E5F0000}"/>
    <cellStyle name="Normal 165 4" xfId="5579" xr:uid="{00000000-0005-0000-0000-00005F5F0000}"/>
    <cellStyle name="Normal 165 4 2" xfId="16369" xr:uid="{00000000-0005-0000-0000-0000605F0000}"/>
    <cellStyle name="Normal 165 5" xfId="11198" xr:uid="{00000000-0005-0000-0000-0000615F0000}"/>
    <cellStyle name="Normal 165 6" xfId="39300" xr:uid="{00000000-0005-0000-0000-0000625F0000}"/>
    <cellStyle name="Normal 165 7" xfId="44146" xr:uid="{00000000-0005-0000-0000-0000635F0000}"/>
    <cellStyle name="Normal 166" xfId="466" xr:uid="{00000000-0005-0000-0000-0000645F0000}"/>
    <cellStyle name="Normal 166 2" xfId="1545" xr:uid="{00000000-0005-0000-0000-0000655F0000}"/>
    <cellStyle name="Normal 166 2 2" xfId="3854" xr:uid="{00000000-0005-0000-0000-0000665F0000}"/>
    <cellStyle name="Normal 166 2 2 2" xfId="9001" xr:uid="{00000000-0005-0000-0000-0000675F0000}"/>
    <cellStyle name="Normal 166 2 2 2 2" xfId="19784" xr:uid="{00000000-0005-0000-0000-0000685F0000}"/>
    <cellStyle name="Normal 166 2 2 3" xfId="14652" xr:uid="{00000000-0005-0000-0000-0000695F0000}"/>
    <cellStyle name="Normal 166 2 2 4" xfId="42711" xr:uid="{00000000-0005-0000-0000-00006A5F0000}"/>
    <cellStyle name="Normal 166 2 2 5" xfId="47554" xr:uid="{00000000-0005-0000-0000-00006B5F0000}"/>
    <cellStyle name="Normal 166 2 3" xfId="6720" xr:uid="{00000000-0005-0000-0000-00006C5F0000}"/>
    <cellStyle name="Normal 166 2 3 2" xfId="17503" xr:uid="{00000000-0005-0000-0000-00006D5F0000}"/>
    <cellStyle name="Normal 166 2 4" xfId="12365" xr:uid="{00000000-0005-0000-0000-00006E5F0000}"/>
    <cellStyle name="Normal 166 2 5" xfId="40435" xr:uid="{00000000-0005-0000-0000-00006F5F0000}"/>
    <cellStyle name="Normal 166 2 6" xfId="45278" xr:uid="{00000000-0005-0000-0000-0000705F0000}"/>
    <cellStyle name="Normal 166 3" xfId="2806" xr:uid="{00000000-0005-0000-0000-0000715F0000}"/>
    <cellStyle name="Normal 166 3 2" xfId="7960" xr:uid="{00000000-0005-0000-0000-0000725F0000}"/>
    <cellStyle name="Normal 166 3 2 2" xfId="18743" xr:uid="{00000000-0005-0000-0000-0000735F0000}"/>
    <cellStyle name="Normal 166 3 3" xfId="13611" xr:uid="{00000000-0005-0000-0000-0000745F0000}"/>
    <cellStyle name="Normal 166 3 4" xfId="41670" xr:uid="{00000000-0005-0000-0000-0000755F0000}"/>
    <cellStyle name="Normal 166 3 5" xfId="46513" xr:uid="{00000000-0005-0000-0000-0000765F0000}"/>
    <cellStyle name="Normal 166 4" xfId="5671" xr:uid="{00000000-0005-0000-0000-0000775F0000}"/>
    <cellStyle name="Normal 166 4 2" xfId="16460" xr:uid="{00000000-0005-0000-0000-0000785F0000}"/>
    <cellStyle name="Normal 166 5" xfId="11294" xr:uid="{00000000-0005-0000-0000-0000795F0000}"/>
    <cellStyle name="Normal 166 6" xfId="39390" xr:uid="{00000000-0005-0000-0000-00007A5F0000}"/>
    <cellStyle name="Normal 166 7" xfId="44236" xr:uid="{00000000-0005-0000-0000-00007B5F0000}"/>
    <cellStyle name="Normal 167" xfId="467" xr:uid="{00000000-0005-0000-0000-00007C5F0000}"/>
    <cellStyle name="Normal 167 2" xfId="1546" xr:uid="{00000000-0005-0000-0000-00007D5F0000}"/>
    <cellStyle name="Normal 167 2 2" xfId="3855" xr:uid="{00000000-0005-0000-0000-00007E5F0000}"/>
    <cellStyle name="Normal 167 2 2 2" xfId="9002" xr:uid="{00000000-0005-0000-0000-00007F5F0000}"/>
    <cellStyle name="Normal 167 2 2 2 2" xfId="19785" xr:uid="{00000000-0005-0000-0000-0000805F0000}"/>
    <cellStyle name="Normal 167 2 2 3" xfId="14653" xr:uid="{00000000-0005-0000-0000-0000815F0000}"/>
    <cellStyle name="Normal 167 2 2 4" xfId="42712" xr:uid="{00000000-0005-0000-0000-0000825F0000}"/>
    <cellStyle name="Normal 167 2 2 5" xfId="47555" xr:uid="{00000000-0005-0000-0000-0000835F0000}"/>
    <cellStyle name="Normal 167 2 3" xfId="6721" xr:uid="{00000000-0005-0000-0000-0000845F0000}"/>
    <cellStyle name="Normal 167 2 3 2" xfId="17504" xr:uid="{00000000-0005-0000-0000-0000855F0000}"/>
    <cellStyle name="Normal 167 2 4" xfId="12366" xr:uid="{00000000-0005-0000-0000-0000865F0000}"/>
    <cellStyle name="Normal 167 2 5" xfId="40436" xr:uid="{00000000-0005-0000-0000-0000875F0000}"/>
    <cellStyle name="Normal 167 2 6" xfId="45279" xr:uid="{00000000-0005-0000-0000-0000885F0000}"/>
    <cellStyle name="Normal 167 3" xfId="2807" xr:uid="{00000000-0005-0000-0000-0000895F0000}"/>
    <cellStyle name="Normal 167 3 2" xfId="7961" xr:uid="{00000000-0005-0000-0000-00008A5F0000}"/>
    <cellStyle name="Normal 167 3 2 2" xfId="18744" xr:uid="{00000000-0005-0000-0000-00008B5F0000}"/>
    <cellStyle name="Normal 167 3 3" xfId="13612" xr:uid="{00000000-0005-0000-0000-00008C5F0000}"/>
    <cellStyle name="Normal 167 3 4" xfId="41671" xr:uid="{00000000-0005-0000-0000-00008D5F0000}"/>
    <cellStyle name="Normal 167 3 5" xfId="46514" xr:uid="{00000000-0005-0000-0000-00008E5F0000}"/>
    <cellStyle name="Normal 167 4" xfId="5672" xr:uid="{00000000-0005-0000-0000-00008F5F0000}"/>
    <cellStyle name="Normal 167 4 2" xfId="16461" xr:uid="{00000000-0005-0000-0000-0000905F0000}"/>
    <cellStyle name="Normal 167 5" xfId="11295" xr:uid="{00000000-0005-0000-0000-0000915F0000}"/>
    <cellStyle name="Normal 167 6" xfId="39391" xr:uid="{00000000-0005-0000-0000-0000925F0000}"/>
    <cellStyle name="Normal 167 7" xfId="44237" xr:uid="{00000000-0005-0000-0000-0000935F0000}"/>
    <cellStyle name="Normal 168" xfId="468" xr:uid="{00000000-0005-0000-0000-0000945F0000}"/>
    <cellStyle name="Normal 168 2" xfId="1547" xr:uid="{00000000-0005-0000-0000-0000955F0000}"/>
    <cellStyle name="Normal 168 2 2" xfId="3856" xr:uid="{00000000-0005-0000-0000-0000965F0000}"/>
    <cellStyle name="Normal 168 2 2 2" xfId="9003" xr:uid="{00000000-0005-0000-0000-0000975F0000}"/>
    <cellStyle name="Normal 168 2 2 2 2" xfId="19786" xr:uid="{00000000-0005-0000-0000-0000985F0000}"/>
    <cellStyle name="Normal 168 2 2 3" xfId="14654" xr:uid="{00000000-0005-0000-0000-0000995F0000}"/>
    <cellStyle name="Normal 168 2 2 4" xfId="42713" xr:uid="{00000000-0005-0000-0000-00009A5F0000}"/>
    <cellStyle name="Normal 168 2 2 5" xfId="47556" xr:uid="{00000000-0005-0000-0000-00009B5F0000}"/>
    <cellStyle name="Normal 168 2 3" xfId="6722" xr:uid="{00000000-0005-0000-0000-00009C5F0000}"/>
    <cellStyle name="Normal 168 2 3 2" xfId="17505" xr:uid="{00000000-0005-0000-0000-00009D5F0000}"/>
    <cellStyle name="Normal 168 2 4" xfId="12367" xr:uid="{00000000-0005-0000-0000-00009E5F0000}"/>
    <cellStyle name="Normal 168 2 5" xfId="40437" xr:uid="{00000000-0005-0000-0000-00009F5F0000}"/>
    <cellStyle name="Normal 168 2 6" xfId="45280" xr:uid="{00000000-0005-0000-0000-0000A05F0000}"/>
    <cellStyle name="Normal 168 3" xfId="2808" xr:uid="{00000000-0005-0000-0000-0000A15F0000}"/>
    <cellStyle name="Normal 168 3 2" xfId="7962" xr:uid="{00000000-0005-0000-0000-0000A25F0000}"/>
    <cellStyle name="Normal 168 3 2 2" xfId="18745" xr:uid="{00000000-0005-0000-0000-0000A35F0000}"/>
    <cellStyle name="Normal 168 3 3" xfId="13613" xr:uid="{00000000-0005-0000-0000-0000A45F0000}"/>
    <cellStyle name="Normal 168 3 4" xfId="41672" xr:uid="{00000000-0005-0000-0000-0000A55F0000}"/>
    <cellStyle name="Normal 168 3 5" xfId="46515" xr:uid="{00000000-0005-0000-0000-0000A65F0000}"/>
    <cellStyle name="Normal 168 4" xfId="5673" xr:uid="{00000000-0005-0000-0000-0000A75F0000}"/>
    <cellStyle name="Normal 168 4 2" xfId="16462" xr:uid="{00000000-0005-0000-0000-0000A85F0000}"/>
    <cellStyle name="Normal 168 5" xfId="11296" xr:uid="{00000000-0005-0000-0000-0000A95F0000}"/>
    <cellStyle name="Normal 168 6" xfId="39392" xr:uid="{00000000-0005-0000-0000-0000AA5F0000}"/>
    <cellStyle name="Normal 168 7" xfId="44238" xr:uid="{00000000-0005-0000-0000-0000AB5F0000}"/>
    <cellStyle name="Normal 169" xfId="479" xr:uid="{00000000-0005-0000-0000-0000AC5F0000}"/>
    <cellStyle name="Normal 169 2" xfId="1571" xr:uid="{00000000-0005-0000-0000-0000AD5F0000}"/>
    <cellStyle name="Normal 169 2 2" xfId="3880" xr:uid="{00000000-0005-0000-0000-0000AE5F0000}"/>
    <cellStyle name="Normal 169 2 2 2" xfId="9027" xr:uid="{00000000-0005-0000-0000-0000AF5F0000}"/>
    <cellStyle name="Normal 169 2 2 2 2" xfId="19810" xr:uid="{00000000-0005-0000-0000-0000B05F0000}"/>
    <cellStyle name="Normal 169 2 2 3" xfId="14678" xr:uid="{00000000-0005-0000-0000-0000B15F0000}"/>
    <cellStyle name="Normal 169 2 2 4" xfId="42737" xr:uid="{00000000-0005-0000-0000-0000B25F0000}"/>
    <cellStyle name="Normal 169 2 2 5" xfId="47580" xr:uid="{00000000-0005-0000-0000-0000B35F0000}"/>
    <cellStyle name="Normal 169 2 3" xfId="6746" xr:uid="{00000000-0005-0000-0000-0000B45F0000}"/>
    <cellStyle name="Normal 169 2 3 2" xfId="17529" xr:uid="{00000000-0005-0000-0000-0000B55F0000}"/>
    <cellStyle name="Normal 169 2 4" xfId="12391" xr:uid="{00000000-0005-0000-0000-0000B65F0000}"/>
    <cellStyle name="Normal 169 2 5" xfId="40461" xr:uid="{00000000-0005-0000-0000-0000B75F0000}"/>
    <cellStyle name="Normal 169 2 6" xfId="45304" xr:uid="{00000000-0005-0000-0000-0000B85F0000}"/>
    <cellStyle name="Normal 169 3" xfId="2819" xr:uid="{00000000-0005-0000-0000-0000B95F0000}"/>
    <cellStyle name="Normal 169 3 2" xfId="7973" xr:uid="{00000000-0005-0000-0000-0000BA5F0000}"/>
    <cellStyle name="Normal 169 3 2 2" xfId="18756" xr:uid="{00000000-0005-0000-0000-0000BB5F0000}"/>
    <cellStyle name="Normal 169 3 3" xfId="13624" xr:uid="{00000000-0005-0000-0000-0000BC5F0000}"/>
    <cellStyle name="Normal 169 3 4" xfId="41683" xr:uid="{00000000-0005-0000-0000-0000BD5F0000}"/>
    <cellStyle name="Normal 169 3 5" xfId="46526" xr:uid="{00000000-0005-0000-0000-0000BE5F0000}"/>
    <cellStyle name="Normal 169 4" xfId="5684" xr:uid="{00000000-0005-0000-0000-0000BF5F0000}"/>
    <cellStyle name="Normal 169 4 2" xfId="16473" xr:uid="{00000000-0005-0000-0000-0000C05F0000}"/>
    <cellStyle name="Normal 169 5" xfId="11307" xr:uid="{00000000-0005-0000-0000-0000C15F0000}"/>
    <cellStyle name="Normal 169 6" xfId="39416" xr:uid="{00000000-0005-0000-0000-0000C25F0000}"/>
    <cellStyle name="Normal 169 7" xfId="44262" xr:uid="{00000000-0005-0000-0000-0000C35F0000}"/>
    <cellStyle name="Normal 17" xfId="338" xr:uid="{00000000-0005-0000-0000-0000C45F0000}"/>
    <cellStyle name="Normal 17 2" xfId="1449" xr:uid="{00000000-0005-0000-0000-0000C55F0000}"/>
    <cellStyle name="Normal 17 2 2" xfId="3764" xr:uid="{00000000-0005-0000-0000-0000C65F0000}"/>
    <cellStyle name="Normal 17 2 2 2" xfId="8911" xr:uid="{00000000-0005-0000-0000-0000C75F0000}"/>
    <cellStyle name="Normal 17 2 2 2 2" xfId="19694" xr:uid="{00000000-0005-0000-0000-0000C85F0000}"/>
    <cellStyle name="Normal 17 2 2 3" xfId="14562" xr:uid="{00000000-0005-0000-0000-0000C95F0000}"/>
    <cellStyle name="Normal 17 2 2 4" xfId="42621" xr:uid="{00000000-0005-0000-0000-0000CA5F0000}"/>
    <cellStyle name="Normal 17 2 2 5" xfId="47464" xr:uid="{00000000-0005-0000-0000-0000CB5F0000}"/>
    <cellStyle name="Normal 17 2 3" xfId="6631" xr:uid="{00000000-0005-0000-0000-0000CC5F0000}"/>
    <cellStyle name="Normal 17 2 3 2" xfId="17414" xr:uid="{00000000-0005-0000-0000-0000CD5F0000}"/>
    <cellStyle name="Normal 17 2 4" xfId="12271" xr:uid="{00000000-0005-0000-0000-0000CE5F0000}"/>
    <cellStyle name="Normal 17 2 5" xfId="40346" xr:uid="{00000000-0005-0000-0000-0000CF5F0000}"/>
    <cellStyle name="Normal 17 2 6" xfId="45189" xr:uid="{00000000-0005-0000-0000-0000D05F0000}"/>
    <cellStyle name="Normal 17 3" xfId="2717" xr:uid="{00000000-0005-0000-0000-0000D15F0000}"/>
    <cellStyle name="Normal 17 3 2" xfId="7872" xr:uid="{00000000-0005-0000-0000-0000D25F0000}"/>
    <cellStyle name="Normal 17 3 2 2" xfId="18655" xr:uid="{00000000-0005-0000-0000-0000D35F0000}"/>
    <cellStyle name="Normal 17 3 3" xfId="13523" xr:uid="{00000000-0005-0000-0000-0000D45F0000}"/>
    <cellStyle name="Normal 17 3 4" xfId="41583" xr:uid="{00000000-0005-0000-0000-0000D55F0000}"/>
    <cellStyle name="Normal 17 3 5" xfId="46426" xr:uid="{00000000-0005-0000-0000-0000D65F0000}"/>
    <cellStyle name="Normal 17 4" xfId="5580" xr:uid="{00000000-0005-0000-0000-0000D75F0000}"/>
    <cellStyle name="Normal 17 4 2" xfId="16370" xr:uid="{00000000-0005-0000-0000-0000D85F0000}"/>
    <cellStyle name="Normal 17 5" xfId="11199" xr:uid="{00000000-0005-0000-0000-0000D95F0000}"/>
    <cellStyle name="Normal 17 6" xfId="39301" xr:uid="{00000000-0005-0000-0000-0000DA5F0000}"/>
    <cellStyle name="Normal 17 7" xfId="44147" xr:uid="{00000000-0005-0000-0000-0000DB5F0000}"/>
    <cellStyle name="Normal 170" xfId="474" xr:uid="{00000000-0005-0000-0000-0000DC5F0000}"/>
    <cellStyle name="Normal 170 2" xfId="1566" xr:uid="{00000000-0005-0000-0000-0000DD5F0000}"/>
    <cellStyle name="Normal 170 2 2" xfId="3875" xr:uid="{00000000-0005-0000-0000-0000DE5F0000}"/>
    <cellStyle name="Normal 170 2 2 2" xfId="9022" xr:uid="{00000000-0005-0000-0000-0000DF5F0000}"/>
    <cellStyle name="Normal 170 2 2 2 2" xfId="19805" xr:uid="{00000000-0005-0000-0000-0000E05F0000}"/>
    <cellStyle name="Normal 170 2 2 3" xfId="14673" xr:uid="{00000000-0005-0000-0000-0000E15F0000}"/>
    <cellStyle name="Normal 170 2 2 4" xfId="42732" xr:uid="{00000000-0005-0000-0000-0000E25F0000}"/>
    <cellStyle name="Normal 170 2 2 5" xfId="47575" xr:uid="{00000000-0005-0000-0000-0000E35F0000}"/>
    <cellStyle name="Normal 170 2 3" xfId="6741" xr:uid="{00000000-0005-0000-0000-0000E45F0000}"/>
    <cellStyle name="Normal 170 2 3 2" xfId="17524" xr:uid="{00000000-0005-0000-0000-0000E55F0000}"/>
    <cellStyle name="Normal 170 2 4" xfId="12386" xr:uid="{00000000-0005-0000-0000-0000E65F0000}"/>
    <cellStyle name="Normal 170 2 5" xfId="40456" xr:uid="{00000000-0005-0000-0000-0000E75F0000}"/>
    <cellStyle name="Normal 170 2 6" xfId="45299" xr:uid="{00000000-0005-0000-0000-0000E85F0000}"/>
    <cellStyle name="Normal 170 3" xfId="2814" xr:uid="{00000000-0005-0000-0000-0000E95F0000}"/>
    <cellStyle name="Normal 170 3 2" xfId="7968" xr:uid="{00000000-0005-0000-0000-0000EA5F0000}"/>
    <cellStyle name="Normal 170 3 2 2" xfId="18751" xr:uid="{00000000-0005-0000-0000-0000EB5F0000}"/>
    <cellStyle name="Normal 170 3 3" xfId="13619" xr:uid="{00000000-0005-0000-0000-0000EC5F0000}"/>
    <cellStyle name="Normal 170 3 4" xfId="41678" xr:uid="{00000000-0005-0000-0000-0000ED5F0000}"/>
    <cellStyle name="Normal 170 3 5" xfId="46521" xr:uid="{00000000-0005-0000-0000-0000EE5F0000}"/>
    <cellStyle name="Normal 170 4" xfId="5679" xr:uid="{00000000-0005-0000-0000-0000EF5F0000}"/>
    <cellStyle name="Normal 170 4 2" xfId="16468" xr:uid="{00000000-0005-0000-0000-0000F05F0000}"/>
    <cellStyle name="Normal 170 5" xfId="11302" xr:uid="{00000000-0005-0000-0000-0000F15F0000}"/>
    <cellStyle name="Normal 170 6" xfId="39411" xr:uid="{00000000-0005-0000-0000-0000F25F0000}"/>
    <cellStyle name="Normal 170 7" xfId="44257" xr:uid="{00000000-0005-0000-0000-0000F35F0000}"/>
    <cellStyle name="Normal 171" xfId="482" xr:uid="{00000000-0005-0000-0000-0000F45F0000}"/>
    <cellStyle name="Normal 171 2" xfId="1574" xr:uid="{00000000-0005-0000-0000-0000F55F0000}"/>
    <cellStyle name="Normal 171 2 2" xfId="3883" xr:uid="{00000000-0005-0000-0000-0000F65F0000}"/>
    <cellStyle name="Normal 171 2 2 2" xfId="9030" xr:uid="{00000000-0005-0000-0000-0000F75F0000}"/>
    <cellStyle name="Normal 171 2 2 2 2" xfId="19813" xr:uid="{00000000-0005-0000-0000-0000F85F0000}"/>
    <cellStyle name="Normal 171 2 2 3" xfId="14681" xr:uid="{00000000-0005-0000-0000-0000F95F0000}"/>
    <cellStyle name="Normal 171 2 2 4" xfId="42740" xr:uid="{00000000-0005-0000-0000-0000FA5F0000}"/>
    <cellStyle name="Normal 171 2 2 5" xfId="47583" xr:uid="{00000000-0005-0000-0000-0000FB5F0000}"/>
    <cellStyle name="Normal 171 2 3" xfId="6749" xr:uid="{00000000-0005-0000-0000-0000FC5F0000}"/>
    <cellStyle name="Normal 171 2 3 2" xfId="17532" xr:uid="{00000000-0005-0000-0000-0000FD5F0000}"/>
    <cellStyle name="Normal 171 2 4" xfId="12394" xr:uid="{00000000-0005-0000-0000-0000FE5F0000}"/>
    <cellStyle name="Normal 171 2 5" xfId="40464" xr:uid="{00000000-0005-0000-0000-0000FF5F0000}"/>
    <cellStyle name="Normal 171 2 6" xfId="45307" xr:uid="{00000000-0005-0000-0000-000000600000}"/>
    <cellStyle name="Normal 171 3" xfId="2822" xr:uid="{00000000-0005-0000-0000-000001600000}"/>
    <cellStyle name="Normal 171 3 2" xfId="7976" xr:uid="{00000000-0005-0000-0000-000002600000}"/>
    <cellStyle name="Normal 171 3 2 2" xfId="18759" xr:uid="{00000000-0005-0000-0000-000003600000}"/>
    <cellStyle name="Normal 171 3 3" xfId="13627" xr:uid="{00000000-0005-0000-0000-000004600000}"/>
    <cellStyle name="Normal 171 3 4" xfId="41686" xr:uid="{00000000-0005-0000-0000-000005600000}"/>
    <cellStyle name="Normal 171 3 5" xfId="46529" xr:uid="{00000000-0005-0000-0000-000006600000}"/>
    <cellStyle name="Normal 171 4" xfId="5687" xr:uid="{00000000-0005-0000-0000-000007600000}"/>
    <cellStyle name="Normal 171 4 2" xfId="16476" xr:uid="{00000000-0005-0000-0000-000008600000}"/>
    <cellStyle name="Normal 171 5" xfId="11310" xr:uid="{00000000-0005-0000-0000-000009600000}"/>
    <cellStyle name="Normal 171 6" xfId="39419" xr:uid="{00000000-0005-0000-0000-00000A600000}"/>
    <cellStyle name="Normal 171 7" xfId="44265" xr:uid="{00000000-0005-0000-0000-00000B600000}"/>
    <cellStyle name="Normal 172" xfId="483" xr:uid="{00000000-0005-0000-0000-00000C600000}"/>
    <cellStyle name="Normal 172 2" xfId="1575" xr:uid="{00000000-0005-0000-0000-00000D600000}"/>
    <cellStyle name="Normal 172 2 2" xfId="3884" xr:uid="{00000000-0005-0000-0000-00000E600000}"/>
    <cellStyle name="Normal 172 2 2 2" xfId="9031" xr:uid="{00000000-0005-0000-0000-00000F600000}"/>
    <cellStyle name="Normal 172 2 2 2 2" xfId="19814" xr:uid="{00000000-0005-0000-0000-000010600000}"/>
    <cellStyle name="Normal 172 2 2 3" xfId="14682" xr:uid="{00000000-0005-0000-0000-000011600000}"/>
    <cellStyle name="Normal 172 2 2 4" xfId="42741" xr:uid="{00000000-0005-0000-0000-000012600000}"/>
    <cellStyle name="Normal 172 2 2 5" xfId="47584" xr:uid="{00000000-0005-0000-0000-000013600000}"/>
    <cellStyle name="Normal 172 2 3" xfId="6750" xr:uid="{00000000-0005-0000-0000-000014600000}"/>
    <cellStyle name="Normal 172 2 3 2" xfId="17533" xr:uid="{00000000-0005-0000-0000-000015600000}"/>
    <cellStyle name="Normal 172 2 4" xfId="12395" xr:uid="{00000000-0005-0000-0000-000016600000}"/>
    <cellStyle name="Normal 172 2 5" xfId="40465" xr:uid="{00000000-0005-0000-0000-000017600000}"/>
    <cellStyle name="Normal 172 2 6" xfId="45308" xr:uid="{00000000-0005-0000-0000-000018600000}"/>
    <cellStyle name="Normal 172 3" xfId="2823" xr:uid="{00000000-0005-0000-0000-000019600000}"/>
    <cellStyle name="Normal 172 3 2" xfId="7977" xr:uid="{00000000-0005-0000-0000-00001A600000}"/>
    <cellStyle name="Normal 172 3 2 2" xfId="18760" xr:uid="{00000000-0005-0000-0000-00001B600000}"/>
    <cellStyle name="Normal 172 3 3" xfId="13628" xr:uid="{00000000-0005-0000-0000-00001C600000}"/>
    <cellStyle name="Normal 172 3 4" xfId="41687" xr:uid="{00000000-0005-0000-0000-00001D600000}"/>
    <cellStyle name="Normal 172 3 5" xfId="46530" xr:uid="{00000000-0005-0000-0000-00001E600000}"/>
    <cellStyle name="Normal 172 4" xfId="5688" xr:uid="{00000000-0005-0000-0000-00001F600000}"/>
    <cellStyle name="Normal 172 4 2" xfId="16477" xr:uid="{00000000-0005-0000-0000-000020600000}"/>
    <cellStyle name="Normal 172 5" xfId="11311" xr:uid="{00000000-0005-0000-0000-000021600000}"/>
    <cellStyle name="Normal 172 6" xfId="39420" xr:uid="{00000000-0005-0000-0000-000022600000}"/>
    <cellStyle name="Normal 172 7" xfId="44266" xr:uid="{00000000-0005-0000-0000-000023600000}"/>
    <cellStyle name="Normal 173" xfId="484" xr:uid="{00000000-0005-0000-0000-000024600000}"/>
    <cellStyle name="Normal 173 2" xfId="1576" xr:uid="{00000000-0005-0000-0000-000025600000}"/>
    <cellStyle name="Normal 173 2 2" xfId="3885" xr:uid="{00000000-0005-0000-0000-000026600000}"/>
    <cellStyle name="Normal 173 2 2 2" xfId="9032" xr:uid="{00000000-0005-0000-0000-000027600000}"/>
    <cellStyle name="Normal 173 2 2 2 2" xfId="19815" xr:uid="{00000000-0005-0000-0000-000028600000}"/>
    <cellStyle name="Normal 173 2 2 3" xfId="14683" xr:uid="{00000000-0005-0000-0000-000029600000}"/>
    <cellStyle name="Normal 173 2 2 4" xfId="42742" xr:uid="{00000000-0005-0000-0000-00002A600000}"/>
    <cellStyle name="Normal 173 2 2 5" xfId="47585" xr:uid="{00000000-0005-0000-0000-00002B600000}"/>
    <cellStyle name="Normal 173 2 3" xfId="6751" xr:uid="{00000000-0005-0000-0000-00002C600000}"/>
    <cellStyle name="Normal 173 2 3 2" xfId="17534" xr:uid="{00000000-0005-0000-0000-00002D600000}"/>
    <cellStyle name="Normal 173 2 4" xfId="12396" xr:uid="{00000000-0005-0000-0000-00002E600000}"/>
    <cellStyle name="Normal 173 2 5" xfId="40466" xr:uid="{00000000-0005-0000-0000-00002F600000}"/>
    <cellStyle name="Normal 173 2 6" xfId="45309" xr:uid="{00000000-0005-0000-0000-000030600000}"/>
    <cellStyle name="Normal 173 3" xfId="2824" xr:uid="{00000000-0005-0000-0000-000031600000}"/>
    <cellStyle name="Normal 173 3 2" xfId="7978" xr:uid="{00000000-0005-0000-0000-000032600000}"/>
    <cellStyle name="Normal 173 3 2 2" xfId="18761" xr:uid="{00000000-0005-0000-0000-000033600000}"/>
    <cellStyle name="Normal 173 3 3" xfId="13629" xr:uid="{00000000-0005-0000-0000-000034600000}"/>
    <cellStyle name="Normal 173 3 4" xfId="41688" xr:uid="{00000000-0005-0000-0000-000035600000}"/>
    <cellStyle name="Normal 173 3 5" xfId="46531" xr:uid="{00000000-0005-0000-0000-000036600000}"/>
    <cellStyle name="Normal 173 4" xfId="5689" xr:uid="{00000000-0005-0000-0000-000037600000}"/>
    <cellStyle name="Normal 173 4 2" xfId="16478" xr:uid="{00000000-0005-0000-0000-000038600000}"/>
    <cellStyle name="Normal 173 5" xfId="11312" xr:uid="{00000000-0005-0000-0000-000039600000}"/>
    <cellStyle name="Normal 173 6" xfId="39421" xr:uid="{00000000-0005-0000-0000-00003A600000}"/>
    <cellStyle name="Normal 173 7" xfId="44267" xr:uid="{00000000-0005-0000-0000-00003B600000}"/>
    <cellStyle name="Normal 174" xfId="485" xr:uid="{00000000-0005-0000-0000-00003C600000}"/>
    <cellStyle name="Normal 174 2" xfId="1577" xr:uid="{00000000-0005-0000-0000-00003D600000}"/>
    <cellStyle name="Normal 174 2 2" xfId="3886" xr:uid="{00000000-0005-0000-0000-00003E600000}"/>
    <cellStyle name="Normal 174 2 2 2" xfId="9033" xr:uid="{00000000-0005-0000-0000-00003F600000}"/>
    <cellStyle name="Normal 174 2 2 2 2" xfId="19816" xr:uid="{00000000-0005-0000-0000-000040600000}"/>
    <cellStyle name="Normal 174 2 2 3" xfId="14684" xr:uid="{00000000-0005-0000-0000-000041600000}"/>
    <cellStyle name="Normal 174 2 2 4" xfId="42743" xr:uid="{00000000-0005-0000-0000-000042600000}"/>
    <cellStyle name="Normal 174 2 2 5" xfId="47586" xr:uid="{00000000-0005-0000-0000-000043600000}"/>
    <cellStyle name="Normal 174 2 3" xfId="6752" xr:uid="{00000000-0005-0000-0000-000044600000}"/>
    <cellStyle name="Normal 174 2 3 2" xfId="17535" xr:uid="{00000000-0005-0000-0000-000045600000}"/>
    <cellStyle name="Normal 174 2 4" xfId="12397" xr:uid="{00000000-0005-0000-0000-000046600000}"/>
    <cellStyle name="Normal 174 2 5" xfId="40467" xr:uid="{00000000-0005-0000-0000-000047600000}"/>
    <cellStyle name="Normal 174 2 6" xfId="45310" xr:uid="{00000000-0005-0000-0000-000048600000}"/>
    <cellStyle name="Normal 174 3" xfId="2825" xr:uid="{00000000-0005-0000-0000-000049600000}"/>
    <cellStyle name="Normal 174 3 2" xfId="7979" xr:uid="{00000000-0005-0000-0000-00004A600000}"/>
    <cellStyle name="Normal 174 3 2 2" xfId="18762" xr:uid="{00000000-0005-0000-0000-00004B600000}"/>
    <cellStyle name="Normal 174 3 3" xfId="13630" xr:uid="{00000000-0005-0000-0000-00004C600000}"/>
    <cellStyle name="Normal 174 3 4" xfId="41689" xr:uid="{00000000-0005-0000-0000-00004D600000}"/>
    <cellStyle name="Normal 174 3 5" xfId="46532" xr:uid="{00000000-0005-0000-0000-00004E600000}"/>
    <cellStyle name="Normal 174 4" xfId="5690" xr:uid="{00000000-0005-0000-0000-00004F600000}"/>
    <cellStyle name="Normal 174 4 2" xfId="16479" xr:uid="{00000000-0005-0000-0000-000050600000}"/>
    <cellStyle name="Normal 174 5" xfId="11313" xr:uid="{00000000-0005-0000-0000-000051600000}"/>
    <cellStyle name="Normal 174 6" xfId="39422" xr:uid="{00000000-0005-0000-0000-000052600000}"/>
    <cellStyle name="Normal 174 7" xfId="44268" xr:uid="{00000000-0005-0000-0000-000053600000}"/>
    <cellStyle name="Normal 175" xfId="486" xr:uid="{00000000-0005-0000-0000-000054600000}"/>
    <cellStyle name="Normal 175 2" xfId="1578" xr:uid="{00000000-0005-0000-0000-000055600000}"/>
    <cellStyle name="Normal 175 2 2" xfId="3887" xr:uid="{00000000-0005-0000-0000-000056600000}"/>
    <cellStyle name="Normal 175 2 2 2" xfId="9034" xr:uid="{00000000-0005-0000-0000-000057600000}"/>
    <cellStyle name="Normal 175 2 2 2 2" xfId="19817" xr:uid="{00000000-0005-0000-0000-000058600000}"/>
    <cellStyle name="Normal 175 2 2 3" xfId="14685" xr:uid="{00000000-0005-0000-0000-000059600000}"/>
    <cellStyle name="Normal 175 2 2 4" xfId="42744" xr:uid="{00000000-0005-0000-0000-00005A600000}"/>
    <cellStyle name="Normal 175 2 2 5" xfId="47587" xr:uid="{00000000-0005-0000-0000-00005B600000}"/>
    <cellStyle name="Normal 175 2 3" xfId="6753" xr:uid="{00000000-0005-0000-0000-00005C600000}"/>
    <cellStyle name="Normal 175 2 3 2" xfId="17536" xr:uid="{00000000-0005-0000-0000-00005D600000}"/>
    <cellStyle name="Normal 175 2 4" xfId="12398" xr:uid="{00000000-0005-0000-0000-00005E600000}"/>
    <cellStyle name="Normal 175 2 5" xfId="40468" xr:uid="{00000000-0005-0000-0000-00005F600000}"/>
    <cellStyle name="Normal 175 2 6" xfId="45311" xr:uid="{00000000-0005-0000-0000-000060600000}"/>
    <cellStyle name="Normal 175 3" xfId="2826" xr:uid="{00000000-0005-0000-0000-000061600000}"/>
    <cellStyle name="Normal 175 3 2" xfId="7980" xr:uid="{00000000-0005-0000-0000-000062600000}"/>
    <cellStyle name="Normal 175 3 2 2" xfId="18763" xr:uid="{00000000-0005-0000-0000-000063600000}"/>
    <cellStyle name="Normal 175 3 3" xfId="13631" xr:uid="{00000000-0005-0000-0000-000064600000}"/>
    <cellStyle name="Normal 175 3 4" xfId="41690" xr:uid="{00000000-0005-0000-0000-000065600000}"/>
    <cellStyle name="Normal 175 3 5" xfId="46533" xr:uid="{00000000-0005-0000-0000-000066600000}"/>
    <cellStyle name="Normal 175 4" xfId="5691" xr:uid="{00000000-0005-0000-0000-000067600000}"/>
    <cellStyle name="Normal 175 4 2" xfId="16480" xr:uid="{00000000-0005-0000-0000-000068600000}"/>
    <cellStyle name="Normal 175 5" xfId="11314" xr:uid="{00000000-0005-0000-0000-000069600000}"/>
    <cellStyle name="Normal 175 6" xfId="39423" xr:uid="{00000000-0005-0000-0000-00006A600000}"/>
    <cellStyle name="Normal 175 7" xfId="44269" xr:uid="{00000000-0005-0000-0000-00006B600000}"/>
    <cellStyle name="Normal 176" xfId="487" xr:uid="{00000000-0005-0000-0000-00006C600000}"/>
    <cellStyle name="Normal 176 2" xfId="1579" xr:uid="{00000000-0005-0000-0000-00006D600000}"/>
    <cellStyle name="Normal 176 2 2" xfId="3888" xr:uid="{00000000-0005-0000-0000-00006E600000}"/>
    <cellStyle name="Normal 176 2 2 2" xfId="9035" xr:uid="{00000000-0005-0000-0000-00006F600000}"/>
    <cellStyle name="Normal 176 2 2 2 2" xfId="19818" xr:uid="{00000000-0005-0000-0000-000070600000}"/>
    <cellStyle name="Normal 176 2 2 3" xfId="14686" xr:uid="{00000000-0005-0000-0000-000071600000}"/>
    <cellStyle name="Normal 176 2 2 4" xfId="42745" xr:uid="{00000000-0005-0000-0000-000072600000}"/>
    <cellStyle name="Normal 176 2 2 5" xfId="47588" xr:uid="{00000000-0005-0000-0000-000073600000}"/>
    <cellStyle name="Normal 176 2 3" xfId="6754" xr:uid="{00000000-0005-0000-0000-000074600000}"/>
    <cellStyle name="Normal 176 2 3 2" xfId="17537" xr:uid="{00000000-0005-0000-0000-000075600000}"/>
    <cellStyle name="Normal 176 2 4" xfId="12399" xr:uid="{00000000-0005-0000-0000-000076600000}"/>
    <cellStyle name="Normal 176 2 5" xfId="40469" xr:uid="{00000000-0005-0000-0000-000077600000}"/>
    <cellStyle name="Normal 176 2 6" xfId="45312" xr:uid="{00000000-0005-0000-0000-000078600000}"/>
    <cellStyle name="Normal 176 3" xfId="2827" xr:uid="{00000000-0005-0000-0000-000079600000}"/>
    <cellStyle name="Normal 176 3 2" xfId="7981" xr:uid="{00000000-0005-0000-0000-00007A600000}"/>
    <cellStyle name="Normal 176 3 2 2" xfId="18764" xr:uid="{00000000-0005-0000-0000-00007B600000}"/>
    <cellStyle name="Normal 176 3 3" xfId="13632" xr:uid="{00000000-0005-0000-0000-00007C600000}"/>
    <cellStyle name="Normal 176 3 4" xfId="41691" xr:uid="{00000000-0005-0000-0000-00007D600000}"/>
    <cellStyle name="Normal 176 3 5" xfId="46534" xr:uid="{00000000-0005-0000-0000-00007E600000}"/>
    <cellStyle name="Normal 176 4" xfId="5692" xr:uid="{00000000-0005-0000-0000-00007F600000}"/>
    <cellStyle name="Normal 176 4 2" xfId="16481" xr:uid="{00000000-0005-0000-0000-000080600000}"/>
    <cellStyle name="Normal 176 5" xfId="11315" xr:uid="{00000000-0005-0000-0000-000081600000}"/>
    <cellStyle name="Normal 176 6" xfId="39424" xr:uid="{00000000-0005-0000-0000-000082600000}"/>
    <cellStyle name="Normal 176 7" xfId="44270" xr:uid="{00000000-0005-0000-0000-000083600000}"/>
    <cellStyle name="Normal 177" xfId="488" xr:uid="{00000000-0005-0000-0000-000084600000}"/>
    <cellStyle name="Normal 177 2" xfId="1580" xr:uid="{00000000-0005-0000-0000-000085600000}"/>
    <cellStyle name="Normal 177 2 2" xfId="3889" xr:uid="{00000000-0005-0000-0000-000086600000}"/>
    <cellStyle name="Normal 177 2 2 2" xfId="9036" xr:uid="{00000000-0005-0000-0000-000087600000}"/>
    <cellStyle name="Normal 177 2 2 2 2" xfId="19819" xr:uid="{00000000-0005-0000-0000-000088600000}"/>
    <cellStyle name="Normal 177 2 2 3" xfId="14687" xr:uid="{00000000-0005-0000-0000-000089600000}"/>
    <cellStyle name="Normal 177 2 2 4" xfId="42746" xr:uid="{00000000-0005-0000-0000-00008A600000}"/>
    <cellStyle name="Normal 177 2 2 5" xfId="47589" xr:uid="{00000000-0005-0000-0000-00008B600000}"/>
    <cellStyle name="Normal 177 2 3" xfId="6755" xr:uid="{00000000-0005-0000-0000-00008C600000}"/>
    <cellStyle name="Normal 177 2 3 2" xfId="17538" xr:uid="{00000000-0005-0000-0000-00008D600000}"/>
    <cellStyle name="Normal 177 2 4" xfId="12400" xr:uid="{00000000-0005-0000-0000-00008E600000}"/>
    <cellStyle name="Normal 177 2 5" xfId="40470" xr:uid="{00000000-0005-0000-0000-00008F600000}"/>
    <cellStyle name="Normal 177 2 6" xfId="45313" xr:uid="{00000000-0005-0000-0000-000090600000}"/>
    <cellStyle name="Normal 177 3" xfId="2828" xr:uid="{00000000-0005-0000-0000-000091600000}"/>
    <cellStyle name="Normal 177 3 2" xfId="7982" xr:uid="{00000000-0005-0000-0000-000092600000}"/>
    <cellStyle name="Normal 177 3 2 2" xfId="18765" xr:uid="{00000000-0005-0000-0000-000093600000}"/>
    <cellStyle name="Normal 177 3 3" xfId="13633" xr:uid="{00000000-0005-0000-0000-000094600000}"/>
    <cellStyle name="Normal 177 3 4" xfId="41692" xr:uid="{00000000-0005-0000-0000-000095600000}"/>
    <cellStyle name="Normal 177 3 5" xfId="46535" xr:uid="{00000000-0005-0000-0000-000096600000}"/>
    <cellStyle name="Normal 177 4" xfId="5693" xr:uid="{00000000-0005-0000-0000-000097600000}"/>
    <cellStyle name="Normal 177 4 2" xfId="16482" xr:uid="{00000000-0005-0000-0000-000098600000}"/>
    <cellStyle name="Normal 177 5" xfId="11316" xr:uid="{00000000-0005-0000-0000-000099600000}"/>
    <cellStyle name="Normal 177 6" xfId="39425" xr:uid="{00000000-0005-0000-0000-00009A600000}"/>
    <cellStyle name="Normal 177 7" xfId="44271" xr:uid="{00000000-0005-0000-0000-00009B600000}"/>
    <cellStyle name="Normal 178" xfId="480" xr:uid="{00000000-0005-0000-0000-00009C600000}"/>
    <cellStyle name="Normal 178 2" xfId="1572" xr:uid="{00000000-0005-0000-0000-00009D600000}"/>
    <cellStyle name="Normal 178 2 2" xfId="3881" xr:uid="{00000000-0005-0000-0000-00009E600000}"/>
    <cellStyle name="Normal 178 2 2 2" xfId="9028" xr:uid="{00000000-0005-0000-0000-00009F600000}"/>
    <cellStyle name="Normal 178 2 2 2 2" xfId="19811" xr:uid="{00000000-0005-0000-0000-0000A0600000}"/>
    <cellStyle name="Normal 178 2 2 3" xfId="14679" xr:uid="{00000000-0005-0000-0000-0000A1600000}"/>
    <cellStyle name="Normal 178 2 2 4" xfId="42738" xr:uid="{00000000-0005-0000-0000-0000A2600000}"/>
    <cellStyle name="Normal 178 2 2 5" xfId="47581" xr:uid="{00000000-0005-0000-0000-0000A3600000}"/>
    <cellStyle name="Normal 178 2 3" xfId="6747" xr:uid="{00000000-0005-0000-0000-0000A4600000}"/>
    <cellStyle name="Normal 178 2 3 2" xfId="17530" xr:uid="{00000000-0005-0000-0000-0000A5600000}"/>
    <cellStyle name="Normal 178 2 4" xfId="12392" xr:uid="{00000000-0005-0000-0000-0000A6600000}"/>
    <cellStyle name="Normal 178 2 5" xfId="40462" xr:uid="{00000000-0005-0000-0000-0000A7600000}"/>
    <cellStyle name="Normal 178 2 6" xfId="45305" xr:uid="{00000000-0005-0000-0000-0000A8600000}"/>
    <cellStyle name="Normal 178 3" xfId="2820" xr:uid="{00000000-0005-0000-0000-0000A9600000}"/>
    <cellStyle name="Normal 178 3 2" xfId="7974" xr:uid="{00000000-0005-0000-0000-0000AA600000}"/>
    <cellStyle name="Normal 178 3 2 2" xfId="18757" xr:uid="{00000000-0005-0000-0000-0000AB600000}"/>
    <cellStyle name="Normal 178 3 3" xfId="13625" xr:uid="{00000000-0005-0000-0000-0000AC600000}"/>
    <cellStyle name="Normal 178 3 4" xfId="41684" xr:uid="{00000000-0005-0000-0000-0000AD600000}"/>
    <cellStyle name="Normal 178 3 5" xfId="46527" xr:uid="{00000000-0005-0000-0000-0000AE600000}"/>
    <cellStyle name="Normal 178 4" xfId="5685" xr:uid="{00000000-0005-0000-0000-0000AF600000}"/>
    <cellStyle name="Normal 178 4 2" xfId="16474" xr:uid="{00000000-0005-0000-0000-0000B0600000}"/>
    <cellStyle name="Normal 178 5" xfId="11308" xr:uid="{00000000-0005-0000-0000-0000B1600000}"/>
    <cellStyle name="Normal 178 6" xfId="39417" xr:uid="{00000000-0005-0000-0000-0000B2600000}"/>
    <cellStyle name="Normal 178 7" xfId="44263" xr:uid="{00000000-0005-0000-0000-0000B3600000}"/>
    <cellStyle name="Normal 179" xfId="489" xr:uid="{00000000-0005-0000-0000-0000B4600000}"/>
    <cellStyle name="Normal 179 2" xfId="1581" xr:uid="{00000000-0005-0000-0000-0000B5600000}"/>
    <cellStyle name="Normal 179 2 2" xfId="3890" xr:uid="{00000000-0005-0000-0000-0000B6600000}"/>
    <cellStyle name="Normal 179 2 2 2" xfId="9037" xr:uid="{00000000-0005-0000-0000-0000B7600000}"/>
    <cellStyle name="Normal 179 2 2 2 2" xfId="19820" xr:uid="{00000000-0005-0000-0000-0000B8600000}"/>
    <cellStyle name="Normal 179 2 2 3" xfId="14688" xr:uid="{00000000-0005-0000-0000-0000B9600000}"/>
    <cellStyle name="Normal 179 2 2 4" xfId="42747" xr:uid="{00000000-0005-0000-0000-0000BA600000}"/>
    <cellStyle name="Normal 179 2 2 5" xfId="47590" xr:uid="{00000000-0005-0000-0000-0000BB600000}"/>
    <cellStyle name="Normal 179 2 3" xfId="6756" xr:uid="{00000000-0005-0000-0000-0000BC600000}"/>
    <cellStyle name="Normal 179 2 3 2" xfId="17539" xr:uid="{00000000-0005-0000-0000-0000BD600000}"/>
    <cellStyle name="Normal 179 2 4" xfId="12401" xr:uid="{00000000-0005-0000-0000-0000BE600000}"/>
    <cellStyle name="Normal 179 2 5" xfId="40471" xr:uid="{00000000-0005-0000-0000-0000BF600000}"/>
    <cellStyle name="Normal 179 2 6" xfId="45314" xr:uid="{00000000-0005-0000-0000-0000C0600000}"/>
    <cellStyle name="Normal 179 3" xfId="2829" xr:uid="{00000000-0005-0000-0000-0000C1600000}"/>
    <cellStyle name="Normal 179 3 2" xfId="7983" xr:uid="{00000000-0005-0000-0000-0000C2600000}"/>
    <cellStyle name="Normal 179 3 2 2" xfId="18766" xr:uid="{00000000-0005-0000-0000-0000C3600000}"/>
    <cellStyle name="Normal 179 3 3" xfId="13634" xr:uid="{00000000-0005-0000-0000-0000C4600000}"/>
    <cellStyle name="Normal 179 3 4" xfId="41693" xr:uid="{00000000-0005-0000-0000-0000C5600000}"/>
    <cellStyle name="Normal 179 3 5" xfId="46536" xr:uid="{00000000-0005-0000-0000-0000C6600000}"/>
    <cellStyle name="Normal 179 4" xfId="5694" xr:uid="{00000000-0005-0000-0000-0000C7600000}"/>
    <cellStyle name="Normal 179 4 2" xfId="16483" xr:uid="{00000000-0005-0000-0000-0000C8600000}"/>
    <cellStyle name="Normal 179 5" xfId="11317" xr:uid="{00000000-0005-0000-0000-0000C9600000}"/>
    <cellStyle name="Normal 179 6" xfId="39426" xr:uid="{00000000-0005-0000-0000-0000CA600000}"/>
    <cellStyle name="Normal 179 7" xfId="44272" xr:uid="{00000000-0005-0000-0000-0000CB600000}"/>
    <cellStyle name="Normal 18" xfId="339" xr:uid="{00000000-0005-0000-0000-0000CC600000}"/>
    <cellStyle name="Normal 18 2" xfId="1450" xr:uid="{00000000-0005-0000-0000-0000CD600000}"/>
    <cellStyle name="Normal 18 2 2" xfId="3765" xr:uid="{00000000-0005-0000-0000-0000CE600000}"/>
    <cellStyle name="Normal 18 2 2 2" xfId="8912" xr:uid="{00000000-0005-0000-0000-0000CF600000}"/>
    <cellStyle name="Normal 18 2 2 2 2" xfId="19695" xr:uid="{00000000-0005-0000-0000-0000D0600000}"/>
    <cellStyle name="Normal 18 2 2 3" xfId="14563" xr:uid="{00000000-0005-0000-0000-0000D1600000}"/>
    <cellStyle name="Normal 18 2 2 4" xfId="42622" xr:uid="{00000000-0005-0000-0000-0000D2600000}"/>
    <cellStyle name="Normal 18 2 2 5" xfId="47465" xr:uid="{00000000-0005-0000-0000-0000D3600000}"/>
    <cellStyle name="Normal 18 2 3" xfId="6632" xr:uid="{00000000-0005-0000-0000-0000D4600000}"/>
    <cellStyle name="Normal 18 2 3 2" xfId="17415" xr:uid="{00000000-0005-0000-0000-0000D5600000}"/>
    <cellStyle name="Normal 18 2 4" xfId="12272" xr:uid="{00000000-0005-0000-0000-0000D6600000}"/>
    <cellStyle name="Normal 18 2 5" xfId="40347" xr:uid="{00000000-0005-0000-0000-0000D7600000}"/>
    <cellStyle name="Normal 18 2 6" xfId="45190" xr:uid="{00000000-0005-0000-0000-0000D8600000}"/>
    <cellStyle name="Normal 18 3" xfId="2718" xr:uid="{00000000-0005-0000-0000-0000D9600000}"/>
    <cellStyle name="Normal 18 3 2" xfId="7873" xr:uid="{00000000-0005-0000-0000-0000DA600000}"/>
    <cellStyle name="Normal 18 3 2 2" xfId="18656" xr:uid="{00000000-0005-0000-0000-0000DB600000}"/>
    <cellStyle name="Normal 18 3 3" xfId="13524" xr:uid="{00000000-0005-0000-0000-0000DC600000}"/>
    <cellStyle name="Normal 18 3 4" xfId="41584" xr:uid="{00000000-0005-0000-0000-0000DD600000}"/>
    <cellStyle name="Normal 18 3 5" xfId="46427" xr:uid="{00000000-0005-0000-0000-0000DE600000}"/>
    <cellStyle name="Normal 18 4" xfId="5581" xr:uid="{00000000-0005-0000-0000-0000DF600000}"/>
    <cellStyle name="Normal 18 4 2" xfId="16371" xr:uid="{00000000-0005-0000-0000-0000E0600000}"/>
    <cellStyle name="Normal 18 5" xfId="11200" xr:uid="{00000000-0005-0000-0000-0000E1600000}"/>
    <cellStyle name="Normal 18 6" xfId="39302" xr:uid="{00000000-0005-0000-0000-0000E2600000}"/>
    <cellStyle name="Normal 18 7" xfId="44148" xr:uid="{00000000-0005-0000-0000-0000E3600000}"/>
    <cellStyle name="Normal 180" xfId="490" xr:uid="{00000000-0005-0000-0000-0000E4600000}"/>
    <cellStyle name="Normal 180 2" xfId="1582" xr:uid="{00000000-0005-0000-0000-0000E5600000}"/>
    <cellStyle name="Normal 180 2 2" xfId="3891" xr:uid="{00000000-0005-0000-0000-0000E6600000}"/>
    <cellStyle name="Normal 180 2 2 2" xfId="9038" xr:uid="{00000000-0005-0000-0000-0000E7600000}"/>
    <cellStyle name="Normal 180 2 2 2 2" xfId="19821" xr:uid="{00000000-0005-0000-0000-0000E8600000}"/>
    <cellStyle name="Normal 180 2 2 3" xfId="14689" xr:uid="{00000000-0005-0000-0000-0000E9600000}"/>
    <cellStyle name="Normal 180 2 2 4" xfId="42748" xr:uid="{00000000-0005-0000-0000-0000EA600000}"/>
    <cellStyle name="Normal 180 2 2 5" xfId="47591" xr:uid="{00000000-0005-0000-0000-0000EB600000}"/>
    <cellStyle name="Normal 180 2 3" xfId="6757" xr:uid="{00000000-0005-0000-0000-0000EC600000}"/>
    <cellStyle name="Normal 180 2 3 2" xfId="17540" xr:uid="{00000000-0005-0000-0000-0000ED600000}"/>
    <cellStyle name="Normal 180 2 4" xfId="12402" xr:uid="{00000000-0005-0000-0000-0000EE600000}"/>
    <cellStyle name="Normal 180 2 5" xfId="40472" xr:uid="{00000000-0005-0000-0000-0000EF600000}"/>
    <cellStyle name="Normal 180 2 6" xfId="45315" xr:uid="{00000000-0005-0000-0000-0000F0600000}"/>
    <cellStyle name="Normal 180 3" xfId="2830" xr:uid="{00000000-0005-0000-0000-0000F1600000}"/>
    <cellStyle name="Normal 180 3 2" xfId="7984" xr:uid="{00000000-0005-0000-0000-0000F2600000}"/>
    <cellStyle name="Normal 180 3 2 2" xfId="18767" xr:uid="{00000000-0005-0000-0000-0000F3600000}"/>
    <cellStyle name="Normal 180 3 3" xfId="13635" xr:uid="{00000000-0005-0000-0000-0000F4600000}"/>
    <cellStyle name="Normal 180 3 4" xfId="41694" xr:uid="{00000000-0005-0000-0000-0000F5600000}"/>
    <cellStyle name="Normal 180 3 5" xfId="46537" xr:uid="{00000000-0005-0000-0000-0000F6600000}"/>
    <cellStyle name="Normal 180 4" xfId="5695" xr:uid="{00000000-0005-0000-0000-0000F7600000}"/>
    <cellStyle name="Normal 180 4 2" xfId="16484" xr:uid="{00000000-0005-0000-0000-0000F8600000}"/>
    <cellStyle name="Normal 180 5" xfId="11318" xr:uid="{00000000-0005-0000-0000-0000F9600000}"/>
    <cellStyle name="Normal 180 6" xfId="39427" xr:uid="{00000000-0005-0000-0000-0000FA600000}"/>
    <cellStyle name="Normal 180 7" xfId="44273" xr:uid="{00000000-0005-0000-0000-0000FB600000}"/>
    <cellStyle name="Normal 181" xfId="481" xr:uid="{00000000-0005-0000-0000-0000FC600000}"/>
    <cellStyle name="Normal 181 2" xfId="1573" xr:uid="{00000000-0005-0000-0000-0000FD600000}"/>
    <cellStyle name="Normal 181 2 2" xfId="3882" xr:uid="{00000000-0005-0000-0000-0000FE600000}"/>
    <cellStyle name="Normal 181 2 2 2" xfId="9029" xr:uid="{00000000-0005-0000-0000-0000FF600000}"/>
    <cellStyle name="Normal 181 2 2 2 2" xfId="19812" xr:uid="{00000000-0005-0000-0000-000000610000}"/>
    <cellStyle name="Normal 181 2 2 3" xfId="14680" xr:uid="{00000000-0005-0000-0000-000001610000}"/>
    <cellStyle name="Normal 181 2 2 4" xfId="42739" xr:uid="{00000000-0005-0000-0000-000002610000}"/>
    <cellStyle name="Normal 181 2 2 5" xfId="47582" xr:uid="{00000000-0005-0000-0000-000003610000}"/>
    <cellStyle name="Normal 181 2 3" xfId="6748" xr:uid="{00000000-0005-0000-0000-000004610000}"/>
    <cellStyle name="Normal 181 2 3 2" xfId="17531" xr:uid="{00000000-0005-0000-0000-000005610000}"/>
    <cellStyle name="Normal 181 2 4" xfId="12393" xr:uid="{00000000-0005-0000-0000-000006610000}"/>
    <cellStyle name="Normal 181 2 5" xfId="40463" xr:uid="{00000000-0005-0000-0000-000007610000}"/>
    <cellStyle name="Normal 181 2 6" xfId="45306" xr:uid="{00000000-0005-0000-0000-000008610000}"/>
    <cellStyle name="Normal 181 3" xfId="2821" xr:uid="{00000000-0005-0000-0000-000009610000}"/>
    <cellStyle name="Normal 181 3 2" xfId="7975" xr:uid="{00000000-0005-0000-0000-00000A610000}"/>
    <cellStyle name="Normal 181 3 2 2" xfId="18758" xr:uid="{00000000-0005-0000-0000-00000B610000}"/>
    <cellStyle name="Normal 181 3 3" xfId="13626" xr:uid="{00000000-0005-0000-0000-00000C610000}"/>
    <cellStyle name="Normal 181 3 4" xfId="41685" xr:uid="{00000000-0005-0000-0000-00000D610000}"/>
    <cellStyle name="Normal 181 3 5" xfId="46528" xr:uid="{00000000-0005-0000-0000-00000E610000}"/>
    <cellStyle name="Normal 181 4" xfId="5686" xr:uid="{00000000-0005-0000-0000-00000F610000}"/>
    <cellStyle name="Normal 181 4 2" xfId="16475" xr:uid="{00000000-0005-0000-0000-000010610000}"/>
    <cellStyle name="Normal 181 5" xfId="11309" xr:uid="{00000000-0005-0000-0000-000011610000}"/>
    <cellStyle name="Normal 181 6" xfId="39418" xr:uid="{00000000-0005-0000-0000-000012610000}"/>
    <cellStyle name="Normal 181 7" xfId="44264" xr:uid="{00000000-0005-0000-0000-000013610000}"/>
    <cellStyle name="Normal 182" xfId="493" xr:uid="{00000000-0005-0000-0000-000014610000}"/>
    <cellStyle name="Normal 182 2" xfId="1585" xr:uid="{00000000-0005-0000-0000-000015610000}"/>
    <cellStyle name="Normal 182 2 2" xfId="3894" xr:uid="{00000000-0005-0000-0000-000016610000}"/>
    <cellStyle name="Normal 182 2 2 2" xfId="9041" xr:uid="{00000000-0005-0000-0000-000017610000}"/>
    <cellStyle name="Normal 182 2 2 2 2" xfId="19824" xr:uid="{00000000-0005-0000-0000-000018610000}"/>
    <cellStyle name="Normal 182 2 2 3" xfId="14692" xr:uid="{00000000-0005-0000-0000-000019610000}"/>
    <cellStyle name="Normal 182 2 2 4" xfId="42751" xr:uid="{00000000-0005-0000-0000-00001A610000}"/>
    <cellStyle name="Normal 182 2 2 5" xfId="47594" xr:uid="{00000000-0005-0000-0000-00001B610000}"/>
    <cellStyle name="Normal 182 2 3" xfId="6760" xr:uid="{00000000-0005-0000-0000-00001C610000}"/>
    <cellStyle name="Normal 182 2 3 2" xfId="17543" xr:uid="{00000000-0005-0000-0000-00001D610000}"/>
    <cellStyle name="Normal 182 2 4" xfId="12405" xr:uid="{00000000-0005-0000-0000-00001E610000}"/>
    <cellStyle name="Normal 182 2 5" xfId="40475" xr:uid="{00000000-0005-0000-0000-00001F610000}"/>
    <cellStyle name="Normal 182 2 6" xfId="45318" xr:uid="{00000000-0005-0000-0000-000020610000}"/>
    <cellStyle name="Normal 182 3" xfId="2833" xr:uid="{00000000-0005-0000-0000-000021610000}"/>
    <cellStyle name="Normal 182 3 2" xfId="7987" xr:uid="{00000000-0005-0000-0000-000022610000}"/>
    <cellStyle name="Normal 182 3 2 2" xfId="18770" xr:uid="{00000000-0005-0000-0000-000023610000}"/>
    <cellStyle name="Normal 182 3 3" xfId="13638" xr:uid="{00000000-0005-0000-0000-000024610000}"/>
    <cellStyle name="Normal 182 3 4" xfId="41697" xr:uid="{00000000-0005-0000-0000-000025610000}"/>
    <cellStyle name="Normal 182 3 5" xfId="46540" xr:uid="{00000000-0005-0000-0000-000026610000}"/>
    <cellStyle name="Normal 182 4" xfId="5698" xr:uid="{00000000-0005-0000-0000-000027610000}"/>
    <cellStyle name="Normal 182 4 2" xfId="16487" xr:uid="{00000000-0005-0000-0000-000028610000}"/>
    <cellStyle name="Normal 182 5" xfId="11321" xr:uid="{00000000-0005-0000-0000-000029610000}"/>
    <cellStyle name="Normal 182 6" xfId="39430" xr:uid="{00000000-0005-0000-0000-00002A610000}"/>
    <cellStyle name="Normal 182 7" xfId="44276" xr:uid="{00000000-0005-0000-0000-00002B610000}"/>
    <cellStyle name="Normal 183" xfId="509" xr:uid="{00000000-0005-0000-0000-00002C610000}"/>
    <cellStyle name="Normal 183 2" xfId="1601" xr:uid="{00000000-0005-0000-0000-00002D610000}"/>
    <cellStyle name="Normal 183 2 2" xfId="3910" xr:uid="{00000000-0005-0000-0000-00002E610000}"/>
    <cellStyle name="Normal 183 2 2 2" xfId="9057" xr:uid="{00000000-0005-0000-0000-00002F610000}"/>
    <cellStyle name="Normal 183 2 2 2 2" xfId="19840" xr:uid="{00000000-0005-0000-0000-000030610000}"/>
    <cellStyle name="Normal 183 2 2 3" xfId="14708" xr:uid="{00000000-0005-0000-0000-000031610000}"/>
    <cellStyle name="Normal 183 2 2 4" xfId="42767" xr:uid="{00000000-0005-0000-0000-000032610000}"/>
    <cellStyle name="Normal 183 2 2 5" xfId="47610" xr:uid="{00000000-0005-0000-0000-000033610000}"/>
    <cellStyle name="Normal 183 2 3" xfId="6776" xr:uid="{00000000-0005-0000-0000-000034610000}"/>
    <cellStyle name="Normal 183 2 3 2" xfId="17559" xr:uid="{00000000-0005-0000-0000-000035610000}"/>
    <cellStyle name="Normal 183 2 4" xfId="12421" xr:uid="{00000000-0005-0000-0000-000036610000}"/>
    <cellStyle name="Normal 183 2 5" xfId="40491" xr:uid="{00000000-0005-0000-0000-000037610000}"/>
    <cellStyle name="Normal 183 2 6" xfId="45334" xr:uid="{00000000-0005-0000-0000-000038610000}"/>
    <cellStyle name="Normal 183 3" xfId="2849" xr:uid="{00000000-0005-0000-0000-000039610000}"/>
    <cellStyle name="Normal 183 3 2" xfId="8003" xr:uid="{00000000-0005-0000-0000-00003A610000}"/>
    <cellStyle name="Normal 183 3 2 2" xfId="18786" xr:uid="{00000000-0005-0000-0000-00003B610000}"/>
    <cellStyle name="Normal 183 3 3" xfId="13654" xr:uid="{00000000-0005-0000-0000-00003C610000}"/>
    <cellStyle name="Normal 183 3 4" xfId="41713" xr:uid="{00000000-0005-0000-0000-00003D610000}"/>
    <cellStyle name="Normal 183 3 5" xfId="46556" xr:uid="{00000000-0005-0000-0000-00003E610000}"/>
    <cellStyle name="Normal 183 4" xfId="5714" xr:uid="{00000000-0005-0000-0000-00003F610000}"/>
    <cellStyle name="Normal 183 4 2" xfId="16503" xr:uid="{00000000-0005-0000-0000-000040610000}"/>
    <cellStyle name="Normal 183 5" xfId="11337" xr:uid="{00000000-0005-0000-0000-000041610000}"/>
    <cellStyle name="Normal 183 6" xfId="39446" xr:uid="{00000000-0005-0000-0000-000042610000}"/>
    <cellStyle name="Normal 183 7" xfId="44292" xr:uid="{00000000-0005-0000-0000-000043610000}"/>
    <cellStyle name="Normal 184" xfId="511" xr:uid="{00000000-0005-0000-0000-000044610000}"/>
    <cellStyle name="Normal 184 2" xfId="1604" xr:uid="{00000000-0005-0000-0000-000045610000}"/>
    <cellStyle name="Normal 184 2 2" xfId="3913" xr:uid="{00000000-0005-0000-0000-000046610000}"/>
    <cellStyle name="Normal 184 2 2 2" xfId="9060" xr:uid="{00000000-0005-0000-0000-000047610000}"/>
    <cellStyle name="Normal 184 2 2 2 2" xfId="19843" xr:uid="{00000000-0005-0000-0000-000048610000}"/>
    <cellStyle name="Normal 184 2 2 3" xfId="14711" xr:uid="{00000000-0005-0000-0000-000049610000}"/>
    <cellStyle name="Normal 184 2 2 4" xfId="42770" xr:uid="{00000000-0005-0000-0000-00004A610000}"/>
    <cellStyle name="Normal 184 2 2 5" xfId="47613" xr:uid="{00000000-0005-0000-0000-00004B610000}"/>
    <cellStyle name="Normal 184 2 3" xfId="6779" xr:uid="{00000000-0005-0000-0000-00004C610000}"/>
    <cellStyle name="Normal 184 2 3 2" xfId="17562" xr:uid="{00000000-0005-0000-0000-00004D610000}"/>
    <cellStyle name="Normal 184 2 4" xfId="12424" xr:uid="{00000000-0005-0000-0000-00004E610000}"/>
    <cellStyle name="Normal 184 2 5" xfId="40494" xr:uid="{00000000-0005-0000-0000-00004F610000}"/>
    <cellStyle name="Normal 184 2 6" xfId="45337" xr:uid="{00000000-0005-0000-0000-000050610000}"/>
    <cellStyle name="Normal 184 3" xfId="2852" xr:uid="{00000000-0005-0000-0000-000051610000}"/>
    <cellStyle name="Normal 184 3 2" xfId="8006" xr:uid="{00000000-0005-0000-0000-000052610000}"/>
    <cellStyle name="Normal 184 3 2 2" xfId="18789" xr:uid="{00000000-0005-0000-0000-000053610000}"/>
    <cellStyle name="Normal 184 3 3" xfId="13657" xr:uid="{00000000-0005-0000-0000-000054610000}"/>
    <cellStyle name="Normal 184 3 4" xfId="41716" xr:uid="{00000000-0005-0000-0000-000055610000}"/>
    <cellStyle name="Normal 184 3 5" xfId="46559" xr:uid="{00000000-0005-0000-0000-000056610000}"/>
    <cellStyle name="Normal 184 4" xfId="5717" xr:uid="{00000000-0005-0000-0000-000057610000}"/>
    <cellStyle name="Normal 184 4 2" xfId="16506" xr:uid="{00000000-0005-0000-0000-000058610000}"/>
    <cellStyle name="Normal 184 5" xfId="11340" xr:uid="{00000000-0005-0000-0000-000059610000}"/>
    <cellStyle name="Normal 184 6" xfId="39449" xr:uid="{00000000-0005-0000-0000-00005A610000}"/>
    <cellStyle name="Normal 184 7" xfId="44295" xr:uid="{00000000-0005-0000-0000-00005B610000}"/>
    <cellStyle name="Normal 185" xfId="527" xr:uid="{00000000-0005-0000-0000-00005C610000}"/>
    <cellStyle name="Normal 185 2" xfId="1618" xr:uid="{00000000-0005-0000-0000-00005D610000}"/>
    <cellStyle name="Normal 185 2 2" xfId="3927" xr:uid="{00000000-0005-0000-0000-00005E610000}"/>
    <cellStyle name="Normal 185 2 2 2" xfId="9074" xr:uid="{00000000-0005-0000-0000-00005F610000}"/>
    <cellStyle name="Normal 185 2 2 2 2" xfId="19857" xr:uid="{00000000-0005-0000-0000-000060610000}"/>
    <cellStyle name="Normal 185 2 2 3" xfId="14725" xr:uid="{00000000-0005-0000-0000-000061610000}"/>
    <cellStyle name="Normal 185 2 2 4" xfId="42784" xr:uid="{00000000-0005-0000-0000-000062610000}"/>
    <cellStyle name="Normal 185 2 2 5" xfId="47627" xr:uid="{00000000-0005-0000-0000-000063610000}"/>
    <cellStyle name="Normal 185 2 3" xfId="6793" xr:uid="{00000000-0005-0000-0000-000064610000}"/>
    <cellStyle name="Normal 185 2 3 2" xfId="17576" xr:uid="{00000000-0005-0000-0000-000065610000}"/>
    <cellStyle name="Normal 185 2 4" xfId="12438" xr:uid="{00000000-0005-0000-0000-000066610000}"/>
    <cellStyle name="Normal 185 2 5" xfId="40508" xr:uid="{00000000-0005-0000-0000-000067610000}"/>
    <cellStyle name="Normal 185 2 6" xfId="45351" xr:uid="{00000000-0005-0000-0000-000068610000}"/>
    <cellStyle name="Normal 185 3" xfId="2866" xr:uid="{00000000-0005-0000-0000-000069610000}"/>
    <cellStyle name="Normal 185 3 2" xfId="8020" xr:uid="{00000000-0005-0000-0000-00006A610000}"/>
    <cellStyle name="Normal 185 3 2 2" xfId="18803" xr:uid="{00000000-0005-0000-0000-00006B610000}"/>
    <cellStyle name="Normal 185 3 3" xfId="13671" xr:uid="{00000000-0005-0000-0000-00006C610000}"/>
    <cellStyle name="Normal 185 3 4" xfId="41730" xr:uid="{00000000-0005-0000-0000-00006D610000}"/>
    <cellStyle name="Normal 185 3 5" xfId="46573" xr:uid="{00000000-0005-0000-0000-00006E610000}"/>
    <cellStyle name="Normal 185 4" xfId="5731" xr:uid="{00000000-0005-0000-0000-00006F610000}"/>
    <cellStyle name="Normal 185 4 2" xfId="16520" xr:uid="{00000000-0005-0000-0000-000070610000}"/>
    <cellStyle name="Normal 185 5" xfId="11355" xr:uid="{00000000-0005-0000-0000-000071610000}"/>
    <cellStyle name="Normal 185 6" xfId="39463" xr:uid="{00000000-0005-0000-0000-000072610000}"/>
    <cellStyle name="Normal 185 7" xfId="44309" xr:uid="{00000000-0005-0000-0000-000073610000}"/>
    <cellStyle name="Normal 186" xfId="542" xr:uid="{00000000-0005-0000-0000-000074610000}"/>
    <cellStyle name="Normal 186 2" xfId="1633" xr:uid="{00000000-0005-0000-0000-000075610000}"/>
    <cellStyle name="Normal 186 2 2" xfId="3942" xr:uid="{00000000-0005-0000-0000-000076610000}"/>
    <cellStyle name="Normal 186 2 2 2" xfId="9089" xr:uid="{00000000-0005-0000-0000-000077610000}"/>
    <cellStyle name="Normal 186 2 2 2 2" xfId="19872" xr:uid="{00000000-0005-0000-0000-000078610000}"/>
    <cellStyle name="Normal 186 2 2 3" xfId="14740" xr:uid="{00000000-0005-0000-0000-000079610000}"/>
    <cellStyle name="Normal 186 2 2 4" xfId="42799" xr:uid="{00000000-0005-0000-0000-00007A610000}"/>
    <cellStyle name="Normal 186 2 2 5" xfId="47642" xr:uid="{00000000-0005-0000-0000-00007B610000}"/>
    <cellStyle name="Normal 186 2 3" xfId="6808" xr:uid="{00000000-0005-0000-0000-00007C610000}"/>
    <cellStyle name="Normal 186 2 3 2" xfId="17591" xr:uid="{00000000-0005-0000-0000-00007D610000}"/>
    <cellStyle name="Normal 186 2 4" xfId="12453" xr:uid="{00000000-0005-0000-0000-00007E610000}"/>
    <cellStyle name="Normal 186 2 5" xfId="40523" xr:uid="{00000000-0005-0000-0000-00007F610000}"/>
    <cellStyle name="Normal 186 2 6" xfId="45366" xr:uid="{00000000-0005-0000-0000-000080610000}"/>
    <cellStyle name="Normal 186 3" xfId="2881" xr:uid="{00000000-0005-0000-0000-000081610000}"/>
    <cellStyle name="Normal 186 3 2" xfId="8035" xr:uid="{00000000-0005-0000-0000-000082610000}"/>
    <cellStyle name="Normal 186 3 2 2" xfId="18818" xr:uid="{00000000-0005-0000-0000-000083610000}"/>
    <cellStyle name="Normal 186 3 3" xfId="13686" xr:uid="{00000000-0005-0000-0000-000084610000}"/>
    <cellStyle name="Normal 186 3 4" xfId="41745" xr:uid="{00000000-0005-0000-0000-000085610000}"/>
    <cellStyle name="Normal 186 3 5" xfId="46588" xr:uid="{00000000-0005-0000-0000-000086610000}"/>
    <cellStyle name="Normal 186 4" xfId="5746" xr:uid="{00000000-0005-0000-0000-000087610000}"/>
    <cellStyle name="Normal 186 4 2" xfId="16535" xr:uid="{00000000-0005-0000-0000-000088610000}"/>
    <cellStyle name="Normal 186 5" xfId="11370" xr:uid="{00000000-0005-0000-0000-000089610000}"/>
    <cellStyle name="Normal 186 6" xfId="39478" xr:uid="{00000000-0005-0000-0000-00008A610000}"/>
    <cellStyle name="Normal 186 7" xfId="44324" xr:uid="{00000000-0005-0000-0000-00008B610000}"/>
    <cellStyle name="Normal 187" xfId="543" xr:uid="{00000000-0005-0000-0000-00008C610000}"/>
    <cellStyle name="Normal 187 2" xfId="1634" xr:uid="{00000000-0005-0000-0000-00008D610000}"/>
    <cellStyle name="Normal 187 2 2" xfId="3943" xr:uid="{00000000-0005-0000-0000-00008E610000}"/>
    <cellStyle name="Normal 187 2 2 2" xfId="9090" xr:uid="{00000000-0005-0000-0000-00008F610000}"/>
    <cellStyle name="Normal 187 2 2 2 2" xfId="19873" xr:uid="{00000000-0005-0000-0000-000090610000}"/>
    <cellStyle name="Normal 187 2 2 3" xfId="14741" xr:uid="{00000000-0005-0000-0000-000091610000}"/>
    <cellStyle name="Normal 187 2 2 4" xfId="42800" xr:uid="{00000000-0005-0000-0000-000092610000}"/>
    <cellStyle name="Normal 187 2 2 5" xfId="47643" xr:uid="{00000000-0005-0000-0000-000093610000}"/>
    <cellStyle name="Normal 187 2 3" xfId="6809" xr:uid="{00000000-0005-0000-0000-000094610000}"/>
    <cellStyle name="Normal 187 2 3 2" xfId="17592" xr:uid="{00000000-0005-0000-0000-000095610000}"/>
    <cellStyle name="Normal 187 2 4" xfId="12454" xr:uid="{00000000-0005-0000-0000-000096610000}"/>
    <cellStyle name="Normal 187 2 5" xfId="40524" xr:uid="{00000000-0005-0000-0000-000097610000}"/>
    <cellStyle name="Normal 187 2 6" xfId="45367" xr:uid="{00000000-0005-0000-0000-000098610000}"/>
    <cellStyle name="Normal 187 3" xfId="2882" xr:uid="{00000000-0005-0000-0000-000099610000}"/>
    <cellStyle name="Normal 187 3 2" xfId="8036" xr:uid="{00000000-0005-0000-0000-00009A610000}"/>
    <cellStyle name="Normal 187 3 2 2" xfId="18819" xr:uid="{00000000-0005-0000-0000-00009B610000}"/>
    <cellStyle name="Normal 187 3 3" xfId="13687" xr:uid="{00000000-0005-0000-0000-00009C610000}"/>
    <cellStyle name="Normal 187 3 4" xfId="41746" xr:uid="{00000000-0005-0000-0000-00009D610000}"/>
    <cellStyle name="Normal 187 3 5" xfId="46589" xr:uid="{00000000-0005-0000-0000-00009E610000}"/>
    <cellStyle name="Normal 187 4" xfId="5747" xr:uid="{00000000-0005-0000-0000-00009F610000}"/>
    <cellStyle name="Normal 187 4 2" xfId="16536" xr:uid="{00000000-0005-0000-0000-0000A0610000}"/>
    <cellStyle name="Normal 187 5" xfId="11371" xr:uid="{00000000-0005-0000-0000-0000A1610000}"/>
    <cellStyle name="Normal 187 6" xfId="39479" xr:uid="{00000000-0005-0000-0000-0000A2610000}"/>
    <cellStyle name="Normal 187 7" xfId="44325" xr:uid="{00000000-0005-0000-0000-0000A3610000}"/>
    <cellStyle name="Normal 188" xfId="541" xr:uid="{00000000-0005-0000-0000-0000A4610000}"/>
    <cellStyle name="Normal 188 2" xfId="1632" xr:uid="{00000000-0005-0000-0000-0000A5610000}"/>
    <cellStyle name="Normal 188 2 2" xfId="3941" xr:uid="{00000000-0005-0000-0000-0000A6610000}"/>
    <cellStyle name="Normal 188 2 2 2" xfId="9088" xr:uid="{00000000-0005-0000-0000-0000A7610000}"/>
    <cellStyle name="Normal 188 2 2 2 2" xfId="19871" xr:uid="{00000000-0005-0000-0000-0000A8610000}"/>
    <cellStyle name="Normal 188 2 2 3" xfId="14739" xr:uid="{00000000-0005-0000-0000-0000A9610000}"/>
    <cellStyle name="Normal 188 2 2 4" xfId="42798" xr:uid="{00000000-0005-0000-0000-0000AA610000}"/>
    <cellStyle name="Normal 188 2 2 5" xfId="47641" xr:uid="{00000000-0005-0000-0000-0000AB610000}"/>
    <cellStyle name="Normal 188 2 3" xfId="6807" xr:uid="{00000000-0005-0000-0000-0000AC610000}"/>
    <cellStyle name="Normal 188 2 3 2" xfId="17590" xr:uid="{00000000-0005-0000-0000-0000AD610000}"/>
    <cellStyle name="Normal 188 2 4" xfId="12452" xr:uid="{00000000-0005-0000-0000-0000AE610000}"/>
    <cellStyle name="Normal 188 2 5" xfId="40522" xr:uid="{00000000-0005-0000-0000-0000AF610000}"/>
    <cellStyle name="Normal 188 2 6" xfId="45365" xr:uid="{00000000-0005-0000-0000-0000B0610000}"/>
    <cellStyle name="Normal 188 3" xfId="2880" xr:uid="{00000000-0005-0000-0000-0000B1610000}"/>
    <cellStyle name="Normal 188 3 2" xfId="8034" xr:uid="{00000000-0005-0000-0000-0000B2610000}"/>
    <cellStyle name="Normal 188 3 2 2" xfId="18817" xr:uid="{00000000-0005-0000-0000-0000B3610000}"/>
    <cellStyle name="Normal 188 3 3" xfId="13685" xr:uid="{00000000-0005-0000-0000-0000B4610000}"/>
    <cellStyle name="Normal 188 3 4" xfId="41744" xr:uid="{00000000-0005-0000-0000-0000B5610000}"/>
    <cellStyle name="Normal 188 3 5" xfId="46587" xr:uid="{00000000-0005-0000-0000-0000B6610000}"/>
    <cellStyle name="Normal 188 4" xfId="5745" xr:uid="{00000000-0005-0000-0000-0000B7610000}"/>
    <cellStyle name="Normal 188 4 2" xfId="16534" xr:uid="{00000000-0005-0000-0000-0000B8610000}"/>
    <cellStyle name="Normal 188 5" xfId="11369" xr:uid="{00000000-0005-0000-0000-0000B9610000}"/>
    <cellStyle name="Normal 188 6" xfId="39477" xr:uid="{00000000-0005-0000-0000-0000BA610000}"/>
    <cellStyle name="Normal 188 7" xfId="44323" xr:uid="{00000000-0005-0000-0000-0000BB610000}"/>
    <cellStyle name="Normal 189" xfId="544" xr:uid="{00000000-0005-0000-0000-0000BC610000}"/>
    <cellStyle name="Normal 189 2" xfId="1635" xr:uid="{00000000-0005-0000-0000-0000BD610000}"/>
    <cellStyle name="Normal 189 2 2" xfId="3944" xr:uid="{00000000-0005-0000-0000-0000BE610000}"/>
    <cellStyle name="Normal 189 2 2 2" xfId="9091" xr:uid="{00000000-0005-0000-0000-0000BF610000}"/>
    <cellStyle name="Normal 189 2 2 2 2" xfId="19874" xr:uid="{00000000-0005-0000-0000-0000C0610000}"/>
    <cellStyle name="Normal 189 2 2 3" xfId="14742" xr:uid="{00000000-0005-0000-0000-0000C1610000}"/>
    <cellStyle name="Normal 189 2 2 4" xfId="42801" xr:uid="{00000000-0005-0000-0000-0000C2610000}"/>
    <cellStyle name="Normal 189 2 2 5" xfId="47644" xr:uid="{00000000-0005-0000-0000-0000C3610000}"/>
    <cellStyle name="Normal 189 2 3" xfId="6810" xr:uid="{00000000-0005-0000-0000-0000C4610000}"/>
    <cellStyle name="Normal 189 2 3 2" xfId="17593" xr:uid="{00000000-0005-0000-0000-0000C5610000}"/>
    <cellStyle name="Normal 189 2 4" xfId="12455" xr:uid="{00000000-0005-0000-0000-0000C6610000}"/>
    <cellStyle name="Normal 189 2 5" xfId="40525" xr:uid="{00000000-0005-0000-0000-0000C7610000}"/>
    <cellStyle name="Normal 189 2 6" xfId="45368" xr:uid="{00000000-0005-0000-0000-0000C8610000}"/>
    <cellStyle name="Normal 189 3" xfId="2883" xr:uid="{00000000-0005-0000-0000-0000C9610000}"/>
    <cellStyle name="Normal 189 3 2" xfId="8037" xr:uid="{00000000-0005-0000-0000-0000CA610000}"/>
    <cellStyle name="Normal 189 3 2 2" xfId="18820" xr:uid="{00000000-0005-0000-0000-0000CB610000}"/>
    <cellStyle name="Normal 189 3 3" xfId="13688" xr:uid="{00000000-0005-0000-0000-0000CC610000}"/>
    <cellStyle name="Normal 189 3 4" xfId="41747" xr:uid="{00000000-0005-0000-0000-0000CD610000}"/>
    <cellStyle name="Normal 189 3 5" xfId="46590" xr:uid="{00000000-0005-0000-0000-0000CE610000}"/>
    <cellStyle name="Normal 189 4" xfId="5748" xr:uid="{00000000-0005-0000-0000-0000CF610000}"/>
    <cellStyle name="Normal 189 4 2" xfId="16537" xr:uid="{00000000-0005-0000-0000-0000D0610000}"/>
    <cellStyle name="Normal 189 5" xfId="11372" xr:uid="{00000000-0005-0000-0000-0000D1610000}"/>
    <cellStyle name="Normal 189 6" xfId="39480" xr:uid="{00000000-0005-0000-0000-0000D2610000}"/>
    <cellStyle name="Normal 189 7" xfId="44326" xr:uid="{00000000-0005-0000-0000-0000D3610000}"/>
    <cellStyle name="Normal 19" xfId="340" xr:uid="{00000000-0005-0000-0000-0000D4610000}"/>
    <cellStyle name="Normal 19 2" xfId="1451" xr:uid="{00000000-0005-0000-0000-0000D5610000}"/>
    <cellStyle name="Normal 19 2 2" xfId="3766" xr:uid="{00000000-0005-0000-0000-0000D6610000}"/>
    <cellStyle name="Normal 19 2 2 2" xfId="8913" xr:uid="{00000000-0005-0000-0000-0000D7610000}"/>
    <cellStyle name="Normal 19 2 2 2 2" xfId="19696" xr:uid="{00000000-0005-0000-0000-0000D8610000}"/>
    <cellStyle name="Normal 19 2 2 3" xfId="14564" xr:uid="{00000000-0005-0000-0000-0000D9610000}"/>
    <cellStyle name="Normal 19 2 2 4" xfId="42623" xr:uid="{00000000-0005-0000-0000-0000DA610000}"/>
    <cellStyle name="Normal 19 2 2 5" xfId="47466" xr:uid="{00000000-0005-0000-0000-0000DB610000}"/>
    <cellStyle name="Normal 19 2 3" xfId="6633" xr:uid="{00000000-0005-0000-0000-0000DC610000}"/>
    <cellStyle name="Normal 19 2 3 2" xfId="17416" xr:uid="{00000000-0005-0000-0000-0000DD610000}"/>
    <cellStyle name="Normal 19 2 4" xfId="12273" xr:uid="{00000000-0005-0000-0000-0000DE610000}"/>
    <cellStyle name="Normal 19 2 5" xfId="40348" xr:uid="{00000000-0005-0000-0000-0000DF610000}"/>
    <cellStyle name="Normal 19 2 6" xfId="45191" xr:uid="{00000000-0005-0000-0000-0000E0610000}"/>
    <cellStyle name="Normal 19 3" xfId="2719" xr:uid="{00000000-0005-0000-0000-0000E1610000}"/>
    <cellStyle name="Normal 19 3 2" xfId="7874" xr:uid="{00000000-0005-0000-0000-0000E2610000}"/>
    <cellStyle name="Normal 19 3 2 2" xfId="18657" xr:uid="{00000000-0005-0000-0000-0000E3610000}"/>
    <cellStyle name="Normal 19 3 3" xfId="13525" xr:uid="{00000000-0005-0000-0000-0000E4610000}"/>
    <cellStyle name="Normal 19 3 4" xfId="41585" xr:uid="{00000000-0005-0000-0000-0000E5610000}"/>
    <cellStyle name="Normal 19 3 5" xfId="46428" xr:uid="{00000000-0005-0000-0000-0000E6610000}"/>
    <cellStyle name="Normal 19 4" xfId="5582" xr:uid="{00000000-0005-0000-0000-0000E7610000}"/>
    <cellStyle name="Normal 19 4 2" xfId="16372" xr:uid="{00000000-0005-0000-0000-0000E8610000}"/>
    <cellStyle name="Normal 19 5" xfId="11201" xr:uid="{00000000-0005-0000-0000-0000E9610000}"/>
    <cellStyle name="Normal 19 6" xfId="39303" xr:uid="{00000000-0005-0000-0000-0000EA610000}"/>
    <cellStyle name="Normal 19 7" xfId="44149" xr:uid="{00000000-0005-0000-0000-0000EB610000}"/>
    <cellStyle name="Normal 190" xfId="563" xr:uid="{00000000-0005-0000-0000-0000EC610000}"/>
    <cellStyle name="Normal 190 2" xfId="1654" xr:uid="{00000000-0005-0000-0000-0000ED610000}"/>
    <cellStyle name="Normal 190 2 2" xfId="3963" xr:uid="{00000000-0005-0000-0000-0000EE610000}"/>
    <cellStyle name="Normal 190 2 2 2" xfId="9110" xr:uid="{00000000-0005-0000-0000-0000EF610000}"/>
    <cellStyle name="Normal 190 2 2 2 2" xfId="19893" xr:uid="{00000000-0005-0000-0000-0000F0610000}"/>
    <cellStyle name="Normal 190 2 2 3" xfId="14761" xr:uid="{00000000-0005-0000-0000-0000F1610000}"/>
    <cellStyle name="Normal 190 2 2 4" xfId="42820" xr:uid="{00000000-0005-0000-0000-0000F2610000}"/>
    <cellStyle name="Normal 190 2 2 5" xfId="47663" xr:uid="{00000000-0005-0000-0000-0000F3610000}"/>
    <cellStyle name="Normal 190 2 3" xfId="6829" xr:uid="{00000000-0005-0000-0000-0000F4610000}"/>
    <cellStyle name="Normal 190 2 3 2" xfId="17612" xr:uid="{00000000-0005-0000-0000-0000F5610000}"/>
    <cellStyle name="Normal 190 2 4" xfId="12474" xr:uid="{00000000-0005-0000-0000-0000F6610000}"/>
    <cellStyle name="Normal 190 2 5" xfId="40544" xr:uid="{00000000-0005-0000-0000-0000F7610000}"/>
    <cellStyle name="Normal 190 2 6" xfId="45387" xr:uid="{00000000-0005-0000-0000-0000F8610000}"/>
    <cellStyle name="Normal 190 3" xfId="2902" xr:uid="{00000000-0005-0000-0000-0000F9610000}"/>
    <cellStyle name="Normal 190 3 2" xfId="8056" xr:uid="{00000000-0005-0000-0000-0000FA610000}"/>
    <cellStyle name="Normal 190 3 2 2" xfId="18839" xr:uid="{00000000-0005-0000-0000-0000FB610000}"/>
    <cellStyle name="Normal 190 3 3" xfId="13707" xr:uid="{00000000-0005-0000-0000-0000FC610000}"/>
    <cellStyle name="Normal 190 3 4" xfId="41766" xr:uid="{00000000-0005-0000-0000-0000FD610000}"/>
    <cellStyle name="Normal 190 3 5" xfId="46609" xr:uid="{00000000-0005-0000-0000-0000FE610000}"/>
    <cellStyle name="Normal 190 4" xfId="5767" xr:uid="{00000000-0005-0000-0000-0000FF610000}"/>
    <cellStyle name="Normal 190 4 2" xfId="16556" xr:uid="{00000000-0005-0000-0000-000000620000}"/>
    <cellStyle name="Normal 190 5" xfId="11391" xr:uid="{00000000-0005-0000-0000-000001620000}"/>
    <cellStyle name="Normal 190 6" xfId="39499" xr:uid="{00000000-0005-0000-0000-000002620000}"/>
    <cellStyle name="Normal 190 7" xfId="44345" xr:uid="{00000000-0005-0000-0000-000003620000}"/>
    <cellStyle name="Normal 191" xfId="564" xr:uid="{00000000-0005-0000-0000-000004620000}"/>
    <cellStyle name="Normal 191 2" xfId="1655" xr:uid="{00000000-0005-0000-0000-000005620000}"/>
    <cellStyle name="Normal 191 2 2" xfId="3964" xr:uid="{00000000-0005-0000-0000-000006620000}"/>
    <cellStyle name="Normal 191 2 2 2" xfId="9111" xr:uid="{00000000-0005-0000-0000-000007620000}"/>
    <cellStyle name="Normal 191 2 2 2 2" xfId="19894" xr:uid="{00000000-0005-0000-0000-000008620000}"/>
    <cellStyle name="Normal 191 2 2 3" xfId="14762" xr:uid="{00000000-0005-0000-0000-000009620000}"/>
    <cellStyle name="Normal 191 2 2 4" xfId="42821" xr:uid="{00000000-0005-0000-0000-00000A620000}"/>
    <cellStyle name="Normal 191 2 2 5" xfId="47664" xr:uid="{00000000-0005-0000-0000-00000B620000}"/>
    <cellStyle name="Normal 191 2 3" xfId="6830" xr:uid="{00000000-0005-0000-0000-00000C620000}"/>
    <cellStyle name="Normal 191 2 3 2" xfId="17613" xr:uid="{00000000-0005-0000-0000-00000D620000}"/>
    <cellStyle name="Normal 191 2 4" xfId="12475" xr:uid="{00000000-0005-0000-0000-00000E620000}"/>
    <cellStyle name="Normal 191 2 5" xfId="40545" xr:uid="{00000000-0005-0000-0000-00000F620000}"/>
    <cellStyle name="Normal 191 2 6" xfId="45388" xr:uid="{00000000-0005-0000-0000-000010620000}"/>
    <cellStyle name="Normal 191 3" xfId="2903" xr:uid="{00000000-0005-0000-0000-000011620000}"/>
    <cellStyle name="Normal 191 3 2" xfId="8057" xr:uid="{00000000-0005-0000-0000-000012620000}"/>
    <cellStyle name="Normal 191 3 2 2" xfId="18840" xr:uid="{00000000-0005-0000-0000-000013620000}"/>
    <cellStyle name="Normal 191 3 3" xfId="13708" xr:uid="{00000000-0005-0000-0000-000014620000}"/>
    <cellStyle name="Normal 191 3 4" xfId="41767" xr:uid="{00000000-0005-0000-0000-000015620000}"/>
    <cellStyle name="Normal 191 3 5" xfId="46610" xr:uid="{00000000-0005-0000-0000-000016620000}"/>
    <cellStyle name="Normal 191 4" xfId="5768" xr:uid="{00000000-0005-0000-0000-000017620000}"/>
    <cellStyle name="Normal 191 4 2" xfId="16557" xr:uid="{00000000-0005-0000-0000-000018620000}"/>
    <cellStyle name="Normal 191 5" xfId="11392" xr:uid="{00000000-0005-0000-0000-000019620000}"/>
    <cellStyle name="Normal 191 6" xfId="38912" xr:uid="{00000000-0005-0000-0000-00001A620000}"/>
    <cellStyle name="Normal 191 6 2" xfId="68" xr:uid="{00000000-0005-0000-0000-00001B620000}"/>
    <cellStyle name="Normal 191 7" xfId="39145" xr:uid="{00000000-0005-0000-0000-00001C620000}"/>
    <cellStyle name="Normal 191 8" xfId="43993" xr:uid="{00000000-0005-0000-0000-00001D620000}"/>
    <cellStyle name="Normal 192" xfId="579" xr:uid="{00000000-0005-0000-0000-00001E620000}"/>
    <cellStyle name="Normal 192 2" xfId="1670" xr:uid="{00000000-0005-0000-0000-00001F620000}"/>
    <cellStyle name="Normal 192 2 2" xfId="3979" xr:uid="{00000000-0005-0000-0000-000020620000}"/>
    <cellStyle name="Normal 192 2 2 2" xfId="9126" xr:uid="{00000000-0005-0000-0000-000021620000}"/>
    <cellStyle name="Normal 192 2 2 2 2" xfId="19909" xr:uid="{00000000-0005-0000-0000-000022620000}"/>
    <cellStyle name="Normal 192 2 2 3" xfId="14777" xr:uid="{00000000-0005-0000-0000-000023620000}"/>
    <cellStyle name="Normal 192 2 2 4" xfId="42836" xr:uid="{00000000-0005-0000-0000-000024620000}"/>
    <cellStyle name="Normal 192 2 2 5" xfId="47679" xr:uid="{00000000-0005-0000-0000-000025620000}"/>
    <cellStyle name="Normal 192 2 3" xfId="6845" xr:uid="{00000000-0005-0000-0000-000026620000}"/>
    <cellStyle name="Normal 192 2 3 2" xfId="17628" xr:uid="{00000000-0005-0000-0000-000027620000}"/>
    <cellStyle name="Normal 192 2 4" xfId="12490" xr:uid="{00000000-0005-0000-0000-000028620000}"/>
    <cellStyle name="Normal 192 2 5" xfId="40560" xr:uid="{00000000-0005-0000-0000-000029620000}"/>
    <cellStyle name="Normal 192 2 6" xfId="45403" xr:uid="{00000000-0005-0000-0000-00002A620000}"/>
    <cellStyle name="Normal 192 3" xfId="2918" xr:uid="{00000000-0005-0000-0000-00002B620000}"/>
    <cellStyle name="Normal 192 3 2" xfId="8072" xr:uid="{00000000-0005-0000-0000-00002C620000}"/>
    <cellStyle name="Normal 192 3 2 2" xfId="18855" xr:uid="{00000000-0005-0000-0000-00002D620000}"/>
    <cellStyle name="Normal 192 3 3" xfId="13723" xr:uid="{00000000-0005-0000-0000-00002E620000}"/>
    <cellStyle name="Normal 192 3 4" xfId="41782" xr:uid="{00000000-0005-0000-0000-00002F620000}"/>
    <cellStyle name="Normal 192 3 5" xfId="46625" xr:uid="{00000000-0005-0000-0000-000030620000}"/>
    <cellStyle name="Normal 192 4" xfId="5783" xr:uid="{00000000-0005-0000-0000-000031620000}"/>
    <cellStyle name="Normal 192 4 2" xfId="16572" xr:uid="{00000000-0005-0000-0000-000032620000}"/>
    <cellStyle name="Normal 192 5" xfId="11407" xr:uid="{00000000-0005-0000-0000-000033620000}"/>
    <cellStyle name="Normal 192 6" xfId="39513" xr:uid="{00000000-0005-0000-0000-000034620000}"/>
    <cellStyle name="Normal 192 7" xfId="44359" xr:uid="{00000000-0005-0000-0000-000035620000}"/>
    <cellStyle name="Normal 193" xfId="596" xr:uid="{00000000-0005-0000-0000-000036620000}"/>
    <cellStyle name="Normal 193 2" xfId="1687" xr:uid="{00000000-0005-0000-0000-000037620000}"/>
    <cellStyle name="Normal 193 2 2" xfId="3996" xr:uid="{00000000-0005-0000-0000-000038620000}"/>
    <cellStyle name="Normal 193 2 2 2" xfId="9143" xr:uid="{00000000-0005-0000-0000-000039620000}"/>
    <cellStyle name="Normal 193 2 2 2 2" xfId="19926" xr:uid="{00000000-0005-0000-0000-00003A620000}"/>
    <cellStyle name="Normal 193 2 2 3" xfId="14794" xr:uid="{00000000-0005-0000-0000-00003B620000}"/>
    <cellStyle name="Normal 193 2 2 4" xfId="42853" xr:uid="{00000000-0005-0000-0000-00003C620000}"/>
    <cellStyle name="Normal 193 2 2 5" xfId="47696" xr:uid="{00000000-0005-0000-0000-00003D620000}"/>
    <cellStyle name="Normal 193 2 3" xfId="6862" xr:uid="{00000000-0005-0000-0000-00003E620000}"/>
    <cellStyle name="Normal 193 2 3 2" xfId="17645" xr:uid="{00000000-0005-0000-0000-00003F620000}"/>
    <cellStyle name="Normal 193 2 4" xfId="12507" xr:uid="{00000000-0005-0000-0000-000040620000}"/>
    <cellStyle name="Normal 193 2 5" xfId="40577" xr:uid="{00000000-0005-0000-0000-000041620000}"/>
    <cellStyle name="Normal 193 2 6" xfId="45420" xr:uid="{00000000-0005-0000-0000-000042620000}"/>
    <cellStyle name="Normal 193 3" xfId="2935" xr:uid="{00000000-0005-0000-0000-000043620000}"/>
    <cellStyle name="Normal 193 3 2" xfId="8089" xr:uid="{00000000-0005-0000-0000-000044620000}"/>
    <cellStyle name="Normal 193 3 2 2" xfId="18872" xr:uid="{00000000-0005-0000-0000-000045620000}"/>
    <cellStyle name="Normal 193 3 3" xfId="13740" xr:uid="{00000000-0005-0000-0000-000046620000}"/>
    <cellStyle name="Normal 193 3 4" xfId="41799" xr:uid="{00000000-0005-0000-0000-000047620000}"/>
    <cellStyle name="Normal 193 3 5" xfId="46642" xr:uid="{00000000-0005-0000-0000-000048620000}"/>
    <cellStyle name="Normal 193 4" xfId="5800" xr:uid="{00000000-0005-0000-0000-000049620000}"/>
    <cellStyle name="Normal 193 4 2" xfId="16589" xr:uid="{00000000-0005-0000-0000-00004A620000}"/>
    <cellStyle name="Normal 193 5" xfId="11424" xr:uid="{00000000-0005-0000-0000-00004B620000}"/>
    <cellStyle name="Normal 193 6" xfId="39530" xr:uid="{00000000-0005-0000-0000-00004C620000}"/>
    <cellStyle name="Normal 193 7" xfId="44376" xr:uid="{00000000-0005-0000-0000-00004D620000}"/>
    <cellStyle name="Normal 194" xfId="599" xr:uid="{00000000-0005-0000-0000-00004E620000}"/>
    <cellStyle name="Normal 194 2" xfId="1690" xr:uid="{00000000-0005-0000-0000-00004F620000}"/>
    <cellStyle name="Normal 194 2 2" xfId="3999" xr:uid="{00000000-0005-0000-0000-000050620000}"/>
    <cellStyle name="Normal 194 2 2 2" xfId="9146" xr:uid="{00000000-0005-0000-0000-000051620000}"/>
    <cellStyle name="Normal 194 2 2 2 2" xfId="19929" xr:uid="{00000000-0005-0000-0000-000052620000}"/>
    <cellStyle name="Normal 194 2 2 3" xfId="14797" xr:uid="{00000000-0005-0000-0000-000053620000}"/>
    <cellStyle name="Normal 194 2 2 4" xfId="42856" xr:uid="{00000000-0005-0000-0000-000054620000}"/>
    <cellStyle name="Normal 194 2 2 5" xfId="47699" xr:uid="{00000000-0005-0000-0000-000055620000}"/>
    <cellStyle name="Normal 194 2 3" xfId="6865" xr:uid="{00000000-0005-0000-0000-000056620000}"/>
    <cellStyle name="Normal 194 2 3 2" xfId="17648" xr:uid="{00000000-0005-0000-0000-000057620000}"/>
    <cellStyle name="Normal 194 2 4" xfId="12510" xr:uid="{00000000-0005-0000-0000-000058620000}"/>
    <cellStyle name="Normal 194 2 5" xfId="40580" xr:uid="{00000000-0005-0000-0000-000059620000}"/>
    <cellStyle name="Normal 194 2 6" xfId="45423" xr:uid="{00000000-0005-0000-0000-00005A620000}"/>
    <cellStyle name="Normal 194 3" xfId="2938" xr:uid="{00000000-0005-0000-0000-00005B620000}"/>
    <cellStyle name="Normal 194 3 2" xfId="8092" xr:uid="{00000000-0005-0000-0000-00005C620000}"/>
    <cellStyle name="Normal 194 3 2 2" xfId="18875" xr:uid="{00000000-0005-0000-0000-00005D620000}"/>
    <cellStyle name="Normal 194 3 3" xfId="13743" xr:uid="{00000000-0005-0000-0000-00005E620000}"/>
    <cellStyle name="Normal 194 3 4" xfId="41802" xr:uid="{00000000-0005-0000-0000-00005F620000}"/>
    <cellStyle name="Normal 194 3 5" xfId="46645" xr:uid="{00000000-0005-0000-0000-000060620000}"/>
    <cellStyle name="Normal 194 4" xfId="5803" xr:uid="{00000000-0005-0000-0000-000061620000}"/>
    <cellStyle name="Normal 194 4 2" xfId="16592" xr:uid="{00000000-0005-0000-0000-000062620000}"/>
    <cellStyle name="Normal 194 5" xfId="11427" xr:uid="{00000000-0005-0000-0000-000063620000}"/>
    <cellStyle name="Normal 194 6" xfId="39533" xr:uid="{00000000-0005-0000-0000-000064620000}"/>
    <cellStyle name="Normal 194 7" xfId="44379" xr:uid="{00000000-0005-0000-0000-000065620000}"/>
    <cellStyle name="Normal 195" xfId="600" xr:uid="{00000000-0005-0000-0000-000066620000}"/>
    <cellStyle name="Normal 195 2" xfId="1691" xr:uid="{00000000-0005-0000-0000-000067620000}"/>
    <cellStyle name="Normal 195 2 2" xfId="4000" xr:uid="{00000000-0005-0000-0000-000068620000}"/>
    <cellStyle name="Normal 195 2 2 2" xfId="9147" xr:uid="{00000000-0005-0000-0000-000069620000}"/>
    <cellStyle name="Normal 195 2 2 2 2" xfId="19930" xr:uid="{00000000-0005-0000-0000-00006A620000}"/>
    <cellStyle name="Normal 195 2 2 3" xfId="14798" xr:uid="{00000000-0005-0000-0000-00006B620000}"/>
    <cellStyle name="Normal 195 2 2 4" xfId="42857" xr:uid="{00000000-0005-0000-0000-00006C620000}"/>
    <cellStyle name="Normal 195 2 2 5" xfId="47700" xr:uid="{00000000-0005-0000-0000-00006D620000}"/>
    <cellStyle name="Normal 195 2 3" xfId="6866" xr:uid="{00000000-0005-0000-0000-00006E620000}"/>
    <cellStyle name="Normal 195 2 3 2" xfId="17649" xr:uid="{00000000-0005-0000-0000-00006F620000}"/>
    <cellStyle name="Normal 195 2 4" xfId="12511" xr:uid="{00000000-0005-0000-0000-000070620000}"/>
    <cellStyle name="Normal 195 2 5" xfId="40581" xr:uid="{00000000-0005-0000-0000-000071620000}"/>
    <cellStyle name="Normal 195 2 6" xfId="45424" xr:uid="{00000000-0005-0000-0000-000072620000}"/>
    <cellStyle name="Normal 195 3" xfId="2939" xr:uid="{00000000-0005-0000-0000-000073620000}"/>
    <cellStyle name="Normal 195 3 2" xfId="8093" xr:uid="{00000000-0005-0000-0000-000074620000}"/>
    <cellStyle name="Normal 195 3 2 2" xfId="18876" xr:uid="{00000000-0005-0000-0000-000075620000}"/>
    <cellStyle name="Normal 195 3 3" xfId="13744" xr:uid="{00000000-0005-0000-0000-000076620000}"/>
    <cellStyle name="Normal 195 3 4" xfId="41803" xr:uid="{00000000-0005-0000-0000-000077620000}"/>
    <cellStyle name="Normal 195 3 5" xfId="46646" xr:uid="{00000000-0005-0000-0000-000078620000}"/>
    <cellStyle name="Normal 195 4" xfId="5804" xr:uid="{00000000-0005-0000-0000-000079620000}"/>
    <cellStyle name="Normal 195 4 2" xfId="16593" xr:uid="{00000000-0005-0000-0000-00007A620000}"/>
    <cellStyle name="Normal 195 5" xfId="11428" xr:uid="{00000000-0005-0000-0000-00007B620000}"/>
    <cellStyle name="Normal 195 6" xfId="39534" xr:uid="{00000000-0005-0000-0000-00007C620000}"/>
    <cellStyle name="Normal 195 7" xfId="44380" xr:uid="{00000000-0005-0000-0000-00007D620000}"/>
    <cellStyle name="Normal 196" xfId="601" xr:uid="{00000000-0005-0000-0000-00007E620000}"/>
    <cellStyle name="Normal 196 2" xfId="1692" xr:uid="{00000000-0005-0000-0000-00007F620000}"/>
    <cellStyle name="Normal 196 2 2" xfId="4001" xr:uid="{00000000-0005-0000-0000-000080620000}"/>
    <cellStyle name="Normal 196 2 2 2" xfId="9148" xr:uid="{00000000-0005-0000-0000-000081620000}"/>
    <cellStyle name="Normal 196 2 2 2 2" xfId="19931" xr:uid="{00000000-0005-0000-0000-000082620000}"/>
    <cellStyle name="Normal 196 2 2 3" xfId="14799" xr:uid="{00000000-0005-0000-0000-000083620000}"/>
    <cellStyle name="Normal 196 2 2 4" xfId="42858" xr:uid="{00000000-0005-0000-0000-000084620000}"/>
    <cellStyle name="Normal 196 2 2 5" xfId="47701" xr:uid="{00000000-0005-0000-0000-000085620000}"/>
    <cellStyle name="Normal 196 2 3" xfId="6867" xr:uid="{00000000-0005-0000-0000-000086620000}"/>
    <cellStyle name="Normal 196 2 3 2" xfId="17650" xr:uid="{00000000-0005-0000-0000-000087620000}"/>
    <cellStyle name="Normal 196 2 4" xfId="12512" xr:uid="{00000000-0005-0000-0000-000088620000}"/>
    <cellStyle name="Normal 196 2 5" xfId="40582" xr:uid="{00000000-0005-0000-0000-000089620000}"/>
    <cellStyle name="Normal 196 2 6" xfId="45425" xr:uid="{00000000-0005-0000-0000-00008A620000}"/>
    <cellStyle name="Normal 196 3" xfId="2940" xr:uid="{00000000-0005-0000-0000-00008B620000}"/>
    <cellStyle name="Normal 196 3 2" xfId="8094" xr:uid="{00000000-0005-0000-0000-00008C620000}"/>
    <cellStyle name="Normal 196 3 2 2" xfId="18877" xr:uid="{00000000-0005-0000-0000-00008D620000}"/>
    <cellStyle name="Normal 196 3 3" xfId="13745" xr:uid="{00000000-0005-0000-0000-00008E620000}"/>
    <cellStyle name="Normal 196 3 4" xfId="41804" xr:uid="{00000000-0005-0000-0000-00008F620000}"/>
    <cellStyle name="Normal 196 3 5" xfId="46647" xr:uid="{00000000-0005-0000-0000-000090620000}"/>
    <cellStyle name="Normal 196 4" xfId="5805" xr:uid="{00000000-0005-0000-0000-000091620000}"/>
    <cellStyle name="Normal 196 4 2" xfId="16594" xr:uid="{00000000-0005-0000-0000-000092620000}"/>
    <cellStyle name="Normal 196 5" xfId="11429" xr:uid="{00000000-0005-0000-0000-000093620000}"/>
    <cellStyle name="Normal 196 6" xfId="39535" xr:uid="{00000000-0005-0000-0000-000094620000}"/>
    <cellStyle name="Normal 196 7" xfId="44381" xr:uid="{00000000-0005-0000-0000-000095620000}"/>
    <cellStyle name="Normal 197" xfId="602" xr:uid="{00000000-0005-0000-0000-000096620000}"/>
    <cellStyle name="Normal 197 2" xfId="1693" xr:uid="{00000000-0005-0000-0000-000097620000}"/>
    <cellStyle name="Normal 197 2 2" xfId="4002" xr:uid="{00000000-0005-0000-0000-000098620000}"/>
    <cellStyle name="Normal 197 2 2 2" xfId="9149" xr:uid="{00000000-0005-0000-0000-000099620000}"/>
    <cellStyle name="Normal 197 2 2 2 2" xfId="19932" xr:uid="{00000000-0005-0000-0000-00009A620000}"/>
    <cellStyle name="Normal 197 2 2 3" xfId="14800" xr:uid="{00000000-0005-0000-0000-00009B620000}"/>
    <cellStyle name="Normal 197 2 2 4" xfId="42859" xr:uid="{00000000-0005-0000-0000-00009C620000}"/>
    <cellStyle name="Normal 197 2 2 5" xfId="47702" xr:uid="{00000000-0005-0000-0000-00009D620000}"/>
    <cellStyle name="Normal 197 2 3" xfId="6868" xr:uid="{00000000-0005-0000-0000-00009E620000}"/>
    <cellStyle name="Normal 197 2 3 2" xfId="17651" xr:uid="{00000000-0005-0000-0000-00009F620000}"/>
    <cellStyle name="Normal 197 2 4" xfId="12513" xr:uid="{00000000-0005-0000-0000-0000A0620000}"/>
    <cellStyle name="Normal 197 2 5" xfId="40583" xr:uid="{00000000-0005-0000-0000-0000A1620000}"/>
    <cellStyle name="Normal 197 2 6" xfId="45426" xr:uid="{00000000-0005-0000-0000-0000A2620000}"/>
    <cellStyle name="Normal 197 3" xfId="2941" xr:uid="{00000000-0005-0000-0000-0000A3620000}"/>
    <cellStyle name="Normal 197 3 2" xfId="8095" xr:uid="{00000000-0005-0000-0000-0000A4620000}"/>
    <cellStyle name="Normal 197 3 2 2" xfId="18878" xr:uid="{00000000-0005-0000-0000-0000A5620000}"/>
    <cellStyle name="Normal 197 3 3" xfId="13746" xr:uid="{00000000-0005-0000-0000-0000A6620000}"/>
    <cellStyle name="Normal 197 3 4" xfId="41805" xr:uid="{00000000-0005-0000-0000-0000A7620000}"/>
    <cellStyle name="Normal 197 3 5" xfId="46648" xr:uid="{00000000-0005-0000-0000-0000A8620000}"/>
    <cellStyle name="Normal 197 4" xfId="5806" xr:uid="{00000000-0005-0000-0000-0000A9620000}"/>
    <cellStyle name="Normal 197 4 2" xfId="16595" xr:uid="{00000000-0005-0000-0000-0000AA620000}"/>
    <cellStyle name="Normal 197 5" xfId="11430" xr:uid="{00000000-0005-0000-0000-0000AB620000}"/>
    <cellStyle name="Normal 197 6" xfId="39536" xr:uid="{00000000-0005-0000-0000-0000AC620000}"/>
    <cellStyle name="Normal 197 7" xfId="44382" xr:uid="{00000000-0005-0000-0000-0000AD620000}"/>
    <cellStyle name="Normal 198" xfId="603" xr:uid="{00000000-0005-0000-0000-0000AE620000}"/>
    <cellStyle name="Normal 198 2" xfId="1694" xr:uid="{00000000-0005-0000-0000-0000AF620000}"/>
    <cellStyle name="Normal 198 2 2" xfId="4003" xr:uid="{00000000-0005-0000-0000-0000B0620000}"/>
    <cellStyle name="Normal 198 2 2 2" xfId="9150" xr:uid="{00000000-0005-0000-0000-0000B1620000}"/>
    <cellStyle name="Normal 198 2 2 2 2" xfId="19933" xr:uid="{00000000-0005-0000-0000-0000B2620000}"/>
    <cellStyle name="Normal 198 2 2 3" xfId="14801" xr:uid="{00000000-0005-0000-0000-0000B3620000}"/>
    <cellStyle name="Normal 198 2 2 4" xfId="42860" xr:uid="{00000000-0005-0000-0000-0000B4620000}"/>
    <cellStyle name="Normal 198 2 2 5" xfId="47703" xr:uid="{00000000-0005-0000-0000-0000B5620000}"/>
    <cellStyle name="Normal 198 2 3" xfId="6869" xr:uid="{00000000-0005-0000-0000-0000B6620000}"/>
    <cellStyle name="Normal 198 2 3 2" xfId="17652" xr:uid="{00000000-0005-0000-0000-0000B7620000}"/>
    <cellStyle name="Normal 198 2 4" xfId="12514" xr:uid="{00000000-0005-0000-0000-0000B8620000}"/>
    <cellStyle name="Normal 198 2 5" xfId="40584" xr:uid="{00000000-0005-0000-0000-0000B9620000}"/>
    <cellStyle name="Normal 198 2 6" xfId="45427" xr:uid="{00000000-0005-0000-0000-0000BA620000}"/>
    <cellStyle name="Normal 198 3" xfId="2942" xr:uid="{00000000-0005-0000-0000-0000BB620000}"/>
    <cellStyle name="Normal 198 3 2" xfId="8096" xr:uid="{00000000-0005-0000-0000-0000BC620000}"/>
    <cellStyle name="Normal 198 3 2 2" xfId="18879" xr:uid="{00000000-0005-0000-0000-0000BD620000}"/>
    <cellStyle name="Normal 198 3 3" xfId="13747" xr:uid="{00000000-0005-0000-0000-0000BE620000}"/>
    <cellStyle name="Normal 198 3 4" xfId="41806" xr:uid="{00000000-0005-0000-0000-0000BF620000}"/>
    <cellStyle name="Normal 198 3 5" xfId="46649" xr:uid="{00000000-0005-0000-0000-0000C0620000}"/>
    <cellStyle name="Normal 198 4" xfId="5807" xr:uid="{00000000-0005-0000-0000-0000C1620000}"/>
    <cellStyle name="Normal 198 4 2" xfId="16596" xr:uid="{00000000-0005-0000-0000-0000C2620000}"/>
    <cellStyle name="Normal 198 5" xfId="11431" xr:uid="{00000000-0005-0000-0000-0000C3620000}"/>
    <cellStyle name="Normal 198 6" xfId="39537" xr:uid="{00000000-0005-0000-0000-0000C4620000}"/>
    <cellStyle name="Normal 198 7" xfId="44383" xr:uid="{00000000-0005-0000-0000-0000C5620000}"/>
    <cellStyle name="Normal 199" xfId="604" xr:uid="{00000000-0005-0000-0000-0000C6620000}"/>
    <cellStyle name="Normal 199 2" xfId="1695" xr:uid="{00000000-0005-0000-0000-0000C7620000}"/>
    <cellStyle name="Normal 199 2 2" xfId="4004" xr:uid="{00000000-0005-0000-0000-0000C8620000}"/>
    <cellStyle name="Normal 199 2 2 2" xfId="9151" xr:uid="{00000000-0005-0000-0000-0000C9620000}"/>
    <cellStyle name="Normal 199 2 2 2 2" xfId="19934" xr:uid="{00000000-0005-0000-0000-0000CA620000}"/>
    <cellStyle name="Normal 199 2 2 3" xfId="14802" xr:uid="{00000000-0005-0000-0000-0000CB620000}"/>
    <cellStyle name="Normal 199 2 2 4" xfId="42861" xr:uid="{00000000-0005-0000-0000-0000CC620000}"/>
    <cellStyle name="Normal 199 2 2 5" xfId="47704" xr:uid="{00000000-0005-0000-0000-0000CD620000}"/>
    <cellStyle name="Normal 199 2 3" xfId="6870" xr:uid="{00000000-0005-0000-0000-0000CE620000}"/>
    <cellStyle name="Normal 199 2 3 2" xfId="17653" xr:uid="{00000000-0005-0000-0000-0000CF620000}"/>
    <cellStyle name="Normal 199 2 4" xfId="12515" xr:uid="{00000000-0005-0000-0000-0000D0620000}"/>
    <cellStyle name="Normal 199 2 5" xfId="40585" xr:uid="{00000000-0005-0000-0000-0000D1620000}"/>
    <cellStyle name="Normal 199 2 6" xfId="45428" xr:uid="{00000000-0005-0000-0000-0000D2620000}"/>
    <cellStyle name="Normal 199 3" xfId="2943" xr:uid="{00000000-0005-0000-0000-0000D3620000}"/>
    <cellStyle name="Normal 199 3 2" xfId="8097" xr:uid="{00000000-0005-0000-0000-0000D4620000}"/>
    <cellStyle name="Normal 199 3 2 2" xfId="18880" xr:uid="{00000000-0005-0000-0000-0000D5620000}"/>
    <cellStyle name="Normal 199 3 3" xfId="13748" xr:uid="{00000000-0005-0000-0000-0000D6620000}"/>
    <cellStyle name="Normal 199 3 4" xfId="41807" xr:uid="{00000000-0005-0000-0000-0000D7620000}"/>
    <cellStyle name="Normal 199 3 5" xfId="46650" xr:uid="{00000000-0005-0000-0000-0000D8620000}"/>
    <cellStyle name="Normal 199 4" xfId="5808" xr:uid="{00000000-0005-0000-0000-0000D9620000}"/>
    <cellStyle name="Normal 199 4 2" xfId="16597" xr:uid="{00000000-0005-0000-0000-0000DA620000}"/>
    <cellStyle name="Normal 199 5" xfId="11432" xr:uid="{00000000-0005-0000-0000-0000DB620000}"/>
    <cellStyle name="Normal 199 6" xfId="39538" xr:uid="{00000000-0005-0000-0000-0000DC620000}"/>
    <cellStyle name="Normal 199 7" xfId="44384" xr:uid="{00000000-0005-0000-0000-0000DD620000}"/>
    <cellStyle name="Normal 2" xfId="341" xr:uid="{00000000-0005-0000-0000-0000DE620000}"/>
    <cellStyle name="Normal 2 10" xfId="48788" xr:uid="{00000000-0005-0000-0000-000001000000}"/>
    <cellStyle name="Normal 2 2" xfId="4" xr:uid="{00000000-0005-0000-0000-0000DF620000}"/>
    <cellStyle name="Normal 2 2 2 3" xfId="17" xr:uid="{00000000-0005-0000-0000-0000E0620000}"/>
    <cellStyle name="Normal 2 2 2 3 2" xfId="10076" xr:uid="{00000000-0005-0000-0000-0000E1620000}"/>
    <cellStyle name="Normal 2 2 2 3 2 2" xfId="20859" xr:uid="{00000000-0005-0000-0000-0000E2620000}"/>
    <cellStyle name="Normal 2 2 2 3 3" xfId="15726" xr:uid="{00000000-0005-0000-0000-0000E3620000}"/>
    <cellStyle name="Normal 2 2 2 3 4" xfId="43783" xr:uid="{00000000-0005-0000-0000-0000E4620000}"/>
    <cellStyle name="Normal 2 2 2 3 5" xfId="48626" xr:uid="{00000000-0005-0000-0000-0000E5620000}"/>
    <cellStyle name="Normal 2 3" xfId="342" xr:uid="{00000000-0005-0000-0000-0000E6620000}"/>
    <cellStyle name="Normal 2 4" xfId="343" xr:uid="{00000000-0005-0000-0000-0000E7620000}"/>
    <cellStyle name="Normal 2 5" xfId="344" xr:uid="{00000000-0005-0000-0000-0000E8620000}"/>
    <cellStyle name="Normal 2 6" xfId="345" xr:uid="{00000000-0005-0000-0000-0000E9620000}"/>
    <cellStyle name="Normal 2 7" xfId="346" xr:uid="{00000000-0005-0000-0000-0000EA620000}"/>
    <cellStyle name="Normal 2 8" xfId="347" xr:uid="{00000000-0005-0000-0000-0000EB620000}"/>
    <cellStyle name="Normal 2 9" xfId="348" xr:uid="{00000000-0005-0000-0000-0000EC620000}"/>
    <cellStyle name="Normal 20" xfId="349" xr:uid="{00000000-0005-0000-0000-0000ED620000}"/>
    <cellStyle name="Normal 20 2" xfId="1452" xr:uid="{00000000-0005-0000-0000-0000EE620000}"/>
    <cellStyle name="Normal 20 2 2" xfId="3767" xr:uid="{00000000-0005-0000-0000-0000EF620000}"/>
    <cellStyle name="Normal 20 2 2 2" xfId="8914" xr:uid="{00000000-0005-0000-0000-0000F0620000}"/>
    <cellStyle name="Normal 20 2 2 2 2" xfId="19697" xr:uid="{00000000-0005-0000-0000-0000F1620000}"/>
    <cellStyle name="Normal 20 2 2 3" xfId="14565" xr:uid="{00000000-0005-0000-0000-0000F2620000}"/>
    <cellStyle name="Normal 20 2 2 4" xfId="42624" xr:uid="{00000000-0005-0000-0000-0000F3620000}"/>
    <cellStyle name="Normal 20 2 2 5" xfId="47467" xr:uid="{00000000-0005-0000-0000-0000F4620000}"/>
    <cellStyle name="Normal 20 2 3" xfId="6634" xr:uid="{00000000-0005-0000-0000-0000F5620000}"/>
    <cellStyle name="Normal 20 2 3 2" xfId="17417" xr:uid="{00000000-0005-0000-0000-0000F6620000}"/>
    <cellStyle name="Normal 20 2 4" xfId="12274" xr:uid="{00000000-0005-0000-0000-0000F7620000}"/>
    <cellStyle name="Normal 20 2 5" xfId="40349" xr:uid="{00000000-0005-0000-0000-0000F8620000}"/>
    <cellStyle name="Normal 20 2 6" xfId="45192" xr:uid="{00000000-0005-0000-0000-0000F9620000}"/>
    <cellStyle name="Normal 20 3" xfId="2720" xr:uid="{00000000-0005-0000-0000-0000FA620000}"/>
    <cellStyle name="Normal 20 3 2" xfId="7875" xr:uid="{00000000-0005-0000-0000-0000FB620000}"/>
    <cellStyle name="Normal 20 3 2 2" xfId="18658" xr:uid="{00000000-0005-0000-0000-0000FC620000}"/>
    <cellStyle name="Normal 20 3 3" xfId="13526" xr:uid="{00000000-0005-0000-0000-0000FD620000}"/>
    <cellStyle name="Normal 20 3 4" xfId="41586" xr:uid="{00000000-0005-0000-0000-0000FE620000}"/>
    <cellStyle name="Normal 20 3 5" xfId="46429" xr:uid="{00000000-0005-0000-0000-0000FF620000}"/>
    <cellStyle name="Normal 20 4" xfId="5584" xr:uid="{00000000-0005-0000-0000-000000630000}"/>
    <cellStyle name="Normal 20 4 2" xfId="16374" xr:uid="{00000000-0005-0000-0000-000001630000}"/>
    <cellStyle name="Normal 20 5" xfId="11202" xr:uid="{00000000-0005-0000-0000-000002630000}"/>
    <cellStyle name="Normal 20 6" xfId="39304" xr:uid="{00000000-0005-0000-0000-000003630000}"/>
    <cellStyle name="Normal 20 7" xfId="44150" xr:uid="{00000000-0005-0000-0000-000004630000}"/>
    <cellStyle name="Normal 200" xfId="595" xr:uid="{00000000-0005-0000-0000-000005630000}"/>
    <cellStyle name="Normal 200 2" xfId="1686" xr:uid="{00000000-0005-0000-0000-000006630000}"/>
    <cellStyle name="Normal 200 2 2" xfId="3995" xr:uid="{00000000-0005-0000-0000-000007630000}"/>
    <cellStyle name="Normal 200 2 2 2" xfId="9142" xr:uid="{00000000-0005-0000-0000-000008630000}"/>
    <cellStyle name="Normal 200 2 2 2 2" xfId="19925" xr:uid="{00000000-0005-0000-0000-000009630000}"/>
    <cellStyle name="Normal 200 2 2 3" xfId="14793" xr:uid="{00000000-0005-0000-0000-00000A630000}"/>
    <cellStyle name="Normal 200 2 2 4" xfId="42852" xr:uid="{00000000-0005-0000-0000-00000B630000}"/>
    <cellStyle name="Normal 200 2 2 5" xfId="47695" xr:uid="{00000000-0005-0000-0000-00000C630000}"/>
    <cellStyle name="Normal 200 2 3" xfId="6861" xr:uid="{00000000-0005-0000-0000-00000D630000}"/>
    <cellStyle name="Normal 200 2 3 2" xfId="17644" xr:uid="{00000000-0005-0000-0000-00000E630000}"/>
    <cellStyle name="Normal 200 2 4" xfId="12506" xr:uid="{00000000-0005-0000-0000-00000F630000}"/>
    <cellStyle name="Normal 200 2 5" xfId="40576" xr:uid="{00000000-0005-0000-0000-000010630000}"/>
    <cellStyle name="Normal 200 2 6" xfId="45419" xr:uid="{00000000-0005-0000-0000-000011630000}"/>
    <cellStyle name="Normal 200 3" xfId="2934" xr:uid="{00000000-0005-0000-0000-000012630000}"/>
    <cellStyle name="Normal 200 3 2" xfId="8088" xr:uid="{00000000-0005-0000-0000-000013630000}"/>
    <cellStyle name="Normal 200 3 2 2" xfId="18871" xr:uid="{00000000-0005-0000-0000-000014630000}"/>
    <cellStyle name="Normal 200 3 3" xfId="13739" xr:uid="{00000000-0005-0000-0000-000015630000}"/>
    <cellStyle name="Normal 200 3 4" xfId="41798" xr:uid="{00000000-0005-0000-0000-000016630000}"/>
    <cellStyle name="Normal 200 3 5" xfId="46641" xr:uid="{00000000-0005-0000-0000-000017630000}"/>
    <cellStyle name="Normal 200 4" xfId="5799" xr:uid="{00000000-0005-0000-0000-000018630000}"/>
    <cellStyle name="Normal 200 4 2" xfId="16588" xr:uid="{00000000-0005-0000-0000-000019630000}"/>
    <cellStyle name="Normal 200 5" xfId="11423" xr:uid="{00000000-0005-0000-0000-00001A630000}"/>
    <cellStyle name="Normal 200 6" xfId="39529" xr:uid="{00000000-0005-0000-0000-00001B630000}"/>
    <cellStyle name="Normal 200 7" xfId="44375" xr:uid="{00000000-0005-0000-0000-00001C630000}"/>
    <cellStyle name="Normal 201" xfId="615" xr:uid="{00000000-0005-0000-0000-00001D630000}"/>
    <cellStyle name="Normal 201 2" xfId="1706" xr:uid="{00000000-0005-0000-0000-00001E630000}"/>
    <cellStyle name="Normal 201 2 2" xfId="4015" xr:uid="{00000000-0005-0000-0000-00001F630000}"/>
    <cellStyle name="Normal 201 2 2 2" xfId="9162" xr:uid="{00000000-0005-0000-0000-000020630000}"/>
    <cellStyle name="Normal 201 2 2 2 2" xfId="19945" xr:uid="{00000000-0005-0000-0000-000021630000}"/>
    <cellStyle name="Normal 201 2 2 3" xfId="14813" xr:uid="{00000000-0005-0000-0000-000022630000}"/>
    <cellStyle name="Normal 201 2 2 4" xfId="42872" xr:uid="{00000000-0005-0000-0000-000023630000}"/>
    <cellStyle name="Normal 201 2 2 5" xfId="47715" xr:uid="{00000000-0005-0000-0000-000024630000}"/>
    <cellStyle name="Normal 201 2 3" xfId="6881" xr:uid="{00000000-0005-0000-0000-000025630000}"/>
    <cellStyle name="Normal 201 2 3 2" xfId="17664" xr:uid="{00000000-0005-0000-0000-000026630000}"/>
    <cellStyle name="Normal 201 2 4" xfId="12526" xr:uid="{00000000-0005-0000-0000-000027630000}"/>
    <cellStyle name="Normal 201 2 5" xfId="40596" xr:uid="{00000000-0005-0000-0000-000028630000}"/>
    <cellStyle name="Normal 201 2 6" xfId="45439" xr:uid="{00000000-0005-0000-0000-000029630000}"/>
    <cellStyle name="Normal 201 3" xfId="2954" xr:uid="{00000000-0005-0000-0000-00002A630000}"/>
    <cellStyle name="Normal 201 3 2" xfId="8108" xr:uid="{00000000-0005-0000-0000-00002B630000}"/>
    <cellStyle name="Normal 201 3 2 2" xfId="18891" xr:uid="{00000000-0005-0000-0000-00002C630000}"/>
    <cellStyle name="Normal 201 3 3" xfId="13759" xr:uid="{00000000-0005-0000-0000-00002D630000}"/>
    <cellStyle name="Normal 201 3 4" xfId="41818" xr:uid="{00000000-0005-0000-0000-00002E630000}"/>
    <cellStyle name="Normal 201 3 5" xfId="46661" xr:uid="{00000000-0005-0000-0000-00002F630000}"/>
    <cellStyle name="Normal 201 4" xfId="5819" xr:uid="{00000000-0005-0000-0000-000030630000}"/>
    <cellStyle name="Normal 201 4 2" xfId="16608" xr:uid="{00000000-0005-0000-0000-000031630000}"/>
    <cellStyle name="Normal 201 5" xfId="11443" xr:uid="{00000000-0005-0000-0000-000032630000}"/>
    <cellStyle name="Normal 201 6" xfId="39549" xr:uid="{00000000-0005-0000-0000-000033630000}"/>
    <cellStyle name="Normal 201 7" xfId="44395" xr:uid="{00000000-0005-0000-0000-000034630000}"/>
    <cellStyle name="Normal 202" xfId="605" xr:uid="{00000000-0005-0000-0000-000035630000}"/>
    <cellStyle name="Normal 202 2" xfId="1696" xr:uid="{00000000-0005-0000-0000-000036630000}"/>
    <cellStyle name="Normal 202 2 2" xfId="4005" xr:uid="{00000000-0005-0000-0000-000037630000}"/>
    <cellStyle name="Normal 202 2 2 2" xfId="9152" xr:uid="{00000000-0005-0000-0000-000038630000}"/>
    <cellStyle name="Normal 202 2 2 2 2" xfId="19935" xr:uid="{00000000-0005-0000-0000-000039630000}"/>
    <cellStyle name="Normal 202 2 2 3" xfId="14803" xr:uid="{00000000-0005-0000-0000-00003A630000}"/>
    <cellStyle name="Normal 202 2 2 4" xfId="42862" xr:uid="{00000000-0005-0000-0000-00003B630000}"/>
    <cellStyle name="Normal 202 2 2 5" xfId="47705" xr:uid="{00000000-0005-0000-0000-00003C630000}"/>
    <cellStyle name="Normal 202 2 3" xfId="6871" xr:uid="{00000000-0005-0000-0000-00003D630000}"/>
    <cellStyle name="Normal 202 2 3 2" xfId="17654" xr:uid="{00000000-0005-0000-0000-00003E630000}"/>
    <cellStyle name="Normal 202 2 4" xfId="12516" xr:uid="{00000000-0005-0000-0000-00003F630000}"/>
    <cellStyle name="Normal 202 2 5" xfId="40586" xr:uid="{00000000-0005-0000-0000-000040630000}"/>
    <cellStyle name="Normal 202 2 6" xfId="45429" xr:uid="{00000000-0005-0000-0000-000041630000}"/>
    <cellStyle name="Normal 202 3" xfId="2944" xr:uid="{00000000-0005-0000-0000-000042630000}"/>
    <cellStyle name="Normal 202 3 2" xfId="8098" xr:uid="{00000000-0005-0000-0000-000043630000}"/>
    <cellStyle name="Normal 202 3 2 2" xfId="18881" xr:uid="{00000000-0005-0000-0000-000044630000}"/>
    <cellStyle name="Normal 202 3 3" xfId="13749" xr:uid="{00000000-0005-0000-0000-000045630000}"/>
    <cellStyle name="Normal 202 3 4" xfId="41808" xr:uid="{00000000-0005-0000-0000-000046630000}"/>
    <cellStyle name="Normal 202 3 5" xfId="46651" xr:uid="{00000000-0005-0000-0000-000047630000}"/>
    <cellStyle name="Normal 202 4" xfId="5809" xr:uid="{00000000-0005-0000-0000-000048630000}"/>
    <cellStyle name="Normal 202 4 2" xfId="16598" xr:uid="{00000000-0005-0000-0000-000049630000}"/>
    <cellStyle name="Normal 202 5" xfId="11433" xr:uid="{00000000-0005-0000-0000-00004A630000}"/>
    <cellStyle name="Normal 202 6" xfId="39539" xr:uid="{00000000-0005-0000-0000-00004B630000}"/>
    <cellStyle name="Normal 202 7" xfId="44385" xr:uid="{00000000-0005-0000-0000-00004C630000}"/>
    <cellStyle name="Normal 203" xfId="617" xr:uid="{00000000-0005-0000-0000-00004D630000}"/>
    <cellStyle name="Normal 203 2" xfId="1708" xr:uid="{00000000-0005-0000-0000-00004E630000}"/>
    <cellStyle name="Normal 203 2 2" xfId="4017" xr:uid="{00000000-0005-0000-0000-00004F630000}"/>
    <cellStyle name="Normal 203 2 2 2" xfId="9164" xr:uid="{00000000-0005-0000-0000-000050630000}"/>
    <cellStyle name="Normal 203 2 2 2 2" xfId="19947" xr:uid="{00000000-0005-0000-0000-000051630000}"/>
    <cellStyle name="Normal 203 2 2 3" xfId="14815" xr:uid="{00000000-0005-0000-0000-000052630000}"/>
    <cellStyle name="Normal 203 2 2 4" xfId="42874" xr:uid="{00000000-0005-0000-0000-000053630000}"/>
    <cellStyle name="Normal 203 2 2 5" xfId="47717" xr:uid="{00000000-0005-0000-0000-000054630000}"/>
    <cellStyle name="Normal 203 2 3" xfId="6883" xr:uid="{00000000-0005-0000-0000-000055630000}"/>
    <cellStyle name="Normal 203 2 3 2" xfId="17666" xr:uid="{00000000-0005-0000-0000-000056630000}"/>
    <cellStyle name="Normal 203 2 4" xfId="12528" xr:uid="{00000000-0005-0000-0000-000057630000}"/>
    <cellStyle name="Normal 203 2 5" xfId="40598" xr:uid="{00000000-0005-0000-0000-000058630000}"/>
    <cellStyle name="Normal 203 2 6" xfId="45441" xr:uid="{00000000-0005-0000-0000-000059630000}"/>
    <cellStyle name="Normal 203 3" xfId="2956" xr:uid="{00000000-0005-0000-0000-00005A630000}"/>
    <cellStyle name="Normal 203 3 2" xfId="8110" xr:uid="{00000000-0005-0000-0000-00005B630000}"/>
    <cellStyle name="Normal 203 3 2 2" xfId="18893" xr:uid="{00000000-0005-0000-0000-00005C630000}"/>
    <cellStyle name="Normal 203 3 3" xfId="13761" xr:uid="{00000000-0005-0000-0000-00005D630000}"/>
    <cellStyle name="Normal 203 3 4" xfId="41820" xr:uid="{00000000-0005-0000-0000-00005E630000}"/>
    <cellStyle name="Normal 203 3 5" xfId="46663" xr:uid="{00000000-0005-0000-0000-00005F630000}"/>
    <cellStyle name="Normal 203 4" xfId="5821" xr:uid="{00000000-0005-0000-0000-000060630000}"/>
    <cellStyle name="Normal 203 4 2" xfId="16610" xr:uid="{00000000-0005-0000-0000-000061630000}"/>
    <cellStyle name="Normal 203 5" xfId="11445" xr:uid="{00000000-0005-0000-0000-000062630000}"/>
    <cellStyle name="Normal 203 6" xfId="39551" xr:uid="{00000000-0005-0000-0000-000063630000}"/>
    <cellStyle name="Normal 203 7" xfId="44397" xr:uid="{00000000-0005-0000-0000-000064630000}"/>
    <cellStyle name="Normal 204" xfId="618" xr:uid="{00000000-0005-0000-0000-000065630000}"/>
    <cellStyle name="Normal 204 2" xfId="1709" xr:uid="{00000000-0005-0000-0000-000066630000}"/>
    <cellStyle name="Normal 204 2 2" xfId="4018" xr:uid="{00000000-0005-0000-0000-000067630000}"/>
    <cellStyle name="Normal 204 2 2 2" xfId="9165" xr:uid="{00000000-0005-0000-0000-000068630000}"/>
    <cellStyle name="Normal 204 2 2 2 2" xfId="19948" xr:uid="{00000000-0005-0000-0000-000069630000}"/>
    <cellStyle name="Normal 204 2 2 3" xfId="14816" xr:uid="{00000000-0005-0000-0000-00006A630000}"/>
    <cellStyle name="Normal 204 2 2 4" xfId="42875" xr:uid="{00000000-0005-0000-0000-00006B630000}"/>
    <cellStyle name="Normal 204 2 2 5" xfId="47718" xr:uid="{00000000-0005-0000-0000-00006C630000}"/>
    <cellStyle name="Normal 204 2 3" xfId="6884" xr:uid="{00000000-0005-0000-0000-00006D630000}"/>
    <cellStyle name="Normal 204 2 3 2" xfId="17667" xr:uid="{00000000-0005-0000-0000-00006E630000}"/>
    <cellStyle name="Normal 204 2 4" xfId="12529" xr:uid="{00000000-0005-0000-0000-00006F630000}"/>
    <cellStyle name="Normal 204 2 5" xfId="40599" xr:uid="{00000000-0005-0000-0000-000070630000}"/>
    <cellStyle name="Normal 204 2 6" xfId="45442" xr:uid="{00000000-0005-0000-0000-000071630000}"/>
    <cellStyle name="Normal 204 3" xfId="2957" xr:uid="{00000000-0005-0000-0000-000072630000}"/>
    <cellStyle name="Normal 204 3 2" xfId="8111" xr:uid="{00000000-0005-0000-0000-000073630000}"/>
    <cellStyle name="Normal 204 3 2 2" xfId="18894" xr:uid="{00000000-0005-0000-0000-000074630000}"/>
    <cellStyle name="Normal 204 3 3" xfId="13762" xr:uid="{00000000-0005-0000-0000-000075630000}"/>
    <cellStyle name="Normal 204 3 4" xfId="41821" xr:uid="{00000000-0005-0000-0000-000076630000}"/>
    <cellStyle name="Normal 204 3 5" xfId="46664" xr:uid="{00000000-0005-0000-0000-000077630000}"/>
    <cellStyle name="Normal 204 4" xfId="5822" xr:uid="{00000000-0005-0000-0000-000078630000}"/>
    <cellStyle name="Normal 204 4 2" xfId="16611" xr:uid="{00000000-0005-0000-0000-000079630000}"/>
    <cellStyle name="Normal 204 5" xfId="11446" xr:uid="{00000000-0005-0000-0000-00007A630000}"/>
    <cellStyle name="Normal 204 6" xfId="39552" xr:uid="{00000000-0005-0000-0000-00007B630000}"/>
    <cellStyle name="Normal 204 7" xfId="44398" xr:uid="{00000000-0005-0000-0000-00007C630000}"/>
    <cellStyle name="Normal 205" xfId="616" xr:uid="{00000000-0005-0000-0000-00007D630000}"/>
    <cellStyle name="Normal 205 2" xfId="1707" xr:uid="{00000000-0005-0000-0000-00007E630000}"/>
    <cellStyle name="Normal 205 2 2" xfId="4016" xr:uid="{00000000-0005-0000-0000-00007F630000}"/>
    <cellStyle name="Normal 205 2 2 2" xfId="9163" xr:uid="{00000000-0005-0000-0000-000080630000}"/>
    <cellStyle name="Normal 205 2 2 2 2" xfId="19946" xr:uid="{00000000-0005-0000-0000-000081630000}"/>
    <cellStyle name="Normal 205 2 2 3" xfId="14814" xr:uid="{00000000-0005-0000-0000-000082630000}"/>
    <cellStyle name="Normal 205 2 2 4" xfId="42873" xr:uid="{00000000-0005-0000-0000-000083630000}"/>
    <cellStyle name="Normal 205 2 2 5" xfId="47716" xr:uid="{00000000-0005-0000-0000-000084630000}"/>
    <cellStyle name="Normal 205 2 3" xfId="6882" xr:uid="{00000000-0005-0000-0000-000085630000}"/>
    <cellStyle name="Normal 205 2 3 2" xfId="17665" xr:uid="{00000000-0005-0000-0000-000086630000}"/>
    <cellStyle name="Normal 205 2 4" xfId="12527" xr:uid="{00000000-0005-0000-0000-000087630000}"/>
    <cellStyle name="Normal 205 2 5" xfId="40597" xr:uid="{00000000-0005-0000-0000-000088630000}"/>
    <cellStyle name="Normal 205 2 6" xfId="45440" xr:uid="{00000000-0005-0000-0000-000089630000}"/>
    <cellStyle name="Normal 205 3" xfId="2955" xr:uid="{00000000-0005-0000-0000-00008A630000}"/>
    <cellStyle name="Normal 205 3 2" xfId="8109" xr:uid="{00000000-0005-0000-0000-00008B630000}"/>
    <cellStyle name="Normal 205 3 2 2" xfId="18892" xr:uid="{00000000-0005-0000-0000-00008C630000}"/>
    <cellStyle name="Normal 205 3 3" xfId="13760" xr:uid="{00000000-0005-0000-0000-00008D630000}"/>
    <cellStyle name="Normal 205 3 4" xfId="41819" xr:uid="{00000000-0005-0000-0000-00008E630000}"/>
    <cellStyle name="Normal 205 3 5" xfId="46662" xr:uid="{00000000-0005-0000-0000-00008F630000}"/>
    <cellStyle name="Normal 205 4" xfId="5820" xr:uid="{00000000-0005-0000-0000-000090630000}"/>
    <cellStyle name="Normal 205 4 2" xfId="16609" xr:uid="{00000000-0005-0000-0000-000091630000}"/>
    <cellStyle name="Normal 205 5" xfId="11444" xr:uid="{00000000-0005-0000-0000-000092630000}"/>
    <cellStyle name="Normal 205 6" xfId="39550" xr:uid="{00000000-0005-0000-0000-000093630000}"/>
    <cellStyle name="Normal 205 7" xfId="44396" xr:uid="{00000000-0005-0000-0000-000094630000}"/>
    <cellStyle name="Normal 206" xfId="622" xr:uid="{00000000-0005-0000-0000-000095630000}"/>
    <cellStyle name="Normal 206 2" xfId="1713" xr:uid="{00000000-0005-0000-0000-000096630000}"/>
    <cellStyle name="Normal 206 2 2" xfId="4022" xr:uid="{00000000-0005-0000-0000-000097630000}"/>
    <cellStyle name="Normal 206 2 2 2" xfId="9169" xr:uid="{00000000-0005-0000-0000-000098630000}"/>
    <cellStyle name="Normal 206 2 2 2 2" xfId="19952" xr:uid="{00000000-0005-0000-0000-000099630000}"/>
    <cellStyle name="Normal 206 2 2 3" xfId="14820" xr:uid="{00000000-0005-0000-0000-00009A630000}"/>
    <cellStyle name="Normal 206 2 2 4" xfId="42879" xr:uid="{00000000-0005-0000-0000-00009B630000}"/>
    <cellStyle name="Normal 206 2 2 5" xfId="47722" xr:uid="{00000000-0005-0000-0000-00009C630000}"/>
    <cellStyle name="Normal 206 2 3" xfId="6888" xr:uid="{00000000-0005-0000-0000-00009D630000}"/>
    <cellStyle name="Normal 206 2 3 2" xfId="17671" xr:uid="{00000000-0005-0000-0000-00009E630000}"/>
    <cellStyle name="Normal 206 2 4" xfId="12533" xr:uid="{00000000-0005-0000-0000-00009F630000}"/>
    <cellStyle name="Normal 206 2 5" xfId="40603" xr:uid="{00000000-0005-0000-0000-0000A0630000}"/>
    <cellStyle name="Normal 206 2 6" xfId="45446" xr:uid="{00000000-0005-0000-0000-0000A1630000}"/>
    <cellStyle name="Normal 206 3" xfId="2961" xr:uid="{00000000-0005-0000-0000-0000A2630000}"/>
    <cellStyle name="Normal 206 3 2" xfId="8115" xr:uid="{00000000-0005-0000-0000-0000A3630000}"/>
    <cellStyle name="Normal 206 3 2 2" xfId="18898" xr:uid="{00000000-0005-0000-0000-0000A4630000}"/>
    <cellStyle name="Normal 206 3 3" xfId="13766" xr:uid="{00000000-0005-0000-0000-0000A5630000}"/>
    <cellStyle name="Normal 206 3 4" xfId="41825" xr:uid="{00000000-0005-0000-0000-0000A6630000}"/>
    <cellStyle name="Normal 206 3 5" xfId="46668" xr:uid="{00000000-0005-0000-0000-0000A7630000}"/>
    <cellStyle name="Normal 206 4" xfId="5826" xr:uid="{00000000-0005-0000-0000-0000A8630000}"/>
    <cellStyle name="Normal 206 4 2" xfId="16615" xr:uid="{00000000-0005-0000-0000-0000A9630000}"/>
    <cellStyle name="Normal 206 5" xfId="11450" xr:uid="{00000000-0005-0000-0000-0000AA630000}"/>
    <cellStyle name="Normal 206 6" xfId="39556" xr:uid="{00000000-0005-0000-0000-0000AB630000}"/>
    <cellStyle name="Normal 206 7" xfId="44402" xr:uid="{00000000-0005-0000-0000-0000AC630000}"/>
    <cellStyle name="Normal 207" xfId="614" xr:uid="{00000000-0005-0000-0000-0000AD630000}"/>
    <cellStyle name="Normal 207 2" xfId="1705" xr:uid="{00000000-0005-0000-0000-0000AE630000}"/>
    <cellStyle name="Normal 207 2 2" xfId="4014" xr:uid="{00000000-0005-0000-0000-0000AF630000}"/>
    <cellStyle name="Normal 207 2 2 2" xfId="9161" xr:uid="{00000000-0005-0000-0000-0000B0630000}"/>
    <cellStyle name="Normal 207 2 2 2 2" xfId="19944" xr:uid="{00000000-0005-0000-0000-0000B1630000}"/>
    <cellStyle name="Normal 207 2 2 3" xfId="14812" xr:uid="{00000000-0005-0000-0000-0000B2630000}"/>
    <cellStyle name="Normal 207 2 2 4" xfId="42871" xr:uid="{00000000-0005-0000-0000-0000B3630000}"/>
    <cellStyle name="Normal 207 2 2 5" xfId="47714" xr:uid="{00000000-0005-0000-0000-0000B4630000}"/>
    <cellStyle name="Normal 207 2 3" xfId="6880" xr:uid="{00000000-0005-0000-0000-0000B5630000}"/>
    <cellStyle name="Normal 207 2 3 2" xfId="17663" xr:uid="{00000000-0005-0000-0000-0000B6630000}"/>
    <cellStyle name="Normal 207 2 4" xfId="12525" xr:uid="{00000000-0005-0000-0000-0000B7630000}"/>
    <cellStyle name="Normal 207 2 5" xfId="40595" xr:uid="{00000000-0005-0000-0000-0000B8630000}"/>
    <cellStyle name="Normal 207 2 6" xfId="45438" xr:uid="{00000000-0005-0000-0000-0000B9630000}"/>
    <cellStyle name="Normal 207 3" xfId="2953" xr:uid="{00000000-0005-0000-0000-0000BA630000}"/>
    <cellStyle name="Normal 207 3 2" xfId="8107" xr:uid="{00000000-0005-0000-0000-0000BB630000}"/>
    <cellStyle name="Normal 207 3 2 2" xfId="18890" xr:uid="{00000000-0005-0000-0000-0000BC630000}"/>
    <cellStyle name="Normal 207 3 3" xfId="13758" xr:uid="{00000000-0005-0000-0000-0000BD630000}"/>
    <cellStyle name="Normal 207 3 4" xfId="41817" xr:uid="{00000000-0005-0000-0000-0000BE630000}"/>
    <cellStyle name="Normal 207 3 5" xfId="46660" xr:uid="{00000000-0005-0000-0000-0000BF630000}"/>
    <cellStyle name="Normal 207 4" xfId="5818" xr:uid="{00000000-0005-0000-0000-0000C0630000}"/>
    <cellStyle name="Normal 207 4 2" xfId="16607" xr:uid="{00000000-0005-0000-0000-0000C1630000}"/>
    <cellStyle name="Normal 207 5" xfId="11442" xr:uid="{00000000-0005-0000-0000-0000C2630000}"/>
    <cellStyle name="Normal 207 6" xfId="39548" xr:uid="{00000000-0005-0000-0000-0000C3630000}"/>
    <cellStyle name="Normal 207 7" xfId="44394" xr:uid="{00000000-0005-0000-0000-0000C4630000}"/>
    <cellStyle name="Normal 208" xfId="626" xr:uid="{00000000-0005-0000-0000-0000C5630000}"/>
    <cellStyle name="Normal 208 2" xfId="1717" xr:uid="{00000000-0005-0000-0000-0000C6630000}"/>
    <cellStyle name="Normal 208 2 2" xfId="4026" xr:uid="{00000000-0005-0000-0000-0000C7630000}"/>
    <cellStyle name="Normal 208 2 2 2" xfId="9173" xr:uid="{00000000-0005-0000-0000-0000C8630000}"/>
    <cellStyle name="Normal 208 2 2 2 2" xfId="19956" xr:uid="{00000000-0005-0000-0000-0000C9630000}"/>
    <cellStyle name="Normal 208 2 2 3" xfId="14824" xr:uid="{00000000-0005-0000-0000-0000CA630000}"/>
    <cellStyle name="Normal 208 2 2 4" xfId="42883" xr:uid="{00000000-0005-0000-0000-0000CB630000}"/>
    <cellStyle name="Normal 208 2 2 5" xfId="47726" xr:uid="{00000000-0005-0000-0000-0000CC630000}"/>
    <cellStyle name="Normal 208 2 3" xfId="6892" xr:uid="{00000000-0005-0000-0000-0000CD630000}"/>
    <cellStyle name="Normal 208 2 3 2" xfId="17675" xr:uid="{00000000-0005-0000-0000-0000CE630000}"/>
    <cellStyle name="Normal 208 2 4" xfId="12537" xr:uid="{00000000-0005-0000-0000-0000CF630000}"/>
    <cellStyle name="Normal 208 2 5" xfId="40607" xr:uid="{00000000-0005-0000-0000-0000D0630000}"/>
    <cellStyle name="Normal 208 2 6" xfId="45450" xr:uid="{00000000-0005-0000-0000-0000D1630000}"/>
    <cellStyle name="Normal 208 3" xfId="2965" xr:uid="{00000000-0005-0000-0000-0000D2630000}"/>
    <cellStyle name="Normal 208 3 2" xfId="8119" xr:uid="{00000000-0005-0000-0000-0000D3630000}"/>
    <cellStyle name="Normal 208 3 2 2" xfId="18902" xr:uid="{00000000-0005-0000-0000-0000D4630000}"/>
    <cellStyle name="Normal 208 3 3" xfId="13770" xr:uid="{00000000-0005-0000-0000-0000D5630000}"/>
    <cellStyle name="Normal 208 3 4" xfId="41829" xr:uid="{00000000-0005-0000-0000-0000D6630000}"/>
    <cellStyle name="Normal 208 3 5" xfId="46672" xr:uid="{00000000-0005-0000-0000-0000D7630000}"/>
    <cellStyle name="Normal 208 4" xfId="5830" xr:uid="{00000000-0005-0000-0000-0000D8630000}"/>
    <cellStyle name="Normal 208 4 2" xfId="16619" xr:uid="{00000000-0005-0000-0000-0000D9630000}"/>
    <cellStyle name="Normal 208 5" xfId="11454" xr:uid="{00000000-0005-0000-0000-0000DA630000}"/>
    <cellStyle name="Normal 208 6" xfId="39560" xr:uid="{00000000-0005-0000-0000-0000DB630000}"/>
    <cellStyle name="Normal 208 7" xfId="44406" xr:uid="{00000000-0005-0000-0000-0000DC630000}"/>
    <cellStyle name="Normal 209" xfId="627" xr:uid="{00000000-0005-0000-0000-0000DD630000}"/>
    <cellStyle name="Normal 209 2" xfId="1718" xr:uid="{00000000-0005-0000-0000-0000DE630000}"/>
    <cellStyle name="Normal 209 2 2" xfId="4027" xr:uid="{00000000-0005-0000-0000-0000DF630000}"/>
    <cellStyle name="Normal 209 2 2 2" xfId="9174" xr:uid="{00000000-0005-0000-0000-0000E0630000}"/>
    <cellStyle name="Normal 209 2 2 2 2" xfId="19957" xr:uid="{00000000-0005-0000-0000-0000E1630000}"/>
    <cellStyle name="Normal 209 2 2 3" xfId="14825" xr:uid="{00000000-0005-0000-0000-0000E2630000}"/>
    <cellStyle name="Normal 209 2 2 4" xfId="42884" xr:uid="{00000000-0005-0000-0000-0000E3630000}"/>
    <cellStyle name="Normal 209 2 2 5" xfId="47727" xr:uid="{00000000-0005-0000-0000-0000E4630000}"/>
    <cellStyle name="Normal 209 2 3" xfId="6893" xr:uid="{00000000-0005-0000-0000-0000E5630000}"/>
    <cellStyle name="Normal 209 2 3 2" xfId="17676" xr:uid="{00000000-0005-0000-0000-0000E6630000}"/>
    <cellStyle name="Normal 209 2 4" xfId="12538" xr:uid="{00000000-0005-0000-0000-0000E7630000}"/>
    <cellStyle name="Normal 209 2 5" xfId="40608" xr:uid="{00000000-0005-0000-0000-0000E8630000}"/>
    <cellStyle name="Normal 209 2 6" xfId="45451" xr:uid="{00000000-0005-0000-0000-0000E9630000}"/>
    <cellStyle name="Normal 209 3" xfId="2966" xr:uid="{00000000-0005-0000-0000-0000EA630000}"/>
    <cellStyle name="Normal 209 3 2" xfId="8120" xr:uid="{00000000-0005-0000-0000-0000EB630000}"/>
    <cellStyle name="Normal 209 3 2 2" xfId="18903" xr:uid="{00000000-0005-0000-0000-0000EC630000}"/>
    <cellStyle name="Normal 209 3 3" xfId="13771" xr:uid="{00000000-0005-0000-0000-0000ED630000}"/>
    <cellStyle name="Normal 209 3 4" xfId="41830" xr:uid="{00000000-0005-0000-0000-0000EE630000}"/>
    <cellStyle name="Normal 209 3 5" xfId="46673" xr:uid="{00000000-0005-0000-0000-0000EF630000}"/>
    <cellStyle name="Normal 209 4" xfId="5831" xr:uid="{00000000-0005-0000-0000-0000F0630000}"/>
    <cellStyle name="Normal 209 4 2" xfId="16620" xr:uid="{00000000-0005-0000-0000-0000F1630000}"/>
    <cellStyle name="Normal 209 5" xfId="11455" xr:uid="{00000000-0005-0000-0000-0000F2630000}"/>
    <cellStyle name="Normal 209 6" xfId="39561" xr:uid="{00000000-0005-0000-0000-0000F3630000}"/>
    <cellStyle name="Normal 209 7" xfId="44407" xr:uid="{00000000-0005-0000-0000-0000F4630000}"/>
    <cellStyle name="Normal 21" xfId="350" xr:uid="{00000000-0005-0000-0000-0000F5630000}"/>
    <cellStyle name="Normal 21 2" xfId="1453" xr:uid="{00000000-0005-0000-0000-0000F6630000}"/>
    <cellStyle name="Normal 21 2 2" xfId="3768" xr:uid="{00000000-0005-0000-0000-0000F7630000}"/>
    <cellStyle name="Normal 21 2 2 2" xfId="8915" xr:uid="{00000000-0005-0000-0000-0000F8630000}"/>
    <cellStyle name="Normal 21 2 2 2 2" xfId="19698" xr:uid="{00000000-0005-0000-0000-0000F9630000}"/>
    <cellStyle name="Normal 21 2 2 3" xfId="14566" xr:uid="{00000000-0005-0000-0000-0000FA630000}"/>
    <cellStyle name="Normal 21 2 2 4" xfId="42625" xr:uid="{00000000-0005-0000-0000-0000FB630000}"/>
    <cellStyle name="Normal 21 2 2 5" xfId="47468" xr:uid="{00000000-0005-0000-0000-0000FC630000}"/>
    <cellStyle name="Normal 21 2 3" xfId="6635" xr:uid="{00000000-0005-0000-0000-0000FD630000}"/>
    <cellStyle name="Normal 21 2 3 2" xfId="17418" xr:uid="{00000000-0005-0000-0000-0000FE630000}"/>
    <cellStyle name="Normal 21 2 4" xfId="12275" xr:uid="{00000000-0005-0000-0000-0000FF630000}"/>
    <cellStyle name="Normal 21 2 5" xfId="40350" xr:uid="{00000000-0005-0000-0000-000000640000}"/>
    <cellStyle name="Normal 21 2 6" xfId="45193" xr:uid="{00000000-0005-0000-0000-000001640000}"/>
    <cellStyle name="Normal 21 3" xfId="2721" xr:uid="{00000000-0005-0000-0000-000002640000}"/>
    <cellStyle name="Normal 21 3 2" xfId="7876" xr:uid="{00000000-0005-0000-0000-000003640000}"/>
    <cellStyle name="Normal 21 3 2 2" xfId="18659" xr:uid="{00000000-0005-0000-0000-000004640000}"/>
    <cellStyle name="Normal 21 3 3" xfId="13527" xr:uid="{00000000-0005-0000-0000-000005640000}"/>
    <cellStyle name="Normal 21 3 4" xfId="41587" xr:uid="{00000000-0005-0000-0000-000006640000}"/>
    <cellStyle name="Normal 21 3 5" xfId="46430" xr:uid="{00000000-0005-0000-0000-000007640000}"/>
    <cellStyle name="Normal 21 4" xfId="5585" xr:uid="{00000000-0005-0000-0000-000008640000}"/>
    <cellStyle name="Normal 21 4 2" xfId="16375" xr:uid="{00000000-0005-0000-0000-000009640000}"/>
    <cellStyle name="Normal 21 5" xfId="11203" xr:uid="{00000000-0005-0000-0000-00000A640000}"/>
    <cellStyle name="Normal 21 6" xfId="39305" xr:uid="{00000000-0005-0000-0000-00000B640000}"/>
    <cellStyle name="Normal 21 7" xfId="44151" xr:uid="{00000000-0005-0000-0000-00000C640000}"/>
    <cellStyle name="Normal 210" xfId="623" xr:uid="{00000000-0005-0000-0000-00000D640000}"/>
    <cellStyle name="Normal 210 2" xfId="1714" xr:uid="{00000000-0005-0000-0000-00000E640000}"/>
    <cellStyle name="Normal 210 2 2" xfId="4023" xr:uid="{00000000-0005-0000-0000-00000F640000}"/>
    <cellStyle name="Normal 210 2 2 2" xfId="9170" xr:uid="{00000000-0005-0000-0000-000010640000}"/>
    <cellStyle name="Normal 210 2 2 2 2" xfId="19953" xr:uid="{00000000-0005-0000-0000-000011640000}"/>
    <cellStyle name="Normal 210 2 2 3" xfId="14821" xr:uid="{00000000-0005-0000-0000-000012640000}"/>
    <cellStyle name="Normal 210 2 2 4" xfId="42880" xr:uid="{00000000-0005-0000-0000-000013640000}"/>
    <cellStyle name="Normal 210 2 2 5" xfId="47723" xr:uid="{00000000-0005-0000-0000-000014640000}"/>
    <cellStyle name="Normal 210 2 3" xfId="6889" xr:uid="{00000000-0005-0000-0000-000015640000}"/>
    <cellStyle name="Normal 210 2 3 2" xfId="17672" xr:uid="{00000000-0005-0000-0000-000016640000}"/>
    <cellStyle name="Normal 210 2 4" xfId="12534" xr:uid="{00000000-0005-0000-0000-000017640000}"/>
    <cellStyle name="Normal 210 2 5" xfId="40604" xr:uid="{00000000-0005-0000-0000-000018640000}"/>
    <cellStyle name="Normal 210 2 6" xfId="45447" xr:uid="{00000000-0005-0000-0000-000019640000}"/>
    <cellStyle name="Normal 210 3" xfId="2962" xr:uid="{00000000-0005-0000-0000-00001A640000}"/>
    <cellStyle name="Normal 210 3 2" xfId="8116" xr:uid="{00000000-0005-0000-0000-00001B640000}"/>
    <cellStyle name="Normal 210 3 2 2" xfId="18899" xr:uid="{00000000-0005-0000-0000-00001C640000}"/>
    <cellStyle name="Normal 210 3 3" xfId="13767" xr:uid="{00000000-0005-0000-0000-00001D640000}"/>
    <cellStyle name="Normal 210 3 4" xfId="41826" xr:uid="{00000000-0005-0000-0000-00001E640000}"/>
    <cellStyle name="Normal 210 3 5" xfId="46669" xr:uid="{00000000-0005-0000-0000-00001F640000}"/>
    <cellStyle name="Normal 210 4" xfId="5827" xr:uid="{00000000-0005-0000-0000-000020640000}"/>
    <cellStyle name="Normal 210 4 2" xfId="16616" xr:uid="{00000000-0005-0000-0000-000021640000}"/>
    <cellStyle name="Normal 210 5" xfId="11451" xr:uid="{00000000-0005-0000-0000-000022640000}"/>
    <cellStyle name="Normal 210 6" xfId="39557" xr:uid="{00000000-0005-0000-0000-000023640000}"/>
    <cellStyle name="Normal 210 7" xfId="44403" xr:uid="{00000000-0005-0000-0000-000024640000}"/>
    <cellStyle name="Normal 211" xfId="631" xr:uid="{00000000-0005-0000-0000-000025640000}"/>
    <cellStyle name="Normal 211 2" xfId="1722" xr:uid="{00000000-0005-0000-0000-000026640000}"/>
    <cellStyle name="Normal 211 2 2" xfId="4031" xr:uid="{00000000-0005-0000-0000-000027640000}"/>
    <cellStyle name="Normal 211 2 2 2" xfId="9178" xr:uid="{00000000-0005-0000-0000-000028640000}"/>
    <cellStyle name="Normal 211 2 2 2 2" xfId="19961" xr:uid="{00000000-0005-0000-0000-000029640000}"/>
    <cellStyle name="Normal 211 2 2 3" xfId="14829" xr:uid="{00000000-0005-0000-0000-00002A640000}"/>
    <cellStyle name="Normal 211 2 2 4" xfId="42888" xr:uid="{00000000-0005-0000-0000-00002B640000}"/>
    <cellStyle name="Normal 211 2 2 5" xfId="47731" xr:uid="{00000000-0005-0000-0000-00002C640000}"/>
    <cellStyle name="Normal 211 2 3" xfId="6897" xr:uid="{00000000-0005-0000-0000-00002D640000}"/>
    <cellStyle name="Normal 211 2 3 2" xfId="17680" xr:uid="{00000000-0005-0000-0000-00002E640000}"/>
    <cellStyle name="Normal 211 2 4" xfId="12542" xr:uid="{00000000-0005-0000-0000-00002F640000}"/>
    <cellStyle name="Normal 211 2 5" xfId="40612" xr:uid="{00000000-0005-0000-0000-000030640000}"/>
    <cellStyle name="Normal 211 2 6" xfId="45455" xr:uid="{00000000-0005-0000-0000-000031640000}"/>
    <cellStyle name="Normal 211 3" xfId="2970" xr:uid="{00000000-0005-0000-0000-000032640000}"/>
    <cellStyle name="Normal 211 3 2" xfId="8124" xr:uid="{00000000-0005-0000-0000-000033640000}"/>
    <cellStyle name="Normal 211 3 2 2" xfId="18907" xr:uid="{00000000-0005-0000-0000-000034640000}"/>
    <cellStyle name="Normal 211 3 3" xfId="13775" xr:uid="{00000000-0005-0000-0000-000035640000}"/>
    <cellStyle name="Normal 211 3 4" xfId="41834" xr:uid="{00000000-0005-0000-0000-000036640000}"/>
    <cellStyle name="Normal 211 3 5" xfId="46677" xr:uid="{00000000-0005-0000-0000-000037640000}"/>
    <cellStyle name="Normal 211 4" xfId="5835" xr:uid="{00000000-0005-0000-0000-000038640000}"/>
    <cellStyle name="Normal 211 4 2" xfId="16624" xr:uid="{00000000-0005-0000-0000-000039640000}"/>
    <cellStyle name="Normal 211 5" xfId="11459" xr:uid="{00000000-0005-0000-0000-00003A640000}"/>
    <cellStyle name="Normal 211 6" xfId="39565" xr:uid="{00000000-0005-0000-0000-00003B640000}"/>
    <cellStyle name="Normal 211 7" xfId="44411" xr:uid="{00000000-0005-0000-0000-00003C640000}"/>
    <cellStyle name="Normal 212" xfId="621" xr:uid="{00000000-0005-0000-0000-00003D640000}"/>
    <cellStyle name="Normal 212 2" xfId="1712" xr:uid="{00000000-0005-0000-0000-00003E640000}"/>
    <cellStyle name="Normal 212 2 2" xfId="4021" xr:uid="{00000000-0005-0000-0000-00003F640000}"/>
    <cellStyle name="Normal 212 2 2 2" xfId="9168" xr:uid="{00000000-0005-0000-0000-000040640000}"/>
    <cellStyle name="Normal 212 2 2 2 2" xfId="19951" xr:uid="{00000000-0005-0000-0000-000041640000}"/>
    <cellStyle name="Normal 212 2 2 3" xfId="14819" xr:uid="{00000000-0005-0000-0000-000042640000}"/>
    <cellStyle name="Normal 212 2 2 4" xfId="42878" xr:uid="{00000000-0005-0000-0000-000043640000}"/>
    <cellStyle name="Normal 212 2 2 5" xfId="47721" xr:uid="{00000000-0005-0000-0000-000044640000}"/>
    <cellStyle name="Normal 212 2 3" xfId="6887" xr:uid="{00000000-0005-0000-0000-000045640000}"/>
    <cellStyle name="Normal 212 2 3 2" xfId="17670" xr:uid="{00000000-0005-0000-0000-000046640000}"/>
    <cellStyle name="Normal 212 2 4" xfId="12532" xr:uid="{00000000-0005-0000-0000-000047640000}"/>
    <cellStyle name="Normal 212 2 5" xfId="40602" xr:uid="{00000000-0005-0000-0000-000048640000}"/>
    <cellStyle name="Normal 212 2 6" xfId="45445" xr:uid="{00000000-0005-0000-0000-000049640000}"/>
    <cellStyle name="Normal 212 3" xfId="2960" xr:uid="{00000000-0005-0000-0000-00004A640000}"/>
    <cellStyle name="Normal 212 3 2" xfId="8114" xr:uid="{00000000-0005-0000-0000-00004B640000}"/>
    <cellStyle name="Normal 212 3 2 2" xfId="18897" xr:uid="{00000000-0005-0000-0000-00004C640000}"/>
    <cellStyle name="Normal 212 3 3" xfId="13765" xr:uid="{00000000-0005-0000-0000-00004D640000}"/>
    <cellStyle name="Normal 212 3 4" xfId="41824" xr:uid="{00000000-0005-0000-0000-00004E640000}"/>
    <cellStyle name="Normal 212 3 5" xfId="46667" xr:uid="{00000000-0005-0000-0000-00004F640000}"/>
    <cellStyle name="Normal 212 4" xfId="5825" xr:uid="{00000000-0005-0000-0000-000050640000}"/>
    <cellStyle name="Normal 212 4 2" xfId="16614" xr:uid="{00000000-0005-0000-0000-000051640000}"/>
    <cellStyle name="Normal 212 5" xfId="11449" xr:uid="{00000000-0005-0000-0000-000052640000}"/>
    <cellStyle name="Normal 212 6" xfId="39555" xr:uid="{00000000-0005-0000-0000-000053640000}"/>
    <cellStyle name="Normal 212 7" xfId="44401" xr:uid="{00000000-0005-0000-0000-000054640000}"/>
    <cellStyle name="Normal 213" xfId="637" xr:uid="{00000000-0005-0000-0000-000055640000}"/>
    <cellStyle name="Normal 213 2" xfId="1728" xr:uid="{00000000-0005-0000-0000-000056640000}"/>
    <cellStyle name="Normal 213 2 2" xfId="4037" xr:uid="{00000000-0005-0000-0000-000057640000}"/>
    <cellStyle name="Normal 213 2 2 2" xfId="9184" xr:uid="{00000000-0005-0000-0000-000058640000}"/>
    <cellStyle name="Normal 213 2 2 2 2" xfId="19967" xr:uid="{00000000-0005-0000-0000-000059640000}"/>
    <cellStyle name="Normal 213 2 2 3" xfId="14835" xr:uid="{00000000-0005-0000-0000-00005A640000}"/>
    <cellStyle name="Normal 213 2 2 4" xfId="42894" xr:uid="{00000000-0005-0000-0000-00005B640000}"/>
    <cellStyle name="Normal 213 2 2 5" xfId="47737" xr:uid="{00000000-0005-0000-0000-00005C640000}"/>
    <cellStyle name="Normal 213 2 3" xfId="6903" xr:uid="{00000000-0005-0000-0000-00005D640000}"/>
    <cellStyle name="Normal 213 2 3 2" xfId="17686" xr:uid="{00000000-0005-0000-0000-00005E640000}"/>
    <cellStyle name="Normal 213 2 4" xfId="12548" xr:uid="{00000000-0005-0000-0000-00005F640000}"/>
    <cellStyle name="Normal 213 2 5" xfId="40618" xr:uid="{00000000-0005-0000-0000-000060640000}"/>
    <cellStyle name="Normal 213 2 6" xfId="45461" xr:uid="{00000000-0005-0000-0000-000061640000}"/>
    <cellStyle name="Normal 213 3" xfId="2976" xr:uid="{00000000-0005-0000-0000-000062640000}"/>
    <cellStyle name="Normal 213 3 2" xfId="8130" xr:uid="{00000000-0005-0000-0000-000063640000}"/>
    <cellStyle name="Normal 213 3 2 2" xfId="18913" xr:uid="{00000000-0005-0000-0000-000064640000}"/>
    <cellStyle name="Normal 213 3 3" xfId="13781" xr:uid="{00000000-0005-0000-0000-000065640000}"/>
    <cellStyle name="Normal 213 3 4" xfId="41840" xr:uid="{00000000-0005-0000-0000-000066640000}"/>
    <cellStyle name="Normal 213 3 5" xfId="46683" xr:uid="{00000000-0005-0000-0000-000067640000}"/>
    <cellStyle name="Normal 213 4" xfId="5841" xr:uid="{00000000-0005-0000-0000-000068640000}"/>
    <cellStyle name="Normal 213 4 2" xfId="16630" xr:uid="{00000000-0005-0000-0000-000069640000}"/>
    <cellStyle name="Normal 213 5" xfId="11465" xr:uid="{00000000-0005-0000-0000-00006A640000}"/>
    <cellStyle name="Normal 213 6" xfId="39571" xr:uid="{00000000-0005-0000-0000-00006B640000}"/>
    <cellStyle name="Normal 213 7" xfId="44417" xr:uid="{00000000-0005-0000-0000-00006C640000}"/>
    <cellStyle name="Normal 214" xfId="638" xr:uid="{00000000-0005-0000-0000-00006D640000}"/>
    <cellStyle name="Normal 214 2" xfId="1729" xr:uid="{00000000-0005-0000-0000-00006E640000}"/>
    <cellStyle name="Normal 214 2 2" xfId="4038" xr:uid="{00000000-0005-0000-0000-00006F640000}"/>
    <cellStyle name="Normal 214 2 2 2" xfId="9185" xr:uid="{00000000-0005-0000-0000-000070640000}"/>
    <cellStyle name="Normal 214 2 2 2 2" xfId="19968" xr:uid="{00000000-0005-0000-0000-000071640000}"/>
    <cellStyle name="Normal 214 2 2 3" xfId="14836" xr:uid="{00000000-0005-0000-0000-000072640000}"/>
    <cellStyle name="Normal 214 2 2 4" xfId="42895" xr:uid="{00000000-0005-0000-0000-000073640000}"/>
    <cellStyle name="Normal 214 2 2 5" xfId="47738" xr:uid="{00000000-0005-0000-0000-000074640000}"/>
    <cellStyle name="Normal 214 2 3" xfId="6904" xr:uid="{00000000-0005-0000-0000-000075640000}"/>
    <cellStyle name="Normal 214 2 3 2" xfId="17687" xr:uid="{00000000-0005-0000-0000-000076640000}"/>
    <cellStyle name="Normal 214 2 4" xfId="12549" xr:uid="{00000000-0005-0000-0000-000077640000}"/>
    <cellStyle name="Normal 214 2 5" xfId="40619" xr:uid="{00000000-0005-0000-0000-000078640000}"/>
    <cellStyle name="Normal 214 2 6" xfId="45462" xr:uid="{00000000-0005-0000-0000-000079640000}"/>
    <cellStyle name="Normal 214 3" xfId="2977" xr:uid="{00000000-0005-0000-0000-00007A640000}"/>
    <cellStyle name="Normal 214 3 2" xfId="8131" xr:uid="{00000000-0005-0000-0000-00007B640000}"/>
    <cellStyle name="Normal 214 3 2 2" xfId="18914" xr:uid="{00000000-0005-0000-0000-00007C640000}"/>
    <cellStyle name="Normal 214 3 3" xfId="13782" xr:uid="{00000000-0005-0000-0000-00007D640000}"/>
    <cellStyle name="Normal 214 3 4" xfId="41841" xr:uid="{00000000-0005-0000-0000-00007E640000}"/>
    <cellStyle name="Normal 214 3 5" xfId="46684" xr:uid="{00000000-0005-0000-0000-00007F640000}"/>
    <cellStyle name="Normal 214 4" xfId="5842" xr:uid="{00000000-0005-0000-0000-000080640000}"/>
    <cellStyle name="Normal 214 4 2" xfId="16631" xr:uid="{00000000-0005-0000-0000-000081640000}"/>
    <cellStyle name="Normal 214 5" xfId="11466" xr:uid="{00000000-0005-0000-0000-000082640000}"/>
    <cellStyle name="Normal 214 6" xfId="39572" xr:uid="{00000000-0005-0000-0000-000083640000}"/>
    <cellStyle name="Normal 214 7" xfId="44418" xr:uid="{00000000-0005-0000-0000-000084640000}"/>
    <cellStyle name="Normal 215" xfId="639" xr:uid="{00000000-0005-0000-0000-000085640000}"/>
    <cellStyle name="Normal 215 2" xfId="1730" xr:uid="{00000000-0005-0000-0000-000086640000}"/>
    <cellStyle name="Normal 215 2 2" xfId="4039" xr:uid="{00000000-0005-0000-0000-000087640000}"/>
    <cellStyle name="Normal 215 2 2 2" xfId="9186" xr:uid="{00000000-0005-0000-0000-000088640000}"/>
    <cellStyle name="Normal 215 2 2 2 2" xfId="19969" xr:uid="{00000000-0005-0000-0000-000089640000}"/>
    <cellStyle name="Normal 215 2 2 3" xfId="14837" xr:uid="{00000000-0005-0000-0000-00008A640000}"/>
    <cellStyle name="Normal 215 2 2 4" xfId="42896" xr:uid="{00000000-0005-0000-0000-00008B640000}"/>
    <cellStyle name="Normal 215 2 2 5" xfId="47739" xr:uid="{00000000-0005-0000-0000-00008C640000}"/>
    <cellStyle name="Normal 215 2 3" xfId="6905" xr:uid="{00000000-0005-0000-0000-00008D640000}"/>
    <cellStyle name="Normal 215 2 3 2" xfId="17688" xr:uid="{00000000-0005-0000-0000-00008E640000}"/>
    <cellStyle name="Normal 215 2 4" xfId="12550" xr:uid="{00000000-0005-0000-0000-00008F640000}"/>
    <cellStyle name="Normal 215 2 5" xfId="40620" xr:uid="{00000000-0005-0000-0000-000090640000}"/>
    <cellStyle name="Normal 215 2 6" xfId="45463" xr:uid="{00000000-0005-0000-0000-000091640000}"/>
    <cellStyle name="Normal 215 3" xfId="2978" xr:uid="{00000000-0005-0000-0000-000092640000}"/>
    <cellStyle name="Normal 215 3 2" xfId="8132" xr:uid="{00000000-0005-0000-0000-000093640000}"/>
    <cellStyle name="Normal 215 3 2 2" xfId="18915" xr:uid="{00000000-0005-0000-0000-000094640000}"/>
    <cellStyle name="Normal 215 3 3" xfId="13783" xr:uid="{00000000-0005-0000-0000-000095640000}"/>
    <cellStyle name="Normal 215 3 4" xfId="41842" xr:uid="{00000000-0005-0000-0000-000096640000}"/>
    <cellStyle name="Normal 215 3 5" xfId="46685" xr:uid="{00000000-0005-0000-0000-000097640000}"/>
    <cellStyle name="Normal 215 4" xfId="5843" xr:uid="{00000000-0005-0000-0000-000098640000}"/>
    <cellStyle name="Normal 215 4 2" xfId="16632" xr:uid="{00000000-0005-0000-0000-000099640000}"/>
    <cellStyle name="Normal 215 5" xfId="11467" xr:uid="{00000000-0005-0000-0000-00009A640000}"/>
    <cellStyle name="Normal 215 6" xfId="39573" xr:uid="{00000000-0005-0000-0000-00009B640000}"/>
    <cellStyle name="Normal 215 7" xfId="44419" xr:uid="{00000000-0005-0000-0000-00009C640000}"/>
    <cellStyle name="Normal 216" xfId="620" xr:uid="{00000000-0005-0000-0000-00009D640000}"/>
    <cellStyle name="Normal 216 2" xfId="1711" xr:uid="{00000000-0005-0000-0000-00009E640000}"/>
    <cellStyle name="Normal 216 2 2" xfId="4020" xr:uid="{00000000-0005-0000-0000-00009F640000}"/>
    <cellStyle name="Normal 216 2 2 2" xfId="9167" xr:uid="{00000000-0005-0000-0000-0000A0640000}"/>
    <cellStyle name="Normal 216 2 2 2 2" xfId="19950" xr:uid="{00000000-0005-0000-0000-0000A1640000}"/>
    <cellStyle name="Normal 216 2 2 3" xfId="14818" xr:uid="{00000000-0005-0000-0000-0000A2640000}"/>
    <cellStyle name="Normal 216 2 2 4" xfId="42877" xr:uid="{00000000-0005-0000-0000-0000A3640000}"/>
    <cellStyle name="Normal 216 2 2 5" xfId="47720" xr:uid="{00000000-0005-0000-0000-0000A4640000}"/>
    <cellStyle name="Normal 216 2 3" xfId="6886" xr:uid="{00000000-0005-0000-0000-0000A5640000}"/>
    <cellStyle name="Normal 216 2 3 2" xfId="17669" xr:uid="{00000000-0005-0000-0000-0000A6640000}"/>
    <cellStyle name="Normal 216 2 4" xfId="12531" xr:uid="{00000000-0005-0000-0000-0000A7640000}"/>
    <cellStyle name="Normal 216 2 5" xfId="40601" xr:uid="{00000000-0005-0000-0000-0000A8640000}"/>
    <cellStyle name="Normal 216 2 6" xfId="45444" xr:uid="{00000000-0005-0000-0000-0000A9640000}"/>
    <cellStyle name="Normal 216 3" xfId="2959" xr:uid="{00000000-0005-0000-0000-0000AA640000}"/>
    <cellStyle name="Normal 216 3 2" xfId="8113" xr:uid="{00000000-0005-0000-0000-0000AB640000}"/>
    <cellStyle name="Normal 216 3 2 2" xfId="18896" xr:uid="{00000000-0005-0000-0000-0000AC640000}"/>
    <cellStyle name="Normal 216 3 3" xfId="13764" xr:uid="{00000000-0005-0000-0000-0000AD640000}"/>
    <cellStyle name="Normal 216 3 4" xfId="41823" xr:uid="{00000000-0005-0000-0000-0000AE640000}"/>
    <cellStyle name="Normal 216 3 5" xfId="46666" xr:uid="{00000000-0005-0000-0000-0000AF640000}"/>
    <cellStyle name="Normal 216 4" xfId="5824" xr:uid="{00000000-0005-0000-0000-0000B0640000}"/>
    <cellStyle name="Normal 216 4 2" xfId="16613" xr:uid="{00000000-0005-0000-0000-0000B1640000}"/>
    <cellStyle name="Normal 216 5" xfId="11448" xr:uid="{00000000-0005-0000-0000-0000B2640000}"/>
    <cellStyle name="Normal 216 6" xfId="39554" xr:uid="{00000000-0005-0000-0000-0000B3640000}"/>
    <cellStyle name="Normal 216 7" xfId="44400" xr:uid="{00000000-0005-0000-0000-0000B4640000}"/>
    <cellStyle name="Normal 217" xfId="640" xr:uid="{00000000-0005-0000-0000-0000B5640000}"/>
    <cellStyle name="Normal 217 2" xfId="1731" xr:uid="{00000000-0005-0000-0000-0000B6640000}"/>
    <cellStyle name="Normal 217 2 2" xfId="4040" xr:uid="{00000000-0005-0000-0000-0000B7640000}"/>
    <cellStyle name="Normal 217 2 2 2" xfId="9187" xr:uid="{00000000-0005-0000-0000-0000B8640000}"/>
    <cellStyle name="Normal 217 2 2 2 2" xfId="19970" xr:uid="{00000000-0005-0000-0000-0000B9640000}"/>
    <cellStyle name="Normal 217 2 2 3" xfId="14838" xr:uid="{00000000-0005-0000-0000-0000BA640000}"/>
    <cellStyle name="Normal 217 2 2 4" xfId="42897" xr:uid="{00000000-0005-0000-0000-0000BB640000}"/>
    <cellStyle name="Normal 217 2 2 5" xfId="47740" xr:uid="{00000000-0005-0000-0000-0000BC640000}"/>
    <cellStyle name="Normal 217 2 3" xfId="6906" xr:uid="{00000000-0005-0000-0000-0000BD640000}"/>
    <cellStyle name="Normal 217 2 3 2" xfId="17689" xr:uid="{00000000-0005-0000-0000-0000BE640000}"/>
    <cellStyle name="Normal 217 2 4" xfId="12551" xr:uid="{00000000-0005-0000-0000-0000BF640000}"/>
    <cellStyle name="Normal 217 2 5" xfId="40621" xr:uid="{00000000-0005-0000-0000-0000C0640000}"/>
    <cellStyle name="Normal 217 2 6" xfId="45464" xr:uid="{00000000-0005-0000-0000-0000C1640000}"/>
    <cellStyle name="Normal 217 3" xfId="2979" xr:uid="{00000000-0005-0000-0000-0000C2640000}"/>
    <cellStyle name="Normal 217 3 2" xfId="8133" xr:uid="{00000000-0005-0000-0000-0000C3640000}"/>
    <cellStyle name="Normal 217 3 2 2" xfId="18916" xr:uid="{00000000-0005-0000-0000-0000C4640000}"/>
    <cellStyle name="Normal 217 3 3" xfId="13784" xr:uid="{00000000-0005-0000-0000-0000C5640000}"/>
    <cellStyle name="Normal 217 3 4" xfId="41843" xr:uid="{00000000-0005-0000-0000-0000C6640000}"/>
    <cellStyle name="Normal 217 3 5" xfId="46686" xr:uid="{00000000-0005-0000-0000-0000C7640000}"/>
    <cellStyle name="Normal 217 4" xfId="5844" xr:uid="{00000000-0005-0000-0000-0000C8640000}"/>
    <cellStyle name="Normal 217 4 2" xfId="16633" xr:uid="{00000000-0005-0000-0000-0000C9640000}"/>
    <cellStyle name="Normal 217 5" xfId="11468" xr:uid="{00000000-0005-0000-0000-0000CA640000}"/>
    <cellStyle name="Normal 217 6" xfId="39574" xr:uid="{00000000-0005-0000-0000-0000CB640000}"/>
    <cellStyle name="Normal 217 7" xfId="44420" xr:uid="{00000000-0005-0000-0000-0000CC640000}"/>
    <cellStyle name="Normal 218" xfId="641" xr:uid="{00000000-0005-0000-0000-0000CD640000}"/>
    <cellStyle name="Normal 218 2" xfId="1732" xr:uid="{00000000-0005-0000-0000-0000CE640000}"/>
    <cellStyle name="Normal 218 2 2" xfId="4041" xr:uid="{00000000-0005-0000-0000-0000CF640000}"/>
    <cellStyle name="Normal 218 2 2 2" xfId="9188" xr:uid="{00000000-0005-0000-0000-0000D0640000}"/>
    <cellStyle name="Normal 218 2 2 2 2" xfId="19971" xr:uid="{00000000-0005-0000-0000-0000D1640000}"/>
    <cellStyle name="Normal 218 2 2 3" xfId="14839" xr:uid="{00000000-0005-0000-0000-0000D2640000}"/>
    <cellStyle name="Normal 218 2 2 4" xfId="42898" xr:uid="{00000000-0005-0000-0000-0000D3640000}"/>
    <cellStyle name="Normal 218 2 2 5" xfId="47741" xr:uid="{00000000-0005-0000-0000-0000D4640000}"/>
    <cellStyle name="Normal 218 2 3" xfId="6907" xr:uid="{00000000-0005-0000-0000-0000D5640000}"/>
    <cellStyle name="Normal 218 2 3 2" xfId="17690" xr:uid="{00000000-0005-0000-0000-0000D6640000}"/>
    <cellStyle name="Normal 218 2 4" xfId="12552" xr:uid="{00000000-0005-0000-0000-0000D7640000}"/>
    <cellStyle name="Normal 218 2 5" xfId="40622" xr:uid="{00000000-0005-0000-0000-0000D8640000}"/>
    <cellStyle name="Normal 218 2 6" xfId="45465" xr:uid="{00000000-0005-0000-0000-0000D9640000}"/>
    <cellStyle name="Normal 218 3" xfId="2980" xr:uid="{00000000-0005-0000-0000-0000DA640000}"/>
    <cellStyle name="Normal 218 3 2" xfId="8134" xr:uid="{00000000-0005-0000-0000-0000DB640000}"/>
    <cellStyle name="Normal 218 3 2 2" xfId="18917" xr:uid="{00000000-0005-0000-0000-0000DC640000}"/>
    <cellStyle name="Normal 218 3 3" xfId="13785" xr:uid="{00000000-0005-0000-0000-0000DD640000}"/>
    <cellStyle name="Normal 218 3 4" xfId="41844" xr:uid="{00000000-0005-0000-0000-0000DE640000}"/>
    <cellStyle name="Normal 218 3 5" xfId="46687" xr:uid="{00000000-0005-0000-0000-0000DF640000}"/>
    <cellStyle name="Normal 218 4" xfId="5845" xr:uid="{00000000-0005-0000-0000-0000E0640000}"/>
    <cellStyle name="Normal 218 4 2" xfId="16634" xr:uid="{00000000-0005-0000-0000-0000E1640000}"/>
    <cellStyle name="Normal 218 5" xfId="11469" xr:uid="{00000000-0005-0000-0000-0000E2640000}"/>
    <cellStyle name="Normal 218 6" xfId="39575" xr:uid="{00000000-0005-0000-0000-0000E3640000}"/>
    <cellStyle name="Normal 218 7" xfId="44421" xr:uid="{00000000-0005-0000-0000-0000E4640000}"/>
    <cellStyle name="Normal 219" xfId="642" xr:uid="{00000000-0005-0000-0000-0000E5640000}"/>
    <cellStyle name="Normal 219 2" xfId="1733" xr:uid="{00000000-0005-0000-0000-0000E6640000}"/>
    <cellStyle name="Normal 219 2 2" xfId="4042" xr:uid="{00000000-0005-0000-0000-0000E7640000}"/>
    <cellStyle name="Normal 219 2 2 2" xfId="9189" xr:uid="{00000000-0005-0000-0000-0000E8640000}"/>
    <cellStyle name="Normal 219 2 2 2 2" xfId="19972" xr:uid="{00000000-0005-0000-0000-0000E9640000}"/>
    <cellStyle name="Normal 219 2 2 3" xfId="14840" xr:uid="{00000000-0005-0000-0000-0000EA640000}"/>
    <cellStyle name="Normal 219 2 2 4" xfId="42899" xr:uid="{00000000-0005-0000-0000-0000EB640000}"/>
    <cellStyle name="Normal 219 2 2 5" xfId="47742" xr:uid="{00000000-0005-0000-0000-0000EC640000}"/>
    <cellStyle name="Normal 219 2 3" xfId="6908" xr:uid="{00000000-0005-0000-0000-0000ED640000}"/>
    <cellStyle name="Normal 219 2 3 2" xfId="17691" xr:uid="{00000000-0005-0000-0000-0000EE640000}"/>
    <cellStyle name="Normal 219 2 4" xfId="12553" xr:uid="{00000000-0005-0000-0000-0000EF640000}"/>
    <cellStyle name="Normal 219 2 5" xfId="40623" xr:uid="{00000000-0005-0000-0000-0000F0640000}"/>
    <cellStyle name="Normal 219 2 6" xfId="45466" xr:uid="{00000000-0005-0000-0000-0000F1640000}"/>
    <cellStyle name="Normal 219 3" xfId="2981" xr:uid="{00000000-0005-0000-0000-0000F2640000}"/>
    <cellStyle name="Normal 219 3 2" xfId="8135" xr:uid="{00000000-0005-0000-0000-0000F3640000}"/>
    <cellStyle name="Normal 219 3 2 2" xfId="18918" xr:uid="{00000000-0005-0000-0000-0000F4640000}"/>
    <cellStyle name="Normal 219 3 3" xfId="13786" xr:uid="{00000000-0005-0000-0000-0000F5640000}"/>
    <cellStyle name="Normal 219 3 4" xfId="41845" xr:uid="{00000000-0005-0000-0000-0000F6640000}"/>
    <cellStyle name="Normal 219 3 5" xfId="46688" xr:uid="{00000000-0005-0000-0000-0000F7640000}"/>
    <cellStyle name="Normal 219 4" xfId="5846" xr:uid="{00000000-0005-0000-0000-0000F8640000}"/>
    <cellStyle name="Normal 219 4 2" xfId="16635" xr:uid="{00000000-0005-0000-0000-0000F9640000}"/>
    <cellStyle name="Normal 219 5" xfId="11470" xr:uid="{00000000-0005-0000-0000-0000FA640000}"/>
    <cellStyle name="Normal 219 6" xfId="39576" xr:uid="{00000000-0005-0000-0000-0000FB640000}"/>
    <cellStyle name="Normal 219 7" xfId="44422" xr:uid="{00000000-0005-0000-0000-0000FC640000}"/>
    <cellStyle name="Normal 22" xfId="351" xr:uid="{00000000-0005-0000-0000-0000FD640000}"/>
    <cellStyle name="Normal 22 2" xfId="1454" xr:uid="{00000000-0005-0000-0000-0000FE640000}"/>
    <cellStyle name="Normal 22 2 2" xfId="3769" xr:uid="{00000000-0005-0000-0000-0000FF640000}"/>
    <cellStyle name="Normal 22 2 2 2" xfId="8916" xr:uid="{00000000-0005-0000-0000-000000650000}"/>
    <cellStyle name="Normal 22 2 2 2 2" xfId="19699" xr:uid="{00000000-0005-0000-0000-000001650000}"/>
    <cellStyle name="Normal 22 2 2 3" xfId="14567" xr:uid="{00000000-0005-0000-0000-000002650000}"/>
    <cellStyle name="Normal 22 2 2 4" xfId="42626" xr:uid="{00000000-0005-0000-0000-000003650000}"/>
    <cellStyle name="Normal 22 2 2 5" xfId="47469" xr:uid="{00000000-0005-0000-0000-000004650000}"/>
    <cellStyle name="Normal 22 2 3" xfId="6636" xr:uid="{00000000-0005-0000-0000-000005650000}"/>
    <cellStyle name="Normal 22 2 3 2" xfId="17419" xr:uid="{00000000-0005-0000-0000-000006650000}"/>
    <cellStyle name="Normal 22 2 4" xfId="12276" xr:uid="{00000000-0005-0000-0000-000007650000}"/>
    <cellStyle name="Normal 22 2 5" xfId="40351" xr:uid="{00000000-0005-0000-0000-000008650000}"/>
    <cellStyle name="Normal 22 2 6" xfId="45194" xr:uid="{00000000-0005-0000-0000-000009650000}"/>
    <cellStyle name="Normal 22 3" xfId="2722" xr:uid="{00000000-0005-0000-0000-00000A650000}"/>
    <cellStyle name="Normal 22 3 2" xfId="7877" xr:uid="{00000000-0005-0000-0000-00000B650000}"/>
    <cellStyle name="Normal 22 3 2 2" xfId="18660" xr:uid="{00000000-0005-0000-0000-00000C650000}"/>
    <cellStyle name="Normal 22 3 3" xfId="13528" xr:uid="{00000000-0005-0000-0000-00000D650000}"/>
    <cellStyle name="Normal 22 3 4" xfId="41588" xr:uid="{00000000-0005-0000-0000-00000E650000}"/>
    <cellStyle name="Normal 22 3 5" xfId="46431" xr:uid="{00000000-0005-0000-0000-00000F650000}"/>
    <cellStyle name="Normal 22 4" xfId="5586" xr:uid="{00000000-0005-0000-0000-000010650000}"/>
    <cellStyle name="Normal 22 4 2" xfId="16376" xr:uid="{00000000-0005-0000-0000-000011650000}"/>
    <cellStyle name="Normal 22 5" xfId="11204" xr:uid="{00000000-0005-0000-0000-000012650000}"/>
    <cellStyle name="Normal 22 6" xfId="39306" xr:uid="{00000000-0005-0000-0000-000013650000}"/>
    <cellStyle name="Normal 22 7" xfId="44152" xr:uid="{00000000-0005-0000-0000-000014650000}"/>
    <cellStyle name="Normal 220" xfId="643" xr:uid="{00000000-0005-0000-0000-000015650000}"/>
    <cellStyle name="Normal 220 2" xfId="1734" xr:uid="{00000000-0005-0000-0000-000016650000}"/>
    <cellStyle name="Normal 220 2 2" xfId="4043" xr:uid="{00000000-0005-0000-0000-000017650000}"/>
    <cellStyle name="Normal 220 2 2 2" xfId="9190" xr:uid="{00000000-0005-0000-0000-000018650000}"/>
    <cellStyle name="Normal 220 2 2 2 2" xfId="19973" xr:uid="{00000000-0005-0000-0000-000019650000}"/>
    <cellStyle name="Normal 220 2 2 3" xfId="14841" xr:uid="{00000000-0005-0000-0000-00001A650000}"/>
    <cellStyle name="Normal 220 2 2 4" xfId="42900" xr:uid="{00000000-0005-0000-0000-00001B650000}"/>
    <cellStyle name="Normal 220 2 2 5" xfId="47743" xr:uid="{00000000-0005-0000-0000-00001C650000}"/>
    <cellStyle name="Normal 220 2 3" xfId="6909" xr:uid="{00000000-0005-0000-0000-00001D650000}"/>
    <cellStyle name="Normal 220 2 3 2" xfId="17692" xr:uid="{00000000-0005-0000-0000-00001E650000}"/>
    <cellStyle name="Normal 220 2 4" xfId="12554" xr:uid="{00000000-0005-0000-0000-00001F650000}"/>
    <cellStyle name="Normal 220 2 5" xfId="40624" xr:uid="{00000000-0005-0000-0000-000020650000}"/>
    <cellStyle name="Normal 220 2 6" xfId="45467" xr:uid="{00000000-0005-0000-0000-000021650000}"/>
    <cellStyle name="Normal 220 3" xfId="2982" xr:uid="{00000000-0005-0000-0000-000022650000}"/>
    <cellStyle name="Normal 220 3 2" xfId="8136" xr:uid="{00000000-0005-0000-0000-000023650000}"/>
    <cellStyle name="Normal 220 3 2 2" xfId="18919" xr:uid="{00000000-0005-0000-0000-000024650000}"/>
    <cellStyle name="Normal 220 3 3" xfId="13787" xr:uid="{00000000-0005-0000-0000-000025650000}"/>
    <cellStyle name="Normal 220 3 4" xfId="41846" xr:uid="{00000000-0005-0000-0000-000026650000}"/>
    <cellStyle name="Normal 220 3 5" xfId="46689" xr:uid="{00000000-0005-0000-0000-000027650000}"/>
    <cellStyle name="Normal 220 4" xfId="5847" xr:uid="{00000000-0005-0000-0000-000028650000}"/>
    <cellStyle name="Normal 220 4 2" xfId="16636" xr:uid="{00000000-0005-0000-0000-000029650000}"/>
    <cellStyle name="Normal 220 5" xfId="11471" xr:uid="{00000000-0005-0000-0000-00002A650000}"/>
    <cellStyle name="Normal 220 6" xfId="39577" xr:uid="{00000000-0005-0000-0000-00002B650000}"/>
    <cellStyle name="Normal 220 7" xfId="44423" xr:uid="{00000000-0005-0000-0000-00002C650000}"/>
    <cellStyle name="Normal 221" xfId="644" xr:uid="{00000000-0005-0000-0000-00002D650000}"/>
    <cellStyle name="Normal 221 2" xfId="1735" xr:uid="{00000000-0005-0000-0000-00002E650000}"/>
    <cellStyle name="Normal 221 2 2" xfId="4044" xr:uid="{00000000-0005-0000-0000-00002F650000}"/>
    <cellStyle name="Normal 221 2 2 2" xfId="9191" xr:uid="{00000000-0005-0000-0000-000030650000}"/>
    <cellStyle name="Normal 221 2 2 2 2" xfId="19974" xr:uid="{00000000-0005-0000-0000-000031650000}"/>
    <cellStyle name="Normal 221 2 2 3" xfId="14842" xr:uid="{00000000-0005-0000-0000-000032650000}"/>
    <cellStyle name="Normal 221 2 2 4" xfId="42901" xr:uid="{00000000-0005-0000-0000-000033650000}"/>
    <cellStyle name="Normal 221 2 2 5" xfId="47744" xr:uid="{00000000-0005-0000-0000-000034650000}"/>
    <cellStyle name="Normal 221 2 3" xfId="6910" xr:uid="{00000000-0005-0000-0000-000035650000}"/>
    <cellStyle name="Normal 221 2 3 2" xfId="17693" xr:uid="{00000000-0005-0000-0000-000036650000}"/>
    <cellStyle name="Normal 221 2 4" xfId="12555" xr:uid="{00000000-0005-0000-0000-000037650000}"/>
    <cellStyle name="Normal 221 2 5" xfId="40625" xr:uid="{00000000-0005-0000-0000-000038650000}"/>
    <cellStyle name="Normal 221 2 6" xfId="45468" xr:uid="{00000000-0005-0000-0000-000039650000}"/>
    <cellStyle name="Normal 221 3" xfId="2983" xr:uid="{00000000-0005-0000-0000-00003A650000}"/>
    <cellStyle name="Normal 221 3 2" xfId="8137" xr:uid="{00000000-0005-0000-0000-00003B650000}"/>
    <cellStyle name="Normal 221 3 2 2" xfId="18920" xr:uid="{00000000-0005-0000-0000-00003C650000}"/>
    <cellStyle name="Normal 221 3 3" xfId="13788" xr:uid="{00000000-0005-0000-0000-00003D650000}"/>
    <cellStyle name="Normal 221 3 4" xfId="41847" xr:uid="{00000000-0005-0000-0000-00003E650000}"/>
    <cellStyle name="Normal 221 3 5" xfId="46690" xr:uid="{00000000-0005-0000-0000-00003F650000}"/>
    <cellStyle name="Normal 221 4" xfId="5848" xr:uid="{00000000-0005-0000-0000-000040650000}"/>
    <cellStyle name="Normal 221 4 2" xfId="16637" xr:uid="{00000000-0005-0000-0000-000041650000}"/>
    <cellStyle name="Normal 221 5" xfId="11472" xr:uid="{00000000-0005-0000-0000-000042650000}"/>
    <cellStyle name="Normal 221 6" xfId="39578" xr:uid="{00000000-0005-0000-0000-000043650000}"/>
    <cellStyle name="Normal 221 7" xfId="44424" xr:uid="{00000000-0005-0000-0000-000044650000}"/>
    <cellStyle name="Normal 222" xfId="645" xr:uid="{00000000-0005-0000-0000-000045650000}"/>
    <cellStyle name="Normal 222 2" xfId="1736" xr:uid="{00000000-0005-0000-0000-000046650000}"/>
    <cellStyle name="Normal 222 2 2" xfId="4045" xr:uid="{00000000-0005-0000-0000-000047650000}"/>
    <cellStyle name="Normal 222 2 2 2" xfId="9192" xr:uid="{00000000-0005-0000-0000-000048650000}"/>
    <cellStyle name="Normal 222 2 2 2 2" xfId="19975" xr:uid="{00000000-0005-0000-0000-000049650000}"/>
    <cellStyle name="Normal 222 2 2 3" xfId="14843" xr:uid="{00000000-0005-0000-0000-00004A650000}"/>
    <cellStyle name="Normal 222 2 2 4" xfId="42902" xr:uid="{00000000-0005-0000-0000-00004B650000}"/>
    <cellStyle name="Normal 222 2 2 5" xfId="47745" xr:uid="{00000000-0005-0000-0000-00004C650000}"/>
    <cellStyle name="Normal 222 2 3" xfId="6911" xr:uid="{00000000-0005-0000-0000-00004D650000}"/>
    <cellStyle name="Normal 222 2 3 2" xfId="17694" xr:uid="{00000000-0005-0000-0000-00004E650000}"/>
    <cellStyle name="Normal 222 2 4" xfId="12556" xr:uid="{00000000-0005-0000-0000-00004F650000}"/>
    <cellStyle name="Normal 222 2 5" xfId="40626" xr:uid="{00000000-0005-0000-0000-000050650000}"/>
    <cellStyle name="Normal 222 2 6" xfId="45469" xr:uid="{00000000-0005-0000-0000-000051650000}"/>
    <cellStyle name="Normal 222 3" xfId="2984" xr:uid="{00000000-0005-0000-0000-000052650000}"/>
    <cellStyle name="Normal 222 3 2" xfId="8138" xr:uid="{00000000-0005-0000-0000-000053650000}"/>
    <cellStyle name="Normal 222 3 2 2" xfId="18921" xr:uid="{00000000-0005-0000-0000-000054650000}"/>
    <cellStyle name="Normal 222 3 3" xfId="13789" xr:uid="{00000000-0005-0000-0000-000055650000}"/>
    <cellStyle name="Normal 222 3 4" xfId="41848" xr:uid="{00000000-0005-0000-0000-000056650000}"/>
    <cellStyle name="Normal 222 3 5" xfId="46691" xr:uid="{00000000-0005-0000-0000-000057650000}"/>
    <cellStyle name="Normal 222 4" xfId="5849" xr:uid="{00000000-0005-0000-0000-000058650000}"/>
    <cellStyle name="Normal 222 4 2" xfId="16638" xr:uid="{00000000-0005-0000-0000-000059650000}"/>
    <cellStyle name="Normal 222 5" xfId="11473" xr:uid="{00000000-0005-0000-0000-00005A650000}"/>
    <cellStyle name="Normal 222 6" xfId="39579" xr:uid="{00000000-0005-0000-0000-00005B650000}"/>
    <cellStyle name="Normal 222 7" xfId="44425" xr:uid="{00000000-0005-0000-0000-00005C650000}"/>
    <cellStyle name="Normal 223" xfId="646" xr:uid="{00000000-0005-0000-0000-00005D650000}"/>
    <cellStyle name="Normal 223 2" xfId="1737" xr:uid="{00000000-0005-0000-0000-00005E650000}"/>
    <cellStyle name="Normal 223 2 2" xfId="4046" xr:uid="{00000000-0005-0000-0000-00005F650000}"/>
    <cellStyle name="Normal 223 2 2 2" xfId="9193" xr:uid="{00000000-0005-0000-0000-000060650000}"/>
    <cellStyle name="Normal 223 2 2 2 2" xfId="19976" xr:uid="{00000000-0005-0000-0000-000061650000}"/>
    <cellStyle name="Normal 223 2 2 3" xfId="14844" xr:uid="{00000000-0005-0000-0000-000062650000}"/>
    <cellStyle name="Normal 223 2 2 4" xfId="42903" xr:uid="{00000000-0005-0000-0000-000063650000}"/>
    <cellStyle name="Normal 223 2 2 5" xfId="47746" xr:uid="{00000000-0005-0000-0000-000064650000}"/>
    <cellStyle name="Normal 223 2 3" xfId="6912" xr:uid="{00000000-0005-0000-0000-000065650000}"/>
    <cellStyle name="Normal 223 2 3 2" xfId="17695" xr:uid="{00000000-0005-0000-0000-000066650000}"/>
    <cellStyle name="Normal 223 2 4" xfId="12557" xr:uid="{00000000-0005-0000-0000-000067650000}"/>
    <cellStyle name="Normal 223 2 5" xfId="40627" xr:uid="{00000000-0005-0000-0000-000068650000}"/>
    <cellStyle name="Normal 223 2 6" xfId="45470" xr:uid="{00000000-0005-0000-0000-000069650000}"/>
    <cellStyle name="Normal 223 3" xfId="2985" xr:uid="{00000000-0005-0000-0000-00006A650000}"/>
    <cellStyle name="Normal 223 3 2" xfId="8139" xr:uid="{00000000-0005-0000-0000-00006B650000}"/>
    <cellStyle name="Normal 223 3 2 2" xfId="18922" xr:uid="{00000000-0005-0000-0000-00006C650000}"/>
    <cellStyle name="Normal 223 3 3" xfId="13790" xr:uid="{00000000-0005-0000-0000-00006D650000}"/>
    <cellStyle name="Normal 223 3 4" xfId="41849" xr:uid="{00000000-0005-0000-0000-00006E650000}"/>
    <cellStyle name="Normal 223 3 5" xfId="46692" xr:uid="{00000000-0005-0000-0000-00006F650000}"/>
    <cellStyle name="Normal 223 4" xfId="5850" xr:uid="{00000000-0005-0000-0000-000070650000}"/>
    <cellStyle name="Normal 223 4 2" xfId="16639" xr:uid="{00000000-0005-0000-0000-000071650000}"/>
    <cellStyle name="Normal 223 5" xfId="11474" xr:uid="{00000000-0005-0000-0000-000072650000}"/>
    <cellStyle name="Normal 223 6" xfId="39580" xr:uid="{00000000-0005-0000-0000-000073650000}"/>
    <cellStyle name="Normal 223 7" xfId="44426" xr:uid="{00000000-0005-0000-0000-000074650000}"/>
    <cellStyle name="Normal 224" xfId="647" xr:uid="{00000000-0005-0000-0000-000075650000}"/>
    <cellStyle name="Normal 224 2" xfId="1738" xr:uid="{00000000-0005-0000-0000-000076650000}"/>
    <cellStyle name="Normal 224 2 2" xfId="4047" xr:uid="{00000000-0005-0000-0000-000077650000}"/>
    <cellStyle name="Normal 224 2 2 2" xfId="9194" xr:uid="{00000000-0005-0000-0000-000078650000}"/>
    <cellStyle name="Normal 224 2 2 2 2" xfId="19977" xr:uid="{00000000-0005-0000-0000-000079650000}"/>
    <cellStyle name="Normal 224 2 2 3" xfId="14845" xr:uid="{00000000-0005-0000-0000-00007A650000}"/>
    <cellStyle name="Normal 224 2 2 4" xfId="42904" xr:uid="{00000000-0005-0000-0000-00007B650000}"/>
    <cellStyle name="Normal 224 2 2 5" xfId="47747" xr:uid="{00000000-0005-0000-0000-00007C650000}"/>
    <cellStyle name="Normal 224 2 3" xfId="6913" xr:uid="{00000000-0005-0000-0000-00007D650000}"/>
    <cellStyle name="Normal 224 2 3 2" xfId="17696" xr:uid="{00000000-0005-0000-0000-00007E650000}"/>
    <cellStyle name="Normal 224 2 4" xfId="12558" xr:uid="{00000000-0005-0000-0000-00007F650000}"/>
    <cellStyle name="Normal 224 2 5" xfId="40628" xr:uid="{00000000-0005-0000-0000-000080650000}"/>
    <cellStyle name="Normal 224 2 6" xfId="45471" xr:uid="{00000000-0005-0000-0000-000081650000}"/>
    <cellStyle name="Normal 224 3" xfId="2986" xr:uid="{00000000-0005-0000-0000-000082650000}"/>
    <cellStyle name="Normal 224 3 2" xfId="8140" xr:uid="{00000000-0005-0000-0000-000083650000}"/>
    <cellStyle name="Normal 224 3 2 2" xfId="18923" xr:uid="{00000000-0005-0000-0000-000084650000}"/>
    <cellStyle name="Normal 224 3 3" xfId="13791" xr:uid="{00000000-0005-0000-0000-000085650000}"/>
    <cellStyle name="Normal 224 3 4" xfId="41850" xr:uid="{00000000-0005-0000-0000-000086650000}"/>
    <cellStyle name="Normal 224 3 5" xfId="46693" xr:uid="{00000000-0005-0000-0000-000087650000}"/>
    <cellStyle name="Normal 224 4" xfId="5851" xr:uid="{00000000-0005-0000-0000-000088650000}"/>
    <cellStyle name="Normal 224 4 2" xfId="16640" xr:uid="{00000000-0005-0000-0000-000089650000}"/>
    <cellStyle name="Normal 224 5" xfId="11475" xr:uid="{00000000-0005-0000-0000-00008A650000}"/>
    <cellStyle name="Normal 224 6" xfId="39581" xr:uid="{00000000-0005-0000-0000-00008B650000}"/>
    <cellStyle name="Normal 224 7" xfId="44427" xr:uid="{00000000-0005-0000-0000-00008C650000}"/>
    <cellStyle name="Normal 225" xfId="648" xr:uid="{00000000-0005-0000-0000-00008D650000}"/>
    <cellStyle name="Normal 225 2" xfId="1739" xr:uid="{00000000-0005-0000-0000-00008E650000}"/>
    <cellStyle name="Normal 225 2 2" xfId="4048" xr:uid="{00000000-0005-0000-0000-00008F650000}"/>
    <cellStyle name="Normal 225 2 2 2" xfId="9195" xr:uid="{00000000-0005-0000-0000-000090650000}"/>
    <cellStyle name="Normal 225 2 2 2 2" xfId="19978" xr:uid="{00000000-0005-0000-0000-000091650000}"/>
    <cellStyle name="Normal 225 2 2 3" xfId="14846" xr:uid="{00000000-0005-0000-0000-000092650000}"/>
    <cellStyle name="Normal 225 2 2 4" xfId="42905" xr:uid="{00000000-0005-0000-0000-000093650000}"/>
    <cellStyle name="Normal 225 2 2 5" xfId="47748" xr:uid="{00000000-0005-0000-0000-000094650000}"/>
    <cellStyle name="Normal 225 2 3" xfId="6914" xr:uid="{00000000-0005-0000-0000-000095650000}"/>
    <cellStyle name="Normal 225 2 3 2" xfId="17697" xr:uid="{00000000-0005-0000-0000-000096650000}"/>
    <cellStyle name="Normal 225 2 4" xfId="12559" xr:uid="{00000000-0005-0000-0000-000097650000}"/>
    <cellStyle name="Normal 225 2 5" xfId="40629" xr:uid="{00000000-0005-0000-0000-000098650000}"/>
    <cellStyle name="Normal 225 2 6" xfId="45472" xr:uid="{00000000-0005-0000-0000-000099650000}"/>
    <cellStyle name="Normal 225 3" xfId="2987" xr:uid="{00000000-0005-0000-0000-00009A650000}"/>
    <cellStyle name="Normal 225 3 2" xfId="8141" xr:uid="{00000000-0005-0000-0000-00009B650000}"/>
    <cellStyle name="Normal 225 3 2 2" xfId="18924" xr:uid="{00000000-0005-0000-0000-00009C650000}"/>
    <cellStyle name="Normal 225 3 3" xfId="13792" xr:uid="{00000000-0005-0000-0000-00009D650000}"/>
    <cellStyle name="Normal 225 3 4" xfId="41851" xr:uid="{00000000-0005-0000-0000-00009E650000}"/>
    <cellStyle name="Normal 225 3 5" xfId="46694" xr:uid="{00000000-0005-0000-0000-00009F650000}"/>
    <cellStyle name="Normal 225 4" xfId="5852" xr:uid="{00000000-0005-0000-0000-0000A0650000}"/>
    <cellStyle name="Normal 225 4 2" xfId="16641" xr:uid="{00000000-0005-0000-0000-0000A1650000}"/>
    <cellStyle name="Normal 225 5" xfId="11476" xr:uid="{00000000-0005-0000-0000-0000A2650000}"/>
    <cellStyle name="Normal 225 6" xfId="39582" xr:uid="{00000000-0005-0000-0000-0000A3650000}"/>
    <cellStyle name="Normal 225 7" xfId="44428" xr:uid="{00000000-0005-0000-0000-0000A4650000}"/>
    <cellStyle name="Normal 226" xfId="649" xr:uid="{00000000-0005-0000-0000-0000A5650000}"/>
    <cellStyle name="Normal 226 2" xfId="1740" xr:uid="{00000000-0005-0000-0000-0000A6650000}"/>
    <cellStyle name="Normal 226 2 2" xfId="4049" xr:uid="{00000000-0005-0000-0000-0000A7650000}"/>
    <cellStyle name="Normal 226 2 2 2" xfId="9196" xr:uid="{00000000-0005-0000-0000-0000A8650000}"/>
    <cellStyle name="Normal 226 2 2 2 2" xfId="19979" xr:uid="{00000000-0005-0000-0000-0000A9650000}"/>
    <cellStyle name="Normal 226 2 2 3" xfId="14847" xr:uid="{00000000-0005-0000-0000-0000AA650000}"/>
    <cellStyle name="Normal 226 2 2 4" xfId="42906" xr:uid="{00000000-0005-0000-0000-0000AB650000}"/>
    <cellStyle name="Normal 226 2 2 5" xfId="47749" xr:uid="{00000000-0005-0000-0000-0000AC650000}"/>
    <cellStyle name="Normal 226 2 3" xfId="6915" xr:uid="{00000000-0005-0000-0000-0000AD650000}"/>
    <cellStyle name="Normal 226 2 3 2" xfId="17698" xr:uid="{00000000-0005-0000-0000-0000AE650000}"/>
    <cellStyle name="Normal 226 2 4" xfId="12560" xr:uid="{00000000-0005-0000-0000-0000AF650000}"/>
    <cellStyle name="Normal 226 2 5" xfId="40630" xr:uid="{00000000-0005-0000-0000-0000B0650000}"/>
    <cellStyle name="Normal 226 2 6" xfId="45473" xr:uid="{00000000-0005-0000-0000-0000B1650000}"/>
    <cellStyle name="Normal 226 3" xfId="2988" xr:uid="{00000000-0005-0000-0000-0000B2650000}"/>
    <cellStyle name="Normal 226 3 2" xfId="8142" xr:uid="{00000000-0005-0000-0000-0000B3650000}"/>
    <cellStyle name="Normal 226 3 2 2" xfId="18925" xr:uid="{00000000-0005-0000-0000-0000B4650000}"/>
    <cellStyle name="Normal 226 3 3" xfId="13793" xr:uid="{00000000-0005-0000-0000-0000B5650000}"/>
    <cellStyle name="Normal 226 3 4" xfId="41852" xr:uid="{00000000-0005-0000-0000-0000B6650000}"/>
    <cellStyle name="Normal 226 3 5" xfId="46695" xr:uid="{00000000-0005-0000-0000-0000B7650000}"/>
    <cellStyle name="Normal 226 4" xfId="5853" xr:uid="{00000000-0005-0000-0000-0000B8650000}"/>
    <cellStyle name="Normal 226 4 2" xfId="16642" xr:uid="{00000000-0005-0000-0000-0000B9650000}"/>
    <cellStyle name="Normal 226 5" xfId="11477" xr:uid="{00000000-0005-0000-0000-0000BA650000}"/>
    <cellStyle name="Normal 226 6" xfId="39583" xr:uid="{00000000-0005-0000-0000-0000BB650000}"/>
    <cellStyle name="Normal 226 7" xfId="44429" xr:uid="{00000000-0005-0000-0000-0000BC650000}"/>
    <cellStyle name="Normal 227" xfId="650" xr:uid="{00000000-0005-0000-0000-0000BD650000}"/>
    <cellStyle name="Normal 227 2" xfId="1741" xr:uid="{00000000-0005-0000-0000-0000BE650000}"/>
    <cellStyle name="Normal 227 2 2" xfId="4050" xr:uid="{00000000-0005-0000-0000-0000BF650000}"/>
    <cellStyle name="Normal 227 2 2 2" xfId="9197" xr:uid="{00000000-0005-0000-0000-0000C0650000}"/>
    <cellStyle name="Normal 227 2 2 2 2" xfId="19980" xr:uid="{00000000-0005-0000-0000-0000C1650000}"/>
    <cellStyle name="Normal 227 2 2 3" xfId="14848" xr:uid="{00000000-0005-0000-0000-0000C2650000}"/>
    <cellStyle name="Normal 227 2 2 4" xfId="42907" xr:uid="{00000000-0005-0000-0000-0000C3650000}"/>
    <cellStyle name="Normal 227 2 2 5" xfId="47750" xr:uid="{00000000-0005-0000-0000-0000C4650000}"/>
    <cellStyle name="Normal 227 2 3" xfId="6916" xr:uid="{00000000-0005-0000-0000-0000C5650000}"/>
    <cellStyle name="Normal 227 2 3 2" xfId="17699" xr:uid="{00000000-0005-0000-0000-0000C6650000}"/>
    <cellStyle name="Normal 227 2 4" xfId="12561" xr:uid="{00000000-0005-0000-0000-0000C7650000}"/>
    <cellStyle name="Normal 227 2 5" xfId="40631" xr:uid="{00000000-0005-0000-0000-0000C8650000}"/>
    <cellStyle name="Normal 227 2 6" xfId="45474" xr:uid="{00000000-0005-0000-0000-0000C9650000}"/>
    <cellStyle name="Normal 227 3" xfId="2989" xr:uid="{00000000-0005-0000-0000-0000CA650000}"/>
    <cellStyle name="Normal 227 3 2" xfId="8143" xr:uid="{00000000-0005-0000-0000-0000CB650000}"/>
    <cellStyle name="Normal 227 3 2 2" xfId="18926" xr:uid="{00000000-0005-0000-0000-0000CC650000}"/>
    <cellStyle name="Normal 227 3 3" xfId="13794" xr:uid="{00000000-0005-0000-0000-0000CD650000}"/>
    <cellStyle name="Normal 227 3 4" xfId="41853" xr:uid="{00000000-0005-0000-0000-0000CE650000}"/>
    <cellStyle name="Normal 227 3 5" xfId="46696" xr:uid="{00000000-0005-0000-0000-0000CF650000}"/>
    <cellStyle name="Normal 227 4" xfId="5854" xr:uid="{00000000-0005-0000-0000-0000D0650000}"/>
    <cellStyle name="Normal 227 4 2" xfId="16643" xr:uid="{00000000-0005-0000-0000-0000D1650000}"/>
    <cellStyle name="Normal 227 5" xfId="11478" xr:uid="{00000000-0005-0000-0000-0000D2650000}"/>
    <cellStyle name="Normal 227 6" xfId="39584" xr:uid="{00000000-0005-0000-0000-0000D3650000}"/>
    <cellStyle name="Normal 227 7" xfId="44430" xr:uid="{00000000-0005-0000-0000-0000D4650000}"/>
    <cellStyle name="Normal 228" xfId="651" xr:uid="{00000000-0005-0000-0000-0000D5650000}"/>
    <cellStyle name="Normal 228 2" xfId="1742" xr:uid="{00000000-0005-0000-0000-0000D6650000}"/>
    <cellStyle name="Normal 228 2 2" xfId="4051" xr:uid="{00000000-0005-0000-0000-0000D7650000}"/>
    <cellStyle name="Normal 228 2 2 2" xfId="9198" xr:uid="{00000000-0005-0000-0000-0000D8650000}"/>
    <cellStyle name="Normal 228 2 2 2 2" xfId="19981" xr:uid="{00000000-0005-0000-0000-0000D9650000}"/>
    <cellStyle name="Normal 228 2 2 3" xfId="14849" xr:uid="{00000000-0005-0000-0000-0000DA650000}"/>
    <cellStyle name="Normal 228 2 2 4" xfId="42908" xr:uid="{00000000-0005-0000-0000-0000DB650000}"/>
    <cellStyle name="Normal 228 2 2 5" xfId="47751" xr:uid="{00000000-0005-0000-0000-0000DC650000}"/>
    <cellStyle name="Normal 228 2 3" xfId="6917" xr:uid="{00000000-0005-0000-0000-0000DD650000}"/>
    <cellStyle name="Normal 228 2 3 2" xfId="17700" xr:uid="{00000000-0005-0000-0000-0000DE650000}"/>
    <cellStyle name="Normal 228 2 4" xfId="12562" xr:uid="{00000000-0005-0000-0000-0000DF650000}"/>
    <cellStyle name="Normal 228 2 5" xfId="40632" xr:uid="{00000000-0005-0000-0000-0000E0650000}"/>
    <cellStyle name="Normal 228 2 6" xfId="45475" xr:uid="{00000000-0005-0000-0000-0000E1650000}"/>
    <cellStyle name="Normal 228 3" xfId="2990" xr:uid="{00000000-0005-0000-0000-0000E2650000}"/>
    <cellStyle name="Normal 228 3 2" xfId="8144" xr:uid="{00000000-0005-0000-0000-0000E3650000}"/>
    <cellStyle name="Normal 228 3 2 2" xfId="18927" xr:uid="{00000000-0005-0000-0000-0000E4650000}"/>
    <cellStyle name="Normal 228 3 3" xfId="13795" xr:uid="{00000000-0005-0000-0000-0000E5650000}"/>
    <cellStyle name="Normal 228 3 4" xfId="41854" xr:uid="{00000000-0005-0000-0000-0000E6650000}"/>
    <cellStyle name="Normal 228 3 5" xfId="46697" xr:uid="{00000000-0005-0000-0000-0000E7650000}"/>
    <cellStyle name="Normal 228 4" xfId="5855" xr:uid="{00000000-0005-0000-0000-0000E8650000}"/>
    <cellStyle name="Normal 228 4 2" xfId="16644" xr:uid="{00000000-0005-0000-0000-0000E9650000}"/>
    <cellStyle name="Normal 228 5" xfId="11479" xr:uid="{00000000-0005-0000-0000-0000EA650000}"/>
    <cellStyle name="Normal 228 6" xfId="39585" xr:uid="{00000000-0005-0000-0000-0000EB650000}"/>
    <cellStyle name="Normal 228 7" xfId="44431" xr:uid="{00000000-0005-0000-0000-0000EC650000}"/>
    <cellStyle name="Normal 229" xfId="652" xr:uid="{00000000-0005-0000-0000-0000ED650000}"/>
    <cellStyle name="Normal 229 2" xfId="1743" xr:uid="{00000000-0005-0000-0000-0000EE650000}"/>
    <cellStyle name="Normal 229 2 2" xfId="4052" xr:uid="{00000000-0005-0000-0000-0000EF650000}"/>
    <cellStyle name="Normal 229 2 2 2" xfId="9199" xr:uid="{00000000-0005-0000-0000-0000F0650000}"/>
    <cellStyle name="Normal 229 2 2 2 2" xfId="19982" xr:uid="{00000000-0005-0000-0000-0000F1650000}"/>
    <cellStyle name="Normal 229 2 2 3" xfId="14850" xr:uid="{00000000-0005-0000-0000-0000F2650000}"/>
    <cellStyle name="Normal 229 2 2 4" xfId="42909" xr:uid="{00000000-0005-0000-0000-0000F3650000}"/>
    <cellStyle name="Normal 229 2 2 5" xfId="47752" xr:uid="{00000000-0005-0000-0000-0000F4650000}"/>
    <cellStyle name="Normal 229 2 3" xfId="6918" xr:uid="{00000000-0005-0000-0000-0000F5650000}"/>
    <cellStyle name="Normal 229 2 3 2" xfId="17701" xr:uid="{00000000-0005-0000-0000-0000F6650000}"/>
    <cellStyle name="Normal 229 2 4" xfId="12563" xr:uid="{00000000-0005-0000-0000-0000F7650000}"/>
    <cellStyle name="Normal 229 2 5" xfId="40633" xr:uid="{00000000-0005-0000-0000-0000F8650000}"/>
    <cellStyle name="Normal 229 2 6" xfId="45476" xr:uid="{00000000-0005-0000-0000-0000F9650000}"/>
    <cellStyle name="Normal 229 3" xfId="2991" xr:uid="{00000000-0005-0000-0000-0000FA650000}"/>
    <cellStyle name="Normal 229 3 2" xfId="8145" xr:uid="{00000000-0005-0000-0000-0000FB650000}"/>
    <cellStyle name="Normal 229 3 2 2" xfId="18928" xr:uid="{00000000-0005-0000-0000-0000FC650000}"/>
    <cellStyle name="Normal 229 3 3" xfId="13796" xr:uid="{00000000-0005-0000-0000-0000FD650000}"/>
    <cellStyle name="Normal 229 3 4" xfId="41855" xr:uid="{00000000-0005-0000-0000-0000FE650000}"/>
    <cellStyle name="Normal 229 3 5" xfId="46698" xr:uid="{00000000-0005-0000-0000-0000FF650000}"/>
    <cellStyle name="Normal 229 4" xfId="5856" xr:uid="{00000000-0005-0000-0000-000000660000}"/>
    <cellStyle name="Normal 229 4 2" xfId="16645" xr:uid="{00000000-0005-0000-0000-000001660000}"/>
    <cellStyle name="Normal 229 5" xfId="11480" xr:uid="{00000000-0005-0000-0000-000002660000}"/>
    <cellStyle name="Normal 229 6" xfId="39586" xr:uid="{00000000-0005-0000-0000-000003660000}"/>
    <cellStyle name="Normal 229 7" xfId="44432" xr:uid="{00000000-0005-0000-0000-000004660000}"/>
    <cellStyle name="Normal 23" xfId="352" xr:uid="{00000000-0005-0000-0000-000005660000}"/>
    <cellStyle name="Normal 23 2" xfId="1455" xr:uid="{00000000-0005-0000-0000-000006660000}"/>
    <cellStyle name="Normal 23 2 2" xfId="3770" xr:uid="{00000000-0005-0000-0000-000007660000}"/>
    <cellStyle name="Normal 23 2 2 2" xfId="8917" xr:uid="{00000000-0005-0000-0000-000008660000}"/>
    <cellStyle name="Normal 23 2 2 2 2" xfId="19700" xr:uid="{00000000-0005-0000-0000-000009660000}"/>
    <cellStyle name="Normal 23 2 2 3" xfId="14568" xr:uid="{00000000-0005-0000-0000-00000A660000}"/>
    <cellStyle name="Normal 23 2 2 4" xfId="42627" xr:uid="{00000000-0005-0000-0000-00000B660000}"/>
    <cellStyle name="Normal 23 2 2 5" xfId="47470" xr:uid="{00000000-0005-0000-0000-00000C660000}"/>
    <cellStyle name="Normal 23 2 3" xfId="6637" xr:uid="{00000000-0005-0000-0000-00000D660000}"/>
    <cellStyle name="Normal 23 2 3 2" xfId="17420" xr:uid="{00000000-0005-0000-0000-00000E660000}"/>
    <cellStyle name="Normal 23 2 4" xfId="12277" xr:uid="{00000000-0005-0000-0000-00000F660000}"/>
    <cellStyle name="Normal 23 2 5" xfId="40352" xr:uid="{00000000-0005-0000-0000-000010660000}"/>
    <cellStyle name="Normal 23 2 6" xfId="45195" xr:uid="{00000000-0005-0000-0000-000011660000}"/>
    <cellStyle name="Normal 23 3" xfId="2723" xr:uid="{00000000-0005-0000-0000-000012660000}"/>
    <cellStyle name="Normal 23 3 2" xfId="7878" xr:uid="{00000000-0005-0000-0000-000013660000}"/>
    <cellStyle name="Normal 23 3 2 2" xfId="18661" xr:uid="{00000000-0005-0000-0000-000014660000}"/>
    <cellStyle name="Normal 23 3 3" xfId="13529" xr:uid="{00000000-0005-0000-0000-000015660000}"/>
    <cellStyle name="Normal 23 3 4" xfId="41589" xr:uid="{00000000-0005-0000-0000-000016660000}"/>
    <cellStyle name="Normal 23 3 5" xfId="46432" xr:uid="{00000000-0005-0000-0000-000017660000}"/>
    <cellStyle name="Normal 23 4" xfId="5587" xr:uid="{00000000-0005-0000-0000-000018660000}"/>
    <cellStyle name="Normal 23 4 2" xfId="16377" xr:uid="{00000000-0005-0000-0000-000019660000}"/>
    <cellStyle name="Normal 23 5" xfId="11205" xr:uid="{00000000-0005-0000-0000-00001A660000}"/>
    <cellStyle name="Normal 23 6" xfId="39307" xr:uid="{00000000-0005-0000-0000-00001B660000}"/>
    <cellStyle name="Normal 23 7" xfId="44153" xr:uid="{00000000-0005-0000-0000-00001C660000}"/>
    <cellStyle name="Normal 230" xfId="653" xr:uid="{00000000-0005-0000-0000-00001D660000}"/>
    <cellStyle name="Normal 230 2" xfId="1744" xr:uid="{00000000-0005-0000-0000-00001E660000}"/>
    <cellStyle name="Normal 230 2 2" xfId="4053" xr:uid="{00000000-0005-0000-0000-00001F660000}"/>
    <cellStyle name="Normal 230 2 2 2" xfId="9200" xr:uid="{00000000-0005-0000-0000-000020660000}"/>
    <cellStyle name="Normal 230 2 2 2 2" xfId="19983" xr:uid="{00000000-0005-0000-0000-000021660000}"/>
    <cellStyle name="Normal 230 2 2 3" xfId="14851" xr:uid="{00000000-0005-0000-0000-000022660000}"/>
    <cellStyle name="Normal 230 2 2 4" xfId="42910" xr:uid="{00000000-0005-0000-0000-000023660000}"/>
    <cellStyle name="Normal 230 2 2 5" xfId="47753" xr:uid="{00000000-0005-0000-0000-000024660000}"/>
    <cellStyle name="Normal 230 2 3" xfId="6919" xr:uid="{00000000-0005-0000-0000-000025660000}"/>
    <cellStyle name="Normal 230 2 3 2" xfId="17702" xr:uid="{00000000-0005-0000-0000-000026660000}"/>
    <cellStyle name="Normal 230 2 4" xfId="12564" xr:uid="{00000000-0005-0000-0000-000027660000}"/>
    <cellStyle name="Normal 230 2 5" xfId="40634" xr:uid="{00000000-0005-0000-0000-000028660000}"/>
    <cellStyle name="Normal 230 2 6" xfId="45477" xr:uid="{00000000-0005-0000-0000-000029660000}"/>
    <cellStyle name="Normal 230 3" xfId="2992" xr:uid="{00000000-0005-0000-0000-00002A660000}"/>
    <cellStyle name="Normal 230 3 2" xfId="8146" xr:uid="{00000000-0005-0000-0000-00002B660000}"/>
    <cellStyle name="Normal 230 3 2 2" xfId="18929" xr:uid="{00000000-0005-0000-0000-00002C660000}"/>
    <cellStyle name="Normal 230 3 3" xfId="13797" xr:uid="{00000000-0005-0000-0000-00002D660000}"/>
    <cellStyle name="Normal 230 3 4" xfId="41856" xr:uid="{00000000-0005-0000-0000-00002E660000}"/>
    <cellStyle name="Normal 230 3 5" xfId="46699" xr:uid="{00000000-0005-0000-0000-00002F660000}"/>
    <cellStyle name="Normal 230 4" xfId="5857" xr:uid="{00000000-0005-0000-0000-000030660000}"/>
    <cellStyle name="Normal 230 4 2" xfId="16646" xr:uid="{00000000-0005-0000-0000-000031660000}"/>
    <cellStyle name="Normal 230 5" xfId="11481" xr:uid="{00000000-0005-0000-0000-000032660000}"/>
    <cellStyle name="Normal 230 6" xfId="39587" xr:uid="{00000000-0005-0000-0000-000033660000}"/>
    <cellStyle name="Normal 230 7" xfId="44433" xr:uid="{00000000-0005-0000-0000-000034660000}"/>
    <cellStyle name="Normal 231" xfId="654" xr:uid="{00000000-0005-0000-0000-000035660000}"/>
    <cellStyle name="Normal 231 2" xfId="1745" xr:uid="{00000000-0005-0000-0000-000036660000}"/>
    <cellStyle name="Normal 231 2 2" xfId="4054" xr:uid="{00000000-0005-0000-0000-000037660000}"/>
    <cellStyle name="Normal 231 2 2 2" xfId="9201" xr:uid="{00000000-0005-0000-0000-000038660000}"/>
    <cellStyle name="Normal 231 2 2 2 2" xfId="19984" xr:uid="{00000000-0005-0000-0000-000039660000}"/>
    <cellStyle name="Normal 231 2 2 3" xfId="14852" xr:uid="{00000000-0005-0000-0000-00003A660000}"/>
    <cellStyle name="Normal 231 2 2 4" xfId="42911" xr:uid="{00000000-0005-0000-0000-00003B660000}"/>
    <cellStyle name="Normal 231 2 2 5" xfId="47754" xr:uid="{00000000-0005-0000-0000-00003C660000}"/>
    <cellStyle name="Normal 231 2 3" xfId="6920" xr:uid="{00000000-0005-0000-0000-00003D660000}"/>
    <cellStyle name="Normal 231 2 3 2" xfId="17703" xr:uid="{00000000-0005-0000-0000-00003E660000}"/>
    <cellStyle name="Normal 231 2 4" xfId="12565" xr:uid="{00000000-0005-0000-0000-00003F660000}"/>
    <cellStyle name="Normal 231 2 5" xfId="40635" xr:uid="{00000000-0005-0000-0000-000040660000}"/>
    <cellStyle name="Normal 231 2 6" xfId="45478" xr:uid="{00000000-0005-0000-0000-000041660000}"/>
    <cellStyle name="Normal 231 3" xfId="2993" xr:uid="{00000000-0005-0000-0000-000042660000}"/>
    <cellStyle name="Normal 231 3 2" xfId="8147" xr:uid="{00000000-0005-0000-0000-000043660000}"/>
    <cellStyle name="Normal 231 3 2 2" xfId="18930" xr:uid="{00000000-0005-0000-0000-000044660000}"/>
    <cellStyle name="Normal 231 3 3" xfId="13798" xr:uid="{00000000-0005-0000-0000-000045660000}"/>
    <cellStyle name="Normal 231 3 4" xfId="41857" xr:uid="{00000000-0005-0000-0000-000046660000}"/>
    <cellStyle name="Normal 231 3 5" xfId="46700" xr:uid="{00000000-0005-0000-0000-000047660000}"/>
    <cellStyle name="Normal 231 4" xfId="5858" xr:uid="{00000000-0005-0000-0000-000048660000}"/>
    <cellStyle name="Normal 231 4 2" xfId="16647" xr:uid="{00000000-0005-0000-0000-000049660000}"/>
    <cellStyle name="Normal 231 5" xfId="11483" xr:uid="{00000000-0005-0000-0000-00004A660000}"/>
    <cellStyle name="Normal 231 6" xfId="20" xr:uid="{00000000-0005-0000-0000-00004B660000}"/>
    <cellStyle name="Normal 231 7" xfId="39588" xr:uid="{00000000-0005-0000-0000-00004C660000}"/>
    <cellStyle name="Normal 231 8" xfId="44434" xr:uid="{00000000-0005-0000-0000-00004D660000}"/>
    <cellStyle name="Normal 232" xfId="655" xr:uid="{00000000-0005-0000-0000-00004E660000}"/>
    <cellStyle name="Normal 232 2" xfId="1746" xr:uid="{00000000-0005-0000-0000-00004F660000}"/>
    <cellStyle name="Normal 232 2 2" xfId="4055" xr:uid="{00000000-0005-0000-0000-000050660000}"/>
    <cellStyle name="Normal 232 2 2 2" xfId="9202" xr:uid="{00000000-0005-0000-0000-000051660000}"/>
    <cellStyle name="Normal 232 2 2 2 2" xfId="19985" xr:uid="{00000000-0005-0000-0000-000052660000}"/>
    <cellStyle name="Normal 232 2 2 3" xfId="14853" xr:uid="{00000000-0005-0000-0000-000053660000}"/>
    <cellStyle name="Normal 232 2 2 4" xfId="42912" xr:uid="{00000000-0005-0000-0000-000054660000}"/>
    <cellStyle name="Normal 232 2 2 5" xfId="47755" xr:uid="{00000000-0005-0000-0000-000055660000}"/>
    <cellStyle name="Normal 232 2 3" xfId="6921" xr:uid="{00000000-0005-0000-0000-000056660000}"/>
    <cellStyle name="Normal 232 2 3 2" xfId="17704" xr:uid="{00000000-0005-0000-0000-000057660000}"/>
    <cellStyle name="Normal 232 2 4" xfId="12566" xr:uid="{00000000-0005-0000-0000-000058660000}"/>
    <cellStyle name="Normal 232 2 5" xfId="40636" xr:uid="{00000000-0005-0000-0000-000059660000}"/>
    <cellStyle name="Normal 232 2 6" xfId="45479" xr:uid="{00000000-0005-0000-0000-00005A660000}"/>
    <cellStyle name="Normal 232 3" xfId="2994" xr:uid="{00000000-0005-0000-0000-00005B660000}"/>
    <cellStyle name="Normal 232 3 2" xfId="8148" xr:uid="{00000000-0005-0000-0000-00005C660000}"/>
    <cellStyle name="Normal 232 3 2 2" xfId="18931" xr:uid="{00000000-0005-0000-0000-00005D660000}"/>
    <cellStyle name="Normal 232 3 3" xfId="13799" xr:uid="{00000000-0005-0000-0000-00005E660000}"/>
    <cellStyle name="Normal 232 3 4" xfId="41858" xr:uid="{00000000-0005-0000-0000-00005F660000}"/>
    <cellStyle name="Normal 232 3 5" xfId="46701" xr:uid="{00000000-0005-0000-0000-000060660000}"/>
    <cellStyle name="Normal 232 4" xfId="5859" xr:uid="{00000000-0005-0000-0000-000061660000}"/>
    <cellStyle name="Normal 232 4 2" xfId="16648" xr:uid="{00000000-0005-0000-0000-000062660000}"/>
    <cellStyle name="Normal 232 5" xfId="11484" xr:uid="{00000000-0005-0000-0000-000063660000}"/>
    <cellStyle name="Normal 232 6" xfId="39589" xr:uid="{00000000-0005-0000-0000-000064660000}"/>
    <cellStyle name="Normal 232 7" xfId="44435" xr:uid="{00000000-0005-0000-0000-000065660000}"/>
    <cellStyle name="Normal 233" xfId="656" xr:uid="{00000000-0005-0000-0000-000066660000}"/>
    <cellStyle name="Normal 233 2" xfId="1747" xr:uid="{00000000-0005-0000-0000-000067660000}"/>
    <cellStyle name="Normal 233 2 2" xfId="4056" xr:uid="{00000000-0005-0000-0000-000068660000}"/>
    <cellStyle name="Normal 233 2 2 2" xfId="9203" xr:uid="{00000000-0005-0000-0000-000069660000}"/>
    <cellStyle name="Normal 233 2 2 2 2" xfId="19986" xr:uid="{00000000-0005-0000-0000-00006A660000}"/>
    <cellStyle name="Normal 233 2 2 3" xfId="14854" xr:uid="{00000000-0005-0000-0000-00006B660000}"/>
    <cellStyle name="Normal 233 2 2 4" xfId="42913" xr:uid="{00000000-0005-0000-0000-00006C660000}"/>
    <cellStyle name="Normal 233 2 2 5" xfId="47756" xr:uid="{00000000-0005-0000-0000-00006D660000}"/>
    <cellStyle name="Normal 233 2 3" xfId="6922" xr:uid="{00000000-0005-0000-0000-00006E660000}"/>
    <cellStyle name="Normal 233 2 3 2" xfId="17705" xr:uid="{00000000-0005-0000-0000-00006F660000}"/>
    <cellStyle name="Normal 233 2 4" xfId="12567" xr:uid="{00000000-0005-0000-0000-000070660000}"/>
    <cellStyle name="Normal 233 2 5" xfId="40637" xr:uid="{00000000-0005-0000-0000-000071660000}"/>
    <cellStyle name="Normal 233 2 6" xfId="45480" xr:uid="{00000000-0005-0000-0000-000072660000}"/>
    <cellStyle name="Normal 233 3" xfId="2995" xr:uid="{00000000-0005-0000-0000-000073660000}"/>
    <cellStyle name="Normal 233 3 2" xfId="8149" xr:uid="{00000000-0005-0000-0000-000074660000}"/>
    <cellStyle name="Normal 233 3 2 2" xfId="18932" xr:uid="{00000000-0005-0000-0000-000075660000}"/>
    <cellStyle name="Normal 233 3 3" xfId="13800" xr:uid="{00000000-0005-0000-0000-000076660000}"/>
    <cellStyle name="Normal 233 3 4" xfId="41859" xr:uid="{00000000-0005-0000-0000-000077660000}"/>
    <cellStyle name="Normal 233 3 5" xfId="46702" xr:uid="{00000000-0005-0000-0000-000078660000}"/>
    <cellStyle name="Normal 233 4" xfId="5860" xr:uid="{00000000-0005-0000-0000-000079660000}"/>
    <cellStyle name="Normal 233 4 2" xfId="16649" xr:uid="{00000000-0005-0000-0000-00007A660000}"/>
    <cellStyle name="Normal 233 5" xfId="11485" xr:uid="{00000000-0005-0000-0000-00007B660000}"/>
    <cellStyle name="Normal 233 6" xfId="39590" xr:uid="{00000000-0005-0000-0000-00007C660000}"/>
    <cellStyle name="Normal 233 7" xfId="44436" xr:uid="{00000000-0005-0000-0000-00007D660000}"/>
    <cellStyle name="Normal 234" xfId="657" xr:uid="{00000000-0005-0000-0000-00007E660000}"/>
    <cellStyle name="Normal 234 2" xfId="1748" xr:uid="{00000000-0005-0000-0000-00007F660000}"/>
    <cellStyle name="Normal 234 2 2" xfId="4057" xr:uid="{00000000-0005-0000-0000-000080660000}"/>
    <cellStyle name="Normal 234 2 2 2" xfId="9204" xr:uid="{00000000-0005-0000-0000-000081660000}"/>
    <cellStyle name="Normal 234 2 2 2 2" xfId="19987" xr:uid="{00000000-0005-0000-0000-000082660000}"/>
    <cellStyle name="Normal 234 2 2 3" xfId="14855" xr:uid="{00000000-0005-0000-0000-000083660000}"/>
    <cellStyle name="Normal 234 2 2 4" xfId="42914" xr:uid="{00000000-0005-0000-0000-000084660000}"/>
    <cellStyle name="Normal 234 2 2 5" xfId="47757" xr:uid="{00000000-0005-0000-0000-000085660000}"/>
    <cellStyle name="Normal 234 2 3" xfId="6923" xr:uid="{00000000-0005-0000-0000-000086660000}"/>
    <cellStyle name="Normal 234 2 3 2" xfId="17706" xr:uid="{00000000-0005-0000-0000-000087660000}"/>
    <cellStyle name="Normal 234 2 4" xfId="12568" xr:uid="{00000000-0005-0000-0000-000088660000}"/>
    <cellStyle name="Normal 234 2 5" xfId="40638" xr:uid="{00000000-0005-0000-0000-000089660000}"/>
    <cellStyle name="Normal 234 2 6" xfId="45481" xr:uid="{00000000-0005-0000-0000-00008A660000}"/>
    <cellStyle name="Normal 234 3" xfId="2996" xr:uid="{00000000-0005-0000-0000-00008B660000}"/>
    <cellStyle name="Normal 234 3 2" xfId="8150" xr:uid="{00000000-0005-0000-0000-00008C660000}"/>
    <cellStyle name="Normal 234 3 2 2" xfId="18933" xr:uid="{00000000-0005-0000-0000-00008D660000}"/>
    <cellStyle name="Normal 234 3 3" xfId="13801" xr:uid="{00000000-0005-0000-0000-00008E660000}"/>
    <cellStyle name="Normal 234 3 4" xfId="41860" xr:uid="{00000000-0005-0000-0000-00008F660000}"/>
    <cellStyle name="Normal 234 3 5" xfId="46703" xr:uid="{00000000-0005-0000-0000-000090660000}"/>
    <cellStyle name="Normal 234 4" xfId="5861" xr:uid="{00000000-0005-0000-0000-000091660000}"/>
    <cellStyle name="Normal 234 4 2" xfId="16650" xr:uid="{00000000-0005-0000-0000-000092660000}"/>
    <cellStyle name="Normal 234 5" xfId="11486" xr:uid="{00000000-0005-0000-0000-000093660000}"/>
    <cellStyle name="Normal 234 6" xfId="39591" xr:uid="{00000000-0005-0000-0000-000094660000}"/>
    <cellStyle name="Normal 234 7" xfId="44437" xr:uid="{00000000-0005-0000-0000-000095660000}"/>
    <cellStyle name="Normal 235" xfId="709" xr:uid="{00000000-0005-0000-0000-000096660000}"/>
    <cellStyle name="Normal 235 2" xfId="1793" xr:uid="{00000000-0005-0000-0000-000097660000}"/>
    <cellStyle name="Normal 235 2 2" xfId="4102" xr:uid="{00000000-0005-0000-0000-000098660000}"/>
    <cellStyle name="Normal 235 2 2 2" xfId="9249" xr:uid="{00000000-0005-0000-0000-000099660000}"/>
    <cellStyle name="Normal 235 2 2 2 2" xfId="20032" xr:uid="{00000000-0005-0000-0000-00009A660000}"/>
    <cellStyle name="Normal 235 2 2 3" xfId="14900" xr:uid="{00000000-0005-0000-0000-00009B660000}"/>
    <cellStyle name="Normal 235 2 2 4" xfId="42959" xr:uid="{00000000-0005-0000-0000-00009C660000}"/>
    <cellStyle name="Normal 235 2 2 5" xfId="47802" xr:uid="{00000000-0005-0000-0000-00009D660000}"/>
    <cellStyle name="Normal 235 2 3" xfId="6968" xr:uid="{00000000-0005-0000-0000-00009E660000}"/>
    <cellStyle name="Normal 235 2 3 2" xfId="17751" xr:uid="{00000000-0005-0000-0000-00009F660000}"/>
    <cellStyle name="Normal 235 2 4" xfId="12613" xr:uid="{00000000-0005-0000-0000-0000A0660000}"/>
    <cellStyle name="Normal 235 2 5" xfId="40683" xr:uid="{00000000-0005-0000-0000-0000A1660000}"/>
    <cellStyle name="Normal 235 2 6" xfId="45526" xr:uid="{00000000-0005-0000-0000-0000A2660000}"/>
    <cellStyle name="Normal 235 3" xfId="3047" xr:uid="{00000000-0005-0000-0000-0000A3660000}"/>
    <cellStyle name="Normal 235 3 2" xfId="8195" xr:uid="{00000000-0005-0000-0000-0000A4660000}"/>
    <cellStyle name="Normal 235 3 2 2" xfId="18978" xr:uid="{00000000-0005-0000-0000-0000A5660000}"/>
    <cellStyle name="Normal 235 3 3" xfId="13846" xr:uid="{00000000-0005-0000-0000-0000A6660000}"/>
    <cellStyle name="Normal 235 3 4" xfId="41905" xr:uid="{00000000-0005-0000-0000-0000A7660000}"/>
    <cellStyle name="Normal 235 3 5" xfId="46748" xr:uid="{00000000-0005-0000-0000-0000A8660000}"/>
    <cellStyle name="Normal 235 4" xfId="5912" xr:uid="{00000000-0005-0000-0000-0000A9660000}"/>
    <cellStyle name="Normal 235 4 2" xfId="16696" xr:uid="{00000000-0005-0000-0000-0000AA660000}"/>
    <cellStyle name="Normal 235 5" xfId="11538" xr:uid="{00000000-0005-0000-0000-0000AB660000}"/>
    <cellStyle name="Normal 235 6" xfId="39636" xr:uid="{00000000-0005-0000-0000-0000AC660000}"/>
    <cellStyle name="Normal 235 7" xfId="44482" xr:uid="{00000000-0005-0000-0000-0000AD660000}"/>
    <cellStyle name="Normal 236" xfId="711" xr:uid="{00000000-0005-0000-0000-0000AE660000}"/>
    <cellStyle name="Normal 236 2" xfId="1795" xr:uid="{00000000-0005-0000-0000-0000AF660000}"/>
    <cellStyle name="Normal 236 2 2" xfId="4104" xr:uid="{00000000-0005-0000-0000-0000B0660000}"/>
    <cellStyle name="Normal 236 2 2 2" xfId="9251" xr:uid="{00000000-0005-0000-0000-0000B1660000}"/>
    <cellStyle name="Normal 236 2 2 2 2" xfId="20034" xr:uid="{00000000-0005-0000-0000-0000B2660000}"/>
    <cellStyle name="Normal 236 2 2 3" xfId="14902" xr:uid="{00000000-0005-0000-0000-0000B3660000}"/>
    <cellStyle name="Normal 236 2 2 4" xfId="42961" xr:uid="{00000000-0005-0000-0000-0000B4660000}"/>
    <cellStyle name="Normal 236 2 2 5" xfId="47804" xr:uid="{00000000-0005-0000-0000-0000B5660000}"/>
    <cellStyle name="Normal 236 2 3" xfId="6970" xr:uid="{00000000-0005-0000-0000-0000B6660000}"/>
    <cellStyle name="Normal 236 2 3 2" xfId="17753" xr:uid="{00000000-0005-0000-0000-0000B7660000}"/>
    <cellStyle name="Normal 236 2 4" xfId="12615" xr:uid="{00000000-0005-0000-0000-0000B8660000}"/>
    <cellStyle name="Normal 236 2 5" xfId="40685" xr:uid="{00000000-0005-0000-0000-0000B9660000}"/>
    <cellStyle name="Normal 236 2 6" xfId="45528" xr:uid="{00000000-0005-0000-0000-0000BA660000}"/>
    <cellStyle name="Normal 236 3" xfId="3049" xr:uid="{00000000-0005-0000-0000-0000BB660000}"/>
    <cellStyle name="Normal 236 3 2" xfId="8197" xr:uid="{00000000-0005-0000-0000-0000BC660000}"/>
    <cellStyle name="Normal 236 3 2 2" xfId="18980" xr:uid="{00000000-0005-0000-0000-0000BD660000}"/>
    <cellStyle name="Normal 236 3 3" xfId="13848" xr:uid="{00000000-0005-0000-0000-0000BE660000}"/>
    <cellStyle name="Normal 236 3 4" xfId="41907" xr:uid="{00000000-0005-0000-0000-0000BF660000}"/>
    <cellStyle name="Normal 236 3 5" xfId="46750" xr:uid="{00000000-0005-0000-0000-0000C0660000}"/>
    <cellStyle name="Normal 236 4" xfId="5914" xr:uid="{00000000-0005-0000-0000-0000C1660000}"/>
    <cellStyle name="Normal 236 4 2" xfId="16698" xr:uid="{00000000-0005-0000-0000-0000C2660000}"/>
    <cellStyle name="Normal 236 5" xfId="11540" xr:uid="{00000000-0005-0000-0000-0000C3660000}"/>
    <cellStyle name="Normal 236 6" xfId="39638" xr:uid="{00000000-0005-0000-0000-0000C4660000}"/>
    <cellStyle name="Normal 236 7" xfId="44484" xr:uid="{00000000-0005-0000-0000-0000C5660000}"/>
    <cellStyle name="Normal 237" xfId="712" xr:uid="{00000000-0005-0000-0000-0000C6660000}"/>
    <cellStyle name="Normal 237 2" xfId="1796" xr:uid="{00000000-0005-0000-0000-0000C7660000}"/>
    <cellStyle name="Normal 237 2 2" xfId="4105" xr:uid="{00000000-0005-0000-0000-0000C8660000}"/>
    <cellStyle name="Normal 237 2 2 2" xfId="9252" xr:uid="{00000000-0005-0000-0000-0000C9660000}"/>
    <cellStyle name="Normal 237 2 2 2 2" xfId="20035" xr:uid="{00000000-0005-0000-0000-0000CA660000}"/>
    <cellStyle name="Normal 237 2 2 3" xfId="14903" xr:uid="{00000000-0005-0000-0000-0000CB660000}"/>
    <cellStyle name="Normal 237 2 2 4" xfId="42962" xr:uid="{00000000-0005-0000-0000-0000CC660000}"/>
    <cellStyle name="Normal 237 2 2 5" xfId="47805" xr:uid="{00000000-0005-0000-0000-0000CD660000}"/>
    <cellStyle name="Normal 237 2 3" xfId="6971" xr:uid="{00000000-0005-0000-0000-0000CE660000}"/>
    <cellStyle name="Normal 237 2 3 2" xfId="17754" xr:uid="{00000000-0005-0000-0000-0000CF660000}"/>
    <cellStyle name="Normal 237 2 4" xfId="12616" xr:uid="{00000000-0005-0000-0000-0000D0660000}"/>
    <cellStyle name="Normal 237 2 5" xfId="40686" xr:uid="{00000000-0005-0000-0000-0000D1660000}"/>
    <cellStyle name="Normal 237 2 6" xfId="45529" xr:uid="{00000000-0005-0000-0000-0000D2660000}"/>
    <cellStyle name="Normal 237 3" xfId="3050" xr:uid="{00000000-0005-0000-0000-0000D3660000}"/>
    <cellStyle name="Normal 237 3 2" xfId="8198" xr:uid="{00000000-0005-0000-0000-0000D4660000}"/>
    <cellStyle name="Normal 237 3 2 2" xfId="18981" xr:uid="{00000000-0005-0000-0000-0000D5660000}"/>
    <cellStyle name="Normal 237 3 3" xfId="13849" xr:uid="{00000000-0005-0000-0000-0000D6660000}"/>
    <cellStyle name="Normal 237 3 4" xfId="41908" xr:uid="{00000000-0005-0000-0000-0000D7660000}"/>
    <cellStyle name="Normal 237 3 5" xfId="46751" xr:uid="{00000000-0005-0000-0000-0000D8660000}"/>
    <cellStyle name="Normal 237 4" xfId="5915" xr:uid="{00000000-0005-0000-0000-0000D9660000}"/>
    <cellStyle name="Normal 237 4 2" xfId="16699" xr:uid="{00000000-0005-0000-0000-0000DA660000}"/>
    <cellStyle name="Normal 237 5" xfId="11541" xr:uid="{00000000-0005-0000-0000-0000DB660000}"/>
    <cellStyle name="Normal 237 6" xfId="39639" xr:uid="{00000000-0005-0000-0000-0000DC660000}"/>
    <cellStyle name="Normal 237 7" xfId="44485" xr:uid="{00000000-0005-0000-0000-0000DD660000}"/>
    <cellStyle name="Normal 238" xfId="713" xr:uid="{00000000-0005-0000-0000-0000DE660000}"/>
    <cellStyle name="Normal 238 2" xfId="1797" xr:uid="{00000000-0005-0000-0000-0000DF660000}"/>
    <cellStyle name="Normal 238 2 2" xfId="4106" xr:uid="{00000000-0005-0000-0000-0000E0660000}"/>
    <cellStyle name="Normal 238 2 2 2" xfId="9253" xr:uid="{00000000-0005-0000-0000-0000E1660000}"/>
    <cellStyle name="Normal 238 2 2 2 2" xfId="20036" xr:uid="{00000000-0005-0000-0000-0000E2660000}"/>
    <cellStyle name="Normal 238 2 2 3" xfId="14904" xr:uid="{00000000-0005-0000-0000-0000E3660000}"/>
    <cellStyle name="Normal 238 2 2 4" xfId="42963" xr:uid="{00000000-0005-0000-0000-0000E4660000}"/>
    <cellStyle name="Normal 238 2 2 5" xfId="47806" xr:uid="{00000000-0005-0000-0000-0000E5660000}"/>
    <cellStyle name="Normal 238 2 3" xfId="6972" xr:uid="{00000000-0005-0000-0000-0000E6660000}"/>
    <cellStyle name="Normal 238 2 3 2" xfId="17755" xr:uid="{00000000-0005-0000-0000-0000E7660000}"/>
    <cellStyle name="Normal 238 2 4" xfId="12617" xr:uid="{00000000-0005-0000-0000-0000E8660000}"/>
    <cellStyle name="Normal 238 2 5" xfId="40687" xr:uid="{00000000-0005-0000-0000-0000E9660000}"/>
    <cellStyle name="Normal 238 2 6" xfId="45530" xr:uid="{00000000-0005-0000-0000-0000EA660000}"/>
    <cellStyle name="Normal 238 3" xfId="3051" xr:uid="{00000000-0005-0000-0000-0000EB660000}"/>
    <cellStyle name="Normal 238 3 2" xfId="8199" xr:uid="{00000000-0005-0000-0000-0000EC660000}"/>
    <cellStyle name="Normal 238 3 2 2" xfId="18982" xr:uid="{00000000-0005-0000-0000-0000ED660000}"/>
    <cellStyle name="Normal 238 3 3" xfId="13850" xr:uid="{00000000-0005-0000-0000-0000EE660000}"/>
    <cellStyle name="Normal 238 3 4" xfId="41909" xr:uid="{00000000-0005-0000-0000-0000EF660000}"/>
    <cellStyle name="Normal 238 3 5" xfId="46752" xr:uid="{00000000-0005-0000-0000-0000F0660000}"/>
    <cellStyle name="Normal 238 4" xfId="5916" xr:uid="{00000000-0005-0000-0000-0000F1660000}"/>
    <cellStyle name="Normal 238 4 2" xfId="16700" xr:uid="{00000000-0005-0000-0000-0000F2660000}"/>
    <cellStyle name="Normal 238 5" xfId="11542" xr:uid="{00000000-0005-0000-0000-0000F3660000}"/>
    <cellStyle name="Normal 238 6" xfId="39640" xr:uid="{00000000-0005-0000-0000-0000F4660000}"/>
    <cellStyle name="Normal 238 7" xfId="44486" xr:uid="{00000000-0005-0000-0000-0000F5660000}"/>
    <cellStyle name="Normal 239" xfId="714" xr:uid="{00000000-0005-0000-0000-0000F6660000}"/>
    <cellStyle name="Normal 239 2" xfId="1798" xr:uid="{00000000-0005-0000-0000-0000F7660000}"/>
    <cellStyle name="Normal 239 2 2" xfId="4107" xr:uid="{00000000-0005-0000-0000-0000F8660000}"/>
    <cellStyle name="Normal 239 2 2 2" xfId="9254" xr:uid="{00000000-0005-0000-0000-0000F9660000}"/>
    <cellStyle name="Normal 239 2 2 2 2" xfId="20037" xr:uid="{00000000-0005-0000-0000-0000FA660000}"/>
    <cellStyle name="Normal 239 2 2 3" xfId="14905" xr:uid="{00000000-0005-0000-0000-0000FB660000}"/>
    <cellStyle name="Normal 239 2 2 4" xfId="42964" xr:uid="{00000000-0005-0000-0000-0000FC660000}"/>
    <cellStyle name="Normal 239 2 2 5" xfId="47807" xr:uid="{00000000-0005-0000-0000-0000FD660000}"/>
    <cellStyle name="Normal 239 2 3" xfId="6973" xr:uid="{00000000-0005-0000-0000-0000FE660000}"/>
    <cellStyle name="Normal 239 2 3 2" xfId="17756" xr:uid="{00000000-0005-0000-0000-0000FF660000}"/>
    <cellStyle name="Normal 239 2 4" xfId="12618" xr:uid="{00000000-0005-0000-0000-000000670000}"/>
    <cellStyle name="Normal 239 2 5" xfId="40688" xr:uid="{00000000-0005-0000-0000-000001670000}"/>
    <cellStyle name="Normal 239 2 6" xfId="45531" xr:uid="{00000000-0005-0000-0000-000002670000}"/>
    <cellStyle name="Normal 239 3" xfId="3052" xr:uid="{00000000-0005-0000-0000-000003670000}"/>
    <cellStyle name="Normal 239 3 2" xfId="8200" xr:uid="{00000000-0005-0000-0000-000004670000}"/>
    <cellStyle name="Normal 239 3 2 2" xfId="18983" xr:uid="{00000000-0005-0000-0000-000005670000}"/>
    <cellStyle name="Normal 239 3 3" xfId="13851" xr:uid="{00000000-0005-0000-0000-000006670000}"/>
    <cellStyle name="Normal 239 3 4" xfId="41910" xr:uid="{00000000-0005-0000-0000-000007670000}"/>
    <cellStyle name="Normal 239 3 5" xfId="46753" xr:uid="{00000000-0005-0000-0000-000008670000}"/>
    <cellStyle name="Normal 239 4" xfId="5917" xr:uid="{00000000-0005-0000-0000-000009670000}"/>
    <cellStyle name="Normal 239 4 2" xfId="16701" xr:uid="{00000000-0005-0000-0000-00000A670000}"/>
    <cellStyle name="Normal 239 5" xfId="11543" xr:uid="{00000000-0005-0000-0000-00000B670000}"/>
    <cellStyle name="Normal 239 6" xfId="39641" xr:uid="{00000000-0005-0000-0000-00000C670000}"/>
    <cellStyle name="Normal 239 7" xfId="44487" xr:uid="{00000000-0005-0000-0000-00000D670000}"/>
    <cellStyle name="Normal 24" xfId="353" xr:uid="{00000000-0005-0000-0000-00000E670000}"/>
    <cellStyle name="Normal 24 2" xfId="1456" xr:uid="{00000000-0005-0000-0000-00000F670000}"/>
    <cellStyle name="Normal 24 2 2" xfId="3771" xr:uid="{00000000-0005-0000-0000-000010670000}"/>
    <cellStyle name="Normal 24 2 2 2" xfId="8918" xr:uid="{00000000-0005-0000-0000-000011670000}"/>
    <cellStyle name="Normal 24 2 2 2 2" xfId="19701" xr:uid="{00000000-0005-0000-0000-000012670000}"/>
    <cellStyle name="Normal 24 2 2 3" xfId="14569" xr:uid="{00000000-0005-0000-0000-000013670000}"/>
    <cellStyle name="Normal 24 2 2 4" xfId="42628" xr:uid="{00000000-0005-0000-0000-000014670000}"/>
    <cellStyle name="Normal 24 2 2 5" xfId="47471" xr:uid="{00000000-0005-0000-0000-000015670000}"/>
    <cellStyle name="Normal 24 2 3" xfId="6638" xr:uid="{00000000-0005-0000-0000-000016670000}"/>
    <cellStyle name="Normal 24 2 3 2" xfId="17421" xr:uid="{00000000-0005-0000-0000-000017670000}"/>
    <cellStyle name="Normal 24 2 4" xfId="12278" xr:uid="{00000000-0005-0000-0000-000018670000}"/>
    <cellStyle name="Normal 24 2 5" xfId="40353" xr:uid="{00000000-0005-0000-0000-000019670000}"/>
    <cellStyle name="Normal 24 2 6" xfId="45196" xr:uid="{00000000-0005-0000-0000-00001A670000}"/>
    <cellStyle name="Normal 24 3" xfId="2724" xr:uid="{00000000-0005-0000-0000-00001B670000}"/>
    <cellStyle name="Normal 24 3 2" xfId="7879" xr:uid="{00000000-0005-0000-0000-00001C670000}"/>
    <cellStyle name="Normal 24 3 2 2" xfId="18662" xr:uid="{00000000-0005-0000-0000-00001D670000}"/>
    <cellStyle name="Normal 24 3 3" xfId="13530" xr:uid="{00000000-0005-0000-0000-00001E670000}"/>
    <cellStyle name="Normal 24 3 4" xfId="41590" xr:uid="{00000000-0005-0000-0000-00001F670000}"/>
    <cellStyle name="Normal 24 3 5" xfId="46433" xr:uid="{00000000-0005-0000-0000-000020670000}"/>
    <cellStyle name="Normal 24 4" xfId="5588" xr:uid="{00000000-0005-0000-0000-000021670000}"/>
    <cellStyle name="Normal 24 4 2" xfId="16378" xr:uid="{00000000-0005-0000-0000-000022670000}"/>
    <cellStyle name="Normal 24 5" xfId="11206" xr:uid="{00000000-0005-0000-0000-000023670000}"/>
    <cellStyle name="Normal 24 6" xfId="39308" xr:uid="{00000000-0005-0000-0000-000024670000}"/>
    <cellStyle name="Normal 24 7" xfId="44154" xr:uid="{00000000-0005-0000-0000-000025670000}"/>
    <cellStyle name="Normal 240" xfId="715" xr:uid="{00000000-0005-0000-0000-000026670000}"/>
    <cellStyle name="Normal 240 2" xfId="1799" xr:uid="{00000000-0005-0000-0000-000027670000}"/>
    <cellStyle name="Normal 240 2 2" xfId="4108" xr:uid="{00000000-0005-0000-0000-000028670000}"/>
    <cellStyle name="Normal 240 2 2 2" xfId="9255" xr:uid="{00000000-0005-0000-0000-000029670000}"/>
    <cellStyle name="Normal 240 2 2 2 2" xfId="20038" xr:uid="{00000000-0005-0000-0000-00002A670000}"/>
    <cellStyle name="Normal 240 2 2 3" xfId="14906" xr:uid="{00000000-0005-0000-0000-00002B670000}"/>
    <cellStyle name="Normal 240 2 2 4" xfId="42965" xr:uid="{00000000-0005-0000-0000-00002C670000}"/>
    <cellStyle name="Normal 240 2 2 5" xfId="47808" xr:uid="{00000000-0005-0000-0000-00002D670000}"/>
    <cellStyle name="Normal 240 2 3" xfId="6974" xr:uid="{00000000-0005-0000-0000-00002E670000}"/>
    <cellStyle name="Normal 240 2 3 2" xfId="17757" xr:uid="{00000000-0005-0000-0000-00002F670000}"/>
    <cellStyle name="Normal 240 2 4" xfId="12619" xr:uid="{00000000-0005-0000-0000-000030670000}"/>
    <cellStyle name="Normal 240 2 5" xfId="40689" xr:uid="{00000000-0005-0000-0000-000031670000}"/>
    <cellStyle name="Normal 240 2 6" xfId="45532" xr:uid="{00000000-0005-0000-0000-000032670000}"/>
    <cellStyle name="Normal 240 3" xfId="3053" xr:uid="{00000000-0005-0000-0000-000033670000}"/>
    <cellStyle name="Normal 240 3 2" xfId="8201" xr:uid="{00000000-0005-0000-0000-000034670000}"/>
    <cellStyle name="Normal 240 3 2 2" xfId="18984" xr:uid="{00000000-0005-0000-0000-000035670000}"/>
    <cellStyle name="Normal 240 3 3" xfId="13852" xr:uid="{00000000-0005-0000-0000-000036670000}"/>
    <cellStyle name="Normal 240 3 4" xfId="41911" xr:uid="{00000000-0005-0000-0000-000037670000}"/>
    <cellStyle name="Normal 240 3 5" xfId="46754" xr:uid="{00000000-0005-0000-0000-000038670000}"/>
    <cellStyle name="Normal 240 4" xfId="5918" xr:uid="{00000000-0005-0000-0000-000039670000}"/>
    <cellStyle name="Normal 240 4 2" xfId="16702" xr:uid="{00000000-0005-0000-0000-00003A670000}"/>
    <cellStyle name="Normal 240 5" xfId="11544" xr:uid="{00000000-0005-0000-0000-00003B670000}"/>
    <cellStyle name="Normal 240 6" xfId="39642" xr:uid="{00000000-0005-0000-0000-00003C670000}"/>
    <cellStyle name="Normal 240 7" xfId="44488" xr:uid="{00000000-0005-0000-0000-00003D670000}"/>
    <cellStyle name="Normal 241" xfId="708" xr:uid="{00000000-0005-0000-0000-00003E670000}"/>
    <cellStyle name="Normal 241 2" xfId="1792" xr:uid="{00000000-0005-0000-0000-00003F670000}"/>
    <cellStyle name="Normal 241 2 2" xfId="4101" xr:uid="{00000000-0005-0000-0000-000040670000}"/>
    <cellStyle name="Normal 241 2 2 2" xfId="9248" xr:uid="{00000000-0005-0000-0000-000041670000}"/>
    <cellStyle name="Normal 241 2 2 2 2" xfId="20031" xr:uid="{00000000-0005-0000-0000-000042670000}"/>
    <cellStyle name="Normal 241 2 2 3" xfId="14899" xr:uid="{00000000-0005-0000-0000-000043670000}"/>
    <cellStyle name="Normal 241 2 2 4" xfId="42958" xr:uid="{00000000-0005-0000-0000-000044670000}"/>
    <cellStyle name="Normal 241 2 2 5" xfId="47801" xr:uid="{00000000-0005-0000-0000-000045670000}"/>
    <cellStyle name="Normal 241 2 3" xfId="6967" xr:uid="{00000000-0005-0000-0000-000046670000}"/>
    <cellStyle name="Normal 241 2 3 2" xfId="17750" xr:uid="{00000000-0005-0000-0000-000047670000}"/>
    <cellStyle name="Normal 241 2 4" xfId="12612" xr:uid="{00000000-0005-0000-0000-000048670000}"/>
    <cellStyle name="Normal 241 2 5" xfId="40682" xr:uid="{00000000-0005-0000-0000-000049670000}"/>
    <cellStyle name="Normal 241 2 6" xfId="45525" xr:uid="{00000000-0005-0000-0000-00004A670000}"/>
    <cellStyle name="Normal 241 3" xfId="3046" xr:uid="{00000000-0005-0000-0000-00004B670000}"/>
    <cellStyle name="Normal 241 3 2" xfId="8194" xr:uid="{00000000-0005-0000-0000-00004C670000}"/>
    <cellStyle name="Normal 241 3 2 2" xfId="18977" xr:uid="{00000000-0005-0000-0000-00004D670000}"/>
    <cellStyle name="Normal 241 3 3" xfId="13845" xr:uid="{00000000-0005-0000-0000-00004E670000}"/>
    <cellStyle name="Normal 241 3 4" xfId="41904" xr:uid="{00000000-0005-0000-0000-00004F670000}"/>
    <cellStyle name="Normal 241 3 5" xfId="46747" xr:uid="{00000000-0005-0000-0000-000050670000}"/>
    <cellStyle name="Normal 241 4" xfId="5911" xr:uid="{00000000-0005-0000-0000-000051670000}"/>
    <cellStyle name="Normal 241 4 2" xfId="16695" xr:uid="{00000000-0005-0000-0000-000052670000}"/>
    <cellStyle name="Normal 241 5" xfId="11537" xr:uid="{00000000-0005-0000-0000-000053670000}"/>
    <cellStyle name="Normal 241 6" xfId="39635" xr:uid="{00000000-0005-0000-0000-000054670000}"/>
    <cellStyle name="Normal 241 7" xfId="44481" xr:uid="{00000000-0005-0000-0000-000055670000}"/>
    <cellStyle name="Normal 242" xfId="671" xr:uid="{00000000-0005-0000-0000-000056670000}"/>
    <cellStyle name="Normal 242 2" xfId="1762" xr:uid="{00000000-0005-0000-0000-000057670000}"/>
    <cellStyle name="Normal 242 2 2" xfId="4071" xr:uid="{00000000-0005-0000-0000-000058670000}"/>
    <cellStyle name="Normal 242 2 2 2" xfId="9218" xr:uid="{00000000-0005-0000-0000-000059670000}"/>
    <cellStyle name="Normal 242 2 2 2 2" xfId="20001" xr:uid="{00000000-0005-0000-0000-00005A670000}"/>
    <cellStyle name="Normal 242 2 2 3" xfId="14869" xr:uid="{00000000-0005-0000-0000-00005B670000}"/>
    <cellStyle name="Normal 242 2 2 4" xfId="42928" xr:uid="{00000000-0005-0000-0000-00005C670000}"/>
    <cellStyle name="Normal 242 2 2 5" xfId="47771" xr:uid="{00000000-0005-0000-0000-00005D670000}"/>
    <cellStyle name="Normal 242 2 3" xfId="6937" xr:uid="{00000000-0005-0000-0000-00005E670000}"/>
    <cellStyle name="Normal 242 2 3 2" xfId="17720" xr:uid="{00000000-0005-0000-0000-00005F670000}"/>
    <cellStyle name="Normal 242 2 4" xfId="12582" xr:uid="{00000000-0005-0000-0000-000060670000}"/>
    <cellStyle name="Normal 242 2 5" xfId="40652" xr:uid="{00000000-0005-0000-0000-000061670000}"/>
    <cellStyle name="Normal 242 2 6" xfId="45495" xr:uid="{00000000-0005-0000-0000-000062670000}"/>
    <cellStyle name="Normal 242 3" xfId="3010" xr:uid="{00000000-0005-0000-0000-000063670000}"/>
    <cellStyle name="Normal 242 3 2" xfId="8164" xr:uid="{00000000-0005-0000-0000-000064670000}"/>
    <cellStyle name="Normal 242 3 2 2" xfId="18947" xr:uid="{00000000-0005-0000-0000-000065670000}"/>
    <cellStyle name="Normal 242 3 3" xfId="13815" xr:uid="{00000000-0005-0000-0000-000066670000}"/>
    <cellStyle name="Normal 242 3 4" xfId="41874" xr:uid="{00000000-0005-0000-0000-000067670000}"/>
    <cellStyle name="Normal 242 3 5" xfId="46717" xr:uid="{00000000-0005-0000-0000-000068670000}"/>
    <cellStyle name="Normal 242 4" xfId="5875" xr:uid="{00000000-0005-0000-0000-000069670000}"/>
    <cellStyle name="Normal 242 4 2" xfId="16664" xr:uid="{00000000-0005-0000-0000-00006A670000}"/>
    <cellStyle name="Normal 242 5" xfId="11500" xr:uid="{00000000-0005-0000-0000-00006B670000}"/>
    <cellStyle name="Normal 242 6" xfId="39605" xr:uid="{00000000-0005-0000-0000-00006C670000}"/>
    <cellStyle name="Normal 242 7" xfId="44451" xr:uid="{00000000-0005-0000-0000-00006D670000}"/>
    <cellStyle name="Normal 243" xfId="710" xr:uid="{00000000-0005-0000-0000-00006E670000}"/>
    <cellStyle name="Normal 243 2" xfId="1794" xr:uid="{00000000-0005-0000-0000-00006F670000}"/>
    <cellStyle name="Normal 243 2 2" xfId="4103" xr:uid="{00000000-0005-0000-0000-000070670000}"/>
    <cellStyle name="Normal 243 2 2 2" xfId="9250" xr:uid="{00000000-0005-0000-0000-000071670000}"/>
    <cellStyle name="Normal 243 2 2 2 2" xfId="20033" xr:uid="{00000000-0005-0000-0000-000072670000}"/>
    <cellStyle name="Normal 243 2 2 3" xfId="14901" xr:uid="{00000000-0005-0000-0000-000073670000}"/>
    <cellStyle name="Normal 243 2 2 4" xfId="42960" xr:uid="{00000000-0005-0000-0000-000074670000}"/>
    <cellStyle name="Normal 243 2 2 5" xfId="47803" xr:uid="{00000000-0005-0000-0000-000075670000}"/>
    <cellStyle name="Normal 243 2 3" xfId="6969" xr:uid="{00000000-0005-0000-0000-000076670000}"/>
    <cellStyle name="Normal 243 2 3 2" xfId="17752" xr:uid="{00000000-0005-0000-0000-000077670000}"/>
    <cellStyle name="Normal 243 2 4" xfId="12614" xr:uid="{00000000-0005-0000-0000-000078670000}"/>
    <cellStyle name="Normal 243 2 5" xfId="40684" xr:uid="{00000000-0005-0000-0000-000079670000}"/>
    <cellStyle name="Normal 243 2 6" xfId="45527" xr:uid="{00000000-0005-0000-0000-00007A670000}"/>
    <cellStyle name="Normal 243 3" xfId="3048" xr:uid="{00000000-0005-0000-0000-00007B670000}"/>
    <cellStyle name="Normal 243 3 2" xfId="8196" xr:uid="{00000000-0005-0000-0000-00007C670000}"/>
    <cellStyle name="Normal 243 3 2 2" xfId="18979" xr:uid="{00000000-0005-0000-0000-00007D670000}"/>
    <cellStyle name="Normal 243 3 3" xfId="13847" xr:uid="{00000000-0005-0000-0000-00007E670000}"/>
    <cellStyle name="Normal 243 3 4" xfId="41906" xr:uid="{00000000-0005-0000-0000-00007F670000}"/>
    <cellStyle name="Normal 243 3 5" xfId="46749" xr:uid="{00000000-0005-0000-0000-000080670000}"/>
    <cellStyle name="Normal 243 4" xfId="5913" xr:uid="{00000000-0005-0000-0000-000081670000}"/>
    <cellStyle name="Normal 243 4 2" xfId="16697" xr:uid="{00000000-0005-0000-0000-000082670000}"/>
    <cellStyle name="Normal 243 5" xfId="11539" xr:uid="{00000000-0005-0000-0000-000083670000}"/>
    <cellStyle name="Normal 243 6" xfId="39637" xr:uid="{00000000-0005-0000-0000-000084670000}"/>
    <cellStyle name="Normal 243 7" xfId="44483" xr:uid="{00000000-0005-0000-0000-000085670000}"/>
    <cellStyle name="Normal 244" xfId="717" xr:uid="{00000000-0005-0000-0000-000086670000}"/>
    <cellStyle name="Normal 244 2" xfId="1801" xr:uid="{00000000-0005-0000-0000-000087670000}"/>
    <cellStyle name="Normal 244 2 2" xfId="4110" xr:uid="{00000000-0005-0000-0000-000088670000}"/>
    <cellStyle name="Normal 244 2 2 2" xfId="9257" xr:uid="{00000000-0005-0000-0000-000089670000}"/>
    <cellStyle name="Normal 244 2 2 2 2" xfId="20040" xr:uid="{00000000-0005-0000-0000-00008A670000}"/>
    <cellStyle name="Normal 244 2 2 3" xfId="14908" xr:uid="{00000000-0005-0000-0000-00008B670000}"/>
    <cellStyle name="Normal 244 2 2 4" xfId="42967" xr:uid="{00000000-0005-0000-0000-00008C670000}"/>
    <cellStyle name="Normal 244 2 2 5" xfId="47810" xr:uid="{00000000-0005-0000-0000-00008D670000}"/>
    <cellStyle name="Normal 244 2 3" xfId="6976" xr:uid="{00000000-0005-0000-0000-00008E670000}"/>
    <cellStyle name="Normal 244 2 3 2" xfId="17759" xr:uid="{00000000-0005-0000-0000-00008F670000}"/>
    <cellStyle name="Normal 244 2 4" xfId="12621" xr:uid="{00000000-0005-0000-0000-000090670000}"/>
    <cellStyle name="Normal 244 2 5" xfId="40691" xr:uid="{00000000-0005-0000-0000-000091670000}"/>
    <cellStyle name="Normal 244 2 6" xfId="45534" xr:uid="{00000000-0005-0000-0000-000092670000}"/>
    <cellStyle name="Normal 244 3" xfId="3055" xr:uid="{00000000-0005-0000-0000-000093670000}"/>
    <cellStyle name="Normal 244 3 2" xfId="8203" xr:uid="{00000000-0005-0000-0000-000094670000}"/>
    <cellStyle name="Normal 244 3 2 2" xfId="18986" xr:uid="{00000000-0005-0000-0000-000095670000}"/>
    <cellStyle name="Normal 244 3 3" xfId="13854" xr:uid="{00000000-0005-0000-0000-000096670000}"/>
    <cellStyle name="Normal 244 3 4" xfId="41913" xr:uid="{00000000-0005-0000-0000-000097670000}"/>
    <cellStyle name="Normal 244 3 5" xfId="46756" xr:uid="{00000000-0005-0000-0000-000098670000}"/>
    <cellStyle name="Normal 244 4" xfId="5920" xr:uid="{00000000-0005-0000-0000-000099670000}"/>
    <cellStyle name="Normal 244 4 2" xfId="16704" xr:uid="{00000000-0005-0000-0000-00009A670000}"/>
    <cellStyle name="Normal 244 5" xfId="11546" xr:uid="{00000000-0005-0000-0000-00009B670000}"/>
    <cellStyle name="Normal 244 6" xfId="39644" xr:uid="{00000000-0005-0000-0000-00009C670000}"/>
    <cellStyle name="Normal 244 7" xfId="44490" xr:uid="{00000000-0005-0000-0000-00009D670000}"/>
    <cellStyle name="Normal 245" xfId="718" xr:uid="{00000000-0005-0000-0000-00009E670000}"/>
    <cellStyle name="Normal 245 2" xfId="1802" xr:uid="{00000000-0005-0000-0000-00009F670000}"/>
    <cellStyle name="Normal 245 2 2" xfId="4111" xr:uid="{00000000-0005-0000-0000-0000A0670000}"/>
    <cellStyle name="Normal 245 2 2 2" xfId="9258" xr:uid="{00000000-0005-0000-0000-0000A1670000}"/>
    <cellStyle name="Normal 245 2 2 2 2" xfId="20041" xr:uid="{00000000-0005-0000-0000-0000A2670000}"/>
    <cellStyle name="Normal 245 2 2 3" xfId="14909" xr:uid="{00000000-0005-0000-0000-0000A3670000}"/>
    <cellStyle name="Normal 245 2 2 4" xfId="42968" xr:uid="{00000000-0005-0000-0000-0000A4670000}"/>
    <cellStyle name="Normal 245 2 2 5" xfId="47811" xr:uid="{00000000-0005-0000-0000-0000A5670000}"/>
    <cellStyle name="Normal 245 2 3" xfId="6977" xr:uid="{00000000-0005-0000-0000-0000A6670000}"/>
    <cellStyle name="Normal 245 2 3 2" xfId="17760" xr:uid="{00000000-0005-0000-0000-0000A7670000}"/>
    <cellStyle name="Normal 245 2 4" xfId="12622" xr:uid="{00000000-0005-0000-0000-0000A8670000}"/>
    <cellStyle name="Normal 245 2 5" xfId="40692" xr:uid="{00000000-0005-0000-0000-0000A9670000}"/>
    <cellStyle name="Normal 245 2 6" xfId="45535" xr:uid="{00000000-0005-0000-0000-0000AA670000}"/>
    <cellStyle name="Normal 245 3" xfId="3056" xr:uid="{00000000-0005-0000-0000-0000AB670000}"/>
    <cellStyle name="Normal 245 3 2" xfId="8204" xr:uid="{00000000-0005-0000-0000-0000AC670000}"/>
    <cellStyle name="Normal 245 3 2 2" xfId="18987" xr:uid="{00000000-0005-0000-0000-0000AD670000}"/>
    <cellStyle name="Normal 245 3 3" xfId="13855" xr:uid="{00000000-0005-0000-0000-0000AE670000}"/>
    <cellStyle name="Normal 245 3 4" xfId="41914" xr:uid="{00000000-0005-0000-0000-0000AF670000}"/>
    <cellStyle name="Normal 245 3 5" xfId="46757" xr:uid="{00000000-0005-0000-0000-0000B0670000}"/>
    <cellStyle name="Normal 245 4" xfId="5921" xr:uid="{00000000-0005-0000-0000-0000B1670000}"/>
    <cellStyle name="Normal 245 4 2" xfId="16705" xr:uid="{00000000-0005-0000-0000-0000B2670000}"/>
    <cellStyle name="Normal 245 5" xfId="11547" xr:uid="{00000000-0005-0000-0000-0000B3670000}"/>
    <cellStyle name="Normal 245 6" xfId="39645" xr:uid="{00000000-0005-0000-0000-0000B4670000}"/>
    <cellStyle name="Normal 245 7" xfId="44491" xr:uid="{00000000-0005-0000-0000-0000B5670000}"/>
    <cellStyle name="Normal 246" xfId="720" xr:uid="{00000000-0005-0000-0000-0000B6670000}"/>
    <cellStyle name="Normal 246 2" xfId="1804" xr:uid="{00000000-0005-0000-0000-0000B7670000}"/>
    <cellStyle name="Normal 246 2 2" xfId="4113" xr:uid="{00000000-0005-0000-0000-0000B8670000}"/>
    <cellStyle name="Normal 246 2 2 2" xfId="9260" xr:uid="{00000000-0005-0000-0000-0000B9670000}"/>
    <cellStyle name="Normal 246 2 2 2 2" xfId="20043" xr:uid="{00000000-0005-0000-0000-0000BA670000}"/>
    <cellStyle name="Normal 246 2 2 3" xfId="14911" xr:uid="{00000000-0005-0000-0000-0000BB670000}"/>
    <cellStyle name="Normal 246 2 2 4" xfId="42970" xr:uid="{00000000-0005-0000-0000-0000BC670000}"/>
    <cellStyle name="Normal 246 2 2 5" xfId="47813" xr:uid="{00000000-0005-0000-0000-0000BD670000}"/>
    <cellStyle name="Normal 246 2 3" xfId="6979" xr:uid="{00000000-0005-0000-0000-0000BE670000}"/>
    <cellStyle name="Normal 246 2 3 2" xfId="17762" xr:uid="{00000000-0005-0000-0000-0000BF670000}"/>
    <cellStyle name="Normal 246 2 4" xfId="12624" xr:uid="{00000000-0005-0000-0000-0000C0670000}"/>
    <cellStyle name="Normal 246 2 5" xfId="40694" xr:uid="{00000000-0005-0000-0000-0000C1670000}"/>
    <cellStyle name="Normal 246 2 6" xfId="45537" xr:uid="{00000000-0005-0000-0000-0000C2670000}"/>
    <cellStyle name="Normal 246 3" xfId="3058" xr:uid="{00000000-0005-0000-0000-0000C3670000}"/>
    <cellStyle name="Normal 246 3 2" xfId="8206" xr:uid="{00000000-0005-0000-0000-0000C4670000}"/>
    <cellStyle name="Normal 246 3 2 2" xfId="18989" xr:uid="{00000000-0005-0000-0000-0000C5670000}"/>
    <cellStyle name="Normal 246 3 3" xfId="13857" xr:uid="{00000000-0005-0000-0000-0000C6670000}"/>
    <cellStyle name="Normal 246 3 4" xfId="41916" xr:uid="{00000000-0005-0000-0000-0000C7670000}"/>
    <cellStyle name="Normal 246 3 5" xfId="46759" xr:uid="{00000000-0005-0000-0000-0000C8670000}"/>
    <cellStyle name="Normal 246 4" xfId="5923" xr:uid="{00000000-0005-0000-0000-0000C9670000}"/>
    <cellStyle name="Normal 246 4 2" xfId="16707" xr:uid="{00000000-0005-0000-0000-0000CA670000}"/>
    <cellStyle name="Normal 246 5" xfId="11549" xr:uid="{00000000-0005-0000-0000-0000CB670000}"/>
    <cellStyle name="Normal 246 6" xfId="39647" xr:uid="{00000000-0005-0000-0000-0000CC670000}"/>
    <cellStyle name="Normal 246 7" xfId="44493" xr:uid="{00000000-0005-0000-0000-0000CD670000}"/>
    <cellStyle name="Normal 247" xfId="721" xr:uid="{00000000-0005-0000-0000-0000CE670000}"/>
    <cellStyle name="Normal 247 2" xfId="1805" xr:uid="{00000000-0005-0000-0000-0000CF670000}"/>
    <cellStyle name="Normal 247 2 2" xfId="4114" xr:uid="{00000000-0005-0000-0000-0000D0670000}"/>
    <cellStyle name="Normal 247 2 2 2" xfId="9261" xr:uid="{00000000-0005-0000-0000-0000D1670000}"/>
    <cellStyle name="Normal 247 2 2 2 2" xfId="20044" xr:uid="{00000000-0005-0000-0000-0000D2670000}"/>
    <cellStyle name="Normal 247 2 2 3" xfId="14912" xr:uid="{00000000-0005-0000-0000-0000D3670000}"/>
    <cellStyle name="Normal 247 2 2 4" xfId="42971" xr:uid="{00000000-0005-0000-0000-0000D4670000}"/>
    <cellStyle name="Normal 247 2 2 5" xfId="47814" xr:uid="{00000000-0005-0000-0000-0000D5670000}"/>
    <cellStyle name="Normal 247 2 3" xfId="6980" xr:uid="{00000000-0005-0000-0000-0000D6670000}"/>
    <cellStyle name="Normal 247 2 3 2" xfId="17763" xr:uid="{00000000-0005-0000-0000-0000D7670000}"/>
    <cellStyle name="Normal 247 2 4" xfId="12625" xr:uid="{00000000-0005-0000-0000-0000D8670000}"/>
    <cellStyle name="Normal 247 2 5" xfId="40695" xr:uid="{00000000-0005-0000-0000-0000D9670000}"/>
    <cellStyle name="Normal 247 2 6" xfId="45538" xr:uid="{00000000-0005-0000-0000-0000DA670000}"/>
    <cellStyle name="Normal 247 3" xfId="3059" xr:uid="{00000000-0005-0000-0000-0000DB670000}"/>
    <cellStyle name="Normal 247 3 2" xfId="8207" xr:uid="{00000000-0005-0000-0000-0000DC670000}"/>
    <cellStyle name="Normal 247 3 2 2" xfId="18990" xr:uid="{00000000-0005-0000-0000-0000DD670000}"/>
    <cellStyle name="Normal 247 3 3" xfId="13858" xr:uid="{00000000-0005-0000-0000-0000DE670000}"/>
    <cellStyle name="Normal 247 3 4" xfId="41917" xr:uid="{00000000-0005-0000-0000-0000DF670000}"/>
    <cellStyle name="Normal 247 3 5" xfId="46760" xr:uid="{00000000-0005-0000-0000-0000E0670000}"/>
    <cellStyle name="Normal 247 4" xfId="5924" xr:uid="{00000000-0005-0000-0000-0000E1670000}"/>
    <cellStyle name="Normal 247 4 2" xfId="16708" xr:uid="{00000000-0005-0000-0000-0000E2670000}"/>
    <cellStyle name="Normal 247 5" xfId="11550" xr:uid="{00000000-0005-0000-0000-0000E3670000}"/>
    <cellStyle name="Normal 247 6" xfId="39648" xr:uid="{00000000-0005-0000-0000-0000E4670000}"/>
    <cellStyle name="Normal 247 7" xfId="44494" xr:uid="{00000000-0005-0000-0000-0000E5670000}"/>
    <cellStyle name="Normal 248" xfId="723" xr:uid="{00000000-0005-0000-0000-0000E6670000}"/>
    <cellStyle name="Normal 248 2" xfId="1807" xr:uid="{00000000-0005-0000-0000-0000E7670000}"/>
    <cellStyle name="Normal 248 2 2" xfId="4116" xr:uid="{00000000-0005-0000-0000-0000E8670000}"/>
    <cellStyle name="Normal 248 2 2 2" xfId="9263" xr:uid="{00000000-0005-0000-0000-0000E9670000}"/>
    <cellStyle name="Normal 248 2 2 2 2" xfId="20046" xr:uid="{00000000-0005-0000-0000-0000EA670000}"/>
    <cellStyle name="Normal 248 2 2 3" xfId="14914" xr:uid="{00000000-0005-0000-0000-0000EB670000}"/>
    <cellStyle name="Normal 248 2 2 4" xfId="42973" xr:uid="{00000000-0005-0000-0000-0000EC670000}"/>
    <cellStyle name="Normal 248 2 2 5" xfId="47816" xr:uid="{00000000-0005-0000-0000-0000ED670000}"/>
    <cellStyle name="Normal 248 2 3" xfId="6982" xr:uid="{00000000-0005-0000-0000-0000EE670000}"/>
    <cellStyle name="Normal 248 2 3 2" xfId="17765" xr:uid="{00000000-0005-0000-0000-0000EF670000}"/>
    <cellStyle name="Normal 248 2 4" xfId="12627" xr:uid="{00000000-0005-0000-0000-0000F0670000}"/>
    <cellStyle name="Normal 248 2 5" xfId="40697" xr:uid="{00000000-0005-0000-0000-0000F1670000}"/>
    <cellStyle name="Normal 248 2 6" xfId="45540" xr:uid="{00000000-0005-0000-0000-0000F2670000}"/>
    <cellStyle name="Normal 248 3" xfId="3061" xr:uid="{00000000-0005-0000-0000-0000F3670000}"/>
    <cellStyle name="Normal 248 3 2" xfId="8209" xr:uid="{00000000-0005-0000-0000-0000F4670000}"/>
    <cellStyle name="Normal 248 3 2 2" xfId="18992" xr:uid="{00000000-0005-0000-0000-0000F5670000}"/>
    <cellStyle name="Normal 248 3 3" xfId="13860" xr:uid="{00000000-0005-0000-0000-0000F6670000}"/>
    <cellStyle name="Normal 248 3 4" xfId="41919" xr:uid="{00000000-0005-0000-0000-0000F7670000}"/>
    <cellStyle name="Normal 248 3 5" xfId="46762" xr:uid="{00000000-0005-0000-0000-0000F8670000}"/>
    <cellStyle name="Normal 248 4" xfId="5926" xr:uid="{00000000-0005-0000-0000-0000F9670000}"/>
    <cellStyle name="Normal 248 4 2" xfId="16710" xr:uid="{00000000-0005-0000-0000-0000FA670000}"/>
    <cellStyle name="Normal 248 5" xfId="11552" xr:uid="{00000000-0005-0000-0000-0000FB670000}"/>
    <cellStyle name="Normal 248 6" xfId="39650" xr:uid="{00000000-0005-0000-0000-0000FC670000}"/>
    <cellStyle name="Normal 248 7" xfId="44496" xr:uid="{00000000-0005-0000-0000-0000FD670000}"/>
    <cellStyle name="Normal 249" xfId="724" xr:uid="{00000000-0005-0000-0000-0000FE670000}"/>
    <cellStyle name="Normal 249 2" xfId="1808" xr:uid="{00000000-0005-0000-0000-0000FF670000}"/>
    <cellStyle name="Normal 249 2 2" xfId="4117" xr:uid="{00000000-0005-0000-0000-000000680000}"/>
    <cellStyle name="Normal 249 2 2 2" xfId="9264" xr:uid="{00000000-0005-0000-0000-000001680000}"/>
    <cellStyle name="Normal 249 2 2 2 2" xfId="20047" xr:uid="{00000000-0005-0000-0000-000002680000}"/>
    <cellStyle name="Normal 249 2 2 3" xfId="14915" xr:uid="{00000000-0005-0000-0000-000003680000}"/>
    <cellStyle name="Normal 249 2 2 4" xfId="42974" xr:uid="{00000000-0005-0000-0000-000004680000}"/>
    <cellStyle name="Normal 249 2 2 5" xfId="47817" xr:uid="{00000000-0005-0000-0000-000005680000}"/>
    <cellStyle name="Normal 249 2 3" xfId="6983" xr:uid="{00000000-0005-0000-0000-000006680000}"/>
    <cellStyle name="Normal 249 2 3 2" xfId="17766" xr:uid="{00000000-0005-0000-0000-000007680000}"/>
    <cellStyle name="Normal 249 2 4" xfId="12628" xr:uid="{00000000-0005-0000-0000-000008680000}"/>
    <cellStyle name="Normal 249 2 5" xfId="40698" xr:uid="{00000000-0005-0000-0000-000009680000}"/>
    <cellStyle name="Normal 249 2 6" xfId="45541" xr:uid="{00000000-0005-0000-0000-00000A680000}"/>
    <cellStyle name="Normal 249 3" xfId="3062" xr:uid="{00000000-0005-0000-0000-00000B680000}"/>
    <cellStyle name="Normal 249 3 2" xfId="8210" xr:uid="{00000000-0005-0000-0000-00000C680000}"/>
    <cellStyle name="Normal 249 3 2 2" xfId="18993" xr:uid="{00000000-0005-0000-0000-00000D680000}"/>
    <cellStyle name="Normal 249 3 3" xfId="13861" xr:uid="{00000000-0005-0000-0000-00000E680000}"/>
    <cellStyle name="Normal 249 3 4" xfId="41920" xr:uid="{00000000-0005-0000-0000-00000F680000}"/>
    <cellStyle name="Normal 249 3 5" xfId="46763" xr:uid="{00000000-0005-0000-0000-000010680000}"/>
    <cellStyle name="Normal 249 4" xfId="5927" xr:uid="{00000000-0005-0000-0000-000011680000}"/>
    <cellStyle name="Normal 249 4 2" xfId="16711" xr:uid="{00000000-0005-0000-0000-000012680000}"/>
    <cellStyle name="Normal 249 5" xfId="11553" xr:uid="{00000000-0005-0000-0000-000013680000}"/>
    <cellStyle name="Normal 249 6" xfId="39651" xr:uid="{00000000-0005-0000-0000-000014680000}"/>
    <cellStyle name="Normal 249 7" xfId="44497" xr:uid="{00000000-0005-0000-0000-000015680000}"/>
    <cellStyle name="Normal 25" xfId="354" xr:uid="{00000000-0005-0000-0000-000016680000}"/>
    <cellStyle name="Normal 25 2" xfId="1457" xr:uid="{00000000-0005-0000-0000-000017680000}"/>
    <cellStyle name="Normal 25 2 2" xfId="3772" xr:uid="{00000000-0005-0000-0000-000018680000}"/>
    <cellStyle name="Normal 25 2 2 2" xfId="8919" xr:uid="{00000000-0005-0000-0000-000019680000}"/>
    <cellStyle name="Normal 25 2 2 2 2" xfId="19702" xr:uid="{00000000-0005-0000-0000-00001A680000}"/>
    <cellStyle name="Normal 25 2 2 3" xfId="14570" xr:uid="{00000000-0005-0000-0000-00001B680000}"/>
    <cellStyle name="Normal 25 2 2 4" xfId="42629" xr:uid="{00000000-0005-0000-0000-00001C680000}"/>
    <cellStyle name="Normal 25 2 2 5" xfId="47472" xr:uid="{00000000-0005-0000-0000-00001D680000}"/>
    <cellStyle name="Normal 25 2 3" xfId="6639" xr:uid="{00000000-0005-0000-0000-00001E680000}"/>
    <cellStyle name="Normal 25 2 3 2" xfId="17422" xr:uid="{00000000-0005-0000-0000-00001F680000}"/>
    <cellStyle name="Normal 25 2 4" xfId="12279" xr:uid="{00000000-0005-0000-0000-000020680000}"/>
    <cellStyle name="Normal 25 2 5" xfId="40354" xr:uid="{00000000-0005-0000-0000-000021680000}"/>
    <cellStyle name="Normal 25 2 6" xfId="45197" xr:uid="{00000000-0005-0000-0000-000022680000}"/>
    <cellStyle name="Normal 25 3" xfId="2725" xr:uid="{00000000-0005-0000-0000-000023680000}"/>
    <cellStyle name="Normal 25 3 2" xfId="7880" xr:uid="{00000000-0005-0000-0000-000024680000}"/>
    <cellStyle name="Normal 25 3 2 2" xfId="18663" xr:uid="{00000000-0005-0000-0000-000025680000}"/>
    <cellStyle name="Normal 25 3 3" xfId="13531" xr:uid="{00000000-0005-0000-0000-000026680000}"/>
    <cellStyle name="Normal 25 3 4" xfId="41591" xr:uid="{00000000-0005-0000-0000-000027680000}"/>
    <cellStyle name="Normal 25 3 5" xfId="46434" xr:uid="{00000000-0005-0000-0000-000028680000}"/>
    <cellStyle name="Normal 25 4" xfId="5589" xr:uid="{00000000-0005-0000-0000-000029680000}"/>
    <cellStyle name="Normal 25 4 2" xfId="16379" xr:uid="{00000000-0005-0000-0000-00002A680000}"/>
    <cellStyle name="Normal 25 5" xfId="11207" xr:uid="{00000000-0005-0000-0000-00002B680000}"/>
    <cellStyle name="Normal 25 6" xfId="39309" xr:uid="{00000000-0005-0000-0000-00002C680000}"/>
    <cellStyle name="Normal 25 7" xfId="44155" xr:uid="{00000000-0005-0000-0000-00002D680000}"/>
    <cellStyle name="Normal 250" xfId="726" xr:uid="{00000000-0005-0000-0000-00002E680000}"/>
    <cellStyle name="Normal 250 2" xfId="1810" xr:uid="{00000000-0005-0000-0000-00002F680000}"/>
    <cellStyle name="Normal 250 2 2" xfId="4119" xr:uid="{00000000-0005-0000-0000-000030680000}"/>
    <cellStyle name="Normal 250 2 2 2" xfId="9266" xr:uid="{00000000-0005-0000-0000-000031680000}"/>
    <cellStyle name="Normal 250 2 2 2 2" xfId="20049" xr:uid="{00000000-0005-0000-0000-000032680000}"/>
    <cellStyle name="Normal 250 2 2 3" xfId="14917" xr:uid="{00000000-0005-0000-0000-000033680000}"/>
    <cellStyle name="Normal 250 2 2 4" xfId="42976" xr:uid="{00000000-0005-0000-0000-000034680000}"/>
    <cellStyle name="Normal 250 2 2 5" xfId="47819" xr:uid="{00000000-0005-0000-0000-000035680000}"/>
    <cellStyle name="Normal 250 2 3" xfId="6985" xr:uid="{00000000-0005-0000-0000-000036680000}"/>
    <cellStyle name="Normal 250 2 3 2" xfId="17768" xr:uid="{00000000-0005-0000-0000-000037680000}"/>
    <cellStyle name="Normal 250 2 4" xfId="12630" xr:uid="{00000000-0005-0000-0000-000038680000}"/>
    <cellStyle name="Normal 250 2 5" xfId="40700" xr:uid="{00000000-0005-0000-0000-000039680000}"/>
    <cellStyle name="Normal 250 2 6" xfId="45543" xr:uid="{00000000-0005-0000-0000-00003A680000}"/>
    <cellStyle name="Normal 250 3" xfId="3064" xr:uid="{00000000-0005-0000-0000-00003B680000}"/>
    <cellStyle name="Normal 250 3 2" xfId="8212" xr:uid="{00000000-0005-0000-0000-00003C680000}"/>
    <cellStyle name="Normal 250 3 2 2" xfId="18995" xr:uid="{00000000-0005-0000-0000-00003D680000}"/>
    <cellStyle name="Normal 250 3 3" xfId="13863" xr:uid="{00000000-0005-0000-0000-00003E680000}"/>
    <cellStyle name="Normal 250 3 4" xfId="41922" xr:uid="{00000000-0005-0000-0000-00003F680000}"/>
    <cellStyle name="Normal 250 3 5" xfId="46765" xr:uid="{00000000-0005-0000-0000-000040680000}"/>
    <cellStyle name="Normal 250 4" xfId="5929" xr:uid="{00000000-0005-0000-0000-000041680000}"/>
    <cellStyle name="Normal 250 4 2" xfId="16713" xr:uid="{00000000-0005-0000-0000-000042680000}"/>
    <cellStyle name="Normal 250 5" xfId="11555" xr:uid="{00000000-0005-0000-0000-000043680000}"/>
    <cellStyle name="Normal 250 6" xfId="39653" xr:uid="{00000000-0005-0000-0000-000044680000}"/>
    <cellStyle name="Normal 250 7" xfId="44499" xr:uid="{00000000-0005-0000-0000-000045680000}"/>
    <cellStyle name="Normal 251" xfId="727" xr:uid="{00000000-0005-0000-0000-000046680000}"/>
    <cellStyle name="Normal 251 2" xfId="1811" xr:uid="{00000000-0005-0000-0000-000047680000}"/>
    <cellStyle name="Normal 251 2 2" xfId="4120" xr:uid="{00000000-0005-0000-0000-000048680000}"/>
    <cellStyle name="Normal 251 2 2 2" xfId="9267" xr:uid="{00000000-0005-0000-0000-000049680000}"/>
    <cellStyle name="Normal 251 2 2 2 2" xfId="20050" xr:uid="{00000000-0005-0000-0000-00004A680000}"/>
    <cellStyle name="Normal 251 2 2 3" xfId="14918" xr:uid="{00000000-0005-0000-0000-00004B680000}"/>
    <cellStyle name="Normal 251 2 2 4" xfId="42977" xr:uid="{00000000-0005-0000-0000-00004C680000}"/>
    <cellStyle name="Normal 251 2 2 5" xfId="47820" xr:uid="{00000000-0005-0000-0000-00004D680000}"/>
    <cellStyle name="Normal 251 2 3" xfId="6986" xr:uid="{00000000-0005-0000-0000-00004E680000}"/>
    <cellStyle name="Normal 251 2 3 2" xfId="17769" xr:uid="{00000000-0005-0000-0000-00004F680000}"/>
    <cellStyle name="Normal 251 2 4" xfId="12631" xr:uid="{00000000-0005-0000-0000-000050680000}"/>
    <cellStyle name="Normal 251 2 5" xfId="40701" xr:uid="{00000000-0005-0000-0000-000051680000}"/>
    <cellStyle name="Normal 251 2 6" xfId="45544" xr:uid="{00000000-0005-0000-0000-000052680000}"/>
    <cellStyle name="Normal 251 3" xfId="3065" xr:uid="{00000000-0005-0000-0000-000053680000}"/>
    <cellStyle name="Normal 251 3 2" xfId="8213" xr:uid="{00000000-0005-0000-0000-000054680000}"/>
    <cellStyle name="Normal 251 3 2 2" xfId="18996" xr:uid="{00000000-0005-0000-0000-000055680000}"/>
    <cellStyle name="Normal 251 3 3" xfId="13864" xr:uid="{00000000-0005-0000-0000-000056680000}"/>
    <cellStyle name="Normal 251 3 4" xfId="41923" xr:uid="{00000000-0005-0000-0000-000057680000}"/>
    <cellStyle name="Normal 251 3 5" xfId="46766" xr:uid="{00000000-0005-0000-0000-000058680000}"/>
    <cellStyle name="Normal 251 4" xfId="5930" xr:uid="{00000000-0005-0000-0000-000059680000}"/>
    <cellStyle name="Normal 251 4 2" xfId="16714" xr:uid="{00000000-0005-0000-0000-00005A680000}"/>
    <cellStyle name="Normal 251 5" xfId="11556" xr:uid="{00000000-0005-0000-0000-00005B680000}"/>
    <cellStyle name="Normal 251 6" xfId="39654" xr:uid="{00000000-0005-0000-0000-00005C680000}"/>
    <cellStyle name="Normal 251 7" xfId="44500" xr:uid="{00000000-0005-0000-0000-00005D680000}"/>
    <cellStyle name="Normal 252" xfId="728" xr:uid="{00000000-0005-0000-0000-00005E680000}"/>
    <cellStyle name="Normal 252 2" xfId="1812" xr:uid="{00000000-0005-0000-0000-00005F680000}"/>
    <cellStyle name="Normal 252 2 2" xfId="4121" xr:uid="{00000000-0005-0000-0000-000060680000}"/>
    <cellStyle name="Normal 252 2 2 2" xfId="9268" xr:uid="{00000000-0005-0000-0000-000061680000}"/>
    <cellStyle name="Normal 252 2 2 2 2" xfId="20051" xr:uid="{00000000-0005-0000-0000-000062680000}"/>
    <cellStyle name="Normal 252 2 2 3" xfId="14919" xr:uid="{00000000-0005-0000-0000-000063680000}"/>
    <cellStyle name="Normal 252 2 2 4" xfId="42978" xr:uid="{00000000-0005-0000-0000-000064680000}"/>
    <cellStyle name="Normal 252 2 2 5" xfId="47821" xr:uid="{00000000-0005-0000-0000-000065680000}"/>
    <cellStyle name="Normal 252 2 3" xfId="6987" xr:uid="{00000000-0005-0000-0000-000066680000}"/>
    <cellStyle name="Normal 252 2 3 2" xfId="17770" xr:uid="{00000000-0005-0000-0000-000067680000}"/>
    <cellStyle name="Normal 252 2 4" xfId="12632" xr:uid="{00000000-0005-0000-0000-000068680000}"/>
    <cellStyle name="Normal 252 2 5" xfId="40702" xr:uid="{00000000-0005-0000-0000-000069680000}"/>
    <cellStyle name="Normal 252 2 6" xfId="45545" xr:uid="{00000000-0005-0000-0000-00006A680000}"/>
    <cellStyle name="Normal 252 3" xfId="3066" xr:uid="{00000000-0005-0000-0000-00006B680000}"/>
    <cellStyle name="Normal 252 3 2" xfId="8214" xr:uid="{00000000-0005-0000-0000-00006C680000}"/>
    <cellStyle name="Normal 252 3 2 2" xfId="18997" xr:uid="{00000000-0005-0000-0000-00006D680000}"/>
    <cellStyle name="Normal 252 3 3" xfId="13865" xr:uid="{00000000-0005-0000-0000-00006E680000}"/>
    <cellStyle name="Normal 252 3 4" xfId="41924" xr:uid="{00000000-0005-0000-0000-00006F680000}"/>
    <cellStyle name="Normal 252 3 5" xfId="46767" xr:uid="{00000000-0005-0000-0000-000070680000}"/>
    <cellStyle name="Normal 252 4" xfId="5931" xr:uid="{00000000-0005-0000-0000-000071680000}"/>
    <cellStyle name="Normal 252 4 2" xfId="16715" xr:uid="{00000000-0005-0000-0000-000072680000}"/>
    <cellStyle name="Normal 252 5" xfId="11557" xr:uid="{00000000-0005-0000-0000-000073680000}"/>
    <cellStyle name="Normal 252 6" xfId="39655" xr:uid="{00000000-0005-0000-0000-000074680000}"/>
    <cellStyle name="Normal 252 7" xfId="44501" xr:uid="{00000000-0005-0000-0000-000075680000}"/>
    <cellStyle name="Normal 253" xfId="729" xr:uid="{00000000-0005-0000-0000-000076680000}"/>
    <cellStyle name="Normal 253 2" xfId="1813" xr:uid="{00000000-0005-0000-0000-000077680000}"/>
    <cellStyle name="Normal 253 2 2" xfId="4122" xr:uid="{00000000-0005-0000-0000-000078680000}"/>
    <cellStyle name="Normal 253 2 2 2" xfId="9269" xr:uid="{00000000-0005-0000-0000-000079680000}"/>
    <cellStyle name="Normal 253 2 2 2 2" xfId="20052" xr:uid="{00000000-0005-0000-0000-00007A680000}"/>
    <cellStyle name="Normal 253 2 2 3" xfId="14920" xr:uid="{00000000-0005-0000-0000-00007B680000}"/>
    <cellStyle name="Normal 253 2 2 4" xfId="42979" xr:uid="{00000000-0005-0000-0000-00007C680000}"/>
    <cellStyle name="Normal 253 2 2 5" xfId="47822" xr:uid="{00000000-0005-0000-0000-00007D680000}"/>
    <cellStyle name="Normal 253 2 3" xfId="6988" xr:uid="{00000000-0005-0000-0000-00007E680000}"/>
    <cellStyle name="Normal 253 2 3 2" xfId="17771" xr:uid="{00000000-0005-0000-0000-00007F680000}"/>
    <cellStyle name="Normal 253 2 4" xfId="12633" xr:uid="{00000000-0005-0000-0000-000080680000}"/>
    <cellStyle name="Normal 253 2 5" xfId="40703" xr:uid="{00000000-0005-0000-0000-000081680000}"/>
    <cellStyle name="Normal 253 2 6" xfId="45546" xr:uid="{00000000-0005-0000-0000-000082680000}"/>
    <cellStyle name="Normal 253 3" xfId="3067" xr:uid="{00000000-0005-0000-0000-000083680000}"/>
    <cellStyle name="Normal 253 3 2" xfId="8215" xr:uid="{00000000-0005-0000-0000-000084680000}"/>
    <cellStyle name="Normal 253 3 2 2" xfId="18998" xr:uid="{00000000-0005-0000-0000-000085680000}"/>
    <cellStyle name="Normal 253 3 3" xfId="13866" xr:uid="{00000000-0005-0000-0000-000086680000}"/>
    <cellStyle name="Normal 253 3 4" xfId="41925" xr:uid="{00000000-0005-0000-0000-000087680000}"/>
    <cellStyle name="Normal 253 3 5" xfId="46768" xr:uid="{00000000-0005-0000-0000-000088680000}"/>
    <cellStyle name="Normal 253 4" xfId="5932" xr:uid="{00000000-0005-0000-0000-000089680000}"/>
    <cellStyle name="Normal 253 4 2" xfId="16716" xr:uid="{00000000-0005-0000-0000-00008A680000}"/>
    <cellStyle name="Normal 253 5" xfId="11558" xr:uid="{00000000-0005-0000-0000-00008B680000}"/>
    <cellStyle name="Normal 253 6" xfId="39656" xr:uid="{00000000-0005-0000-0000-00008C680000}"/>
    <cellStyle name="Normal 253 7" xfId="44502" xr:uid="{00000000-0005-0000-0000-00008D680000}"/>
    <cellStyle name="Normal 254" xfId="731" xr:uid="{00000000-0005-0000-0000-00008E680000}"/>
    <cellStyle name="Normal 254 2" xfId="1815" xr:uid="{00000000-0005-0000-0000-00008F680000}"/>
    <cellStyle name="Normal 254 2 2" xfId="4124" xr:uid="{00000000-0005-0000-0000-000090680000}"/>
    <cellStyle name="Normal 254 2 2 2" xfId="9271" xr:uid="{00000000-0005-0000-0000-000091680000}"/>
    <cellStyle name="Normal 254 2 2 2 2" xfId="20054" xr:uid="{00000000-0005-0000-0000-000092680000}"/>
    <cellStyle name="Normal 254 2 2 3" xfId="14922" xr:uid="{00000000-0005-0000-0000-000093680000}"/>
    <cellStyle name="Normal 254 2 2 4" xfId="42981" xr:uid="{00000000-0005-0000-0000-000094680000}"/>
    <cellStyle name="Normal 254 2 2 5" xfId="47824" xr:uid="{00000000-0005-0000-0000-000095680000}"/>
    <cellStyle name="Normal 254 2 3" xfId="6990" xr:uid="{00000000-0005-0000-0000-000096680000}"/>
    <cellStyle name="Normal 254 2 3 2" xfId="17773" xr:uid="{00000000-0005-0000-0000-000097680000}"/>
    <cellStyle name="Normal 254 2 4" xfId="12635" xr:uid="{00000000-0005-0000-0000-000098680000}"/>
    <cellStyle name="Normal 254 2 5" xfId="40705" xr:uid="{00000000-0005-0000-0000-000099680000}"/>
    <cellStyle name="Normal 254 2 6" xfId="45548" xr:uid="{00000000-0005-0000-0000-00009A680000}"/>
    <cellStyle name="Normal 254 3" xfId="3069" xr:uid="{00000000-0005-0000-0000-00009B680000}"/>
    <cellStyle name="Normal 254 3 2" xfId="8217" xr:uid="{00000000-0005-0000-0000-00009C680000}"/>
    <cellStyle name="Normal 254 3 2 2" xfId="19000" xr:uid="{00000000-0005-0000-0000-00009D680000}"/>
    <cellStyle name="Normal 254 3 3" xfId="13868" xr:uid="{00000000-0005-0000-0000-00009E680000}"/>
    <cellStyle name="Normal 254 3 4" xfId="41927" xr:uid="{00000000-0005-0000-0000-00009F680000}"/>
    <cellStyle name="Normal 254 3 5" xfId="46770" xr:uid="{00000000-0005-0000-0000-0000A0680000}"/>
    <cellStyle name="Normal 254 4" xfId="5934" xr:uid="{00000000-0005-0000-0000-0000A1680000}"/>
    <cellStyle name="Normal 254 4 2" xfId="16718" xr:uid="{00000000-0005-0000-0000-0000A2680000}"/>
    <cellStyle name="Normal 254 5" xfId="11560" xr:uid="{00000000-0005-0000-0000-0000A3680000}"/>
    <cellStyle name="Normal 254 6" xfId="39658" xr:uid="{00000000-0005-0000-0000-0000A4680000}"/>
    <cellStyle name="Normal 254 7" xfId="44504" xr:uid="{00000000-0005-0000-0000-0000A5680000}"/>
    <cellStyle name="Normal 255" xfId="732" xr:uid="{00000000-0005-0000-0000-0000A6680000}"/>
    <cellStyle name="Normal 255 2" xfId="1816" xr:uid="{00000000-0005-0000-0000-0000A7680000}"/>
    <cellStyle name="Normal 255 2 2" xfId="4125" xr:uid="{00000000-0005-0000-0000-0000A8680000}"/>
    <cellStyle name="Normal 255 2 2 2" xfId="9272" xr:uid="{00000000-0005-0000-0000-0000A9680000}"/>
    <cellStyle name="Normal 255 2 2 2 2" xfId="20055" xr:uid="{00000000-0005-0000-0000-0000AA680000}"/>
    <cellStyle name="Normal 255 2 2 3" xfId="14923" xr:uid="{00000000-0005-0000-0000-0000AB680000}"/>
    <cellStyle name="Normal 255 2 2 4" xfId="42982" xr:uid="{00000000-0005-0000-0000-0000AC680000}"/>
    <cellStyle name="Normal 255 2 2 5" xfId="47825" xr:uid="{00000000-0005-0000-0000-0000AD680000}"/>
    <cellStyle name="Normal 255 2 3" xfId="6991" xr:uid="{00000000-0005-0000-0000-0000AE680000}"/>
    <cellStyle name="Normal 255 2 3 2" xfId="17774" xr:uid="{00000000-0005-0000-0000-0000AF680000}"/>
    <cellStyle name="Normal 255 2 4" xfId="12636" xr:uid="{00000000-0005-0000-0000-0000B0680000}"/>
    <cellStyle name="Normal 255 2 5" xfId="40706" xr:uid="{00000000-0005-0000-0000-0000B1680000}"/>
    <cellStyle name="Normal 255 2 6" xfId="45549" xr:uid="{00000000-0005-0000-0000-0000B2680000}"/>
    <cellStyle name="Normal 255 3" xfId="3070" xr:uid="{00000000-0005-0000-0000-0000B3680000}"/>
    <cellStyle name="Normal 255 3 2" xfId="8218" xr:uid="{00000000-0005-0000-0000-0000B4680000}"/>
    <cellStyle name="Normal 255 3 2 2" xfId="19001" xr:uid="{00000000-0005-0000-0000-0000B5680000}"/>
    <cellStyle name="Normal 255 3 3" xfId="13869" xr:uid="{00000000-0005-0000-0000-0000B6680000}"/>
    <cellStyle name="Normal 255 3 4" xfId="41928" xr:uid="{00000000-0005-0000-0000-0000B7680000}"/>
    <cellStyle name="Normal 255 3 5" xfId="46771" xr:uid="{00000000-0005-0000-0000-0000B8680000}"/>
    <cellStyle name="Normal 255 4" xfId="5935" xr:uid="{00000000-0005-0000-0000-0000B9680000}"/>
    <cellStyle name="Normal 255 4 2" xfId="16719" xr:uid="{00000000-0005-0000-0000-0000BA680000}"/>
    <cellStyle name="Normal 255 5" xfId="11561" xr:uid="{00000000-0005-0000-0000-0000BB680000}"/>
    <cellStyle name="Normal 255 6" xfId="39659" xr:uid="{00000000-0005-0000-0000-0000BC680000}"/>
    <cellStyle name="Normal 255 7" xfId="44505" xr:uid="{00000000-0005-0000-0000-0000BD680000}"/>
    <cellStyle name="Normal 256" xfId="733" xr:uid="{00000000-0005-0000-0000-0000BE680000}"/>
    <cellStyle name="Normal 256 2" xfId="1817" xr:uid="{00000000-0005-0000-0000-0000BF680000}"/>
    <cellStyle name="Normal 256 2 2" xfId="4126" xr:uid="{00000000-0005-0000-0000-0000C0680000}"/>
    <cellStyle name="Normal 256 2 2 2" xfId="9273" xr:uid="{00000000-0005-0000-0000-0000C1680000}"/>
    <cellStyle name="Normal 256 2 2 2 2" xfId="20056" xr:uid="{00000000-0005-0000-0000-0000C2680000}"/>
    <cellStyle name="Normal 256 2 2 3" xfId="14924" xr:uid="{00000000-0005-0000-0000-0000C3680000}"/>
    <cellStyle name="Normal 256 2 2 4" xfId="42983" xr:uid="{00000000-0005-0000-0000-0000C4680000}"/>
    <cellStyle name="Normal 256 2 2 5" xfId="47826" xr:uid="{00000000-0005-0000-0000-0000C5680000}"/>
    <cellStyle name="Normal 256 2 3" xfId="6992" xr:uid="{00000000-0005-0000-0000-0000C6680000}"/>
    <cellStyle name="Normal 256 2 3 2" xfId="17775" xr:uid="{00000000-0005-0000-0000-0000C7680000}"/>
    <cellStyle name="Normal 256 2 4" xfId="12637" xr:uid="{00000000-0005-0000-0000-0000C8680000}"/>
    <cellStyle name="Normal 256 2 5" xfId="40707" xr:uid="{00000000-0005-0000-0000-0000C9680000}"/>
    <cellStyle name="Normal 256 2 6" xfId="45550" xr:uid="{00000000-0005-0000-0000-0000CA680000}"/>
    <cellStyle name="Normal 256 3" xfId="3071" xr:uid="{00000000-0005-0000-0000-0000CB680000}"/>
    <cellStyle name="Normal 256 3 2" xfId="8219" xr:uid="{00000000-0005-0000-0000-0000CC680000}"/>
    <cellStyle name="Normal 256 3 2 2" xfId="19002" xr:uid="{00000000-0005-0000-0000-0000CD680000}"/>
    <cellStyle name="Normal 256 3 3" xfId="13870" xr:uid="{00000000-0005-0000-0000-0000CE680000}"/>
    <cellStyle name="Normal 256 3 4" xfId="41929" xr:uid="{00000000-0005-0000-0000-0000CF680000}"/>
    <cellStyle name="Normal 256 3 5" xfId="46772" xr:uid="{00000000-0005-0000-0000-0000D0680000}"/>
    <cellStyle name="Normal 256 4" xfId="5936" xr:uid="{00000000-0005-0000-0000-0000D1680000}"/>
    <cellStyle name="Normal 256 4 2" xfId="16720" xr:uid="{00000000-0005-0000-0000-0000D2680000}"/>
    <cellStyle name="Normal 256 5" xfId="11562" xr:uid="{00000000-0005-0000-0000-0000D3680000}"/>
    <cellStyle name="Normal 256 6" xfId="39660" xr:uid="{00000000-0005-0000-0000-0000D4680000}"/>
    <cellStyle name="Normal 256 7" xfId="44506" xr:uid="{00000000-0005-0000-0000-0000D5680000}"/>
    <cellStyle name="Normal 257" xfId="730" xr:uid="{00000000-0005-0000-0000-0000D6680000}"/>
    <cellStyle name="Normal 257 2" xfId="1814" xr:uid="{00000000-0005-0000-0000-0000D7680000}"/>
    <cellStyle name="Normal 257 2 2" xfId="4123" xr:uid="{00000000-0005-0000-0000-0000D8680000}"/>
    <cellStyle name="Normal 257 2 2 2" xfId="9270" xr:uid="{00000000-0005-0000-0000-0000D9680000}"/>
    <cellStyle name="Normal 257 2 2 2 2" xfId="20053" xr:uid="{00000000-0005-0000-0000-0000DA680000}"/>
    <cellStyle name="Normal 257 2 2 3" xfId="14921" xr:uid="{00000000-0005-0000-0000-0000DB680000}"/>
    <cellStyle name="Normal 257 2 2 4" xfId="42980" xr:uid="{00000000-0005-0000-0000-0000DC680000}"/>
    <cellStyle name="Normal 257 2 2 5" xfId="47823" xr:uid="{00000000-0005-0000-0000-0000DD680000}"/>
    <cellStyle name="Normal 257 2 3" xfId="6989" xr:uid="{00000000-0005-0000-0000-0000DE680000}"/>
    <cellStyle name="Normal 257 2 3 2" xfId="17772" xr:uid="{00000000-0005-0000-0000-0000DF680000}"/>
    <cellStyle name="Normal 257 2 4" xfId="12634" xr:uid="{00000000-0005-0000-0000-0000E0680000}"/>
    <cellStyle name="Normal 257 2 5" xfId="40704" xr:uid="{00000000-0005-0000-0000-0000E1680000}"/>
    <cellStyle name="Normal 257 2 6" xfId="45547" xr:uid="{00000000-0005-0000-0000-0000E2680000}"/>
    <cellStyle name="Normal 257 3" xfId="3068" xr:uid="{00000000-0005-0000-0000-0000E3680000}"/>
    <cellStyle name="Normal 257 3 2" xfId="8216" xr:uid="{00000000-0005-0000-0000-0000E4680000}"/>
    <cellStyle name="Normal 257 3 2 2" xfId="18999" xr:uid="{00000000-0005-0000-0000-0000E5680000}"/>
    <cellStyle name="Normal 257 3 3" xfId="13867" xr:uid="{00000000-0005-0000-0000-0000E6680000}"/>
    <cellStyle name="Normal 257 3 4" xfId="41926" xr:uid="{00000000-0005-0000-0000-0000E7680000}"/>
    <cellStyle name="Normal 257 3 5" xfId="46769" xr:uid="{00000000-0005-0000-0000-0000E8680000}"/>
    <cellStyle name="Normal 257 4" xfId="5933" xr:uid="{00000000-0005-0000-0000-0000E9680000}"/>
    <cellStyle name="Normal 257 4 2" xfId="16717" xr:uid="{00000000-0005-0000-0000-0000EA680000}"/>
    <cellStyle name="Normal 257 5" xfId="11559" xr:uid="{00000000-0005-0000-0000-0000EB680000}"/>
    <cellStyle name="Normal 257 6" xfId="39657" xr:uid="{00000000-0005-0000-0000-0000EC680000}"/>
    <cellStyle name="Normal 257 7" xfId="44503" xr:uid="{00000000-0005-0000-0000-0000ED680000}"/>
    <cellStyle name="Normal 258" xfId="737" xr:uid="{00000000-0005-0000-0000-0000EE680000}"/>
    <cellStyle name="Normal 258 2" xfId="1821" xr:uid="{00000000-0005-0000-0000-0000EF680000}"/>
    <cellStyle name="Normal 258 2 2" xfId="4130" xr:uid="{00000000-0005-0000-0000-0000F0680000}"/>
    <cellStyle name="Normal 258 2 2 2" xfId="9277" xr:uid="{00000000-0005-0000-0000-0000F1680000}"/>
    <cellStyle name="Normal 258 2 2 2 2" xfId="20060" xr:uid="{00000000-0005-0000-0000-0000F2680000}"/>
    <cellStyle name="Normal 258 2 2 3" xfId="14928" xr:uid="{00000000-0005-0000-0000-0000F3680000}"/>
    <cellStyle name="Normal 258 2 2 4" xfId="42987" xr:uid="{00000000-0005-0000-0000-0000F4680000}"/>
    <cellStyle name="Normal 258 2 2 5" xfId="47830" xr:uid="{00000000-0005-0000-0000-0000F5680000}"/>
    <cellStyle name="Normal 258 2 3" xfId="6996" xr:uid="{00000000-0005-0000-0000-0000F6680000}"/>
    <cellStyle name="Normal 258 2 3 2" xfId="17779" xr:uid="{00000000-0005-0000-0000-0000F7680000}"/>
    <cellStyle name="Normal 258 2 4" xfId="12641" xr:uid="{00000000-0005-0000-0000-0000F8680000}"/>
    <cellStyle name="Normal 258 2 5" xfId="40711" xr:uid="{00000000-0005-0000-0000-0000F9680000}"/>
    <cellStyle name="Normal 258 2 6" xfId="45554" xr:uid="{00000000-0005-0000-0000-0000FA680000}"/>
    <cellStyle name="Normal 258 3" xfId="3075" xr:uid="{00000000-0005-0000-0000-0000FB680000}"/>
    <cellStyle name="Normal 258 3 2" xfId="8223" xr:uid="{00000000-0005-0000-0000-0000FC680000}"/>
    <cellStyle name="Normal 258 3 2 2" xfId="19006" xr:uid="{00000000-0005-0000-0000-0000FD680000}"/>
    <cellStyle name="Normal 258 3 3" xfId="13874" xr:uid="{00000000-0005-0000-0000-0000FE680000}"/>
    <cellStyle name="Normal 258 3 4" xfId="41933" xr:uid="{00000000-0005-0000-0000-0000FF680000}"/>
    <cellStyle name="Normal 258 3 5" xfId="46776" xr:uid="{00000000-0005-0000-0000-000000690000}"/>
    <cellStyle name="Normal 258 4" xfId="5940" xr:uid="{00000000-0005-0000-0000-000001690000}"/>
    <cellStyle name="Normal 258 4 2" xfId="16724" xr:uid="{00000000-0005-0000-0000-000002690000}"/>
    <cellStyle name="Normal 258 5" xfId="11566" xr:uid="{00000000-0005-0000-0000-000003690000}"/>
    <cellStyle name="Normal 258 6" xfId="39664" xr:uid="{00000000-0005-0000-0000-000004690000}"/>
    <cellStyle name="Normal 258 7" xfId="44510" xr:uid="{00000000-0005-0000-0000-000005690000}"/>
    <cellStyle name="Normal 259" xfId="747" xr:uid="{00000000-0005-0000-0000-000006690000}"/>
    <cellStyle name="Normal 259 2" xfId="1830" xr:uid="{00000000-0005-0000-0000-000007690000}"/>
    <cellStyle name="Normal 259 2 2" xfId="4139" xr:uid="{00000000-0005-0000-0000-000008690000}"/>
    <cellStyle name="Normal 259 2 2 2" xfId="9286" xr:uid="{00000000-0005-0000-0000-000009690000}"/>
    <cellStyle name="Normal 259 2 2 2 2" xfId="20069" xr:uid="{00000000-0005-0000-0000-00000A690000}"/>
    <cellStyle name="Normal 259 2 2 3" xfId="14937" xr:uid="{00000000-0005-0000-0000-00000B690000}"/>
    <cellStyle name="Normal 259 2 2 4" xfId="42996" xr:uid="{00000000-0005-0000-0000-00000C690000}"/>
    <cellStyle name="Normal 259 2 2 5" xfId="47839" xr:uid="{00000000-0005-0000-0000-00000D690000}"/>
    <cellStyle name="Normal 259 2 3" xfId="7005" xr:uid="{00000000-0005-0000-0000-00000E690000}"/>
    <cellStyle name="Normal 259 2 3 2" xfId="17788" xr:uid="{00000000-0005-0000-0000-00000F690000}"/>
    <cellStyle name="Normal 259 2 4" xfId="12650" xr:uid="{00000000-0005-0000-0000-000010690000}"/>
    <cellStyle name="Normal 259 2 5" xfId="40720" xr:uid="{00000000-0005-0000-0000-000011690000}"/>
    <cellStyle name="Normal 259 2 6" xfId="45563" xr:uid="{00000000-0005-0000-0000-000012690000}"/>
    <cellStyle name="Normal 259 3" xfId="3084" xr:uid="{00000000-0005-0000-0000-000013690000}"/>
    <cellStyle name="Normal 259 3 2" xfId="8231" xr:uid="{00000000-0005-0000-0000-000014690000}"/>
    <cellStyle name="Normal 259 3 2 2" xfId="19014" xr:uid="{00000000-0005-0000-0000-000015690000}"/>
    <cellStyle name="Normal 259 3 3" xfId="13882" xr:uid="{00000000-0005-0000-0000-000016690000}"/>
    <cellStyle name="Normal 259 3 4" xfId="41941" xr:uid="{00000000-0005-0000-0000-000017690000}"/>
    <cellStyle name="Normal 259 3 5" xfId="46784" xr:uid="{00000000-0005-0000-0000-000018690000}"/>
    <cellStyle name="Normal 259 4" xfId="5948" xr:uid="{00000000-0005-0000-0000-000019690000}"/>
    <cellStyle name="Normal 259 4 2" xfId="16731" xr:uid="{00000000-0005-0000-0000-00001A690000}"/>
    <cellStyle name="Normal 259 5" xfId="11575" xr:uid="{00000000-0005-0000-0000-00001B690000}"/>
    <cellStyle name="Normal 259 6" xfId="39671" xr:uid="{00000000-0005-0000-0000-00001C690000}"/>
    <cellStyle name="Normal 259 7" xfId="44518" xr:uid="{00000000-0005-0000-0000-00001D690000}"/>
    <cellStyle name="Normal 26" xfId="355" xr:uid="{00000000-0005-0000-0000-00001E690000}"/>
    <cellStyle name="Normal 26 2" xfId="1458" xr:uid="{00000000-0005-0000-0000-00001F690000}"/>
    <cellStyle name="Normal 26 2 2" xfId="3773" xr:uid="{00000000-0005-0000-0000-000020690000}"/>
    <cellStyle name="Normal 26 2 2 2" xfId="8920" xr:uid="{00000000-0005-0000-0000-000021690000}"/>
    <cellStyle name="Normal 26 2 2 2 2" xfId="19703" xr:uid="{00000000-0005-0000-0000-000022690000}"/>
    <cellStyle name="Normal 26 2 2 3" xfId="14571" xr:uid="{00000000-0005-0000-0000-000023690000}"/>
    <cellStyle name="Normal 26 2 2 4" xfId="42630" xr:uid="{00000000-0005-0000-0000-000024690000}"/>
    <cellStyle name="Normal 26 2 2 5" xfId="47473" xr:uid="{00000000-0005-0000-0000-000025690000}"/>
    <cellStyle name="Normal 26 2 3" xfId="6640" xr:uid="{00000000-0005-0000-0000-000026690000}"/>
    <cellStyle name="Normal 26 2 3 2" xfId="17423" xr:uid="{00000000-0005-0000-0000-000027690000}"/>
    <cellStyle name="Normal 26 2 4" xfId="12280" xr:uid="{00000000-0005-0000-0000-000028690000}"/>
    <cellStyle name="Normal 26 2 5" xfId="40355" xr:uid="{00000000-0005-0000-0000-000029690000}"/>
    <cellStyle name="Normal 26 2 6" xfId="45198" xr:uid="{00000000-0005-0000-0000-00002A690000}"/>
    <cellStyle name="Normal 26 3" xfId="2726" xr:uid="{00000000-0005-0000-0000-00002B690000}"/>
    <cellStyle name="Normal 26 3 2" xfId="7881" xr:uid="{00000000-0005-0000-0000-00002C690000}"/>
    <cellStyle name="Normal 26 3 2 2" xfId="18664" xr:uid="{00000000-0005-0000-0000-00002D690000}"/>
    <cellStyle name="Normal 26 3 3" xfId="13532" xr:uid="{00000000-0005-0000-0000-00002E690000}"/>
    <cellStyle name="Normal 26 3 4" xfId="41592" xr:uid="{00000000-0005-0000-0000-00002F690000}"/>
    <cellStyle name="Normal 26 3 5" xfId="46435" xr:uid="{00000000-0005-0000-0000-000030690000}"/>
    <cellStyle name="Normal 26 4" xfId="5590" xr:uid="{00000000-0005-0000-0000-000031690000}"/>
    <cellStyle name="Normal 26 4 2" xfId="16380" xr:uid="{00000000-0005-0000-0000-000032690000}"/>
    <cellStyle name="Normal 26 5" xfId="11208" xr:uid="{00000000-0005-0000-0000-000033690000}"/>
    <cellStyle name="Normal 26 6" xfId="39310" xr:uid="{00000000-0005-0000-0000-000034690000}"/>
    <cellStyle name="Normal 26 7" xfId="44156" xr:uid="{00000000-0005-0000-0000-000035690000}"/>
    <cellStyle name="Normal 260" xfId="748" xr:uid="{00000000-0005-0000-0000-000036690000}"/>
    <cellStyle name="Normal 260 2" xfId="1831" xr:uid="{00000000-0005-0000-0000-000037690000}"/>
    <cellStyle name="Normal 260 2 2" xfId="4140" xr:uid="{00000000-0005-0000-0000-000038690000}"/>
    <cellStyle name="Normal 260 2 2 2" xfId="9287" xr:uid="{00000000-0005-0000-0000-000039690000}"/>
    <cellStyle name="Normal 260 2 2 2 2" xfId="20070" xr:uid="{00000000-0005-0000-0000-00003A690000}"/>
    <cellStyle name="Normal 260 2 2 3" xfId="14938" xr:uid="{00000000-0005-0000-0000-00003B690000}"/>
    <cellStyle name="Normal 260 2 2 4" xfId="42997" xr:uid="{00000000-0005-0000-0000-00003C690000}"/>
    <cellStyle name="Normal 260 2 2 5" xfId="47840" xr:uid="{00000000-0005-0000-0000-00003D690000}"/>
    <cellStyle name="Normal 260 2 3" xfId="7006" xr:uid="{00000000-0005-0000-0000-00003E690000}"/>
    <cellStyle name="Normal 260 2 3 2" xfId="17789" xr:uid="{00000000-0005-0000-0000-00003F690000}"/>
    <cellStyle name="Normal 260 2 4" xfId="12651" xr:uid="{00000000-0005-0000-0000-000040690000}"/>
    <cellStyle name="Normal 260 2 5" xfId="40721" xr:uid="{00000000-0005-0000-0000-000041690000}"/>
    <cellStyle name="Normal 260 2 6" xfId="45564" xr:uid="{00000000-0005-0000-0000-000042690000}"/>
    <cellStyle name="Normal 260 3" xfId="3085" xr:uid="{00000000-0005-0000-0000-000043690000}"/>
    <cellStyle name="Normal 260 3 2" xfId="8232" xr:uid="{00000000-0005-0000-0000-000044690000}"/>
    <cellStyle name="Normal 260 3 2 2" xfId="19015" xr:uid="{00000000-0005-0000-0000-000045690000}"/>
    <cellStyle name="Normal 260 3 3" xfId="13883" xr:uid="{00000000-0005-0000-0000-000046690000}"/>
    <cellStyle name="Normal 260 3 4" xfId="41942" xr:uid="{00000000-0005-0000-0000-000047690000}"/>
    <cellStyle name="Normal 260 3 5" xfId="46785" xr:uid="{00000000-0005-0000-0000-000048690000}"/>
    <cellStyle name="Normal 260 4" xfId="5949" xr:uid="{00000000-0005-0000-0000-000049690000}"/>
    <cellStyle name="Normal 260 4 2" xfId="16732" xr:uid="{00000000-0005-0000-0000-00004A690000}"/>
    <cellStyle name="Normal 260 5" xfId="11576" xr:uid="{00000000-0005-0000-0000-00004B690000}"/>
    <cellStyle name="Normal 260 6" xfId="39672" xr:uid="{00000000-0005-0000-0000-00004C690000}"/>
    <cellStyle name="Normal 260 7" xfId="44519" xr:uid="{00000000-0005-0000-0000-00004D690000}"/>
    <cellStyle name="Normal 261" xfId="749" xr:uid="{00000000-0005-0000-0000-00004E690000}"/>
    <cellStyle name="Normal 261 2" xfId="1832" xr:uid="{00000000-0005-0000-0000-00004F690000}"/>
    <cellStyle name="Normal 261 2 2" xfId="4141" xr:uid="{00000000-0005-0000-0000-000050690000}"/>
    <cellStyle name="Normal 261 2 2 2" xfId="9288" xr:uid="{00000000-0005-0000-0000-000051690000}"/>
    <cellStyle name="Normal 261 2 2 2 2" xfId="20071" xr:uid="{00000000-0005-0000-0000-000052690000}"/>
    <cellStyle name="Normal 261 2 2 3" xfId="14939" xr:uid="{00000000-0005-0000-0000-000053690000}"/>
    <cellStyle name="Normal 261 2 2 4" xfId="42998" xr:uid="{00000000-0005-0000-0000-000054690000}"/>
    <cellStyle name="Normal 261 2 2 5" xfId="47841" xr:uid="{00000000-0005-0000-0000-000055690000}"/>
    <cellStyle name="Normal 261 2 3" xfId="7007" xr:uid="{00000000-0005-0000-0000-000056690000}"/>
    <cellStyle name="Normal 261 2 3 2" xfId="17790" xr:uid="{00000000-0005-0000-0000-000057690000}"/>
    <cellStyle name="Normal 261 2 4" xfId="12652" xr:uid="{00000000-0005-0000-0000-000058690000}"/>
    <cellStyle name="Normal 261 2 5" xfId="40722" xr:uid="{00000000-0005-0000-0000-000059690000}"/>
    <cellStyle name="Normal 261 2 6" xfId="45565" xr:uid="{00000000-0005-0000-0000-00005A690000}"/>
    <cellStyle name="Normal 261 3" xfId="3086" xr:uid="{00000000-0005-0000-0000-00005B690000}"/>
    <cellStyle name="Normal 261 3 2" xfId="8233" xr:uid="{00000000-0005-0000-0000-00005C690000}"/>
    <cellStyle name="Normal 261 3 2 2" xfId="19016" xr:uid="{00000000-0005-0000-0000-00005D690000}"/>
    <cellStyle name="Normal 261 3 3" xfId="13884" xr:uid="{00000000-0005-0000-0000-00005E690000}"/>
    <cellStyle name="Normal 261 3 4" xfId="41943" xr:uid="{00000000-0005-0000-0000-00005F690000}"/>
    <cellStyle name="Normal 261 3 5" xfId="46786" xr:uid="{00000000-0005-0000-0000-000060690000}"/>
    <cellStyle name="Normal 261 4" xfId="5950" xr:uid="{00000000-0005-0000-0000-000061690000}"/>
    <cellStyle name="Normal 261 4 2" xfId="16733" xr:uid="{00000000-0005-0000-0000-000062690000}"/>
    <cellStyle name="Normal 261 5" xfId="11577" xr:uid="{00000000-0005-0000-0000-000063690000}"/>
    <cellStyle name="Normal 261 6" xfId="39673" xr:uid="{00000000-0005-0000-0000-000064690000}"/>
    <cellStyle name="Normal 261 7" xfId="44520" xr:uid="{00000000-0005-0000-0000-000065690000}"/>
    <cellStyle name="Normal 262" xfId="750" xr:uid="{00000000-0005-0000-0000-000066690000}"/>
    <cellStyle name="Normal 262 2" xfId="1833" xr:uid="{00000000-0005-0000-0000-000067690000}"/>
    <cellStyle name="Normal 262 2 2" xfId="4142" xr:uid="{00000000-0005-0000-0000-000068690000}"/>
    <cellStyle name="Normal 262 2 2 2" xfId="9289" xr:uid="{00000000-0005-0000-0000-000069690000}"/>
    <cellStyle name="Normal 262 2 2 2 2" xfId="20072" xr:uid="{00000000-0005-0000-0000-00006A690000}"/>
    <cellStyle name="Normal 262 2 2 3" xfId="14940" xr:uid="{00000000-0005-0000-0000-00006B690000}"/>
    <cellStyle name="Normal 262 2 2 4" xfId="42999" xr:uid="{00000000-0005-0000-0000-00006C690000}"/>
    <cellStyle name="Normal 262 2 2 5" xfId="47842" xr:uid="{00000000-0005-0000-0000-00006D690000}"/>
    <cellStyle name="Normal 262 2 3" xfId="7008" xr:uid="{00000000-0005-0000-0000-00006E690000}"/>
    <cellStyle name="Normal 262 2 3 2" xfId="17791" xr:uid="{00000000-0005-0000-0000-00006F690000}"/>
    <cellStyle name="Normal 262 2 4" xfId="12653" xr:uid="{00000000-0005-0000-0000-000070690000}"/>
    <cellStyle name="Normal 262 2 5" xfId="40723" xr:uid="{00000000-0005-0000-0000-000071690000}"/>
    <cellStyle name="Normal 262 2 6" xfId="45566" xr:uid="{00000000-0005-0000-0000-000072690000}"/>
    <cellStyle name="Normal 262 3" xfId="3087" xr:uid="{00000000-0005-0000-0000-000073690000}"/>
    <cellStyle name="Normal 262 3 2" xfId="8234" xr:uid="{00000000-0005-0000-0000-000074690000}"/>
    <cellStyle name="Normal 262 3 2 2" xfId="19017" xr:uid="{00000000-0005-0000-0000-000075690000}"/>
    <cellStyle name="Normal 262 3 3" xfId="13885" xr:uid="{00000000-0005-0000-0000-000076690000}"/>
    <cellStyle name="Normal 262 3 4" xfId="41944" xr:uid="{00000000-0005-0000-0000-000077690000}"/>
    <cellStyle name="Normal 262 3 5" xfId="46787" xr:uid="{00000000-0005-0000-0000-000078690000}"/>
    <cellStyle name="Normal 262 4" xfId="5951" xr:uid="{00000000-0005-0000-0000-000079690000}"/>
    <cellStyle name="Normal 262 4 2" xfId="16734" xr:uid="{00000000-0005-0000-0000-00007A690000}"/>
    <cellStyle name="Normal 262 5" xfId="11578" xr:uid="{00000000-0005-0000-0000-00007B690000}"/>
    <cellStyle name="Normal 262 6" xfId="39674" xr:uid="{00000000-0005-0000-0000-00007C690000}"/>
    <cellStyle name="Normal 262 7" xfId="44521" xr:uid="{00000000-0005-0000-0000-00007D690000}"/>
    <cellStyle name="Normal 263" xfId="751" xr:uid="{00000000-0005-0000-0000-00007E690000}"/>
    <cellStyle name="Normal 263 2" xfId="1834" xr:uid="{00000000-0005-0000-0000-00007F690000}"/>
    <cellStyle name="Normal 263 2 2" xfId="4143" xr:uid="{00000000-0005-0000-0000-000080690000}"/>
    <cellStyle name="Normal 263 2 2 2" xfId="9290" xr:uid="{00000000-0005-0000-0000-000081690000}"/>
    <cellStyle name="Normal 263 2 2 2 2" xfId="20073" xr:uid="{00000000-0005-0000-0000-000082690000}"/>
    <cellStyle name="Normal 263 2 2 3" xfId="14941" xr:uid="{00000000-0005-0000-0000-000083690000}"/>
    <cellStyle name="Normal 263 2 2 4" xfId="43000" xr:uid="{00000000-0005-0000-0000-000084690000}"/>
    <cellStyle name="Normal 263 2 2 5" xfId="47843" xr:uid="{00000000-0005-0000-0000-000085690000}"/>
    <cellStyle name="Normal 263 2 3" xfId="7009" xr:uid="{00000000-0005-0000-0000-000086690000}"/>
    <cellStyle name="Normal 263 2 3 2" xfId="17792" xr:uid="{00000000-0005-0000-0000-000087690000}"/>
    <cellStyle name="Normal 263 2 4" xfId="12654" xr:uid="{00000000-0005-0000-0000-000088690000}"/>
    <cellStyle name="Normal 263 2 5" xfId="40724" xr:uid="{00000000-0005-0000-0000-000089690000}"/>
    <cellStyle name="Normal 263 2 6" xfId="45567" xr:uid="{00000000-0005-0000-0000-00008A690000}"/>
    <cellStyle name="Normal 263 3" xfId="3088" xr:uid="{00000000-0005-0000-0000-00008B690000}"/>
    <cellStyle name="Normal 263 3 2" xfId="8235" xr:uid="{00000000-0005-0000-0000-00008C690000}"/>
    <cellStyle name="Normal 263 3 2 2" xfId="19018" xr:uid="{00000000-0005-0000-0000-00008D690000}"/>
    <cellStyle name="Normal 263 3 3" xfId="13886" xr:uid="{00000000-0005-0000-0000-00008E690000}"/>
    <cellStyle name="Normal 263 3 4" xfId="41945" xr:uid="{00000000-0005-0000-0000-00008F690000}"/>
    <cellStyle name="Normal 263 3 5" xfId="46788" xr:uid="{00000000-0005-0000-0000-000090690000}"/>
    <cellStyle name="Normal 263 4" xfId="5952" xr:uid="{00000000-0005-0000-0000-000091690000}"/>
    <cellStyle name="Normal 263 4 2" xfId="16735" xr:uid="{00000000-0005-0000-0000-000092690000}"/>
    <cellStyle name="Normal 263 5" xfId="11579" xr:uid="{00000000-0005-0000-0000-000093690000}"/>
    <cellStyle name="Normal 263 6" xfId="39675" xr:uid="{00000000-0005-0000-0000-000094690000}"/>
    <cellStyle name="Normal 263 7" xfId="44522" xr:uid="{00000000-0005-0000-0000-000095690000}"/>
    <cellStyle name="Normal 264" xfId="752" xr:uid="{00000000-0005-0000-0000-000096690000}"/>
    <cellStyle name="Normal 264 2" xfId="1835" xr:uid="{00000000-0005-0000-0000-000097690000}"/>
    <cellStyle name="Normal 264 2 2" xfId="4144" xr:uid="{00000000-0005-0000-0000-000098690000}"/>
    <cellStyle name="Normal 264 2 2 2" xfId="9291" xr:uid="{00000000-0005-0000-0000-000099690000}"/>
    <cellStyle name="Normal 264 2 2 2 2" xfId="20074" xr:uid="{00000000-0005-0000-0000-00009A690000}"/>
    <cellStyle name="Normal 264 2 2 3" xfId="14942" xr:uid="{00000000-0005-0000-0000-00009B690000}"/>
    <cellStyle name="Normal 264 2 2 4" xfId="43001" xr:uid="{00000000-0005-0000-0000-00009C690000}"/>
    <cellStyle name="Normal 264 2 2 5" xfId="47844" xr:uid="{00000000-0005-0000-0000-00009D690000}"/>
    <cellStyle name="Normal 264 2 3" xfId="7010" xr:uid="{00000000-0005-0000-0000-00009E690000}"/>
    <cellStyle name="Normal 264 2 3 2" xfId="17793" xr:uid="{00000000-0005-0000-0000-00009F690000}"/>
    <cellStyle name="Normal 264 2 4" xfId="12655" xr:uid="{00000000-0005-0000-0000-0000A0690000}"/>
    <cellStyle name="Normal 264 2 5" xfId="40725" xr:uid="{00000000-0005-0000-0000-0000A1690000}"/>
    <cellStyle name="Normal 264 2 6" xfId="45568" xr:uid="{00000000-0005-0000-0000-0000A2690000}"/>
    <cellStyle name="Normal 264 3" xfId="3089" xr:uid="{00000000-0005-0000-0000-0000A3690000}"/>
    <cellStyle name="Normal 264 3 2" xfId="8236" xr:uid="{00000000-0005-0000-0000-0000A4690000}"/>
    <cellStyle name="Normal 264 3 2 2" xfId="19019" xr:uid="{00000000-0005-0000-0000-0000A5690000}"/>
    <cellStyle name="Normal 264 3 3" xfId="13887" xr:uid="{00000000-0005-0000-0000-0000A6690000}"/>
    <cellStyle name="Normal 264 3 4" xfId="41946" xr:uid="{00000000-0005-0000-0000-0000A7690000}"/>
    <cellStyle name="Normal 264 3 5" xfId="46789" xr:uid="{00000000-0005-0000-0000-0000A8690000}"/>
    <cellStyle name="Normal 264 4" xfId="5953" xr:uid="{00000000-0005-0000-0000-0000A9690000}"/>
    <cellStyle name="Normal 264 4 2" xfId="16736" xr:uid="{00000000-0005-0000-0000-0000AA690000}"/>
    <cellStyle name="Normal 264 5" xfId="11580" xr:uid="{00000000-0005-0000-0000-0000AB690000}"/>
    <cellStyle name="Normal 264 6" xfId="39676" xr:uid="{00000000-0005-0000-0000-0000AC690000}"/>
    <cellStyle name="Normal 264 7" xfId="44523" xr:uid="{00000000-0005-0000-0000-0000AD690000}"/>
    <cellStyle name="Normal 265" xfId="753" xr:uid="{00000000-0005-0000-0000-0000AE690000}"/>
    <cellStyle name="Normal 265 2" xfId="1836" xr:uid="{00000000-0005-0000-0000-0000AF690000}"/>
    <cellStyle name="Normal 265 2 2" xfId="4145" xr:uid="{00000000-0005-0000-0000-0000B0690000}"/>
    <cellStyle name="Normal 265 2 2 2" xfId="9292" xr:uid="{00000000-0005-0000-0000-0000B1690000}"/>
    <cellStyle name="Normal 265 2 2 2 2" xfId="20075" xr:uid="{00000000-0005-0000-0000-0000B2690000}"/>
    <cellStyle name="Normal 265 2 2 3" xfId="14943" xr:uid="{00000000-0005-0000-0000-0000B3690000}"/>
    <cellStyle name="Normal 265 2 2 4" xfId="43002" xr:uid="{00000000-0005-0000-0000-0000B4690000}"/>
    <cellStyle name="Normal 265 2 2 5" xfId="47845" xr:uid="{00000000-0005-0000-0000-0000B5690000}"/>
    <cellStyle name="Normal 265 2 3" xfId="7011" xr:uid="{00000000-0005-0000-0000-0000B6690000}"/>
    <cellStyle name="Normal 265 2 3 2" xfId="17794" xr:uid="{00000000-0005-0000-0000-0000B7690000}"/>
    <cellStyle name="Normal 265 2 4" xfId="12656" xr:uid="{00000000-0005-0000-0000-0000B8690000}"/>
    <cellStyle name="Normal 265 2 5" xfId="40726" xr:uid="{00000000-0005-0000-0000-0000B9690000}"/>
    <cellStyle name="Normal 265 2 6" xfId="45569" xr:uid="{00000000-0005-0000-0000-0000BA690000}"/>
    <cellStyle name="Normal 265 3" xfId="3090" xr:uid="{00000000-0005-0000-0000-0000BB690000}"/>
    <cellStyle name="Normal 265 3 2" xfId="8237" xr:uid="{00000000-0005-0000-0000-0000BC690000}"/>
    <cellStyle name="Normal 265 3 2 2" xfId="19020" xr:uid="{00000000-0005-0000-0000-0000BD690000}"/>
    <cellStyle name="Normal 265 3 3" xfId="13888" xr:uid="{00000000-0005-0000-0000-0000BE690000}"/>
    <cellStyle name="Normal 265 3 4" xfId="41947" xr:uid="{00000000-0005-0000-0000-0000BF690000}"/>
    <cellStyle name="Normal 265 3 5" xfId="46790" xr:uid="{00000000-0005-0000-0000-0000C0690000}"/>
    <cellStyle name="Normal 265 4" xfId="5954" xr:uid="{00000000-0005-0000-0000-0000C1690000}"/>
    <cellStyle name="Normal 265 4 2" xfId="16737" xr:uid="{00000000-0005-0000-0000-0000C2690000}"/>
    <cellStyle name="Normal 265 5" xfId="11581" xr:uid="{00000000-0005-0000-0000-0000C3690000}"/>
    <cellStyle name="Normal 265 6" xfId="39677" xr:uid="{00000000-0005-0000-0000-0000C4690000}"/>
    <cellStyle name="Normal 265 7" xfId="44524" xr:uid="{00000000-0005-0000-0000-0000C5690000}"/>
    <cellStyle name="Normal 266" xfId="754" xr:uid="{00000000-0005-0000-0000-0000C6690000}"/>
    <cellStyle name="Normal 266 2" xfId="1837" xr:uid="{00000000-0005-0000-0000-0000C7690000}"/>
    <cellStyle name="Normal 266 2 2" xfId="4146" xr:uid="{00000000-0005-0000-0000-0000C8690000}"/>
    <cellStyle name="Normal 266 2 2 2" xfId="9293" xr:uid="{00000000-0005-0000-0000-0000C9690000}"/>
    <cellStyle name="Normal 266 2 2 2 2" xfId="20076" xr:uid="{00000000-0005-0000-0000-0000CA690000}"/>
    <cellStyle name="Normal 266 2 2 3" xfId="14944" xr:uid="{00000000-0005-0000-0000-0000CB690000}"/>
    <cellStyle name="Normal 266 2 2 4" xfId="43003" xr:uid="{00000000-0005-0000-0000-0000CC690000}"/>
    <cellStyle name="Normal 266 2 2 5" xfId="47846" xr:uid="{00000000-0005-0000-0000-0000CD690000}"/>
    <cellStyle name="Normal 266 2 3" xfId="7012" xr:uid="{00000000-0005-0000-0000-0000CE690000}"/>
    <cellStyle name="Normal 266 2 3 2" xfId="17795" xr:uid="{00000000-0005-0000-0000-0000CF690000}"/>
    <cellStyle name="Normal 266 2 4" xfId="12657" xr:uid="{00000000-0005-0000-0000-0000D0690000}"/>
    <cellStyle name="Normal 266 2 5" xfId="40727" xr:uid="{00000000-0005-0000-0000-0000D1690000}"/>
    <cellStyle name="Normal 266 2 6" xfId="45570" xr:uid="{00000000-0005-0000-0000-0000D2690000}"/>
    <cellStyle name="Normal 266 3" xfId="3091" xr:uid="{00000000-0005-0000-0000-0000D3690000}"/>
    <cellStyle name="Normal 266 3 2" xfId="8238" xr:uid="{00000000-0005-0000-0000-0000D4690000}"/>
    <cellStyle name="Normal 266 3 2 2" xfId="19021" xr:uid="{00000000-0005-0000-0000-0000D5690000}"/>
    <cellStyle name="Normal 266 3 3" xfId="13889" xr:uid="{00000000-0005-0000-0000-0000D6690000}"/>
    <cellStyle name="Normal 266 3 4" xfId="41948" xr:uid="{00000000-0005-0000-0000-0000D7690000}"/>
    <cellStyle name="Normal 266 3 5" xfId="46791" xr:uid="{00000000-0005-0000-0000-0000D8690000}"/>
    <cellStyle name="Normal 266 4" xfId="5955" xr:uid="{00000000-0005-0000-0000-0000D9690000}"/>
    <cellStyle name="Normal 266 4 2" xfId="16738" xr:uid="{00000000-0005-0000-0000-0000DA690000}"/>
    <cellStyle name="Normal 266 5" xfId="11582" xr:uid="{00000000-0005-0000-0000-0000DB690000}"/>
    <cellStyle name="Normal 266 6" xfId="39678" xr:uid="{00000000-0005-0000-0000-0000DC690000}"/>
    <cellStyle name="Normal 266 7" xfId="44525" xr:uid="{00000000-0005-0000-0000-0000DD690000}"/>
    <cellStyle name="Normal 267" xfId="755" xr:uid="{00000000-0005-0000-0000-0000DE690000}"/>
    <cellStyle name="Normal 267 2" xfId="1838" xr:uid="{00000000-0005-0000-0000-0000DF690000}"/>
    <cellStyle name="Normal 267 2 2" xfId="4147" xr:uid="{00000000-0005-0000-0000-0000E0690000}"/>
    <cellStyle name="Normal 267 2 2 2" xfId="9294" xr:uid="{00000000-0005-0000-0000-0000E1690000}"/>
    <cellStyle name="Normal 267 2 2 2 2" xfId="20077" xr:uid="{00000000-0005-0000-0000-0000E2690000}"/>
    <cellStyle name="Normal 267 2 2 3" xfId="14945" xr:uid="{00000000-0005-0000-0000-0000E3690000}"/>
    <cellStyle name="Normal 267 2 2 4" xfId="43004" xr:uid="{00000000-0005-0000-0000-0000E4690000}"/>
    <cellStyle name="Normal 267 2 2 5" xfId="47847" xr:uid="{00000000-0005-0000-0000-0000E5690000}"/>
    <cellStyle name="Normal 267 2 3" xfId="7013" xr:uid="{00000000-0005-0000-0000-0000E6690000}"/>
    <cellStyle name="Normal 267 2 3 2" xfId="17796" xr:uid="{00000000-0005-0000-0000-0000E7690000}"/>
    <cellStyle name="Normal 267 2 4" xfId="12658" xr:uid="{00000000-0005-0000-0000-0000E8690000}"/>
    <cellStyle name="Normal 267 2 5" xfId="40728" xr:uid="{00000000-0005-0000-0000-0000E9690000}"/>
    <cellStyle name="Normal 267 2 6" xfId="45571" xr:uid="{00000000-0005-0000-0000-0000EA690000}"/>
    <cellStyle name="Normal 267 3" xfId="3092" xr:uid="{00000000-0005-0000-0000-0000EB690000}"/>
    <cellStyle name="Normal 267 3 2" xfId="8239" xr:uid="{00000000-0005-0000-0000-0000EC690000}"/>
    <cellStyle name="Normal 267 3 2 2" xfId="19022" xr:uid="{00000000-0005-0000-0000-0000ED690000}"/>
    <cellStyle name="Normal 267 3 3" xfId="13890" xr:uid="{00000000-0005-0000-0000-0000EE690000}"/>
    <cellStyle name="Normal 267 3 4" xfId="41949" xr:uid="{00000000-0005-0000-0000-0000EF690000}"/>
    <cellStyle name="Normal 267 3 5" xfId="46792" xr:uid="{00000000-0005-0000-0000-0000F0690000}"/>
    <cellStyle name="Normal 267 4" xfId="5956" xr:uid="{00000000-0005-0000-0000-0000F1690000}"/>
    <cellStyle name="Normal 267 4 2" xfId="16739" xr:uid="{00000000-0005-0000-0000-0000F2690000}"/>
    <cellStyle name="Normal 267 5" xfId="11583" xr:uid="{00000000-0005-0000-0000-0000F3690000}"/>
    <cellStyle name="Normal 267 6" xfId="39679" xr:uid="{00000000-0005-0000-0000-0000F4690000}"/>
    <cellStyle name="Normal 267 7" xfId="44526" xr:uid="{00000000-0005-0000-0000-0000F5690000}"/>
    <cellStyle name="Normal 268" xfId="756" xr:uid="{00000000-0005-0000-0000-0000F6690000}"/>
    <cellStyle name="Normal 268 2" xfId="1839" xr:uid="{00000000-0005-0000-0000-0000F7690000}"/>
    <cellStyle name="Normal 268 2 2" xfId="4148" xr:uid="{00000000-0005-0000-0000-0000F8690000}"/>
    <cellStyle name="Normal 268 2 2 2" xfId="9295" xr:uid="{00000000-0005-0000-0000-0000F9690000}"/>
    <cellStyle name="Normal 268 2 2 2 2" xfId="20078" xr:uid="{00000000-0005-0000-0000-0000FA690000}"/>
    <cellStyle name="Normal 268 2 2 3" xfId="14946" xr:uid="{00000000-0005-0000-0000-0000FB690000}"/>
    <cellStyle name="Normal 268 2 2 4" xfId="43005" xr:uid="{00000000-0005-0000-0000-0000FC690000}"/>
    <cellStyle name="Normal 268 2 2 5" xfId="47848" xr:uid="{00000000-0005-0000-0000-0000FD690000}"/>
    <cellStyle name="Normal 268 2 3" xfId="7014" xr:uid="{00000000-0005-0000-0000-0000FE690000}"/>
    <cellStyle name="Normal 268 2 3 2" xfId="17797" xr:uid="{00000000-0005-0000-0000-0000FF690000}"/>
    <cellStyle name="Normal 268 2 4" xfId="12659" xr:uid="{00000000-0005-0000-0000-0000006A0000}"/>
    <cellStyle name="Normal 268 2 5" xfId="40729" xr:uid="{00000000-0005-0000-0000-0000016A0000}"/>
    <cellStyle name="Normal 268 2 6" xfId="45572" xr:uid="{00000000-0005-0000-0000-0000026A0000}"/>
    <cellStyle name="Normal 268 3" xfId="3093" xr:uid="{00000000-0005-0000-0000-0000036A0000}"/>
    <cellStyle name="Normal 268 3 2" xfId="8240" xr:uid="{00000000-0005-0000-0000-0000046A0000}"/>
    <cellStyle name="Normal 268 3 2 2" xfId="19023" xr:uid="{00000000-0005-0000-0000-0000056A0000}"/>
    <cellStyle name="Normal 268 3 3" xfId="13891" xr:uid="{00000000-0005-0000-0000-0000066A0000}"/>
    <cellStyle name="Normal 268 3 4" xfId="41950" xr:uid="{00000000-0005-0000-0000-0000076A0000}"/>
    <cellStyle name="Normal 268 3 5" xfId="46793" xr:uid="{00000000-0005-0000-0000-0000086A0000}"/>
    <cellStyle name="Normal 268 4" xfId="5957" xr:uid="{00000000-0005-0000-0000-0000096A0000}"/>
    <cellStyle name="Normal 268 4 2" xfId="16740" xr:uid="{00000000-0005-0000-0000-00000A6A0000}"/>
    <cellStyle name="Normal 268 5" xfId="11584" xr:uid="{00000000-0005-0000-0000-00000B6A0000}"/>
    <cellStyle name="Normal 268 6" xfId="39680" xr:uid="{00000000-0005-0000-0000-00000C6A0000}"/>
    <cellStyle name="Normal 268 7" xfId="44527" xr:uid="{00000000-0005-0000-0000-00000D6A0000}"/>
    <cellStyle name="Normal 269" xfId="757" xr:uid="{00000000-0005-0000-0000-00000E6A0000}"/>
    <cellStyle name="Normal 269 2" xfId="1840" xr:uid="{00000000-0005-0000-0000-00000F6A0000}"/>
    <cellStyle name="Normal 269 2 2" xfId="4149" xr:uid="{00000000-0005-0000-0000-0000106A0000}"/>
    <cellStyle name="Normal 269 2 2 2" xfId="9296" xr:uid="{00000000-0005-0000-0000-0000116A0000}"/>
    <cellStyle name="Normal 269 2 2 2 2" xfId="20079" xr:uid="{00000000-0005-0000-0000-0000126A0000}"/>
    <cellStyle name="Normal 269 2 2 3" xfId="14947" xr:uid="{00000000-0005-0000-0000-0000136A0000}"/>
    <cellStyle name="Normal 269 2 2 4" xfId="43006" xr:uid="{00000000-0005-0000-0000-0000146A0000}"/>
    <cellStyle name="Normal 269 2 2 5" xfId="47849" xr:uid="{00000000-0005-0000-0000-0000156A0000}"/>
    <cellStyle name="Normal 269 2 3" xfId="7015" xr:uid="{00000000-0005-0000-0000-0000166A0000}"/>
    <cellStyle name="Normal 269 2 3 2" xfId="17798" xr:uid="{00000000-0005-0000-0000-0000176A0000}"/>
    <cellStyle name="Normal 269 2 4" xfId="12660" xr:uid="{00000000-0005-0000-0000-0000186A0000}"/>
    <cellStyle name="Normal 269 2 5" xfId="40730" xr:uid="{00000000-0005-0000-0000-0000196A0000}"/>
    <cellStyle name="Normal 269 2 6" xfId="45573" xr:uid="{00000000-0005-0000-0000-00001A6A0000}"/>
    <cellStyle name="Normal 269 3" xfId="3094" xr:uid="{00000000-0005-0000-0000-00001B6A0000}"/>
    <cellStyle name="Normal 269 3 2" xfId="8241" xr:uid="{00000000-0005-0000-0000-00001C6A0000}"/>
    <cellStyle name="Normal 269 3 2 2" xfId="19024" xr:uid="{00000000-0005-0000-0000-00001D6A0000}"/>
    <cellStyle name="Normal 269 3 3" xfId="13892" xr:uid="{00000000-0005-0000-0000-00001E6A0000}"/>
    <cellStyle name="Normal 269 3 4" xfId="41951" xr:uid="{00000000-0005-0000-0000-00001F6A0000}"/>
    <cellStyle name="Normal 269 3 5" xfId="46794" xr:uid="{00000000-0005-0000-0000-0000206A0000}"/>
    <cellStyle name="Normal 269 4" xfId="5958" xr:uid="{00000000-0005-0000-0000-0000216A0000}"/>
    <cellStyle name="Normal 269 4 2" xfId="16741" xr:uid="{00000000-0005-0000-0000-0000226A0000}"/>
    <cellStyle name="Normal 269 5" xfId="11585" xr:uid="{00000000-0005-0000-0000-0000236A0000}"/>
    <cellStyle name="Normal 269 6" xfId="39681" xr:uid="{00000000-0005-0000-0000-0000246A0000}"/>
    <cellStyle name="Normal 269 7" xfId="44528" xr:uid="{00000000-0005-0000-0000-0000256A0000}"/>
    <cellStyle name="Normal 27" xfId="356" xr:uid="{00000000-0005-0000-0000-0000266A0000}"/>
    <cellStyle name="Normal 27 2" xfId="1459" xr:uid="{00000000-0005-0000-0000-0000276A0000}"/>
    <cellStyle name="Normal 27 2 2" xfId="3774" xr:uid="{00000000-0005-0000-0000-0000286A0000}"/>
    <cellStyle name="Normal 27 2 2 2" xfId="8921" xr:uid="{00000000-0005-0000-0000-0000296A0000}"/>
    <cellStyle name="Normal 27 2 2 2 2" xfId="19704" xr:uid="{00000000-0005-0000-0000-00002A6A0000}"/>
    <cellStyle name="Normal 27 2 2 3" xfId="14572" xr:uid="{00000000-0005-0000-0000-00002B6A0000}"/>
    <cellStyle name="Normal 27 2 2 4" xfId="42631" xr:uid="{00000000-0005-0000-0000-00002C6A0000}"/>
    <cellStyle name="Normal 27 2 2 5" xfId="47474" xr:uid="{00000000-0005-0000-0000-00002D6A0000}"/>
    <cellStyle name="Normal 27 2 3" xfId="6641" xr:uid="{00000000-0005-0000-0000-00002E6A0000}"/>
    <cellStyle name="Normal 27 2 3 2" xfId="17424" xr:uid="{00000000-0005-0000-0000-00002F6A0000}"/>
    <cellStyle name="Normal 27 2 4" xfId="12281" xr:uid="{00000000-0005-0000-0000-0000306A0000}"/>
    <cellStyle name="Normal 27 2 5" xfId="40356" xr:uid="{00000000-0005-0000-0000-0000316A0000}"/>
    <cellStyle name="Normal 27 2 6" xfId="45199" xr:uid="{00000000-0005-0000-0000-0000326A0000}"/>
    <cellStyle name="Normal 27 3" xfId="2727" xr:uid="{00000000-0005-0000-0000-0000336A0000}"/>
    <cellStyle name="Normal 27 3 2" xfId="7882" xr:uid="{00000000-0005-0000-0000-0000346A0000}"/>
    <cellStyle name="Normal 27 3 2 2" xfId="18665" xr:uid="{00000000-0005-0000-0000-0000356A0000}"/>
    <cellStyle name="Normal 27 3 3" xfId="13533" xr:uid="{00000000-0005-0000-0000-0000366A0000}"/>
    <cellStyle name="Normal 27 3 4" xfId="41593" xr:uid="{00000000-0005-0000-0000-0000376A0000}"/>
    <cellStyle name="Normal 27 3 5" xfId="46436" xr:uid="{00000000-0005-0000-0000-0000386A0000}"/>
    <cellStyle name="Normal 27 4" xfId="5591" xr:uid="{00000000-0005-0000-0000-0000396A0000}"/>
    <cellStyle name="Normal 27 4 2" xfId="16381" xr:uid="{00000000-0005-0000-0000-00003A6A0000}"/>
    <cellStyle name="Normal 27 5" xfId="11209" xr:uid="{00000000-0005-0000-0000-00003B6A0000}"/>
    <cellStyle name="Normal 27 6" xfId="39311" xr:uid="{00000000-0005-0000-0000-00003C6A0000}"/>
    <cellStyle name="Normal 27 7" xfId="44157" xr:uid="{00000000-0005-0000-0000-00003D6A0000}"/>
    <cellStyle name="Normal 270" xfId="758" xr:uid="{00000000-0005-0000-0000-00003E6A0000}"/>
    <cellStyle name="Normal 270 2" xfId="1841" xr:uid="{00000000-0005-0000-0000-00003F6A0000}"/>
    <cellStyle name="Normal 270 2 2" xfId="4150" xr:uid="{00000000-0005-0000-0000-0000406A0000}"/>
    <cellStyle name="Normal 270 2 2 2" xfId="9297" xr:uid="{00000000-0005-0000-0000-0000416A0000}"/>
    <cellStyle name="Normal 270 2 2 2 2" xfId="20080" xr:uid="{00000000-0005-0000-0000-0000426A0000}"/>
    <cellStyle name="Normal 270 2 2 3" xfId="14948" xr:uid="{00000000-0005-0000-0000-0000436A0000}"/>
    <cellStyle name="Normal 270 2 2 4" xfId="43007" xr:uid="{00000000-0005-0000-0000-0000446A0000}"/>
    <cellStyle name="Normal 270 2 2 5" xfId="47850" xr:uid="{00000000-0005-0000-0000-0000456A0000}"/>
    <cellStyle name="Normal 270 2 3" xfId="7016" xr:uid="{00000000-0005-0000-0000-0000466A0000}"/>
    <cellStyle name="Normal 270 2 3 2" xfId="17799" xr:uid="{00000000-0005-0000-0000-0000476A0000}"/>
    <cellStyle name="Normal 270 2 4" xfId="12661" xr:uid="{00000000-0005-0000-0000-0000486A0000}"/>
    <cellStyle name="Normal 270 2 5" xfId="40731" xr:uid="{00000000-0005-0000-0000-0000496A0000}"/>
    <cellStyle name="Normal 270 2 6" xfId="45574" xr:uid="{00000000-0005-0000-0000-00004A6A0000}"/>
    <cellStyle name="Normal 270 3" xfId="3095" xr:uid="{00000000-0005-0000-0000-00004B6A0000}"/>
    <cellStyle name="Normal 270 3 2" xfId="8242" xr:uid="{00000000-0005-0000-0000-00004C6A0000}"/>
    <cellStyle name="Normal 270 3 2 2" xfId="19025" xr:uid="{00000000-0005-0000-0000-00004D6A0000}"/>
    <cellStyle name="Normal 270 3 3" xfId="13893" xr:uid="{00000000-0005-0000-0000-00004E6A0000}"/>
    <cellStyle name="Normal 270 3 4" xfId="41952" xr:uid="{00000000-0005-0000-0000-00004F6A0000}"/>
    <cellStyle name="Normal 270 3 5" xfId="46795" xr:uid="{00000000-0005-0000-0000-0000506A0000}"/>
    <cellStyle name="Normal 270 4" xfId="5959" xr:uid="{00000000-0005-0000-0000-0000516A0000}"/>
    <cellStyle name="Normal 270 4 2" xfId="16742" xr:uid="{00000000-0005-0000-0000-0000526A0000}"/>
    <cellStyle name="Normal 270 5" xfId="11586" xr:uid="{00000000-0005-0000-0000-0000536A0000}"/>
    <cellStyle name="Normal 270 6" xfId="39682" xr:uid="{00000000-0005-0000-0000-0000546A0000}"/>
    <cellStyle name="Normal 270 7" xfId="44529" xr:uid="{00000000-0005-0000-0000-0000556A0000}"/>
    <cellStyle name="Normal 271" xfId="759" xr:uid="{00000000-0005-0000-0000-0000566A0000}"/>
    <cellStyle name="Normal 271 2" xfId="1842" xr:uid="{00000000-0005-0000-0000-0000576A0000}"/>
    <cellStyle name="Normal 271 2 2" xfId="4151" xr:uid="{00000000-0005-0000-0000-0000586A0000}"/>
    <cellStyle name="Normal 271 2 2 2" xfId="9298" xr:uid="{00000000-0005-0000-0000-0000596A0000}"/>
    <cellStyle name="Normal 271 2 2 2 2" xfId="20081" xr:uid="{00000000-0005-0000-0000-00005A6A0000}"/>
    <cellStyle name="Normal 271 2 2 3" xfId="14949" xr:uid="{00000000-0005-0000-0000-00005B6A0000}"/>
    <cellStyle name="Normal 271 2 2 4" xfId="43008" xr:uid="{00000000-0005-0000-0000-00005C6A0000}"/>
    <cellStyle name="Normal 271 2 2 5" xfId="47851" xr:uid="{00000000-0005-0000-0000-00005D6A0000}"/>
    <cellStyle name="Normal 271 2 3" xfId="7017" xr:uid="{00000000-0005-0000-0000-00005E6A0000}"/>
    <cellStyle name="Normal 271 2 3 2" xfId="17800" xr:uid="{00000000-0005-0000-0000-00005F6A0000}"/>
    <cellStyle name="Normal 271 2 4" xfId="12662" xr:uid="{00000000-0005-0000-0000-0000606A0000}"/>
    <cellStyle name="Normal 271 2 5" xfId="40732" xr:uid="{00000000-0005-0000-0000-0000616A0000}"/>
    <cellStyle name="Normal 271 2 6" xfId="45575" xr:uid="{00000000-0005-0000-0000-0000626A0000}"/>
    <cellStyle name="Normal 271 3" xfId="3096" xr:uid="{00000000-0005-0000-0000-0000636A0000}"/>
    <cellStyle name="Normal 271 3 2" xfId="8243" xr:uid="{00000000-0005-0000-0000-0000646A0000}"/>
    <cellStyle name="Normal 271 3 2 2" xfId="19026" xr:uid="{00000000-0005-0000-0000-0000656A0000}"/>
    <cellStyle name="Normal 271 3 3" xfId="13894" xr:uid="{00000000-0005-0000-0000-0000666A0000}"/>
    <cellStyle name="Normal 271 3 4" xfId="41953" xr:uid="{00000000-0005-0000-0000-0000676A0000}"/>
    <cellStyle name="Normal 271 3 5" xfId="46796" xr:uid="{00000000-0005-0000-0000-0000686A0000}"/>
    <cellStyle name="Normal 271 4" xfId="5960" xr:uid="{00000000-0005-0000-0000-0000696A0000}"/>
    <cellStyle name="Normal 271 4 2" xfId="16743" xr:uid="{00000000-0005-0000-0000-00006A6A0000}"/>
    <cellStyle name="Normal 271 5" xfId="11587" xr:uid="{00000000-0005-0000-0000-00006B6A0000}"/>
    <cellStyle name="Normal 271 6" xfId="39683" xr:uid="{00000000-0005-0000-0000-00006C6A0000}"/>
    <cellStyle name="Normal 271 7" xfId="44530" xr:uid="{00000000-0005-0000-0000-00006D6A0000}"/>
    <cellStyle name="Normal 272" xfId="699" xr:uid="{00000000-0005-0000-0000-00006E6A0000}"/>
    <cellStyle name="Normal 272 2" xfId="1783" xr:uid="{00000000-0005-0000-0000-00006F6A0000}"/>
    <cellStyle name="Normal 272 2 2" xfId="4092" xr:uid="{00000000-0005-0000-0000-0000706A0000}"/>
    <cellStyle name="Normal 272 2 2 2" xfId="9239" xr:uid="{00000000-0005-0000-0000-0000716A0000}"/>
    <cellStyle name="Normal 272 2 2 2 2" xfId="20022" xr:uid="{00000000-0005-0000-0000-0000726A0000}"/>
    <cellStyle name="Normal 272 2 2 3" xfId="14890" xr:uid="{00000000-0005-0000-0000-0000736A0000}"/>
    <cellStyle name="Normal 272 2 2 4" xfId="42949" xr:uid="{00000000-0005-0000-0000-0000746A0000}"/>
    <cellStyle name="Normal 272 2 2 5" xfId="47792" xr:uid="{00000000-0005-0000-0000-0000756A0000}"/>
    <cellStyle name="Normal 272 2 3" xfId="6958" xr:uid="{00000000-0005-0000-0000-0000766A0000}"/>
    <cellStyle name="Normal 272 2 3 2" xfId="17741" xr:uid="{00000000-0005-0000-0000-0000776A0000}"/>
    <cellStyle name="Normal 272 2 4" xfId="12603" xr:uid="{00000000-0005-0000-0000-0000786A0000}"/>
    <cellStyle name="Normal 272 2 5" xfId="40673" xr:uid="{00000000-0005-0000-0000-0000796A0000}"/>
    <cellStyle name="Normal 272 2 6" xfId="45516" xr:uid="{00000000-0005-0000-0000-00007A6A0000}"/>
    <cellStyle name="Normal 272 3" xfId="3037" xr:uid="{00000000-0005-0000-0000-00007B6A0000}"/>
    <cellStyle name="Normal 272 3 2" xfId="8185" xr:uid="{00000000-0005-0000-0000-00007C6A0000}"/>
    <cellStyle name="Normal 272 3 2 2" xfId="18968" xr:uid="{00000000-0005-0000-0000-00007D6A0000}"/>
    <cellStyle name="Normal 272 3 3" xfId="13836" xr:uid="{00000000-0005-0000-0000-00007E6A0000}"/>
    <cellStyle name="Normal 272 3 4" xfId="41895" xr:uid="{00000000-0005-0000-0000-00007F6A0000}"/>
    <cellStyle name="Normal 272 3 5" xfId="46738" xr:uid="{00000000-0005-0000-0000-0000806A0000}"/>
    <cellStyle name="Normal 272 4" xfId="5902" xr:uid="{00000000-0005-0000-0000-0000816A0000}"/>
    <cellStyle name="Normal 272 4 2" xfId="16686" xr:uid="{00000000-0005-0000-0000-0000826A0000}"/>
    <cellStyle name="Normal 272 5" xfId="11528" xr:uid="{00000000-0005-0000-0000-0000836A0000}"/>
    <cellStyle name="Normal 272 6" xfId="39626" xr:uid="{00000000-0005-0000-0000-0000846A0000}"/>
    <cellStyle name="Normal 272 7" xfId="44472" xr:uid="{00000000-0005-0000-0000-0000856A0000}"/>
    <cellStyle name="Normal 273" xfId="760" xr:uid="{00000000-0005-0000-0000-0000866A0000}"/>
    <cellStyle name="Normal 273 2" xfId="1843" xr:uid="{00000000-0005-0000-0000-0000876A0000}"/>
    <cellStyle name="Normal 273 2 2" xfId="4152" xr:uid="{00000000-0005-0000-0000-0000886A0000}"/>
    <cellStyle name="Normal 273 2 2 2" xfId="9299" xr:uid="{00000000-0005-0000-0000-0000896A0000}"/>
    <cellStyle name="Normal 273 2 2 2 2" xfId="20082" xr:uid="{00000000-0005-0000-0000-00008A6A0000}"/>
    <cellStyle name="Normal 273 2 2 3" xfId="14950" xr:uid="{00000000-0005-0000-0000-00008B6A0000}"/>
    <cellStyle name="Normal 273 2 2 4" xfId="43009" xr:uid="{00000000-0005-0000-0000-00008C6A0000}"/>
    <cellStyle name="Normal 273 2 2 5" xfId="47852" xr:uid="{00000000-0005-0000-0000-00008D6A0000}"/>
    <cellStyle name="Normal 273 2 3" xfId="7018" xr:uid="{00000000-0005-0000-0000-00008E6A0000}"/>
    <cellStyle name="Normal 273 2 3 2" xfId="17801" xr:uid="{00000000-0005-0000-0000-00008F6A0000}"/>
    <cellStyle name="Normal 273 2 4" xfId="12663" xr:uid="{00000000-0005-0000-0000-0000906A0000}"/>
    <cellStyle name="Normal 273 2 5" xfId="40733" xr:uid="{00000000-0005-0000-0000-0000916A0000}"/>
    <cellStyle name="Normal 273 2 6" xfId="45576" xr:uid="{00000000-0005-0000-0000-0000926A0000}"/>
    <cellStyle name="Normal 273 3" xfId="3097" xr:uid="{00000000-0005-0000-0000-0000936A0000}"/>
    <cellStyle name="Normal 273 3 2" xfId="8244" xr:uid="{00000000-0005-0000-0000-0000946A0000}"/>
    <cellStyle name="Normal 273 3 2 2" xfId="19027" xr:uid="{00000000-0005-0000-0000-0000956A0000}"/>
    <cellStyle name="Normal 273 3 3" xfId="13895" xr:uid="{00000000-0005-0000-0000-0000966A0000}"/>
    <cellStyle name="Normal 273 3 4" xfId="41954" xr:uid="{00000000-0005-0000-0000-0000976A0000}"/>
    <cellStyle name="Normal 273 3 5" xfId="46797" xr:uid="{00000000-0005-0000-0000-0000986A0000}"/>
    <cellStyle name="Normal 273 4" xfId="5961" xr:uid="{00000000-0005-0000-0000-0000996A0000}"/>
    <cellStyle name="Normal 273 4 2" xfId="16744" xr:uid="{00000000-0005-0000-0000-00009A6A0000}"/>
    <cellStyle name="Normal 273 5" xfId="11588" xr:uid="{00000000-0005-0000-0000-00009B6A0000}"/>
    <cellStyle name="Normal 273 6" xfId="39684" xr:uid="{00000000-0005-0000-0000-00009C6A0000}"/>
    <cellStyle name="Normal 273 7" xfId="44531" xr:uid="{00000000-0005-0000-0000-00009D6A0000}"/>
    <cellStyle name="Normal 274" xfId="761" xr:uid="{00000000-0005-0000-0000-00009E6A0000}"/>
    <cellStyle name="Normal 274 2" xfId="1844" xr:uid="{00000000-0005-0000-0000-00009F6A0000}"/>
    <cellStyle name="Normal 274 2 2" xfId="4153" xr:uid="{00000000-0005-0000-0000-0000A06A0000}"/>
    <cellStyle name="Normal 274 2 2 2" xfId="9300" xr:uid="{00000000-0005-0000-0000-0000A16A0000}"/>
    <cellStyle name="Normal 274 2 2 2 2" xfId="20083" xr:uid="{00000000-0005-0000-0000-0000A26A0000}"/>
    <cellStyle name="Normal 274 2 2 3" xfId="14951" xr:uid="{00000000-0005-0000-0000-0000A36A0000}"/>
    <cellStyle name="Normal 274 2 2 4" xfId="43010" xr:uid="{00000000-0005-0000-0000-0000A46A0000}"/>
    <cellStyle name="Normal 274 2 2 5" xfId="47853" xr:uid="{00000000-0005-0000-0000-0000A56A0000}"/>
    <cellStyle name="Normal 274 2 3" xfId="7019" xr:uid="{00000000-0005-0000-0000-0000A66A0000}"/>
    <cellStyle name="Normal 274 2 3 2" xfId="17802" xr:uid="{00000000-0005-0000-0000-0000A76A0000}"/>
    <cellStyle name="Normal 274 2 4" xfId="12664" xr:uid="{00000000-0005-0000-0000-0000A86A0000}"/>
    <cellStyle name="Normal 274 2 5" xfId="40734" xr:uid="{00000000-0005-0000-0000-0000A96A0000}"/>
    <cellStyle name="Normal 274 2 6" xfId="45577" xr:uid="{00000000-0005-0000-0000-0000AA6A0000}"/>
    <cellStyle name="Normal 274 3" xfId="3098" xr:uid="{00000000-0005-0000-0000-0000AB6A0000}"/>
    <cellStyle name="Normal 274 3 2" xfId="8245" xr:uid="{00000000-0005-0000-0000-0000AC6A0000}"/>
    <cellStyle name="Normal 274 3 2 2" xfId="19028" xr:uid="{00000000-0005-0000-0000-0000AD6A0000}"/>
    <cellStyle name="Normal 274 3 3" xfId="13896" xr:uid="{00000000-0005-0000-0000-0000AE6A0000}"/>
    <cellStyle name="Normal 274 3 4" xfId="41955" xr:uid="{00000000-0005-0000-0000-0000AF6A0000}"/>
    <cellStyle name="Normal 274 3 5" xfId="46798" xr:uid="{00000000-0005-0000-0000-0000B06A0000}"/>
    <cellStyle name="Normal 274 4" xfId="5962" xr:uid="{00000000-0005-0000-0000-0000B16A0000}"/>
    <cellStyle name="Normal 274 4 2" xfId="16745" xr:uid="{00000000-0005-0000-0000-0000B26A0000}"/>
    <cellStyle name="Normal 274 5" xfId="11589" xr:uid="{00000000-0005-0000-0000-0000B36A0000}"/>
    <cellStyle name="Normal 274 6" xfId="39685" xr:uid="{00000000-0005-0000-0000-0000B46A0000}"/>
    <cellStyle name="Normal 274 7" xfId="44532" xr:uid="{00000000-0005-0000-0000-0000B56A0000}"/>
    <cellStyle name="Normal 275" xfId="762" xr:uid="{00000000-0005-0000-0000-0000B66A0000}"/>
    <cellStyle name="Normal 275 2" xfId="1845" xr:uid="{00000000-0005-0000-0000-0000B76A0000}"/>
    <cellStyle name="Normal 275 2 2" xfId="4154" xr:uid="{00000000-0005-0000-0000-0000B86A0000}"/>
    <cellStyle name="Normal 275 2 2 2" xfId="9301" xr:uid="{00000000-0005-0000-0000-0000B96A0000}"/>
    <cellStyle name="Normal 275 2 2 2 2" xfId="20084" xr:uid="{00000000-0005-0000-0000-0000BA6A0000}"/>
    <cellStyle name="Normal 275 2 2 3" xfId="14952" xr:uid="{00000000-0005-0000-0000-0000BB6A0000}"/>
    <cellStyle name="Normal 275 2 2 4" xfId="43011" xr:uid="{00000000-0005-0000-0000-0000BC6A0000}"/>
    <cellStyle name="Normal 275 2 2 5" xfId="47854" xr:uid="{00000000-0005-0000-0000-0000BD6A0000}"/>
    <cellStyle name="Normal 275 2 3" xfId="7020" xr:uid="{00000000-0005-0000-0000-0000BE6A0000}"/>
    <cellStyle name="Normal 275 2 3 2" xfId="17803" xr:uid="{00000000-0005-0000-0000-0000BF6A0000}"/>
    <cellStyle name="Normal 275 2 4" xfId="12665" xr:uid="{00000000-0005-0000-0000-0000C06A0000}"/>
    <cellStyle name="Normal 275 2 5" xfId="40735" xr:uid="{00000000-0005-0000-0000-0000C16A0000}"/>
    <cellStyle name="Normal 275 2 6" xfId="45578" xr:uid="{00000000-0005-0000-0000-0000C26A0000}"/>
    <cellStyle name="Normal 275 3" xfId="3099" xr:uid="{00000000-0005-0000-0000-0000C36A0000}"/>
    <cellStyle name="Normal 275 3 2" xfId="8246" xr:uid="{00000000-0005-0000-0000-0000C46A0000}"/>
    <cellStyle name="Normal 275 3 2 2" xfId="19029" xr:uid="{00000000-0005-0000-0000-0000C56A0000}"/>
    <cellStyle name="Normal 275 3 3" xfId="13897" xr:uid="{00000000-0005-0000-0000-0000C66A0000}"/>
    <cellStyle name="Normal 275 3 4" xfId="41956" xr:uid="{00000000-0005-0000-0000-0000C76A0000}"/>
    <cellStyle name="Normal 275 3 5" xfId="46799" xr:uid="{00000000-0005-0000-0000-0000C86A0000}"/>
    <cellStyle name="Normal 275 4" xfId="5963" xr:uid="{00000000-0005-0000-0000-0000C96A0000}"/>
    <cellStyle name="Normal 275 4 2" xfId="16746" xr:uid="{00000000-0005-0000-0000-0000CA6A0000}"/>
    <cellStyle name="Normal 275 5" xfId="11590" xr:uid="{00000000-0005-0000-0000-0000CB6A0000}"/>
    <cellStyle name="Normal 275 6" xfId="39686" xr:uid="{00000000-0005-0000-0000-0000CC6A0000}"/>
    <cellStyle name="Normal 275 7" xfId="44533" xr:uid="{00000000-0005-0000-0000-0000CD6A0000}"/>
    <cellStyle name="Normal 276" xfId="763" xr:uid="{00000000-0005-0000-0000-0000CE6A0000}"/>
    <cellStyle name="Normal 276 2" xfId="1846" xr:uid="{00000000-0005-0000-0000-0000CF6A0000}"/>
    <cellStyle name="Normal 276 2 2" xfId="4155" xr:uid="{00000000-0005-0000-0000-0000D06A0000}"/>
    <cellStyle name="Normal 276 2 2 2" xfId="9302" xr:uid="{00000000-0005-0000-0000-0000D16A0000}"/>
    <cellStyle name="Normal 276 2 2 2 2" xfId="20085" xr:uid="{00000000-0005-0000-0000-0000D26A0000}"/>
    <cellStyle name="Normal 276 2 2 3" xfId="14953" xr:uid="{00000000-0005-0000-0000-0000D36A0000}"/>
    <cellStyle name="Normal 276 2 2 4" xfId="43012" xr:uid="{00000000-0005-0000-0000-0000D46A0000}"/>
    <cellStyle name="Normal 276 2 2 5" xfId="47855" xr:uid="{00000000-0005-0000-0000-0000D56A0000}"/>
    <cellStyle name="Normal 276 2 3" xfId="7021" xr:uid="{00000000-0005-0000-0000-0000D66A0000}"/>
    <cellStyle name="Normal 276 2 3 2" xfId="17804" xr:uid="{00000000-0005-0000-0000-0000D76A0000}"/>
    <cellStyle name="Normal 276 2 4" xfId="12666" xr:uid="{00000000-0005-0000-0000-0000D86A0000}"/>
    <cellStyle name="Normal 276 2 5" xfId="40736" xr:uid="{00000000-0005-0000-0000-0000D96A0000}"/>
    <cellStyle name="Normal 276 2 6" xfId="45579" xr:uid="{00000000-0005-0000-0000-0000DA6A0000}"/>
    <cellStyle name="Normal 276 3" xfId="3100" xr:uid="{00000000-0005-0000-0000-0000DB6A0000}"/>
    <cellStyle name="Normal 276 3 2" xfId="8247" xr:uid="{00000000-0005-0000-0000-0000DC6A0000}"/>
    <cellStyle name="Normal 276 3 2 2" xfId="19030" xr:uid="{00000000-0005-0000-0000-0000DD6A0000}"/>
    <cellStyle name="Normal 276 3 3" xfId="13898" xr:uid="{00000000-0005-0000-0000-0000DE6A0000}"/>
    <cellStyle name="Normal 276 3 4" xfId="41957" xr:uid="{00000000-0005-0000-0000-0000DF6A0000}"/>
    <cellStyle name="Normal 276 3 5" xfId="46800" xr:uid="{00000000-0005-0000-0000-0000E06A0000}"/>
    <cellStyle name="Normal 276 4" xfId="5964" xr:uid="{00000000-0005-0000-0000-0000E16A0000}"/>
    <cellStyle name="Normal 276 4 2" xfId="16747" xr:uid="{00000000-0005-0000-0000-0000E26A0000}"/>
    <cellStyle name="Normal 276 5" xfId="11591" xr:uid="{00000000-0005-0000-0000-0000E36A0000}"/>
    <cellStyle name="Normal 276 6" xfId="39687" xr:uid="{00000000-0005-0000-0000-0000E46A0000}"/>
    <cellStyle name="Normal 276 7" xfId="44534" xr:uid="{00000000-0005-0000-0000-0000E56A0000}"/>
    <cellStyle name="Normal 277" xfId="764" xr:uid="{00000000-0005-0000-0000-0000E66A0000}"/>
    <cellStyle name="Normal 277 2" xfId="1847" xr:uid="{00000000-0005-0000-0000-0000E76A0000}"/>
    <cellStyle name="Normal 277 2 2" xfId="4156" xr:uid="{00000000-0005-0000-0000-0000E86A0000}"/>
    <cellStyle name="Normal 277 2 2 2" xfId="9303" xr:uid="{00000000-0005-0000-0000-0000E96A0000}"/>
    <cellStyle name="Normal 277 2 2 2 2" xfId="20086" xr:uid="{00000000-0005-0000-0000-0000EA6A0000}"/>
    <cellStyle name="Normal 277 2 2 3" xfId="14954" xr:uid="{00000000-0005-0000-0000-0000EB6A0000}"/>
    <cellStyle name="Normal 277 2 2 4" xfId="43013" xr:uid="{00000000-0005-0000-0000-0000EC6A0000}"/>
    <cellStyle name="Normal 277 2 2 5" xfId="47856" xr:uid="{00000000-0005-0000-0000-0000ED6A0000}"/>
    <cellStyle name="Normal 277 2 3" xfId="7022" xr:uid="{00000000-0005-0000-0000-0000EE6A0000}"/>
    <cellStyle name="Normal 277 2 3 2" xfId="17805" xr:uid="{00000000-0005-0000-0000-0000EF6A0000}"/>
    <cellStyle name="Normal 277 2 4" xfId="12667" xr:uid="{00000000-0005-0000-0000-0000F06A0000}"/>
    <cellStyle name="Normal 277 2 5" xfId="40737" xr:uid="{00000000-0005-0000-0000-0000F16A0000}"/>
    <cellStyle name="Normal 277 2 6" xfId="45580" xr:uid="{00000000-0005-0000-0000-0000F26A0000}"/>
    <cellStyle name="Normal 277 3" xfId="3101" xr:uid="{00000000-0005-0000-0000-0000F36A0000}"/>
    <cellStyle name="Normal 277 3 2" xfId="8248" xr:uid="{00000000-0005-0000-0000-0000F46A0000}"/>
    <cellStyle name="Normal 277 3 2 2" xfId="19031" xr:uid="{00000000-0005-0000-0000-0000F56A0000}"/>
    <cellStyle name="Normal 277 3 3" xfId="13899" xr:uid="{00000000-0005-0000-0000-0000F66A0000}"/>
    <cellStyle name="Normal 277 3 4" xfId="41958" xr:uid="{00000000-0005-0000-0000-0000F76A0000}"/>
    <cellStyle name="Normal 277 3 5" xfId="46801" xr:uid="{00000000-0005-0000-0000-0000F86A0000}"/>
    <cellStyle name="Normal 277 4" xfId="5965" xr:uid="{00000000-0005-0000-0000-0000F96A0000}"/>
    <cellStyle name="Normal 277 4 2" xfId="16748" xr:uid="{00000000-0005-0000-0000-0000FA6A0000}"/>
    <cellStyle name="Normal 277 5" xfId="11592" xr:uid="{00000000-0005-0000-0000-0000FB6A0000}"/>
    <cellStyle name="Normal 277 6" xfId="39688" xr:uid="{00000000-0005-0000-0000-0000FC6A0000}"/>
    <cellStyle name="Normal 277 7" xfId="44535" xr:uid="{00000000-0005-0000-0000-0000FD6A0000}"/>
    <cellStyle name="Normal 278" xfId="765" xr:uid="{00000000-0005-0000-0000-0000FE6A0000}"/>
    <cellStyle name="Normal 278 2" xfId="1848" xr:uid="{00000000-0005-0000-0000-0000FF6A0000}"/>
    <cellStyle name="Normal 278 2 2" xfId="4157" xr:uid="{00000000-0005-0000-0000-0000006B0000}"/>
    <cellStyle name="Normal 278 2 2 2" xfId="9304" xr:uid="{00000000-0005-0000-0000-0000016B0000}"/>
    <cellStyle name="Normal 278 2 2 2 2" xfId="20087" xr:uid="{00000000-0005-0000-0000-0000026B0000}"/>
    <cellStyle name="Normal 278 2 2 3" xfId="14955" xr:uid="{00000000-0005-0000-0000-0000036B0000}"/>
    <cellStyle name="Normal 278 2 2 4" xfId="43014" xr:uid="{00000000-0005-0000-0000-0000046B0000}"/>
    <cellStyle name="Normal 278 2 2 5" xfId="47857" xr:uid="{00000000-0005-0000-0000-0000056B0000}"/>
    <cellStyle name="Normal 278 2 3" xfId="7023" xr:uid="{00000000-0005-0000-0000-0000066B0000}"/>
    <cellStyle name="Normal 278 2 3 2" xfId="17806" xr:uid="{00000000-0005-0000-0000-0000076B0000}"/>
    <cellStyle name="Normal 278 2 4" xfId="12668" xr:uid="{00000000-0005-0000-0000-0000086B0000}"/>
    <cellStyle name="Normal 278 2 5" xfId="40738" xr:uid="{00000000-0005-0000-0000-0000096B0000}"/>
    <cellStyle name="Normal 278 2 6" xfId="45581" xr:uid="{00000000-0005-0000-0000-00000A6B0000}"/>
    <cellStyle name="Normal 278 3" xfId="3102" xr:uid="{00000000-0005-0000-0000-00000B6B0000}"/>
    <cellStyle name="Normal 278 3 2" xfId="8249" xr:uid="{00000000-0005-0000-0000-00000C6B0000}"/>
    <cellStyle name="Normal 278 3 2 2" xfId="19032" xr:uid="{00000000-0005-0000-0000-00000D6B0000}"/>
    <cellStyle name="Normal 278 3 3" xfId="13900" xr:uid="{00000000-0005-0000-0000-00000E6B0000}"/>
    <cellStyle name="Normal 278 3 4" xfId="41959" xr:uid="{00000000-0005-0000-0000-00000F6B0000}"/>
    <cellStyle name="Normal 278 3 5" xfId="46802" xr:uid="{00000000-0005-0000-0000-0000106B0000}"/>
    <cellStyle name="Normal 278 4" xfId="5966" xr:uid="{00000000-0005-0000-0000-0000116B0000}"/>
    <cellStyle name="Normal 278 4 2" xfId="16749" xr:uid="{00000000-0005-0000-0000-0000126B0000}"/>
    <cellStyle name="Normal 278 5" xfId="11593" xr:uid="{00000000-0005-0000-0000-0000136B0000}"/>
    <cellStyle name="Normal 278 6" xfId="39689" xr:uid="{00000000-0005-0000-0000-0000146B0000}"/>
    <cellStyle name="Normal 278 7" xfId="44536" xr:uid="{00000000-0005-0000-0000-0000156B0000}"/>
    <cellStyle name="Normal 279" xfId="766" xr:uid="{00000000-0005-0000-0000-0000166B0000}"/>
    <cellStyle name="Normal 279 2" xfId="1849" xr:uid="{00000000-0005-0000-0000-0000176B0000}"/>
    <cellStyle name="Normal 279 2 2" xfId="4158" xr:uid="{00000000-0005-0000-0000-0000186B0000}"/>
    <cellStyle name="Normal 279 2 2 2" xfId="9305" xr:uid="{00000000-0005-0000-0000-0000196B0000}"/>
    <cellStyle name="Normal 279 2 2 2 2" xfId="20088" xr:uid="{00000000-0005-0000-0000-00001A6B0000}"/>
    <cellStyle name="Normal 279 2 2 3" xfId="14956" xr:uid="{00000000-0005-0000-0000-00001B6B0000}"/>
    <cellStyle name="Normal 279 2 2 4" xfId="43015" xr:uid="{00000000-0005-0000-0000-00001C6B0000}"/>
    <cellStyle name="Normal 279 2 2 5" xfId="47858" xr:uid="{00000000-0005-0000-0000-00001D6B0000}"/>
    <cellStyle name="Normal 279 2 3" xfId="7024" xr:uid="{00000000-0005-0000-0000-00001E6B0000}"/>
    <cellStyle name="Normal 279 2 3 2" xfId="17807" xr:uid="{00000000-0005-0000-0000-00001F6B0000}"/>
    <cellStyle name="Normal 279 2 4" xfId="12669" xr:uid="{00000000-0005-0000-0000-0000206B0000}"/>
    <cellStyle name="Normal 279 2 5" xfId="40739" xr:uid="{00000000-0005-0000-0000-0000216B0000}"/>
    <cellStyle name="Normal 279 2 6" xfId="45582" xr:uid="{00000000-0005-0000-0000-0000226B0000}"/>
    <cellStyle name="Normal 279 3" xfId="3103" xr:uid="{00000000-0005-0000-0000-0000236B0000}"/>
    <cellStyle name="Normal 279 3 2" xfId="8250" xr:uid="{00000000-0005-0000-0000-0000246B0000}"/>
    <cellStyle name="Normal 279 3 2 2" xfId="19033" xr:uid="{00000000-0005-0000-0000-0000256B0000}"/>
    <cellStyle name="Normal 279 3 3" xfId="13901" xr:uid="{00000000-0005-0000-0000-0000266B0000}"/>
    <cellStyle name="Normal 279 3 4" xfId="41960" xr:uid="{00000000-0005-0000-0000-0000276B0000}"/>
    <cellStyle name="Normal 279 3 5" xfId="46803" xr:uid="{00000000-0005-0000-0000-0000286B0000}"/>
    <cellStyle name="Normal 279 4" xfId="5967" xr:uid="{00000000-0005-0000-0000-0000296B0000}"/>
    <cellStyle name="Normal 279 4 2" xfId="16750" xr:uid="{00000000-0005-0000-0000-00002A6B0000}"/>
    <cellStyle name="Normal 279 5" xfId="11594" xr:uid="{00000000-0005-0000-0000-00002B6B0000}"/>
    <cellStyle name="Normal 279 6" xfId="39690" xr:uid="{00000000-0005-0000-0000-00002C6B0000}"/>
    <cellStyle name="Normal 279 7" xfId="44537" xr:uid="{00000000-0005-0000-0000-00002D6B0000}"/>
    <cellStyle name="Normal 28" xfId="357" xr:uid="{00000000-0005-0000-0000-00002E6B0000}"/>
    <cellStyle name="Normal 28 2" xfId="1460" xr:uid="{00000000-0005-0000-0000-00002F6B0000}"/>
    <cellStyle name="Normal 28 2 2" xfId="3775" xr:uid="{00000000-0005-0000-0000-0000306B0000}"/>
    <cellStyle name="Normal 28 2 2 2" xfId="8922" xr:uid="{00000000-0005-0000-0000-0000316B0000}"/>
    <cellStyle name="Normal 28 2 2 2 2" xfId="19705" xr:uid="{00000000-0005-0000-0000-0000326B0000}"/>
    <cellStyle name="Normal 28 2 2 3" xfId="14573" xr:uid="{00000000-0005-0000-0000-0000336B0000}"/>
    <cellStyle name="Normal 28 2 2 4" xfId="42632" xr:uid="{00000000-0005-0000-0000-0000346B0000}"/>
    <cellStyle name="Normal 28 2 2 5" xfId="47475" xr:uid="{00000000-0005-0000-0000-0000356B0000}"/>
    <cellStyle name="Normal 28 2 3" xfId="6642" xr:uid="{00000000-0005-0000-0000-0000366B0000}"/>
    <cellStyle name="Normal 28 2 3 2" xfId="17425" xr:uid="{00000000-0005-0000-0000-0000376B0000}"/>
    <cellStyle name="Normal 28 2 4" xfId="12282" xr:uid="{00000000-0005-0000-0000-0000386B0000}"/>
    <cellStyle name="Normal 28 2 5" xfId="40357" xr:uid="{00000000-0005-0000-0000-0000396B0000}"/>
    <cellStyle name="Normal 28 2 6" xfId="45200" xr:uid="{00000000-0005-0000-0000-00003A6B0000}"/>
    <cellStyle name="Normal 28 3" xfId="2728" xr:uid="{00000000-0005-0000-0000-00003B6B0000}"/>
    <cellStyle name="Normal 28 3 2" xfId="7883" xr:uid="{00000000-0005-0000-0000-00003C6B0000}"/>
    <cellStyle name="Normal 28 3 2 2" xfId="18666" xr:uid="{00000000-0005-0000-0000-00003D6B0000}"/>
    <cellStyle name="Normal 28 3 3" xfId="13534" xr:uid="{00000000-0005-0000-0000-00003E6B0000}"/>
    <cellStyle name="Normal 28 3 4" xfId="41594" xr:uid="{00000000-0005-0000-0000-00003F6B0000}"/>
    <cellStyle name="Normal 28 3 5" xfId="46437" xr:uid="{00000000-0005-0000-0000-0000406B0000}"/>
    <cellStyle name="Normal 28 4" xfId="5592" xr:uid="{00000000-0005-0000-0000-0000416B0000}"/>
    <cellStyle name="Normal 28 4 2" xfId="16382" xr:uid="{00000000-0005-0000-0000-0000426B0000}"/>
    <cellStyle name="Normal 28 5" xfId="11210" xr:uid="{00000000-0005-0000-0000-0000436B0000}"/>
    <cellStyle name="Normal 28 6" xfId="39312" xr:uid="{00000000-0005-0000-0000-0000446B0000}"/>
    <cellStyle name="Normal 28 7" xfId="44158" xr:uid="{00000000-0005-0000-0000-0000456B0000}"/>
    <cellStyle name="Normal 280" xfId="777" xr:uid="{00000000-0005-0000-0000-0000466B0000}"/>
    <cellStyle name="Normal 280 2" xfId="1860" xr:uid="{00000000-0005-0000-0000-0000476B0000}"/>
    <cellStyle name="Normal 280 2 2" xfId="4169" xr:uid="{00000000-0005-0000-0000-0000486B0000}"/>
    <cellStyle name="Normal 280 2 2 2" xfId="9316" xr:uid="{00000000-0005-0000-0000-0000496B0000}"/>
    <cellStyle name="Normal 280 2 2 2 2" xfId="20099" xr:uid="{00000000-0005-0000-0000-00004A6B0000}"/>
    <cellStyle name="Normal 280 2 2 3" xfId="14967" xr:uid="{00000000-0005-0000-0000-00004B6B0000}"/>
    <cellStyle name="Normal 280 2 2 4" xfId="43026" xr:uid="{00000000-0005-0000-0000-00004C6B0000}"/>
    <cellStyle name="Normal 280 2 2 5" xfId="47869" xr:uid="{00000000-0005-0000-0000-00004D6B0000}"/>
    <cellStyle name="Normal 280 2 3" xfId="7035" xr:uid="{00000000-0005-0000-0000-00004E6B0000}"/>
    <cellStyle name="Normal 280 2 3 2" xfId="17818" xr:uid="{00000000-0005-0000-0000-00004F6B0000}"/>
    <cellStyle name="Normal 280 2 4" xfId="12680" xr:uid="{00000000-0005-0000-0000-0000506B0000}"/>
    <cellStyle name="Normal 280 2 5" xfId="40750" xr:uid="{00000000-0005-0000-0000-0000516B0000}"/>
    <cellStyle name="Normal 280 2 6" xfId="45593" xr:uid="{00000000-0005-0000-0000-0000526B0000}"/>
    <cellStyle name="Normal 280 3" xfId="3114" xr:uid="{00000000-0005-0000-0000-0000536B0000}"/>
    <cellStyle name="Normal 280 3 2" xfId="8261" xr:uid="{00000000-0005-0000-0000-0000546B0000}"/>
    <cellStyle name="Normal 280 3 2 2" xfId="19044" xr:uid="{00000000-0005-0000-0000-0000556B0000}"/>
    <cellStyle name="Normal 280 3 3" xfId="13912" xr:uid="{00000000-0005-0000-0000-0000566B0000}"/>
    <cellStyle name="Normal 280 3 4" xfId="41971" xr:uid="{00000000-0005-0000-0000-0000576B0000}"/>
    <cellStyle name="Normal 280 3 5" xfId="46814" xr:uid="{00000000-0005-0000-0000-0000586B0000}"/>
    <cellStyle name="Normal 280 4" xfId="5978" xr:uid="{00000000-0005-0000-0000-0000596B0000}"/>
    <cellStyle name="Normal 280 4 2" xfId="16761" xr:uid="{00000000-0005-0000-0000-00005A6B0000}"/>
    <cellStyle name="Normal 280 5" xfId="11605" xr:uid="{00000000-0005-0000-0000-00005B6B0000}"/>
    <cellStyle name="Normal 280 6" xfId="39701" xr:uid="{00000000-0005-0000-0000-00005C6B0000}"/>
    <cellStyle name="Normal 280 7" xfId="44548" xr:uid="{00000000-0005-0000-0000-00005D6B0000}"/>
    <cellStyle name="Normal 281" xfId="774" xr:uid="{00000000-0005-0000-0000-00005E6B0000}"/>
    <cellStyle name="Normal 281 2" xfId="1857" xr:uid="{00000000-0005-0000-0000-00005F6B0000}"/>
    <cellStyle name="Normal 281 2 2" xfId="4166" xr:uid="{00000000-0005-0000-0000-0000606B0000}"/>
    <cellStyle name="Normal 281 2 2 2" xfId="9313" xr:uid="{00000000-0005-0000-0000-0000616B0000}"/>
    <cellStyle name="Normal 281 2 2 2 2" xfId="20096" xr:uid="{00000000-0005-0000-0000-0000626B0000}"/>
    <cellStyle name="Normal 281 2 2 3" xfId="14964" xr:uid="{00000000-0005-0000-0000-0000636B0000}"/>
    <cellStyle name="Normal 281 2 2 4" xfId="43023" xr:uid="{00000000-0005-0000-0000-0000646B0000}"/>
    <cellStyle name="Normal 281 2 2 5" xfId="47866" xr:uid="{00000000-0005-0000-0000-0000656B0000}"/>
    <cellStyle name="Normal 281 2 3" xfId="7032" xr:uid="{00000000-0005-0000-0000-0000666B0000}"/>
    <cellStyle name="Normal 281 2 3 2" xfId="17815" xr:uid="{00000000-0005-0000-0000-0000676B0000}"/>
    <cellStyle name="Normal 281 2 4" xfId="12677" xr:uid="{00000000-0005-0000-0000-0000686B0000}"/>
    <cellStyle name="Normal 281 2 5" xfId="40747" xr:uid="{00000000-0005-0000-0000-0000696B0000}"/>
    <cellStyle name="Normal 281 2 6" xfId="45590" xr:uid="{00000000-0005-0000-0000-00006A6B0000}"/>
    <cellStyle name="Normal 281 3" xfId="3111" xr:uid="{00000000-0005-0000-0000-00006B6B0000}"/>
    <cellStyle name="Normal 281 3 2" xfId="8258" xr:uid="{00000000-0005-0000-0000-00006C6B0000}"/>
    <cellStyle name="Normal 281 3 2 2" xfId="19041" xr:uid="{00000000-0005-0000-0000-00006D6B0000}"/>
    <cellStyle name="Normal 281 3 3" xfId="13909" xr:uid="{00000000-0005-0000-0000-00006E6B0000}"/>
    <cellStyle name="Normal 281 3 4" xfId="41968" xr:uid="{00000000-0005-0000-0000-00006F6B0000}"/>
    <cellStyle name="Normal 281 3 5" xfId="46811" xr:uid="{00000000-0005-0000-0000-0000706B0000}"/>
    <cellStyle name="Normal 281 4" xfId="5030" xr:uid="{00000000-0005-0000-0000-0000716B0000}"/>
    <cellStyle name="Normal 281 4 2" xfId="10178" xr:uid="{00000000-0005-0000-0000-0000726B0000}"/>
    <cellStyle name="Normal 281 4 2 2" xfId="20961" xr:uid="{00000000-0005-0000-0000-0000736B0000}"/>
    <cellStyle name="Normal 281 4 3" xfId="15827" xr:uid="{00000000-0005-0000-0000-0000746B0000}"/>
    <cellStyle name="Normal 281 5" xfId="5975" xr:uid="{00000000-0005-0000-0000-0000756B0000}"/>
    <cellStyle name="Normal 281 5 2" xfId="16758" xr:uid="{00000000-0005-0000-0000-0000766B0000}"/>
    <cellStyle name="Normal 281 6" xfId="11602" xr:uid="{00000000-0005-0000-0000-0000776B0000}"/>
    <cellStyle name="Normal 281 7" xfId="39698" xr:uid="{00000000-0005-0000-0000-0000786B0000}"/>
    <cellStyle name="Normal 281 8" xfId="44545" xr:uid="{00000000-0005-0000-0000-0000796B0000}"/>
    <cellStyle name="Normal 282" xfId="784" xr:uid="{00000000-0005-0000-0000-00007A6B0000}"/>
    <cellStyle name="Normal 282 2" xfId="1867" xr:uid="{00000000-0005-0000-0000-00007B6B0000}"/>
    <cellStyle name="Normal 282 2 2" xfId="4176" xr:uid="{00000000-0005-0000-0000-00007C6B0000}"/>
    <cellStyle name="Normal 282 2 2 2" xfId="9323" xr:uid="{00000000-0005-0000-0000-00007D6B0000}"/>
    <cellStyle name="Normal 282 2 2 2 2" xfId="20106" xr:uid="{00000000-0005-0000-0000-00007E6B0000}"/>
    <cellStyle name="Normal 282 2 2 3" xfId="14974" xr:uid="{00000000-0005-0000-0000-00007F6B0000}"/>
    <cellStyle name="Normal 282 2 2 4" xfId="43033" xr:uid="{00000000-0005-0000-0000-0000806B0000}"/>
    <cellStyle name="Normal 282 2 2 5" xfId="47876" xr:uid="{00000000-0005-0000-0000-0000816B0000}"/>
    <cellStyle name="Normal 282 2 3" xfId="7042" xr:uid="{00000000-0005-0000-0000-0000826B0000}"/>
    <cellStyle name="Normal 282 2 3 2" xfId="17825" xr:uid="{00000000-0005-0000-0000-0000836B0000}"/>
    <cellStyle name="Normal 282 2 4" xfId="12687" xr:uid="{00000000-0005-0000-0000-0000846B0000}"/>
    <cellStyle name="Normal 282 2 5" xfId="40757" xr:uid="{00000000-0005-0000-0000-0000856B0000}"/>
    <cellStyle name="Normal 282 2 6" xfId="45600" xr:uid="{00000000-0005-0000-0000-0000866B0000}"/>
    <cellStyle name="Normal 282 3" xfId="3121" xr:uid="{00000000-0005-0000-0000-0000876B0000}"/>
    <cellStyle name="Normal 282 3 2" xfId="8268" xr:uid="{00000000-0005-0000-0000-0000886B0000}"/>
    <cellStyle name="Normal 282 3 2 2" xfId="19051" xr:uid="{00000000-0005-0000-0000-0000896B0000}"/>
    <cellStyle name="Normal 282 3 3" xfId="13919" xr:uid="{00000000-0005-0000-0000-00008A6B0000}"/>
    <cellStyle name="Normal 282 3 4" xfId="41978" xr:uid="{00000000-0005-0000-0000-00008B6B0000}"/>
    <cellStyle name="Normal 282 3 5" xfId="46821" xr:uid="{00000000-0005-0000-0000-00008C6B0000}"/>
    <cellStyle name="Normal 282 4" xfId="5013" xr:uid="{00000000-0005-0000-0000-00008D6B0000}"/>
    <cellStyle name="Normal 282 4 2" xfId="10161" xr:uid="{00000000-0005-0000-0000-00008E6B0000}"/>
    <cellStyle name="Normal 282 4 2 2" xfId="20944" xr:uid="{00000000-0005-0000-0000-00008F6B0000}"/>
    <cellStyle name="Normal 282 4 3" xfId="15811" xr:uid="{00000000-0005-0000-0000-0000906B0000}"/>
    <cellStyle name="Normal 282 4 4" xfId="38895" xr:uid="{00000000-0005-0000-0000-0000916B0000}"/>
    <cellStyle name="Normal 282 4 5" xfId="39022" xr:uid="{00000000-0005-0000-0000-0000926B0000}"/>
    <cellStyle name="Normal 282 4 5 2" xfId="22" xr:uid="{00000000-0005-0000-0000-0000936B0000}"/>
    <cellStyle name="Normal 282 4 6" xfId="43864" xr:uid="{00000000-0005-0000-0000-0000946B0000}"/>
    <cellStyle name="Normal 282 4 7" xfId="48707" xr:uid="{00000000-0005-0000-0000-0000956B0000}"/>
    <cellStyle name="Normal 282 4 7 2" xfId="48743" xr:uid="{00000000-0005-0000-0000-0000966B0000}"/>
    <cellStyle name="Normal 282 5" xfId="5031" xr:uid="{00000000-0005-0000-0000-0000976B0000}"/>
    <cellStyle name="Normal 282 5 2" xfId="10179" xr:uid="{00000000-0005-0000-0000-0000986B0000}"/>
    <cellStyle name="Normal 282 5 2 2" xfId="20962" xr:uid="{00000000-0005-0000-0000-0000996B0000}"/>
    <cellStyle name="Normal 282 5 3" xfId="15828" xr:uid="{00000000-0005-0000-0000-00009A6B0000}"/>
    <cellStyle name="Normal 282 6" xfId="5985" xr:uid="{00000000-0005-0000-0000-00009B6B0000}"/>
    <cellStyle name="Normal 282 6 2" xfId="16768" xr:uid="{00000000-0005-0000-0000-00009C6B0000}"/>
    <cellStyle name="Normal 282 7" xfId="11612" xr:uid="{00000000-0005-0000-0000-00009D6B0000}"/>
    <cellStyle name="Normal 282 8" xfId="39708" xr:uid="{00000000-0005-0000-0000-00009E6B0000}"/>
    <cellStyle name="Normal 282 9" xfId="44555" xr:uid="{00000000-0005-0000-0000-00009F6B0000}"/>
    <cellStyle name="Normal 283" xfId="773" xr:uid="{00000000-0005-0000-0000-0000A06B0000}"/>
    <cellStyle name="Normal 283 2" xfId="1856" xr:uid="{00000000-0005-0000-0000-0000A16B0000}"/>
    <cellStyle name="Normal 283 2 2" xfId="4165" xr:uid="{00000000-0005-0000-0000-0000A26B0000}"/>
    <cellStyle name="Normal 283 2 2 2" xfId="9312" xr:uid="{00000000-0005-0000-0000-0000A36B0000}"/>
    <cellStyle name="Normal 283 2 2 2 2" xfId="20095" xr:uid="{00000000-0005-0000-0000-0000A46B0000}"/>
    <cellStyle name="Normal 283 2 2 3" xfId="14963" xr:uid="{00000000-0005-0000-0000-0000A56B0000}"/>
    <cellStyle name="Normal 283 2 2 4" xfId="43022" xr:uid="{00000000-0005-0000-0000-0000A66B0000}"/>
    <cellStyle name="Normal 283 2 2 5" xfId="47865" xr:uid="{00000000-0005-0000-0000-0000A76B0000}"/>
    <cellStyle name="Normal 283 2 3" xfId="7031" xr:uid="{00000000-0005-0000-0000-0000A86B0000}"/>
    <cellStyle name="Normal 283 2 3 2" xfId="17814" xr:uid="{00000000-0005-0000-0000-0000A96B0000}"/>
    <cellStyle name="Normal 283 2 4" xfId="12676" xr:uid="{00000000-0005-0000-0000-0000AA6B0000}"/>
    <cellStyle name="Normal 283 2 5" xfId="40746" xr:uid="{00000000-0005-0000-0000-0000AB6B0000}"/>
    <cellStyle name="Normal 283 2 6" xfId="45589" xr:uid="{00000000-0005-0000-0000-0000AC6B0000}"/>
    <cellStyle name="Normal 283 3" xfId="3110" xr:uid="{00000000-0005-0000-0000-0000AD6B0000}"/>
    <cellStyle name="Normal 283 3 2" xfId="8257" xr:uid="{00000000-0005-0000-0000-0000AE6B0000}"/>
    <cellStyle name="Normal 283 3 2 2" xfId="19040" xr:uid="{00000000-0005-0000-0000-0000AF6B0000}"/>
    <cellStyle name="Normal 283 3 3" xfId="13908" xr:uid="{00000000-0005-0000-0000-0000B06B0000}"/>
    <cellStyle name="Normal 283 3 4" xfId="41967" xr:uid="{00000000-0005-0000-0000-0000B16B0000}"/>
    <cellStyle name="Normal 283 3 5" xfId="46810" xr:uid="{00000000-0005-0000-0000-0000B26B0000}"/>
    <cellStyle name="Normal 283 4" xfId="5974" xr:uid="{00000000-0005-0000-0000-0000B36B0000}"/>
    <cellStyle name="Normal 283 4 2" xfId="16757" xr:uid="{00000000-0005-0000-0000-0000B46B0000}"/>
    <cellStyle name="Normal 283 5" xfId="11601" xr:uid="{00000000-0005-0000-0000-0000B56B0000}"/>
    <cellStyle name="Normal 283 6" xfId="39697" xr:uid="{00000000-0005-0000-0000-0000B66B0000}"/>
    <cellStyle name="Normal 283 7" xfId="44544" xr:uid="{00000000-0005-0000-0000-0000B76B0000}"/>
    <cellStyle name="Normal 284" xfId="785" xr:uid="{00000000-0005-0000-0000-0000B86B0000}"/>
    <cellStyle name="Normal 284 2" xfId="1868" xr:uid="{00000000-0005-0000-0000-0000B96B0000}"/>
    <cellStyle name="Normal 284 2 2" xfId="4177" xr:uid="{00000000-0005-0000-0000-0000BA6B0000}"/>
    <cellStyle name="Normal 284 2 2 2" xfId="9324" xr:uid="{00000000-0005-0000-0000-0000BB6B0000}"/>
    <cellStyle name="Normal 284 2 2 2 2" xfId="20107" xr:uid="{00000000-0005-0000-0000-0000BC6B0000}"/>
    <cellStyle name="Normal 284 2 2 3" xfId="14975" xr:uid="{00000000-0005-0000-0000-0000BD6B0000}"/>
    <cellStyle name="Normal 284 2 2 4" xfId="43034" xr:uid="{00000000-0005-0000-0000-0000BE6B0000}"/>
    <cellStyle name="Normal 284 2 2 5" xfId="47877" xr:uid="{00000000-0005-0000-0000-0000BF6B0000}"/>
    <cellStyle name="Normal 284 2 3" xfId="7043" xr:uid="{00000000-0005-0000-0000-0000C06B0000}"/>
    <cellStyle name="Normal 284 2 3 2" xfId="17826" xr:uid="{00000000-0005-0000-0000-0000C16B0000}"/>
    <cellStyle name="Normal 284 2 4" xfId="12688" xr:uid="{00000000-0005-0000-0000-0000C26B0000}"/>
    <cellStyle name="Normal 284 2 5" xfId="40758" xr:uid="{00000000-0005-0000-0000-0000C36B0000}"/>
    <cellStyle name="Normal 284 2 6" xfId="45601" xr:uid="{00000000-0005-0000-0000-0000C46B0000}"/>
    <cellStyle name="Normal 284 3" xfId="3122" xr:uid="{00000000-0005-0000-0000-0000C56B0000}"/>
    <cellStyle name="Normal 284 3 2" xfId="8269" xr:uid="{00000000-0005-0000-0000-0000C66B0000}"/>
    <cellStyle name="Normal 284 3 2 2" xfId="19052" xr:uid="{00000000-0005-0000-0000-0000C76B0000}"/>
    <cellStyle name="Normal 284 3 3" xfId="13920" xr:uid="{00000000-0005-0000-0000-0000C86B0000}"/>
    <cellStyle name="Normal 284 3 4" xfId="41979" xr:uid="{00000000-0005-0000-0000-0000C96B0000}"/>
    <cellStyle name="Normal 284 3 5" xfId="46822" xr:uid="{00000000-0005-0000-0000-0000CA6B0000}"/>
    <cellStyle name="Normal 284 4" xfId="5986" xr:uid="{00000000-0005-0000-0000-0000CB6B0000}"/>
    <cellStyle name="Normal 284 4 2" xfId="16769" xr:uid="{00000000-0005-0000-0000-0000CC6B0000}"/>
    <cellStyle name="Normal 284 5" xfId="11613" xr:uid="{00000000-0005-0000-0000-0000CD6B0000}"/>
    <cellStyle name="Normal 284 6" xfId="39709" xr:uid="{00000000-0005-0000-0000-0000CE6B0000}"/>
    <cellStyle name="Normal 284 7" xfId="44556" xr:uid="{00000000-0005-0000-0000-0000CF6B0000}"/>
    <cellStyle name="Normal 285" xfId="786" xr:uid="{00000000-0005-0000-0000-0000D06B0000}"/>
    <cellStyle name="Normal 285 2" xfId="1869" xr:uid="{00000000-0005-0000-0000-0000D16B0000}"/>
    <cellStyle name="Normal 285 2 2" xfId="4178" xr:uid="{00000000-0005-0000-0000-0000D26B0000}"/>
    <cellStyle name="Normal 285 2 2 2" xfId="9325" xr:uid="{00000000-0005-0000-0000-0000D36B0000}"/>
    <cellStyle name="Normal 285 2 2 2 2" xfId="20108" xr:uid="{00000000-0005-0000-0000-0000D46B0000}"/>
    <cellStyle name="Normal 285 2 2 3" xfId="14976" xr:uid="{00000000-0005-0000-0000-0000D56B0000}"/>
    <cellStyle name="Normal 285 2 2 4" xfId="43035" xr:uid="{00000000-0005-0000-0000-0000D66B0000}"/>
    <cellStyle name="Normal 285 2 2 5" xfId="47878" xr:uid="{00000000-0005-0000-0000-0000D76B0000}"/>
    <cellStyle name="Normal 285 2 3" xfId="7044" xr:uid="{00000000-0005-0000-0000-0000D86B0000}"/>
    <cellStyle name="Normal 285 2 3 2" xfId="17827" xr:uid="{00000000-0005-0000-0000-0000D96B0000}"/>
    <cellStyle name="Normal 285 2 4" xfId="12689" xr:uid="{00000000-0005-0000-0000-0000DA6B0000}"/>
    <cellStyle name="Normal 285 2 5" xfId="40759" xr:uid="{00000000-0005-0000-0000-0000DB6B0000}"/>
    <cellStyle name="Normal 285 2 6" xfId="45602" xr:uid="{00000000-0005-0000-0000-0000DC6B0000}"/>
    <cellStyle name="Normal 285 3" xfId="3123" xr:uid="{00000000-0005-0000-0000-0000DD6B0000}"/>
    <cellStyle name="Normal 285 3 2" xfId="8270" xr:uid="{00000000-0005-0000-0000-0000DE6B0000}"/>
    <cellStyle name="Normal 285 3 2 2" xfId="19053" xr:uid="{00000000-0005-0000-0000-0000DF6B0000}"/>
    <cellStyle name="Normal 285 3 3" xfId="13921" xr:uid="{00000000-0005-0000-0000-0000E06B0000}"/>
    <cellStyle name="Normal 285 3 4" xfId="41980" xr:uid="{00000000-0005-0000-0000-0000E16B0000}"/>
    <cellStyle name="Normal 285 3 5" xfId="46823" xr:uid="{00000000-0005-0000-0000-0000E26B0000}"/>
    <cellStyle name="Normal 285 4" xfId="5987" xr:uid="{00000000-0005-0000-0000-0000E36B0000}"/>
    <cellStyle name="Normal 285 4 2" xfId="16770" xr:uid="{00000000-0005-0000-0000-0000E46B0000}"/>
    <cellStyle name="Normal 285 5" xfId="11614" xr:uid="{00000000-0005-0000-0000-0000E56B0000}"/>
    <cellStyle name="Normal 285 6" xfId="39710" xr:uid="{00000000-0005-0000-0000-0000E66B0000}"/>
    <cellStyle name="Normal 285 7" xfId="44557" xr:uid="{00000000-0005-0000-0000-0000E76B0000}"/>
    <cellStyle name="Normal 286" xfId="787" xr:uid="{00000000-0005-0000-0000-0000E86B0000}"/>
    <cellStyle name="Normal 286 2" xfId="1870" xr:uid="{00000000-0005-0000-0000-0000E96B0000}"/>
    <cellStyle name="Normal 286 2 2" xfId="4179" xr:uid="{00000000-0005-0000-0000-0000EA6B0000}"/>
    <cellStyle name="Normal 286 2 2 2" xfId="9326" xr:uid="{00000000-0005-0000-0000-0000EB6B0000}"/>
    <cellStyle name="Normal 286 2 2 2 2" xfId="20109" xr:uid="{00000000-0005-0000-0000-0000EC6B0000}"/>
    <cellStyle name="Normal 286 2 2 3" xfId="14977" xr:uid="{00000000-0005-0000-0000-0000ED6B0000}"/>
    <cellStyle name="Normal 286 2 2 4" xfId="43036" xr:uid="{00000000-0005-0000-0000-0000EE6B0000}"/>
    <cellStyle name="Normal 286 2 2 5" xfId="47879" xr:uid="{00000000-0005-0000-0000-0000EF6B0000}"/>
    <cellStyle name="Normal 286 2 3" xfId="7045" xr:uid="{00000000-0005-0000-0000-0000F06B0000}"/>
    <cellStyle name="Normal 286 2 3 2" xfId="17828" xr:uid="{00000000-0005-0000-0000-0000F16B0000}"/>
    <cellStyle name="Normal 286 2 4" xfId="12690" xr:uid="{00000000-0005-0000-0000-0000F26B0000}"/>
    <cellStyle name="Normal 286 2 5" xfId="40760" xr:uid="{00000000-0005-0000-0000-0000F36B0000}"/>
    <cellStyle name="Normal 286 2 6" xfId="45603" xr:uid="{00000000-0005-0000-0000-0000F46B0000}"/>
    <cellStyle name="Normal 286 3" xfId="3124" xr:uid="{00000000-0005-0000-0000-0000F56B0000}"/>
    <cellStyle name="Normal 286 3 2" xfId="8271" xr:uid="{00000000-0005-0000-0000-0000F66B0000}"/>
    <cellStyle name="Normal 286 3 2 2" xfId="19054" xr:uid="{00000000-0005-0000-0000-0000F76B0000}"/>
    <cellStyle name="Normal 286 3 3" xfId="13922" xr:uid="{00000000-0005-0000-0000-0000F86B0000}"/>
    <cellStyle name="Normal 286 3 4" xfId="41981" xr:uid="{00000000-0005-0000-0000-0000F96B0000}"/>
    <cellStyle name="Normal 286 3 5" xfId="46824" xr:uid="{00000000-0005-0000-0000-0000FA6B0000}"/>
    <cellStyle name="Normal 286 4" xfId="5988" xr:uid="{00000000-0005-0000-0000-0000FB6B0000}"/>
    <cellStyle name="Normal 286 4 2" xfId="16771" xr:uid="{00000000-0005-0000-0000-0000FC6B0000}"/>
    <cellStyle name="Normal 286 5" xfId="11615" xr:uid="{00000000-0005-0000-0000-0000FD6B0000}"/>
    <cellStyle name="Normal 286 6" xfId="39711" xr:uid="{00000000-0005-0000-0000-0000FE6B0000}"/>
    <cellStyle name="Normal 286 7" xfId="44558" xr:uid="{00000000-0005-0000-0000-0000FF6B0000}"/>
    <cellStyle name="Normal 287" xfId="788" xr:uid="{00000000-0005-0000-0000-0000006C0000}"/>
    <cellStyle name="Normal 287 2" xfId="1871" xr:uid="{00000000-0005-0000-0000-0000016C0000}"/>
    <cellStyle name="Normal 287 2 2" xfId="4180" xr:uid="{00000000-0005-0000-0000-0000026C0000}"/>
    <cellStyle name="Normal 287 2 2 2" xfId="9327" xr:uid="{00000000-0005-0000-0000-0000036C0000}"/>
    <cellStyle name="Normal 287 2 2 2 2" xfId="20110" xr:uid="{00000000-0005-0000-0000-0000046C0000}"/>
    <cellStyle name="Normal 287 2 2 3" xfId="14978" xr:uid="{00000000-0005-0000-0000-0000056C0000}"/>
    <cellStyle name="Normal 287 2 2 4" xfId="43037" xr:uid="{00000000-0005-0000-0000-0000066C0000}"/>
    <cellStyle name="Normal 287 2 2 5" xfId="47880" xr:uid="{00000000-0005-0000-0000-0000076C0000}"/>
    <cellStyle name="Normal 287 2 3" xfId="7046" xr:uid="{00000000-0005-0000-0000-0000086C0000}"/>
    <cellStyle name="Normal 287 2 3 2" xfId="17829" xr:uid="{00000000-0005-0000-0000-0000096C0000}"/>
    <cellStyle name="Normal 287 2 4" xfId="12691" xr:uid="{00000000-0005-0000-0000-00000A6C0000}"/>
    <cellStyle name="Normal 287 2 5" xfId="40761" xr:uid="{00000000-0005-0000-0000-00000B6C0000}"/>
    <cellStyle name="Normal 287 2 6" xfId="45604" xr:uid="{00000000-0005-0000-0000-00000C6C0000}"/>
    <cellStyle name="Normal 287 3" xfId="3125" xr:uid="{00000000-0005-0000-0000-00000D6C0000}"/>
    <cellStyle name="Normal 287 3 2" xfId="8272" xr:uid="{00000000-0005-0000-0000-00000E6C0000}"/>
    <cellStyle name="Normal 287 3 2 2" xfId="19055" xr:uid="{00000000-0005-0000-0000-00000F6C0000}"/>
    <cellStyle name="Normal 287 3 3" xfId="13923" xr:uid="{00000000-0005-0000-0000-0000106C0000}"/>
    <cellStyle name="Normal 287 3 4" xfId="41982" xr:uid="{00000000-0005-0000-0000-0000116C0000}"/>
    <cellStyle name="Normal 287 3 5" xfId="46825" xr:uid="{00000000-0005-0000-0000-0000126C0000}"/>
    <cellStyle name="Normal 287 4" xfId="5989" xr:uid="{00000000-0005-0000-0000-0000136C0000}"/>
    <cellStyle name="Normal 287 4 2" xfId="16772" xr:uid="{00000000-0005-0000-0000-0000146C0000}"/>
    <cellStyle name="Normal 287 5" xfId="11616" xr:uid="{00000000-0005-0000-0000-0000156C0000}"/>
    <cellStyle name="Normal 287 6" xfId="39712" xr:uid="{00000000-0005-0000-0000-0000166C0000}"/>
    <cellStyle name="Normal 287 7" xfId="44559" xr:uid="{00000000-0005-0000-0000-0000176C0000}"/>
    <cellStyle name="Normal 288" xfId="789" xr:uid="{00000000-0005-0000-0000-0000186C0000}"/>
    <cellStyle name="Normal 288 2" xfId="1872" xr:uid="{00000000-0005-0000-0000-0000196C0000}"/>
    <cellStyle name="Normal 288 2 2" xfId="4181" xr:uid="{00000000-0005-0000-0000-00001A6C0000}"/>
    <cellStyle name="Normal 288 2 2 2" xfId="9328" xr:uid="{00000000-0005-0000-0000-00001B6C0000}"/>
    <cellStyle name="Normal 288 2 2 2 2" xfId="20111" xr:uid="{00000000-0005-0000-0000-00001C6C0000}"/>
    <cellStyle name="Normal 288 2 2 3" xfId="14979" xr:uid="{00000000-0005-0000-0000-00001D6C0000}"/>
    <cellStyle name="Normal 288 2 2 4" xfId="43038" xr:uid="{00000000-0005-0000-0000-00001E6C0000}"/>
    <cellStyle name="Normal 288 2 2 5" xfId="47881" xr:uid="{00000000-0005-0000-0000-00001F6C0000}"/>
    <cellStyle name="Normal 288 2 3" xfId="7047" xr:uid="{00000000-0005-0000-0000-0000206C0000}"/>
    <cellStyle name="Normal 288 2 3 2" xfId="17830" xr:uid="{00000000-0005-0000-0000-0000216C0000}"/>
    <cellStyle name="Normal 288 2 4" xfId="12692" xr:uid="{00000000-0005-0000-0000-0000226C0000}"/>
    <cellStyle name="Normal 288 2 5" xfId="40762" xr:uid="{00000000-0005-0000-0000-0000236C0000}"/>
    <cellStyle name="Normal 288 2 6" xfId="45605" xr:uid="{00000000-0005-0000-0000-0000246C0000}"/>
    <cellStyle name="Normal 288 3" xfId="3126" xr:uid="{00000000-0005-0000-0000-0000256C0000}"/>
    <cellStyle name="Normal 288 3 2" xfId="8273" xr:uid="{00000000-0005-0000-0000-0000266C0000}"/>
    <cellStyle name="Normal 288 3 2 2" xfId="19056" xr:uid="{00000000-0005-0000-0000-0000276C0000}"/>
    <cellStyle name="Normal 288 3 3" xfId="13924" xr:uid="{00000000-0005-0000-0000-0000286C0000}"/>
    <cellStyle name="Normal 288 3 4" xfId="41983" xr:uid="{00000000-0005-0000-0000-0000296C0000}"/>
    <cellStyle name="Normal 288 3 5" xfId="46826" xr:uid="{00000000-0005-0000-0000-00002A6C0000}"/>
    <cellStyle name="Normal 288 4" xfId="5990" xr:uid="{00000000-0005-0000-0000-00002B6C0000}"/>
    <cellStyle name="Normal 288 4 2" xfId="16773" xr:uid="{00000000-0005-0000-0000-00002C6C0000}"/>
    <cellStyle name="Normal 288 5" xfId="11617" xr:uid="{00000000-0005-0000-0000-00002D6C0000}"/>
    <cellStyle name="Normal 288 6" xfId="39713" xr:uid="{00000000-0005-0000-0000-00002E6C0000}"/>
    <cellStyle name="Normal 288 7" xfId="44560" xr:uid="{00000000-0005-0000-0000-00002F6C0000}"/>
    <cellStyle name="Normal 289" xfId="790" xr:uid="{00000000-0005-0000-0000-0000306C0000}"/>
    <cellStyle name="Normal 289 2" xfId="1873" xr:uid="{00000000-0005-0000-0000-0000316C0000}"/>
    <cellStyle name="Normal 289 2 2" xfId="4182" xr:uid="{00000000-0005-0000-0000-0000326C0000}"/>
    <cellStyle name="Normal 289 2 2 2" xfId="9329" xr:uid="{00000000-0005-0000-0000-0000336C0000}"/>
    <cellStyle name="Normal 289 2 2 2 2" xfId="20112" xr:uid="{00000000-0005-0000-0000-0000346C0000}"/>
    <cellStyle name="Normal 289 2 2 3" xfId="14980" xr:uid="{00000000-0005-0000-0000-0000356C0000}"/>
    <cellStyle name="Normal 289 2 2 4" xfId="43039" xr:uid="{00000000-0005-0000-0000-0000366C0000}"/>
    <cellStyle name="Normal 289 2 2 5" xfId="47882" xr:uid="{00000000-0005-0000-0000-0000376C0000}"/>
    <cellStyle name="Normal 289 2 3" xfId="7048" xr:uid="{00000000-0005-0000-0000-0000386C0000}"/>
    <cellStyle name="Normal 289 2 3 2" xfId="17831" xr:uid="{00000000-0005-0000-0000-0000396C0000}"/>
    <cellStyle name="Normal 289 2 4" xfId="12693" xr:uid="{00000000-0005-0000-0000-00003A6C0000}"/>
    <cellStyle name="Normal 289 2 5" xfId="40763" xr:uid="{00000000-0005-0000-0000-00003B6C0000}"/>
    <cellStyle name="Normal 289 2 6" xfId="45606" xr:uid="{00000000-0005-0000-0000-00003C6C0000}"/>
    <cellStyle name="Normal 289 3" xfId="3127" xr:uid="{00000000-0005-0000-0000-00003D6C0000}"/>
    <cellStyle name="Normal 289 3 2" xfId="8274" xr:uid="{00000000-0005-0000-0000-00003E6C0000}"/>
    <cellStyle name="Normal 289 3 2 2" xfId="19057" xr:uid="{00000000-0005-0000-0000-00003F6C0000}"/>
    <cellStyle name="Normal 289 3 3" xfId="13925" xr:uid="{00000000-0005-0000-0000-0000406C0000}"/>
    <cellStyle name="Normal 289 3 4" xfId="41984" xr:uid="{00000000-0005-0000-0000-0000416C0000}"/>
    <cellStyle name="Normal 289 3 5" xfId="46827" xr:uid="{00000000-0005-0000-0000-0000426C0000}"/>
    <cellStyle name="Normal 289 4" xfId="5991" xr:uid="{00000000-0005-0000-0000-0000436C0000}"/>
    <cellStyle name="Normal 289 4 2" xfId="16774" xr:uid="{00000000-0005-0000-0000-0000446C0000}"/>
    <cellStyle name="Normal 289 5" xfId="11618" xr:uid="{00000000-0005-0000-0000-0000456C0000}"/>
    <cellStyle name="Normal 289 6" xfId="39714" xr:uid="{00000000-0005-0000-0000-0000466C0000}"/>
    <cellStyle name="Normal 289 7" xfId="44561" xr:uid="{00000000-0005-0000-0000-0000476C0000}"/>
    <cellStyle name="Normal 29" xfId="358" xr:uid="{00000000-0005-0000-0000-0000486C0000}"/>
    <cellStyle name="Normal 29 2" xfId="1461" xr:uid="{00000000-0005-0000-0000-0000496C0000}"/>
    <cellStyle name="Normal 29 2 2" xfId="3776" xr:uid="{00000000-0005-0000-0000-00004A6C0000}"/>
    <cellStyle name="Normal 29 2 2 2" xfId="8923" xr:uid="{00000000-0005-0000-0000-00004B6C0000}"/>
    <cellStyle name="Normal 29 2 2 2 2" xfId="19706" xr:uid="{00000000-0005-0000-0000-00004C6C0000}"/>
    <cellStyle name="Normal 29 2 2 3" xfId="14574" xr:uid="{00000000-0005-0000-0000-00004D6C0000}"/>
    <cellStyle name="Normal 29 2 2 4" xfId="42633" xr:uid="{00000000-0005-0000-0000-00004E6C0000}"/>
    <cellStyle name="Normal 29 2 2 5" xfId="47476" xr:uid="{00000000-0005-0000-0000-00004F6C0000}"/>
    <cellStyle name="Normal 29 2 3" xfId="6643" xr:uid="{00000000-0005-0000-0000-0000506C0000}"/>
    <cellStyle name="Normal 29 2 3 2" xfId="17426" xr:uid="{00000000-0005-0000-0000-0000516C0000}"/>
    <cellStyle name="Normal 29 2 4" xfId="12283" xr:uid="{00000000-0005-0000-0000-0000526C0000}"/>
    <cellStyle name="Normal 29 2 5" xfId="40358" xr:uid="{00000000-0005-0000-0000-0000536C0000}"/>
    <cellStyle name="Normal 29 2 6" xfId="45201" xr:uid="{00000000-0005-0000-0000-0000546C0000}"/>
    <cellStyle name="Normal 29 3" xfId="2729" xr:uid="{00000000-0005-0000-0000-0000556C0000}"/>
    <cellStyle name="Normal 29 3 2" xfId="7884" xr:uid="{00000000-0005-0000-0000-0000566C0000}"/>
    <cellStyle name="Normal 29 3 2 2" xfId="18667" xr:uid="{00000000-0005-0000-0000-0000576C0000}"/>
    <cellStyle name="Normal 29 3 3" xfId="13535" xr:uid="{00000000-0005-0000-0000-0000586C0000}"/>
    <cellStyle name="Normal 29 3 4" xfId="41595" xr:uid="{00000000-0005-0000-0000-0000596C0000}"/>
    <cellStyle name="Normal 29 3 5" xfId="46438" xr:uid="{00000000-0005-0000-0000-00005A6C0000}"/>
    <cellStyle name="Normal 29 4" xfId="5593" xr:uid="{00000000-0005-0000-0000-00005B6C0000}"/>
    <cellStyle name="Normal 29 4 2" xfId="16383" xr:uid="{00000000-0005-0000-0000-00005C6C0000}"/>
    <cellStyle name="Normal 29 5" xfId="11211" xr:uid="{00000000-0005-0000-0000-00005D6C0000}"/>
    <cellStyle name="Normal 29 6" xfId="39313" xr:uid="{00000000-0005-0000-0000-00005E6C0000}"/>
    <cellStyle name="Normal 29 7" xfId="44159" xr:uid="{00000000-0005-0000-0000-00005F6C0000}"/>
    <cellStyle name="Normal 290" xfId="772" xr:uid="{00000000-0005-0000-0000-0000606C0000}"/>
    <cellStyle name="Normal 290 2" xfId="1855" xr:uid="{00000000-0005-0000-0000-0000616C0000}"/>
    <cellStyle name="Normal 290 2 2" xfId="4164" xr:uid="{00000000-0005-0000-0000-0000626C0000}"/>
    <cellStyle name="Normal 290 2 2 2" xfId="9311" xr:uid="{00000000-0005-0000-0000-0000636C0000}"/>
    <cellStyle name="Normal 290 2 2 2 2" xfId="20094" xr:uid="{00000000-0005-0000-0000-0000646C0000}"/>
    <cellStyle name="Normal 290 2 2 3" xfId="14962" xr:uid="{00000000-0005-0000-0000-0000656C0000}"/>
    <cellStyle name="Normal 290 2 2 4" xfId="43021" xr:uid="{00000000-0005-0000-0000-0000666C0000}"/>
    <cellStyle name="Normal 290 2 2 5" xfId="47864" xr:uid="{00000000-0005-0000-0000-0000676C0000}"/>
    <cellStyle name="Normal 290 2 3" xfId="7030" xr:uid="{00000000-0005-0000-0000-0000686C0000}"/>
    <cellStyle name="Normal 290 2 3 2" xfId="17813" xr:uid="{00000000-0005-0000-0000-0000696C0000}"/>
    <cellStyle name="Normal 290 2 4" xfId="12675" xr:uid="{00000000-0005-0000-0000-00006A6C0000}"/>
    <cellStyle name="Normal 290 2 5" xfId="40745" xr:uid="{00000000-0005-0000-0000-00006B6C0000}"/>
    <cellStyle name="Normal 290 2 6" xfId="45588" xr:uid="{00000000-0005-0000-0000-00006C6C0000}"/>
    <cellStyle name="Normal 290 3" xfId="3109" xr:uid="{00000000-0005-0000-0000-00006D6C0000}"/>
    <cellStyle name="Normal 290 3 2" xfId="8256" xr:uid="{00000000-0005-0000-0000-00006E6C0000}"/>
    <cellStyle name="Normal 290 3 2 2" xfId="19039" xr:uid="{00000000-0005-0000-0000-00006F6C0000}"/>
    <cellStyle name="Normal 290 3 3" xfId="13907" xr:uid="{00000000-0005-0000-0000-0000706C0000}"/>
    <cellStyle name="Normal 290 3 4" xfId="41966" xr:uid="{00000000-0005-0000-0000-0000716C0000}"/>
    <cellStyle name="Normal 290 3 5" xfId="46809" xr:uid="{00000000-0005-0000-0000-0000726C0000}"/>
    <cellStyle name="Normal 290 4" xfId="5973" xr:uid="{00000000-0005-0000-0000-0000736C0000}"/>
    <cellStyle name="Normal 290 4 2" xfId="16756" xr:uid="{00000000-0005-0000-0000-0000746C0000}"/>
    <cellStyle name="Normal 290 5" xfId="11600" xr:uid="{00000000-0005-0000-0000-0000756C0000}"/>
    <cellStyle name="Normal 290 6" xfId="39696" xr:uid="{00000000-0005-0000-0000-0000766C0000}"/>
    <cellStyle name="Normal 290 7" xfId="44543" xr:uid="{00000000-0005-0000-0000-0000776C0000}"/>
    <cellStyle name="Normal 291" xfId="778" xr:uid="{00000000-0005-0000-0000-0000786C0000}"/>
    <cellStyle name="Normal 291 2" xfId="1861" xr:uid="{00000000-0005-0000-0000-0000796C0000}"/>
    <cellStyle name="Normal 291 2 2" xfId="4170" xr:uid="{00000000-0005-0000-0000-00007A6C0000}"/>
    <cellStyle name="Normal 291 2 2 2" xfId="9317" xr:uid="{00000000-0005-0000-0000-00007B6C0000}"/>
    <cellStyle name="Normal 291 2 2 2 2" xfId="20100" xr:uid="{00000000-0005-0000-0000-00007C6C0000}"/>
    <cellStyle name="Normal 291 2 2 3" xfId="14968" xr:uid="{00000000-0005-0000-0000-00007D6C0000}"/>
    <cellStyle name="Normal 291 2 2 4" xfId="43027" xr:uid="{00000000-0005-0000-0000-00007E6C0000}"/>
    <cellStyle name="Normal 291 2 2 5" xfId="47870" xr:uid="{00000000-0005-0000-0000-00007F6C0000}"/>
    <cellStyle name="Normal 291 2 3" xfId="7036" xr:uid="{00000000-0005-0000-0000-0000806C0000}"/>
    <cellStyle name="Normal 291 2 3 2" xfId="17819" xr:uid="{00000000-0005-0000-0000-0000816C0000}"/>
    <cellStyle name="Normal 291 2 4" xfId="12681" xr:uid="{00000000-0005-0000-0000-0000826C0000}"/>
    <cellStyle name="Normal 291 2 5" xfId="40751" xr:uid="{00000000-0005-0000-0000-0000836C0000}"/>
    <cellStyle name="Normal 291 2 6" xfId="45594" xr:uid="{00000000-0005-0000-0000-0000846C0000}"/>
    <cellStyle name="Normal 291 3" xfId="3115" xr:uid="{00000000-0005-0000-0000-0000856C0000}"/>
    <cellStyle name="Normal 291 3 2" xfId="8262" xr:uid="{00000000-0005-0000-0000-0000866C0000}"/>
    <cellStyle name="Normal 291 3 2 2" xfId="19045" xr:uid="{00000000-0005-0000-0000-0000876C0000}"/>
    <cellStyle name="Normal 291 3 3" xfId="13913" xr:uid="{00000000-0005-0000-0000-0000886C0000}"/>
    <cellStyle name="Normal 291 3 4" xfId="41972" xr:uid="{00000000-0005-0000-0000-0000896C0000}"/>
    <cellStyle name="Normal 291 3 5" xfId="46815" xr:uid="{00000000-0005-0000-0000-00008A6C0000}"/>
    <cellStyle name="Normal 291 4" xfId="5979" xr:uid="{00000000-0005-0000-0000-00008B6C0000}"/>
    <cellStyle name="Normal 291 4 2" xfId="16762" xr:uid="{00000000-0005-0000-0000-00008C6C0000}"/>
    <cellStyle name="Normal 291 5" xfId="11606" xr:uid="{00000000-0005-0000-0000-00008D6C0000}"/>
    <cellStyle name="Normal 291 6" xfId="39702" xr:uid="{00000000-0005-0000-0000-00008E6C0000}"/>
    <cellStyle name="Normal 291 7" xfId="44549" xr:uid="{00000000-0005-0000-0000-00008F6C0000}"/>
    <cellStyle name="Normal 292" xfId="791" xr:uid="{00000000-0005-0000-0000-0000906C0000}"/>
    <cellStyle name="Normal 292 2" xfId="1874" xr:uid="{00000000-0005-0000-0000-0000916C0000}"/>
    <cellStyle name="Normal 292 2 2" xfId="4183" xr:uid="{00000000-0005-0000-0000-0000926C0000}"/>
    <cellStyle name="Normal 292 2 2 2" xfId="9330" xr:uid="{00000000-0005-0000-0000-0000936C0000}"/>
    <cellStyle name="Normal 292 2 2 2 2" xfId="20113" xr:uid="{00000000-0005-0000-0000-0000946C0000}"/>
    <cellStyle name="Normal 292 2 2 3" xfId="14981" xr:uid="{00000000-0005-0000-0000-0000956C0000}"/>
    <cellStyle name="Normal 292 2 2 4" xfId="43040" xr:uid="{00000000-0005-0000-0000-0000966C0000}"/>
    <cellStyle name="Normal 292 2 2 5" xfId="47883" xr:uid="{00000000-0005-0000-0000-0000976C0000}"/>
    <cellStyle name="Normal 292 2 3" xfId="7049" xr:uid="{00000000-0005-0000-0000-0000986C0000}"/>
    <cellStyle name="Normal 292 2 3 2" xfId="17832" xr:uid="{00000000-0005-0000-0000-0000996C0000}"/>
    <cellStyle name="Normal 292 2 4" xfId="12694" xr:uid="{00000000-0005-0000-0000-00009A6C0000}"/>
    <cellStyle name="Normal 292 2 5" xfId="40764" xr:uid="{00000000-0005-0000-0000-00009B6C0000}"/>
    <cellStyle name="Normal 292 2 6" xfId="45607" xr:uid="{00000000-0005-0000-0000-00009C6C0000}"/>
    <cellStyle name="Normal 292 3" xfId="3128" xr:uid="{00000000-0005-0000-0000-00009D6C0000}"/>
    <cellStyle name="Normal 292 3 2" xfId="8275" xr:uid="{00000000-0005-0000-0000-00009E6C0000}"/>
    <cellStyle name="Normal 292 3 2 2" xfId="19058" xr:uid="{00000000-0005-0000-0000-00009F6C0000}"/>
    <cellStyle name="Normal 292 3 3" xfId="13926" xr:uid="{00000000-0005-0000-0000-0000A06C0000}"/>
    <cellStyle name="Normal 292 3 4" xfId="41985" xr:uid="{00000000-0005-0000-0000-0000A16C0000}"/>
    <cellStyle name="Normal 292 3 5" xfId="46828" xr:uid="{00000000-0005-0000-0000-0000A26C0000}"/>
    <cellStyle name="Normal 292 4" xfId="5992" xr:uid="{00000000-0005-0000-0000-0000A36C0000}"/>
    <cellStyle name="Normal 292 4 2" xfId="16775" xr:uid="{00000000-0005-0000-0000-0000A46C0000}"/>
    <cellStyle name="Normal 292 5" xfId="11619" xr:uid="{00000000-0005-0000-0000-0000A56C0000}"/>
    <cellStyle name="Normal 292 6" xfId="39715" xr:uid="{00000000-0005-0000-0000-0000A66C0000}"/>
    <cellStyle name="Normal 292 7" xfId="44562" xr:uid="{00000000-0005-0000-0000-0000A76C0000}"/>
    <cellStyle name="Normal 293" xfId="793" xr:uid="{00000000-0005-0000-0000-0000A86C0000}"/>
    <cellStyle name="Normal 293 2" xfId="1876" xr:uid="{00000000-0005-0000-0000-0000A96C0000}"/>
    <cellStyle name="Normal 293 2 2" xfId="4185" xr:uid="{00000000-0005-0000-0000-0000AA6C0000}"/>
    <cellStyle name="Normal 293 2 2 2" xfId="9332" xr:uid="{00000000-0005-0000-0000-0000AB6C0000}"/>
    <cellStyle name="Normal 293 2 2 2 2" xfId="20115" xr:uid="{00000000-0005-0000-0000-0000AC6C0000}"/>
    <cellStyle name="Normal 293 2 2 3" xfId="14983" xr:uid="{00000000-0005-0000-0000-0000AD6C0000}"/>
    <cellStyle name="Normal 293 2 2 4" xfId="43042" xr:uid="{00000000-0005-0000-0000-0000AE6C0000}"/>
    <cellStyle name="Normal 293 2 2 5" xfId="47885" xr:uid="{00000000-0005-0000-0000-0000AF6C0000}"/>
    <cellStyle name="Normal 293 2 3" xfId="7051" xr:uid="{00000000-0005-0000-0000-0000B06C0000}"/>
    <cellStyle name="Normal 293 2 3 2" xfId="17834" xr:uid="{00000000-0005-0000-0000-0000B16C0000}"/>
    <cellStyle name="Normal 293 2 4" xfId="12696" xr:uid="{00000000-0005-0000-0000-0000B26C0000}"/>
    <cellStyle name="Normal 293 2 5" xfId="40766" xr:uid="{00000000-0005-0000-0000-0000B36C0000}"/>
    <cellStyle name="Normal 293 2 6" xfId="45609" xr:uid="{00000000-0005-0000-0000-0000B46C0000}"/>
    <cellStyle name="Normal 293 3" xfId="3130" xr:uid="{00000000-0005-0000-0000-0000B56C0000}"/>
    <cellStyle name="Normal 293 3 2" xfId="8277" xr:uid="{00000000-0005-0000-0000-0000B66C0000}"/>
    <cellStyle name="Normal 293 3 2 2" xfId="19060" xr:uid="{00000000-0005-0000-0000-0000B76C0000}"/>
    <cellStyle name="Normal 293 3 3" xfId="13928" xr:uid="{00000000-0005-0000-0000-0000B86C0000}"/>
    <cellStyle name="Normal 293 3 4" xfId="41987" xr:uid="{00000000-0005-0000-0000-0000B96C0000}"/>
    <cellStyle name="Normal 293 3 5" xfId="46830" xr:uid="{00000000-0005-0000-0000-0000BA6C0000}"/>
    <cellStyle name="Normal 293 4" xfId="5994" xr:uid="{00000000-0005-0000-0000-0000BB6C0000}"/>
    <cellStyle name="Normal 293 4 2" xfId="16777" xr:uid="{00000000-0005-0000-0000-0000BC6C0000}"/>
    <cellStyle name="Normal 293 5" xfId="11621" xr:uid="{00000000-0005-0000-0000-0000BD6C0000}"/>
    <cellStyle name="Normal 293 6" xfId="39717" xr:uid="{00000000-0005-0000-0000-0000BE6C0000}"/>
    <cellStyle name="Normal 293 7" xfId="44564" xr:uid="{00000000-0005-0000-0000-0000BF6C0000}"/>
    <cellStyle name="Normal 294" xfId="795" xr:uid="{00000000-0005-0000-0000-0000C06C0000}"/>
    <cellStyle name="Normal 294 2" xfId="1878" xr:uid="{00000000-0005-0000-0000-0000C16C0000}"/>
    <cellStyle name="Normal 294 2 2" xfId="4187" xr:uid="{00000000-0005-0000-0000-0000C26C0000}"/>
    <cellStyle name="Normal 294 2 2 2" xfId="9334" xr:uid="{00000000-0005-0000-0000-0000C36C0000}"/>
    <cellStyle name="Normal 294 2 2 2 2" xfId="20117" xr:uid="{00000000-0005-0000-0000-0000C46C0000}"/>
    <cellStyle name="Normal 294 2 2 3" xfId="14985" xr:uid="{00000000-0005-0000-0000-0000C56C0000}"/>
    <cellStyle name="Normal 294 2 2 4" xfId="43044" xr:uid="{00000000-0005-0000-0000-0000C66C0000}"/>
    <cellStyle name="Normal 294 2 2 5" xfId="47887" xr:uid="{00000000-0005-0000-0000-0000C76C0000}"/>
    <cellStyle name="Normal 294 2 3" xfId="7053" xr:uid="{00000000-0005-0000-0000-0000C86C0000}"/>
    <cellStyle name="Normal 294 2 3 2" xfId="17836" xr:uid="{00000000-0005-0000-0000-0000C96C0000}"/>
    <cellStyle name="Normal 294 2 4" xfId="12698" xr:uid="{00000000-0005-0000-0000-0000CA6C0000}"/>
    <cellStyle name="Normal 294 2 5" xfId="40768" xr:uid="{00000000-0005-0000-0000-0000CB6C0000}"/>
    <cellStyle name="Normal 294 2 6" xfId="45611" xr:uid="{00000000-0005-0000-0000-0000CC6C0000}"/>
    <cellStyle name="Normal 294 3" xfId="3132" xr:uid="{00000000-0005-0000-0000-0000CD6C0000}"/>
    <cellStyle name="Normal 294 3 2" xfId="8279" xr:uid="{00000000-0005-0000-0000-0000CE6C0000}"/>
    <cellStyle name="Normal 294 3 2 2" xfId="19062" xr:uid="{00000000-0005-0000-0000-0000CF6C0000}"/>
    <cellStyle name="Normal 294 3 3" xfId="13930" xr:uid="{00000000-0005-0000-0000-0000D06C0000}"/>
    <cellStyle name="Normal 294 3 4" xfId="41989" xr:uid="{00000000-0005-0000-0000-0000D16C0000}"/>
    <cellStyle name="Normal 294 3 5" xfId="46832" xr:uid="{00000000-0005-0000-0000-0000D26C0000}"/>
    <cellStyle name="Normal 294 4" xfId="5996" xr:uid="{00000000-0005-0000-0000-0000D36C0000}"/>
    <cellStyle name="Normal 294 4 2" xfId="16779" xr:uid="{00000000-0005-0000-0000-0000D46C0000}"/>
    <cellStyle name="Normal 294 5" xfId="11623" xr:uid="{00000000-0005-0000-0000-0000D56C0000}"/>
    <cellStyle name="Normal 294 6" xfId="39719" xr:uid="{00000000-0005-0000-0000-0000D66C0000}"/>
    <cellStyle name="Normal 294 7" xfId="44566" xr:uid="{00000000-0005-0000-0000-0000D76C0000}"/>
    <cellStyle name="Normal 295" xfId="797" xr:uid="{00000000-0005-0000-0000-0000D86C0000}"/>
    <cellStyle name="Normal 295 2" xfId="1880" xr:uid="{00000000-0005-0000-0000-0000D96C0000}"/>
    <cellStyle name="Normal 295 2 2" xfId="4189" xr:uid="{00000000-0005-0000-0000-0000DA6C0000}"/>
    <cellStyle name="Normal 295 2 2 2" xfId="9336" xr:uid="{00000000-0005-0000-0000-0000DB6C0000}"/>
    <cellStyle name="Normal 295 2 2 2 2" xfId="20119" xr:uid="{00000000-0005-0000-0000-0000DC6C0000}"/>
    <cellStyle name="Normal 295 2 2 3" xfId="14987" xr:uid="{00000000-0005-0000-0000-0000DD6C0000}"/>
    <cellStyle name="Normal 295 2 2 4" xfId="43046" xr:uid="{00000000-0005-0000-0000-0000DE6C0000}"/>
    <cellStyle name="Normal 295 2 2 5" xfId="47889" xr:uid="{00000000-0005-0000-0000-0000DF6C0000}"/>
    <cellStyle name="Normal 295 2 3" xfId="7055" xr:uid="{00000000-0005-0000-0000-0000E06C0000}"/>
    <cellStyle name="Normal 295 2 3 2" xfId="17838" xr:uid="{00000000-0005-0000-0000-0000E16C0000}"/>
    <cellStyle name="Normal 295 2 4" xfId="12700" xr:uid="{00000000-0005-0000-0000-0000E26C0000}"/>
    <cellStyle name="Normal 295 2 5" xfId="40770" xr:uid="{00000000-0005-0000-0000-0000E36C0000}"/>
    <cellStyle name="Normal 295 2 6" xfId="45613" xr:uid="{00000000-0005-0000-0000-0000E46C0000}"/>
    <cellStyle name="Normal 295 3" xfId="3134" xr:uid="{00000000-0005-0000-0000-0000E56C0000}"/>
    <cellStyle name="Normal 295 3 2" xfId="8281" xr:uid="{00000000-0005-0000-0000-0000E66C0000}"/>
    <cellStyle name="Normal 295 3 2 2" xfId="19064" xr:uid="{00000000-0005-0000-0000-0000E76C0000}"/>
    <cellStyle name="Normal 295 3 3" xfId="13932" xr:uid="{00000000-0005-0000-0000-0000E86C0000}"/>
    <cellStyle name="Normal 295 3 4" xfId="41991" xr:uid="{00000000-0005-0000-0000-0000E96C0000}"/>
    <cellStyle name="Normal 295 3 5" xfId="46834" xr:uid="{00000000-0005-0000-0000-0000EA6C0000}"/>
    <cellStyle name="Normal 295 4" xfId="5998" xr:uid="{00000000-0005-0000-0000-0000EB6C0000}"/>
    <cellStyle name="Normal 295 4 2" xfId="16781" xr:uid="{00000000-0005-0000-0000-0000EC6C0000}"/>
    <cellStyle name="Normal 295 5" xfId="11625" xr:uid="{00000000-0005-0000-0000-0000ED6C0000}"/>
    <cellStyle name="Normal 295 6" xfId="39721" xr:uid="{00000000-0005-0000-0000-0000EE6C0000}"/>
    <cellStyle name="Normal 295 7" xfId="44568" xr:uid="{00000000-0005-0000-0000-0000EF6C0000}"/>
    <cellStyle name="Normal 296" xfId="799" xr:uid="{00000000-0005-0000-0000-0000F06C0000}"/>
    <cellStyle name="Normal 296 2" xfId="1882" xr:uid="{00000000-0005-0000-0000-0000F16C0000}"/>
    <cellStyle name="Normal 296 2 2" xfId="4191" xr:uid="{00000000-0005-0000-0000-0000F26C0000}"/>
    <cellStyle name="Normal 296 2 2 2" xfId="9338" xr:uid="{00000000-0005-0000-0000-0000F36C0000}"/>
    <cellStyle name="Normal 296 2 2 2 2" xfId="20121" xr:uid="{00000000-0005-0000-0000-0000F46C0000}"/>
    <cellStyle name="Normal 296 2 2 3" xfId="14989" xr:uid="{00000000-0005-0000-0000-0000F56C0000}"/>
    <cellStyle name="Normal 296 2 2 4" xfId="43048" xr:uid="{00000000-0005-0000-0000-0000F66C0000}"/>
    <cellStyle name="Normal 296 2 2 5" xfId="47891" xr:uid="{00000000-0005-0000-0000-0000F76C0000}"/>
    <cellStyle name="Normal 296 2 3" xfId="7057" xr:uid="{00000000-0005-0000-0000-0000F86C0000}"/>
    <cellStyle name="Normal 296 2 3 2" xfId="17840" xr:uid="{00000000-0005-0000-0000-0000F96C0000}"/>
    <cellStyle name="Normal 296 2 4" xfId="12702" xr:uid="{00000000-0005-0000-0000-0000FA6C0000}"/>
    <cellStyle name="Normal 296 2 5" xfId="40772" xr:uid="{00000000-0005-0000-0000-0000FB6C0000}"/>
    <cellStyle name="Normal 296 2 6" xfId="45615" xr:uid="{00000000-0005-0000-0000-0000FC6C0000}"/>
    <cellStyle name="Normal 296 3" xfId="3136" xr:uid="{00000000-0005-0000-0000-0000FD6C0000}"/>
    <cellStyle name="Normal 296 3 2" xfId="8283" xr:uid="{00000000-0005-0000-0000-0000FE6C0000}"/>
    <cellStyle name="Normal 296 3 2 2" xfId="19066" xr:uid="{00000000-0005-0000-0000-0000FF6C0000}"/>
    <cellStyle name="Normal 296 3 3" xfId="13934" xr:uid="{00000000-0005-0000-0000-0000006D0000}"/>
    <cellStyle name="Normal 296 3 4" xfId="41993" xr:uid="{00000000-0005-0000-0000-0000016D0000}"/>
    <cellStyle name="Normal 296 3 5" xfId="46836" xr:uid="{00000000-0005-0000-0000-0000026D0000}"/>
    <cellStyle name="Normal 296 4" xfId="6000" xr:uid="{00000000-0005-0000-0000-0000036D0000}"/>
    <cellStyle name="Normal 296 4 2" xfId="16783" xr:uid="{00000000-0005-0000-0000-0000046D0000}"/>
    <cellStyle name="Normal 296 5" xfId="11627" xr:uid="{00000000-0005-0000-0000-0000056D0000}"/>
    <cellStyle name="Normal 296 6" xfId="39723" xr:uid="{00000000-0005-0000-0000-0000066D0000}"/>
    <cellStyle name="Normal 296 7" xfId="44570" xr:uid="{00000000-0005-0000-0000-0000076D0000}"/>
    <cellStyle name="Normal 297" xfId="815" xr:uid="{00000000-0005-0000-0000-0000086D0000}"/>
    <cellStyle name="Normal 297 2" xfId="1898" xr:uid="{00000000-0005-0000-0000-0000096D0000}"/>
    <cellStyle name="Normal 297 2 2" xfId="4207" xr:uid="{00000000-0005-0000-0000-00000A6D0000}"/>
    <cellStyle name="Normal 297 2 2 2" xfId="9354" xr:uid="{00000000-0005-0000-0000-00000B6D0000}"/>
    <cellStyle name="Normal 297 2 2 2 2" xfId="20137" xr:uid="{00000000-0005-0000-0000-00000C6D0000}"/>
    <cellStyle name="Normal 297 2 2 3" xfId="15005" xr:uid="{00000000-0005-0000-0000-00000D6D0000}"/>
    <cellStyle name="Normal 297 2 2 4" xfId="43064" xr:uid="{00000000-0005-0000-0000-00000E6D0000}"/>
    <cellStyle name="Normal 297 2 2 5" xfId="47907" xr:uid="{00000000-0005-0000-0000-00000F6D0000}"/>
    <cellStyle name="Normal 297 2 3" xfId="7073" xr:uid="{00000000-0005-0000-0000-0000106D0000}"/>
    <cellStyle name="Normal 297 2 3 2" xfId="17856" xr:uid="{00000000-0005-0000-0000-0000116D0000}"/>
    <cellStyle name="Normal 297 2 4" xfId="12718" xr:uid="{00000000-0005-0000-0000-0000126D0000}"/>
    <cellStyle name="Normal 297 2 5" xfId="40788" xr:uid="{00000000-0005-0000-0000-0000136D0000}"/>
    <cellStyle name="Normal 297 2 6" xfId="45631" xr:uid="{00000000-0005-0000-0000-0000146D0000}"/>
    <cellStyle name="Normal 297 3" xfId="3152" xr:uid="{00000000-0005-0000-0000-0000156D0000}"/>
    <cellStyle name="Normal 297 3 2" xfId="8299" xr:uid="{00000000-0005-0000-0000-0000166D0000}"/>
    <cellStyle name="Normal 297 3 2 2" xfId="19082" xr:uid="{00000000-0005-0000-0000-0000176D0000}"/>
    <cellStyle name="Normal 297 3 3" xfId="13950" xr:uid="{00000000-0005-0000-0000-0000186D0000}"/>
    <cellStyle name="Normal 297 3 4" xfId="42009" xr:uid="{00000000-0005-0000-0000-0000196D0000}"/>
    <cellStyle name="Normal 297 3 5" xfId="46852" xr:uid="{00000000-0005-0000-0000-00001A6D0000}"/>
    <cellStyle name="Normal 297 4" xfId="6016" xr:uid="{00000000-0005-0000-0000-00001B6D0000}"/>
    <cellStyle name="Normal 297 4 2" xfId="16799" xr:uid="{00000000-0005-0000-0000-00001C6D0000}"/>
    <cellStyle name="Normal 297 5" xfId="11643" xr:uid="{00000000-0005-0000-0000-00001D6D0000}"/>
    <cellStyle name="Normal 297 6" xfId="39739" xr:uid="{00000000-0005-0000-0000-00001E6D0000}"/>
    <cellStyle name="Normal 297 7" xfId="44586" xr:uid="{00000000-0005-0000-0000-00001F6D0000}"/>
    <cellStyle name="Normal 298" xfId="819" xr:uid="{00000000-0005-0000-0000-0000206D0000}"/>
    <cellStyle name="Normal 298 2" xfId="1902" xr:uid="{00000000-0005-0000-0000-0000216D0000}"/>
    <cellStyle name="Normal 298 2 2" xfId="4211" xr:uid="{00000000-0005-0000-0000-0000226D0000}"/>
    <cellStyle name="Normal 298 2 2 2" xfId="9358" xr:uid="{00000000-0005-0000-0000-0000236D0000}"/>
    <cellStyle name="Normal 298 2 2 2 2" xfId="20141" xr:uid="{00000000-0005-0000-0000-0000246D0000}"/>
    <cellStyle name="Normal 298 2 2 3" xfId="15009" xr:uid="{00000000-0005-0000-0000-0000256D0000}"/>
    <cellStyle name="Normal 298 2 2 4" xfId="43068" xr:uid="{00000000-0005-0000-0000-0000266D0000}"/>
    <cellStyle name="Normal 298 2 2 5" xfId="47911" xr:uid="{00000000-0005-0000-0000-0000276D0000}"/>
    <cellStyle name="Normal 298 2 3" xfId="7077" xr:uid="{00000000-0005-0000-0000-0000286D0000}"/>
    <cellStyle name="Normal 298 2 3 2" xfId="17860" xr:uid="{00000000-0005-0000-0000-0000296D0000}"/>
    <cellStyle name="Normal 298 2 4" xfId="12722" xr:uid="{00000000-0005-0000-0000-00002A6D0000}"/>
    <cellStyle name="Normal 298 2 5" xfId="40792" xr:uid="{00000000-0005-0000-0000-00002B6D0000}"/>
    <cellStyle name="Normal 298 2 6" xfId="45635" xr:uid="{00000000-0005-0000-0000-00002C6D0000}"/>
    <cellStyle name="Normal 298 3" xfId="3156" xr:uid="{00000000-0005-0000-0000-00002D6D0000}"/>
    <cellStyle name="Normal 298 3 2" xfId="8303" xr:uid="{00000000-0005-0000-0000-00002E6D0000}"/>
    <cellStyle name="Normal 298 3 2 2" xfId="19086" xr:uid="{00000000-0005-0000-0000-00002F6D0000}"/>
    <cellStyle name="Normal 298 3 3" xfId="13954" xr:uid="{00000000-0005-0000-0000-0000306D0000}"/>
    <cellStyle name="Normal 298 3 4" xfId="42013" xr:uid="{00000000-0005-0000-0000-0000316D0000}"/>
    <cellStyle name="Normal 298 3 5" xfId="46856" xr:uid="{00000000-0005-0000-0000-0000326D0000}"/>
    <cellStyle name="Normal 298 4" xfId="6020" xr:uid="{00000000-0005-0000-0000-0000336D0000}"/>
    <cellStyle name="Normal 298 4 2" xfId="16803" xr:uid="{00000000-0005-0000-0000-0000346D0000}"/>
    <cellStyle name="Normal 298 5" xfId="11647" xr:uid="{00000000-0005-0000-0000-0000356D0000}"/>
    <cellStyle name="Normal 298 6" xfId="39743" xr:uid="{00000000-0005-0000-0000-0000366D0000}"/>
    <cellStyle name="Normal 298 7" xfId="44590" xr:uid="{00000000-0005-0000-0000-0000376D0000}"/>
    <cellStyle name="Normal 299" xfId="820" xr:uid="{00000000-0005-0000-0000-0000386D0000}"/>
    <cellStyle name="Normal 299 2" xfId="1903" xr:uid="{00000000-0005-0000-0000-0000396D0000}"/>
    <cellStyle name="Normal 299 2 2" xfId="4212" xr:uid="{00000000-0005-0000-0000-00003A6D0000}"/>
    <cellStyle name="Normal 299 2 2 2" xfId="9359" xr:uid="{00000000-0005-0000-0000-00003B6D0000}"/>
    <cellStyle name="Normal 299 2 2 2 2" xfId="20142" xr:uid="{00000000-0005-0000-0000-00003C6D0000}"/>
    <cellStyle name="Normal 299 2 2 3" xfId="15010" xr:uid="{00000000-0005-0000-0000-00003D6D0000}"/>
    <cellStyle name="Normal 299 2 2 4" xfId="43069" xr:uid="{00000000-0005-0000-0000-00003E6D0000}"/>
    <cellStyle name="Normal 299 2 2 5" xfId="47912" xr:uid="{00000000-0005-0000-0000-00003F6D0000}"/>
    <cellStyle name="Normal 299 2 3" xfId="7078" xr:uid="{00000000-0005-0000-0000-0000406D0000}"/>
    <cellStyle name="Normal 299 2 3 2" xfId="17861" xr:uid="{00000000-0005-0000-0000-0000416D0000}"/>
    <cellStyle name="Normal 299 2 4" xfId="12723" xr:uid="{00000000-0005-0000-0000-0000426D0000}"/>
    <cellStyle name="Normal 299 2 5" xfId="40793" xr:uid="{00000000-0005-0000-0000-0000436D0000}"/>
    <cellStyle name="Normal 299 2 6" xfId="45636" xr:uid="{00000000-0005-0000-0000-0000446D0000}"/>
    <cellStyle name="Normal 299 3" xfId="3157" xr:uid="{00000000-0005-0000-0000-0000456D0000}"/>
    <cellStyle name="Normal 299 3 2" xfId="8304" xr:uid="{00000000-0005-0000-0000-0000466D0000}"/>
    <cellStyle name="Normal 299 3 2 2" xfId="19087" xr:uid="{00000000-0005-0000-0000-0000476D0000}"/>
    <cellStyle name="Normal 299 3 3" xfId="13955" xr:uid="{00000000-0005-0000-0000-0000486D0000}"/>
    <cellStyle name="Normal 299 3 4" xfId="42014" xr:uid="{00000000-0005-0000-0000-0000496D0000}"/>
    <cellStyle name="Normal 299 3 5" xfId="46857" xr:uid="{00000000-0005-0000-0000-00004A6D0000}"/>
    <cellStyle name="Normal 299 4" xfId="6021" xr:uid="{00000000-0005-0000-0000-00004B6D0000}"/>
    <cellStyle name="Normal 299 4 2" xfId="16804" xr:uid="{00000000-0005-0000-0000-00004C6D0000}"/>
    <cellStyle name="Normal 299 5" xfId="11648" xr:uid="{00000000-0005-0000-0000-00004D6D0000}"/>
    <cellStyle name="Normal 299 6" xfId="39744" xr:uid="{00000000-0005-0000-0000-00004E6D0000}"/>
    <cellStyle name="Normal 299 7" xfId="44591" xr:uid="{00000000-0005-0000-0000-00004F6D0000}"/>
    <cellStyle name="Normal 3" xfId="359" xr:uid="{00000000-0005-0000-0000-0000506D0000}"/>
    <cellStyle name="Normal 3 2" xfId="360" xr:uid="{00000000-0005-0000-0000-0000516D0000}"/>
    <cellStyle name="Normal 3 3" xfId="361" xr:uid="{00000000-0005-0000-0000-0000526D0000}"/>
    <cellStyle name="Normal 3 4" xfId="362" xr:uid="{00000000-0005-0000-0000-0000536D0000}"/>
    <cellStyle name="Normal 3 5" xfId="48789" xr:uid="{00000000-0005-0000-0000-000002000000}"/>
    <cellStyle name="Normal 30" xfId="363" xr:uid="{00000000-0005-0000-0000-0000546D0000}"/>
    <cellStyle name="Normal 30 2" xfId="1462" xr:uid="{00000000-0005-0000-0000-0000556D0000}"/>
    <cellStyle name="Normal 30 2 2" xfId="3777" xr:uid="{00000000-0005-0000-0000-0000566D0000}"/>
    <cellStyle name="Normal 30 2 2 2" xfId="8924" xr:uid="{00000000-0005-0000-0000-0000576D0000}"/>
    <cellStyle name="Normal 30 2 2 2 2" xfId="19707" xr:uid="{00000000-0005-0000-0000-0000586D0000}"/>
    <cellStyle name="Normal 30 2 2 3" xfId="14575" xr:uid="{00000000-0005-0000-0000-0000596D0000}"/>
    <cellStyle name="Normal 30 2 2 4" xfId="42634" xr:uid="{00000000-0005-0000-0000-00005A6D0000}"/>
    <cellStyle name="Normal 30 2 2 5" xfId="47477" xr:uid="{00000000-0005-0000-0000-00005B6D0000}"/>
    <cellStyle name="Normal 30 2 3" xfId="6644" xr:uid="{00000000-0005-0000-0000-00005C6D0000}"/>
    <cellStyle name="Normal 30 2 3 2" xfId="17427" xr:uid="{00000000-0005-0000-0000-00005D6D0000}"/>
    <cellStyle name="Normal 30 2 4" xfId="12284" xr:uid="{00000000-0005-0000-0000-00005E6D0000}"/>
    <cellStyle name="Normal 30 2 5" xfId="40359" xr:uid="{00000000-0005-0000-0000-00005F6D0000}"/>
    <cellStyle name="Normal 30 2 6" xfId="45202" xr:uid="{00000000-0005-0000-0000-0000606D0000}"/>
    <cellStyle name="Normal 30 3" xfId="2730" xr:uid="{00000000-0005-0000-0000-0000616D0000}"/>
    <cellStyle name="Normal 30 3 2" xfId="7885" xr:uid="{00000000-0005-0000-0000-0000626D0000}"/>
    <cellStyle name="Normal 30 3 2 2" xfId="18668" xr:uid="{00000000-0005-0000-0000-0000636D0000}"/>
    <cellStyle name="Normal 30 3 3" xfId="13536" xr:uid="{00000000-0005-0000-0000-0000646D0000}"/>
    <cellStyle name="Normal 30 3 4" xfId="41596" xr:uid="{00000000-0005-0000-0000-0000656D0000}"/>
    <cellStyle name="Normal 30 3 5" xfId="46439" xr:uid="{00000000-0005-0000-0000-0000666D0000}"/>
    <cellStyle name="Normal 30 4" xfId="5594" xr:uid="{00000000-0005-0000-0000-0000676D0000}"/>
    <cellStyle name="Normal 30 4 2" xfId="16384" xr:uid="{00000000-0005-0000-0000-0000686D0000}"/>
    <cellStyle name="Normal 30 5" xfId="11213" xr:uid="{00000000-0005-0000-0000-0000696D0000}"/>
    <cellStyle name="Normal 30 6" xfId="39314" xr:uid="{00000000-0005-0000-0000-00006A6D0000}"/>
    <cellStyle name="Normal 30 7" xfId="44160" xr:uid="{00000000-0005-0000-0000-00006B6D0000}"/>
    <cellStyle name="Normal 300" xfId="821" xr:uid="{00000000-0005-0000-0000-00006C6D0000}"/>
    <cellStyle name="Normal 300 2" xfId="1904" xr:uid="{00000000-0005-0000-0000-00006D6D0000}"/>
    <cellStyle name="Normal 300 2 2" xfId="4213" xr:uid="{00000000-0005-0000-0000-00006E6D0000}"/>
    <cellStyle name="Normal 300 2 2 2" xfId="9360" xr:uid="{00000000-0005-0000-0000-00006F6D0000}"/>
    <cellStyle name="Normal 300 2 2 2 2" xfId="20143" xr:uid="{00000000-0005-0000-0000-0000706D0000}"/>
    <cellStyle name="Normal 300 2 2 3" xfId="15011" xr:uid="{00000000-0005-0000-0000-0000716D0000}"/>
    <cellStyle name="Normal 300 2 2 4" xfId="43070" xr:uid="{00000000-0005-0000-0000-0000726D0000}"/>
    <cellStyle name="Normal 300 2 2 5" xfId="47913" xr:uid="{00000000-0005-0000-0000-0000736D0000}"/>
    <cellStyle name="Normal 300 2 3" xfId="7079" xr:uid="{00000000-0005-0000-0000-0000746D0000}"/>
    <cellStyle name="Normal 300 2 3 2" xfId="17862" xr:uid="{00000000-0005-0000-0000-0000756D0000}"/>
    <cellStyle name="Normal 300 2 4" xfId="12724" xr:uid="{00000000-0005-0000-0000-0000766D0000}"/>
    <cellStyle name="Normal 300 2 5" xfId="40794" xr:uid="{00000000-0005-0000-0000-0000776D0000}"/>
    <cellStyle name="Normal 300 2 6" xfId="45637" xr:uid="{00000000-0005-0000-0000-0000786D0000}"/>
    <cellStyle name="Normal 300 3" xfId="3158" xr:uid="{00000000-0005-0000-0000-0000796D0000}"/>
    <cellStyle name="Normal 300 3 2" xfId="8305" xr:uid="{00000000-0005-0000-0000-00007A6D0000}"/>
    <cellStyle name="Normal 300 3 2 2" xfId="19088" xr:uid="{00000000-0005-0000-0000-00007B6D0000}"/>
    <cellStyle name="Normal 300 3 3" xfId="13956" xr:uid="{00000000-0005-0000-0000-00007C6D0000}"/>
    <cellStyle name="Normal 300 3 4" xfId="42015" xr:uid="{00000000-0005-0000-0000-00007D6D0000}"/>
    <cellStyle name="Normal 300 3 5" xfId="46858" xr:uid="{00000000-0005-0000-0000-00007E6D0000}"/>
    <cellStyle name="Normal 300 4" xfId="6022" xr:uid="{00000000-0005-0000-0000-00007F6D0000}"/>
    <cellStyle name="Normal 300 4 2" xfId="16805" xr:uid="{00000000-0005-0000-0000-0000806D0000}"/>
    <cellStyle name="Normal 300 5" xfId="11649" xr:uid="{00000000-0005-0000-0000-0000816D0000}"/>
    <cellStyle name="Normal 300 6" xfId="39745" xr:uid="{00000000-0005-0000-0000-0000826D0000}"/>
    <cellStyle name="Normal 300 7" xfId="44592" xr:uid="{00000000-0005-0000-0000-0000836D0000}"/>
    <cellStyle name="Normal 301" xfId="838" xr:uid="{00000000-0005-0000-0000-0000846D0000}"/>
    <cellStyle name="Normal 301 2" xfId="1921" xr:uid="{00000000-0005-0000-0000-0000856D0000}"/>
    <cellStyle name="Normal 301 2 2" xfId="4230" xr:uid="{00000000-0005-0000-0000-0000866D0000}"/>
    <cellStyle name="Normal 301 2 2 2" xfId="9377" xr:uid="{00000000-0005-0000-0000-0000876D0000}"/>
    <cellStyle name="Normal 301 2 2 2 2" xfId="20160" xr:uid="{00000000-0005-0000-0000-0000886D0000}"/>
    <cellStyle name="Normal 301 2 2 3" xfId="15028" xr:uid="{00000000-0005-0000-0000-0000896D0000}"/>
    <cellStyle name="Normal 301 2 2 4" xfId="43087" xr:uid="{00000000-0005-0000-0000-00008A6D0000}"/>
    <cellStyle name="Normal 301 2 2 5" xfId="47930" xr:uid="{00000000-0005-0000-0000-00008B6D0000}"/>
    <cellStyle name="Normal 301 2 3" xfId="7096" xr:uid="{00000000-0005-0000-0000-00008C6D0000}"/>
    <cellStyle name="Normal 301 2 3 2" xfId="17879" xr:uid="{00000000-0005-0000-0000-00008D6D0000}"/>
    <cellStyle name="Normal 301 2 4" xfId="12741" xr:uid="{00000000-0005-0000-0000-00008E6D0000}"/>
    <cellStyle name="Normal 301 2 5" xfId="40811" xr:uid="{00000000-0005-0000-0000-00008F6D0000}"/>
    <cellStyle name="Normal 301 2 6" xfId="45654" xr:uid="{00000000-0005-0000-0000-0000906D0000}"/>
    <cellStyle name="Normal 301 3" xfId="3175" xr:uid="{00000000-0005-0000-0000-0000916D0000}"/>
    <cellStyle name="Normal 301 3 2" xfId="8322" xr:uid="{00000000-0005-0000-0000-0000926D0000}"/>
    <cellStyle name="Normal 301 3 2 2" xfId="19105" xr:uid="{00000000-0005-0000-0000-0000936D0000}"/>
    <cellStyle name="Normal 301 3 3" xfId="13973" xr:uid="{00000000-0005-0000-0000-0000946D0000}"/>
    <cellStyle name="Normal 301 3 4" xfId="42032" xr:uid="{00000000-0005-0000-0000-0000956D0000}"/>
    <cellStyle name="Normal 301 3 5" xfId="46875" xr:uid="{00000000-0005-0000-0000-0000966D0000}"/>
    <cellStyle name="Normal 301 4" xfId="6039" xr:uid="{00000000-0005-0000-0000-0000976D0000}"/>
    <cellStyle name="Normal 301 4 2" xfId="16822" xr:uid="{00000000-0005-0000-0000-0000986D0000}"/>
    <cellStyle name="Normal 301 5" xfId="11666" xr:uid="{00000000-0005-0000-0000-0000996D0000}"/>
    <cellStyle name="Normal 301 6" xfId="39762" xr:uid="{00000000-0005-0000-0000-00009A6D0000}"/>
    <cellStyle name="Normal 301 7" xfId="44609" xr:uid="{00000000-0005-0000-0000-00009B6D0000}"/>
    <cellStyle name="Normal 302" xfId="822" xr:uid="{00000000-0005-0000-0000-00009C6D0000}"/>
    <cellStyle name="Normal 302 2" xfId="1905" xr:uid="{00000000-0005-0000-0000-00009D6D0000}"/>
    <cellStyle name="Normal 302 2 2" xfId="4214" xr:uid="{00000000-0005-0000-0000-00009E6D0000}"/>
    <cellStyle name="Normal 302 2 2 2" xfId="9361" xr:uid="{00000000-0005-0000-0000-00009F6D0000}"/>
    <cellStyle name="Normal 302 2 2 2 2" xfId="20144" xr:uid="{00000000-0005-0000-0000-0000A06D0000}"/>
    <cellStyle name="Normal 302 2 2 3" xfId="15012" xr:uid="{00000000-0005-0000-0000-0000A16D0000}"/>
    <cellStyle name="Normal 302 2 2 4" xfId="43071" xr:uid="{00000000-0005-0000-0000-0000A26D0000}"/>
    <cellStyle name="Normal 302 2 2 5" xfId="47914" xr:uid="{00000000-0005-0000-0000-0000A36D0000}"/>
    <cellStyle name="Normal 302 2 3" xfId="7080" xr:uid="{00000000-0005-0000-0000-0000A46D0000}"/>
    <cellStyle name="Normal 302 2 3 2" xfId="17863" xr:uid="{00000000-0005-0000-0000-0000A56D0000}"/>
    <cellStyle name="Normal 302 2 4" xfId="12725" xr:uid="{00000000-0005-0000-0000-0000A66D0000}"/>
    <cellStyle name="Normal 302 2 5" xfId="40795" xr:uid="{00000000-0005-0000-0000-0000A76D0000}"/>
    <cellStyle name="Normal 302 2 6" xfId="45638" xr:uid="{00000000-0005-0000-0000-0000A86D0000}"/>
    <cellStyle name="Normal 302 3" xfId="3159" xr:uid="{00000000-0005-0000-0000-0000A96D0000}"/>
    <cellStyle name="Normal 302 3 2" xfId="8306" xr:uid="{00000000-0005-0000-0000-0000AA6D0000}"/>
    <cellStyle name="Normal 302 3 2 2" xfId="19089" xr:uid="{00000000-0005-0000-0000-0000AB6D0000}"/>
    <cellStyle name="Normal 302 3 3" xfId="13957" xr:uid="{00000000-0005-0000-0000-0000AC6D0000}"/>
    <cellStyle name="Normal 302 3 4" xfId="42016" xr:uid="{00000000-0005-0000-0000-0000AD6D0000}"/>
    <cellStyle name="Normal 302 3 5" xfId="46859" xr:uid="{00000000-0005-0000-0000-0000AE6D0000}"/>
    <cellStyle name="Normal 302 4" xfId="6023" xr:uid="{00000000-0005-0000-0000-0000AF6D0000}"/>
    <cellStyle name="Normal 302 4 2" xfId="16806" xr:uid="{00000000-0005-0000-0000-0000B06D0000}"/>
    <cellStyle name="Normal 302 5" xfId="11650" xr:uid="{00000000-0005-0000-0000-0000B16D0000}"/>
    <cellStyle name="Normal 302 6" xfId="39746" xr:uid="{00000000-0005-0000-0000-0000B26D0000}"/>
    <cellStyle name="Normal 302 7" xfId="44593" xr:uid="{00000000-0005-0000-0000-0000B36D0000}"/>
    <cellStyle name="Normal 303" xfId="839" xr:uid="{00000000-0005-0000-0000-0000B46D0000}"/>
    <cellStyle name="Normal 303 2" xfId="1922" xr:uid="{00000000-0005-0000-0000-0000B56D0000}"/>
    <cellStyle name="Normal 303 2 2" xfId="4231" xr:uid="{00000000-0005-0000-0000-0000B66D0000}"/>
    <cellStyle name="Normal 303 2 2 2" xfId="9378" xr:uid="{00000000-0005-0000-0000-0000B76D0000}"/>
    <cellStyle name="Normal 303 2 2 2 2" xfId="20161" xr:uid="{00000000-0005-0000-0000-0000B86D0000}"/>
    <cellStyle name="Normal 303 2 2 3" xfId="15029" xr:uid="{00000000-0005-0000-0000-0000B96D0000}"/>
    <cellStyle name="Normal 303 2 2 4" xfId="43088" xr:uid="{00000000-0005-0000-0000-0000BA6D0000}"/>
    <cellStyle name="Normal 303 2 2 5" xfId="47931" xr:uid="{00000000-0005-0000-0000-0000BB6D0000}"/>
    <cellStyle name="Normal 303 2 3" xfId="7097" xr:uid="{00000000-0005-0000-0000-0000BC6D0000}"/>
    <cellStyle name="Normal 303 2 3 2" xfId="17880" xr:uid="{00000000-0005-0000-0000-0000BD6D0000}"/>
    <cellStyle name="Normal 303 2 4" xfId="12742" xr:uid="{00000000-0005-0000-0000-0000BE6D0000}"/>
    <cellStyle name="Normal 303 2 5" xfId="40812" xr:uid="{00000000-0005-0000-0000-0000BF6D0000}"/>
    <cellStyle name="Normal 303 2 6" xfId="45655" xr:uid="{00000000-0005-0000-0000-0000C06D0000}"/>
    <cellStyle name="Normal 303 3" xfId="3176" xr:uid="{00000000-0005-0000-0000-0000C16D0000}"/>
    <cellStyle name="Normal 303 3 2" xfId="8323" xr:uid="{00000000-0005-0000-0000-0000C26D0000}"/>
    <cellStyle name="Normal 303 3 2 2" xfId="19106" xr:uid="{00000000-0005-0000-0000-0000C36D0000}"/>
    <cellStyle name="Normal 303 3 3" xfId="13974" xr:uid="{00000000-0005-0000-0000-0000C46D0000}"/>
    <cellStyle name="Normal 303 3 4" xfId="42033" xr:uid="{00000000-0005-0000-0000-0000C56D0000}"/>
    <cellStyle name="Normal 303 3 5" xfId="46876" xr:uid="{00000000-0005-0000-0000-0000C66D0000}"/>
    <cellStyle name="Normal 303 4" xfId="6040" xr:uid="{00000000-0005-0000-0000-0000C76D0000}"/>
    <cellStyle name="Normal 303 4 2" xfId="16823" xr:uid="{00000000-0005-0000-0000-0000C86D0000}"/>
    <cellStyle name="Normal 303 5" xfId="11667" xr:uid="{00000000-0005-0000-0000-0000C96D0000}"/>
    <cellStyle name="Normal 303 6" xfId="39763" xr:uid="{00000000-0005-0000-0000-0000CA6D0000}"/>
    <cellStyle name="Normal 303 7" xfId="44610" xr:uid="{00000000-0005-0000-0000-0000CB6D0000}"/>
    <cellStyle name="Normal 304" xfId="840" xr:uid="{00000000-0005-0000-0000-0000CC6D0000}"/>
    <cellStyle name="Normal 304 2" xfId="1923" xr:uid="{00000000-0005-0000-0000-0000CD6D0000}"/>
    <cellStyle name="Normal 304 2 2" xfId="4232" xr:uid="{00000000-0005-0000-0000-0000CE6D0000}"/>
    <cellStyle name="Normal 304 2 2 2" xfId="9379" xr:uid="{00000000-0005-0000-0000-0000CF6D0000}"/>
    <cellStyle name="Normal 304 2 2 2 2" xfId="20162" xr:uid="{00000000-0005-0000-0000-0000D06D0000}"/>
    <cellStyle name="Normal 304 2 2 3" xfId="15030" xr:uid="{00000000-0005-0000-0000-0000D16D0000}"/>
    <cellStyle name="Normal 304 2 2 4" xfId="43089" xr:uid="{00000000-0005-0000-0000-0000D26D0000}"/>
    <cellStyle name="Normal 304 2 2 5" xfId="47932" xr:uid="{00000000-0005-0000-0000-0000D36D0000}"/>
    <cellStyle name="Normal 304 2 3" xfId="7098" xr:uid="{00000000-0005-0000-0000-0000D46D0000}"/>
    <cellStyle name="Normal 304 2 3 2" xfId="17881" xr:uid="{00000000-0005-0000-0000-0000D56D0000}"/>
    <cellStyle name="Normal 304 2 4" xfId="12743" xr:uid="{00000000-0005-0000-0000-0000D66D0000}"/>
    <cellStyle name="Normal 304 2 5" xfId="40813" xr:uid="{00000000-0005-0000-0000-0000D76D0000}"/>
    <cellStyle name="Normal 304 2 6" xfId="45656" xr:uid="{00000000-0005-0000-0000-0000D86D0000}"/>
    <cellStyle name="Normal 304 3" xfId="3177" xr:uid="{00000000-0005-0000-0000-0000D96D0000}"/>
    <cellStyle name="Normal 304 3 2" xfId="8324" xr:uid="{00000000-0005-0000-0000-0000DA6D0000}"/>
    <cellStyle name="Normal 304 3 2 2" xfId="19107" xr:uid="{00000000-0005-0000-0000-0000DB6D0000}"/>
    <cellStyle name="Normal 304 3 3" xfId="13975" xr:uid="{00000000-0005-0000-0000-0000DC6D0000}"/>
    <cellStyle name="Normal 304 3 4" xfId="42034" xr:uid="{00000000-0005-0000-0000-0000DD6D0000}"/>
    <cellStyle name="Normal 304 3 5" xfId="46877" xr:uid="{00000000-0005-0000-0000-0000DE6D0000}"/>
    <cellStyle name="Normal 304 4" xfId="6041" xr:uid="{00000000-0005-0000-0000-0000DF6D0000}"/>
    <cellStyle name="Normal 304 4 2" xfId="16824" xr:uid="{00000000-0005-0000-0000-0000E06D0000}"/>
    <cellStyle name="Normal 304 5" xfId="11668" xr:uid="{00000000-0005-0000-0000-0000E16D0000}"/>
    <cellStyle name="Normal 304 6" xfId="39764" xr:uid="{00000000-0005-0000-0000-0000E26D0000}"/>
    <cellStyle name="Normal 304 7" xfId="44611" xr:uid="{00000000-0005-0000-0000-0000E36D0000}"/>
    <cellStyle name="Normal 305" xfId="841" xr:uid="{00000000-0005-0000-0000-0000E46D0000}"/>
    <cellStyle name="Normal 305 2" xfId="1924" xr:uid="{00000000-0005-0000-0000-0000E56D0000}"/>
    <cellStyle name="Normal 305 2 2" xfId="4233" xr:uid="{00000000-0005-0000-0000-0000E66D0000}"/>
    <cellStyle name="Normal 305 2 2 2" xfId="9380" xr:uid="{00000000-0005-0000-0000-0000E76D0000}"/>
    <cellStyle name="Normal 305 2 2 2 2" xfId="20163" xr:uid="{00000000-0005-0000-0000-0000E86D0000}"/>
    <cellStyle name="Normal 305 2 2 3" xfId="15031" xr:uid="{00000000-0005-0000-0000-0000E96D0000}"/>
    <cellStyle name="Normal 305 2 2 4" xfId="43090" xr:uid="{00000000-0005-0000-0000-0000EA6D0000}"/>
    <cellStyle name="Normal 305 2 2 5" xfId="47933" xr:uid="{00000000-0005-0000-0000-0000EB6D0000}"/>
    <cellStyle name="Normal 305 2 3" xfId="7099" xr:uid="{00000000-0005-0000-0000-0000EC6D0000}"/>
    <cellStyle name="Normal 305 2 3 2" xfId="17882" xr:uid="{00000000-0005-0000-0000-0000ED6D0000}"/>
    <cellStyle name="Normal 305 2 4" xfId="12744" xr:uid="{00000000-0005-0000-0000-0000EE6D0000}"/>
    <cellStyle name="Normal 305 2 5" xfId="40814" xr:uid="{00000000-0005-0000-0000-0000EF6D0000}"/>
    <cellStyle name="Normal 305 2 6" xfId="45657" xr:uid="{00000000-0005-0000-0000-0000F06D0000}"/>
    <cellStyle name="Normal 305 3" xfId="3178" xr:uid="{00000000-0005-0000-0000-0000F16D0000}"/>
    <cellStyle name="Normal 305 3 2" xfId="8325" xr:uid="{00000000-0005-0000-0000-0000F26D0000}"/>
    <cellStyle name="Normal 305 3 2 2" xfId="19108" xr:uid="{00000000-0005-0000-0000-0000F36D0000}"/>
    <cellStyle name="Normal 305 3 3" xfId="13976" xr:uid="{00000000-0005-0000-0000-0000F46D0000}"/>
    <cellStyle name="Normal 305 3 4" xfId="42035" xr:uid="{00000000-0005-0000-0000-0000F56D0000}"/>
    <cellStyle name="Normal 305 3 5" xfId="46878" xr:uid="{00000000-0005-0000-0000-0000F66D0000}"/>
    <cellStyle name="Normal 305 4" xfId="6042" xr:uid="{00000000-0005-0000-0000-0000F76D0000}"/>
    <cellStyle name="Normal 305 4 2" xfId="16825" xr:uid="{00000000-0005-0000-0000-0000F86D0000}"/>
    <cellStyle name="Normal 305 5" xfId="11669" xr:uid="{00000000-0005-0000-0000-0000F96D0000}"/>
    <cellStyle name="Normal 305 6" xfId="39765" xr:uid="{00000000-0005-0000-0000-0000FA6D0000}"/>
    <cellStyle name="Normal 305 7" xfId="44612" xr:uid="{00000000-0005-0000-0000-0000FB6D0000}"/>
    <cellStyle name="Normal 306" xfId="842" xr:uid="{00000000-0005-0000-0000-0000FC6D0000}"/>
    <cellStyle name="Normal 306 2" xfId="1925" xr:uid="{00000000-0005-0000-0000-0000FD6D0000}"/>
    <cellStyle name="Normal 306 2 2" xfId="4234" xr:uid="{00000000-0005-0000-0000-0000FE6D0000}"/>
    <cellStyle name="Normal 306 2 2 2" xfId="9381" xr:uid="{00000000-0005-0000-0000-0000FF6D0000}"/>
    <cellStyle name="Normal 306 2 2 2 2" xfId="20164" xr:uid="{00000000-0005-0000-0000-0000006E0000}"/>
    <cellStyle name="Normal 306 2 2 3" xfId="15032" xr:uid="{00000000-0005-0000-0000-0000016E0000}"/>
    <cellStyle name="Normal 306 2 2 4" xfId="43091" xr:uid="{00000000-0005-0000-0000-0000026E0000}"/>
    <cellStyle name="Normal 306 2 2 5" xfId="47934" xr:uid="{00000000-0005-0000-0000-0000036E0000}"/>
    <cellStyle name="Normal 306 2 3" xfId="7100" xr:uid="{00000000-0005-0000-0000-0000046E0000}"/>
    <cellStyle name="Normal 306 2 3 2" xfId="17883" xr:uid="{00000000-0005-0000-0000-0000056E0000}"/>
    <cellStyle name="Normal 306 2 4" xfId="12745" xr:uid="{00000000-0005-0000-0000-0000066E0000}"/>
    <cellStyle name="Normal 306 2 5" xfId="40815" xr:uid="{00000000-0005-0000-0000-0000076E0000}"/>
    <cellStyle name="Normal 306 2 6" xfId="45658" xr:uid="{00000000-0005-0000-0000-0000086E0000}"/>
    <cellStyle name="Normal 306 3" xfId="3179" xr:uid="{00000000-0005-0000-0000-0000096E0000}"/>
    <cellStyle name="Normal 306 3 2" xfId="8326" xr:uid="{00000000-0005-0000-0000-00000A6E0000}"/>
    <cellStyle name="Normal 306 3 2 2" xfId="19109" xr:uid="{00000000-0005-0000-0000-00000B6E0000}"/>
    <cellStyle name="Normal 306 3 3" xfId="13977" xr:uid="{00000000-0005-0000-0000-00000C6E0000}"/>
    <cellStyle name="Normal 306 3 4" xfId="42036" xr:uid="{00000000-0005-0000-0000-00000D6E0000}"/>
    <cellStyle name="Normal 306 3 5" xfId="46879" xr:uid="{00000000-0005-0000-0000-00000E6E0000}"/>
    <cellStyle name="Normal 306 4" xfId="6043" xr:uid="{00000000-0005-0000-0000-00000F6E0000}"/>
    <cellStyle name="Normal 306 4 2" xfId="16826" xr:uid="{00000000-0005-0000-0000-0000106E0000}"/>
    <cellStyle name="Normal 306 5" xfId="11670" xr:uid="{00000000-0005-0000-0000-0000116E0000}"/>
    <cellStyle name="Normal 306 6" xfId="39766" xr:uid="{00000000-0005-0000-0000-0000126E0000}"/>
    <cellStyle name="Normal 306 7" xfId="44613" xr:uid="{00000000-0005-0000-0000-0000136E0000}"/>
    <cellStyle name="Normal 307" xfId="843" xr:uid="{00000000-0005-0000-0000-0000146E0000}"/>
    <cellStyle name="Normal 307 2" xfId="1926" xr:uid="{00000000-0005-0000-0000-0000156E0000}"/>
    <cellStyle name="Normal 307 2 2" xfId="4235" xr:uid="{00000000-0005-0000-0000-0000166E0000}"/>
    <cellStyle name="Normal 307 2 2 2" xfId="9382" xr:uid="{00000000-0005-0000-0000-0000176E0000}"/>
    <cellStyle name="Normal 307 2 2 2 2" xfId="20165" xr:uid="{00000000-0005-0000-0000-0000186E0000}"/>
    <cellStyle name="Normal 307 2 2 3" xfId="15033" xr:uid="{00000000-0005-0000-0000-0000196E0000}"/>
    <cellStyle name="Normal 307 2 2 4" xfId="43092" xr:uid="{00000000-0005-0000-0000-00001A6E0000}"/>
    <cellStyle name="Normal 307 2 2 5" xfId="47935" xr:uid="{00000000-0005-0000-0000-00001B6E0000}"/>
    <cellStyle name="Normal 307 2 3" xfId="7101" xr:uid="{00000000-0005-0000-0000-00001C6E0000}"/>
    <cellStyle name="Normal 307 2 3 2" xfId="17884" xr:uid="{00000000-0005-0000-0000-00001D6E0000}"/>
    <cellStyle name="Normal 307 2 4" xfId="12746" xr:uid="{00000000-0005-0000-0000-00001E6E0000}"/>
    <cellStyle name="Normal 307 2 5" xfId="40816" xr:uid="{00000000-0005-0000-0000-00001F6E0000}"/>
    <cellStyle name="Normal 307 2 6" xfId="45659" xr:uid="{00000000-0005-0000-0000-0000206E0000}"/>
    <cellStyle name="Normal 307 3" xfId="3180" xr:uid="{00000000-0005-0000-0000-0000216E0000}"/>
    <cellStyle name="Normal 307 3 2" xfId="8327" xr:uid="{00000000-0005-0000-0000-0000226E0000}"/>
    <cellStyle name="Normal 307 3 2 2" xfId="19110" xr:uid="{00000000-0005-0000-0000-0000236E0000}"/>
    <cellStyle name="Normal 307 3 3" xfId="13978" xr:uid="{00000000-0005-0000-0000-0000246E0000}"/>
    <cellStyle name="Normal 307 3 4" xfId="42037" xr:uid="{00000000-0005-0000-0000-0000256E0000}"/>
    <cellStyle name="Normal 307 3 5" xfId="46880" xr:uid="{00000000-0005-0000-0000-0000266E0000}"/>
    <cellStyle name="Normal 307 4" xfId="6044" xr:uid="{00000000-0005-0000-0000-0000276E0000}"/>
    <cellStyle name="Normal 307 4 2" xfId="16827" xr:uid="{00000000-0005-0000-0000-0000286E0000}"/>
    <cellStyle name="Normal 307 5" xfId="11671" xr:uid="{00000000-0005-0000-0000-0000296E0000}"/>
    <cellStyle name="Normal 307 6" xfId="39767" xr:uid="{00000000-0005-0000-0000-00002A6E0000}"/>
    <cellStyle name="Normal 307 7" xfId="44614" xr:uid="{00000000-0005-0000-0000-00002B6E0000}"/>
    <cellStyle name="Normal 308" xfId="823" xr:uid="{00000000-0005-0000-0000-00002C6E0000}"/>
    <cellStyle name="Normal 308 2" xfId="1906" xr:uid="{00000000-0005-0000-0000-00002D6E0000}"/>
    <cellStyle name="Normal 308 2 2" xfId="4215" xr:uid="{00000000-0005-0000-0000-00002E6E0000}"/>
    <cellStyle name="Normal 308 2 2 2" xfId="9362" xr:uid="{00000000-0005-0000-0000-00002F6E0000}"/>
    <cellStyle name="Normal 308 2 2 2 2" xfId="20145" xr:uid="{00000000-0005-0000-0000-0000306E0000}"/>
    <cellStyle name="Normal 308 2 2 3" xfId="15013" xr:uid="{00000000-0005-0000-0000-0000316E0000}"/>
    <cellStyle name="Normal 308 2 2 4" xfId="43072" xr:uid="{00000000-0005-0000-0000-0000326E0000}"/>
    <cellStyle name="Normal 308 2 2 5" xfId="47915" xr:uid="{00000000-0005-0000-0000-0000336E0000}"/>
    <cellStyle name="Normal 308 2 3" xfId="7081" xr:uid="{00000000-0005-0000-0000-0000346E0000}"/>
    <cellStyle name="Normal 308 2 3 2" xfId="17864" xr:uid="{00000000-0005-0000-0000-0000356E0000}"/>
    <cellStyle name="Normal 308 2 4" xfId="12726" xr:uid="{00000000-0005-0000-0000-0000366E0000}"/>
    <cellStyle name="Normal 308 2 5" xfId="40796" xr:uid="{00000000-0005-0000-0000-0000376E0000}"/>
    <cellStyle name="Normal 308 2 6" xfId="45639" xr:uid="{00000000-0005-0000-0000-0000386E0000}"/>
    <cellStyle name="Normal 308 3" xfId="3160" xr:uid="{00000000-0005-0000-0000-0000396E0000}"/>
    <cellStyle name="Normal 308 3 2" xfId="8307" xr:uid="{00000000-0005-0000-0000-00003A6E0000}"/>
    <cellStyle name="Normal 308 3 2 2" xfId="19090" xr:uid="{00000000-0005-0000-0000-00003B6E0000}"/>
    <cellStyle name="Normal 308 3 3" xfId="13958" xr:uid="{00000000-0005-0000-0000-00003C6E0000}"/>
    <cellStyle name="Normal 308 3 4" xfId="42017" xr:uid="{00000000-0005-0000-0000-00003D6E0000}"/>
    <cellStyle name="Normal 308 3 5" xfId="46860" xr:uid="{00000000-0005-0000-0000-00003E6E0000}"/>
    <cellStyle name="Normal 308 4" xfId="6024" xr:uid="{00000000-0005-0000-0000-00003F6E0000}"/>
    <cellStyle name="Normal 308 4 2" xfId="16807" xr:uid="{00000000-0005-0000-0000-0000406E0000}"/>
    <cellStyle name="Normal 308 5" xfId="11651" xr:uid="{00000000-0005-0000-0000-0000416E0000}"/>
    <cellStyle name="Normal 308 6" xfId="39747" xr:uid="{00000000-0005-0000-0000-0000426E0000}"/>
    <cellStyle name="Normal 308 7" xfId="44594" xr:uid="{00000000-0005-0000-0000-0000436E0000}"/>
    <cellStyle name="Normal 309" xfId="845" xr:uid="{00000000-0005-0000-0000-0000446E0000}"/>
    <cellStyle name="Normal 309 2" xfId="1928" xr:uid="{00000000-0005-0000-0000-0000456E0000}"/>
    <cellStyle name="Normal 309 2 2" xfId="4237" xr:uid="{00000000-0005-0000-0000-0000466E0000}"/>
    <cellStyle name="Normal 309 2 2 2" xfId="9384" xr:uid="{00000000-0005-0000-0000-0000476E0000}"/>
    <cellStyle name="Normal 309 2 2 2 2" xfId="20167" xr:uid="{00000000-0005-0000-0000-0000486E0000}"/>
    <cellStyle name="Normal 309 2 2 3" xfId="15035" xr:uid="{00000000-0005-0000-0000-0000496E0000}"/>
    <cellStyle name="Normal 309 2 2 4" xfId="43094" xr:uid="{00000000-0005-0000-0000-00004A6E0000}"/>
    <cellStyle name="Normal 309 2 2 5" xfId="47937" xr:uid="{00000000-0005-0000-0000-00004B6E0000}"/>
    <cellStyle name="Normal 309 2 3" xfId="7103" xr:uid="{00000000-0005-0000-0000-00004C6E0000}"/>
    <cellStyle name="Normal 309 2 3 2" xfId="17886" xr:uid="{00000000-0005-0000-0000-00004D6E0000}"/>
    <cellStyle name="Normal 309 2 4" xfId="12748" xr:uid="{00000000-0005-0000-0000-00004E6E0000}"/>
    <cellStyle name="Normal 309 2 5" xfId="40818" xr:uid="{00000000-0005-0000-0000-00004F6E0000}"/>
    <cellStyle name="Normal 309 2 6" xfId="45661" xr:uid="{00000000-0005-0000-0000-0000506E0000}"/>
    <cellStyle name="Normal 309 3" xfId="3182" xr:uid="{00000000-0005-0000-0000-0000516E0000}"/>
    <cellStyle name="Normal 309 3 2" xfId="8329" xr:uid="{00000000-0005-0000-0000-0000526E0000}"/>
    <cellStyle name="Normal 309 3 2 2" xfId="19112" xr:uid="{00000000-0005-0000-0000-0000536E0000}"/>
    <cellStyle name="Normal 309 3 3" xfId="13980" xr:uid="{00000000-0005-0000-0000-0000546E0000}"/>
    <cellStyle name="Normal 309 3 4" xfId="42039" xr:uid="{00000000-0005-0000-0000-0000556E0000}"/>
    <cellStyle name="Normal 309 3 5" xfId="46882" xr:uid="{00000000-0005-0000-0000-0000566E0000}"/>
    <cellStyle name="Normal 309 4" xfId="6046" xr:uid="{00000000-0005-0000-0000-0000576E0000}"/>
    <cellStyle name="Normal 309 4 2" xfId="16829" xr:uid="{00000000-0005-0000-0000-0000586E0000}"/>
    <cellStyle name="Normal 309 5" xfId="11673" xr:uid="{00000000-0005-0000-0000-0000596E0000}"/>
    <cellStyle name="Normal 309 6" xfId="39769" xr:uid="{00000000-0005-0000-0000-00005A6E0000}"/>
    <cellStyle name="Normal 309 7" xfId="44616" xr:uid="{00000000-0005-0000-0000-00005B6E0000}"/>
    <cellStyle name="Normal 31" xfId="469" xr:uid="{00000000-0005-0000-0000-00005C6E0000}"/>
    <cellStyle name="Normal 31 2" xfId="364" xr:uid="{00000000-0005-0000-0000-00005D6E0000}"/>
    <cellStyle name="Normal 31 3" xfId="1548" xr:uid="{00000000-0005-0000-0000-00005E6E0000}"/>
    <cellStyle name="Normal 31 3 2" xfId="3857" xr:uid="{00000000-0005-0000-0000-00005F6E0000}"/>
    <cellStyle name="Normal 31 3 2 2" xfId="9004" xr:uid="{00000000-0005-0000-0000-0000606E0000}"/>
    <cellStyle name="Normal 31 3 2 2 2" xfId="19787" xr:uid="{00000000-0005-0000-0000-0000616E0000}"/>
    <cellStyle name="Normal 31 3 2 3" xfId="14655" xr:uid="{00000000-0005-0000-0000-0000626E0000}"/>
    <cellStyle name="Normal 31 3 2 4" xfId="42714" xr:uid="{00000000-0005-0000-0000-0000636E0000}"/>
    <cellStyle name="Normal 31 3 2 5" xfId="47557" xr:uid="{00000000-0005-0000-0000-0000646E0000}"/>
    <cellStyle name="Normal 31 3 3" xfId="6723" xr:uid="{00000000-0005-0000-0000-0000656E0000}"/>
    <cellStyle name="Normal 31 3 3 2" xfId="17506" xr:uid="{00000000-0005-0000-0000-0000666E0000}"/>
    <cellStyle name="Normal 31 3 4" xfId="12368" xr:uid="{00000000-0005-0000-0000-0000676E0000}"/>
    <cellStyle name="Normal 31 3 5" xfId="40438" xr:uid="{00000000-0005-0000-0000-0000686E0000}"/>
    <cellStyle name="Normal 31 3 6" xfId="45281" xr:uid="{00000000-0005-0000-0000-0000696E0000}"/>
    <cellStyle name="Normal 31 4" xfId="2809" xr:uid="{00000000-0005-0000-0000-00006A6E0000}"/>
    <cellStyle name="Normal 31 4 2" xfId="7963" xr:uid="{00000000-0005-0000-0000-00006B6E0000}"/>
    <cellStyle name="Normal 31 4 2 2" xfId="18746" xr:uid="{00000000-0005-0000-0000-00006C6E0000}"/>
    <cellStyle name="Normal 31 4 3" xfId="13614" xr:uid="{00000000-0005-0000-0000-00006D6E0000}"/>
    <cellStyle name="Normal 31 4 4" xfId="41673" xr:uid="{00000000-0005-0000-0000-00006E6E0000}"/>
    <cellStyle name="Normal 31 4 5" xfId="46516" xr:uid="{00000000-0005-0000-0000-00006F6E0000}"/>
    <cellStyle name="Normal 31 5" xfId="5674" xr:uid="{00000000-0005-0000-0000-0000706E0000}"/>
    <cellStyle name="Normal 31 5 2" xfId="16463" xr:uid="{00000000-0005-0000-0000-0000716E0000}"/>
    <cellStyle name="Normal 31 6" xfId="11297" xr:uid="{00000000-0005-0000-0000-0000726E0000}"/>
    <cellStyle name="Normal 31 7" xfId="39393" xr:uid="{00000000-0005-0000-0000-0000736E0000}"/>
    <cellStyle name="Normal 31 8" xfId="44239" xr:uid="{00000000-0005-0000-0000-0000746E0000}"/>
    <cellStyle name="Normal 310" xfId="846" xr:uid="{00000000-0005-0000-0000-0000756E0000}"/>
    <cellStyle name="Normal 310 2" xfId="1929" xr:uid="{00000000-0005-0000-0000-0000766E0000}"/>
    <cellStyle name="Normal 310 2 2" xfId="4238" xr:uid="{00000000-0005-0000-0000-0000776E0000}"/>
    <cellStyle name="Normal 310 2 2 2" xfId="9385" xr:uid="{00000000-0005-0000-0000-0000786E0000}"/>
    <cellStyle name="Normal 310 2 2 2 2" xfId="20168" xr:uid="{00000000-0005-0000-0000-0000796E0000}"/>
    <cellStyle name="Normal 310 2 2 3" xfId="15036" xr:uid="{00000000-0005-0000-0000-00007A6E0000}"/>
    <cellStyle name="Normal 310 2 2 4" xfId="43095" xr:uid="{00000000-0005-0000-0000-00007B6E0000}"/>
    <cellStyle name="Normal 310 2 2 5" xfId="47938" xr:uid="{00000000-0005-0000-0000-00007C6E0000}"/>
    <cellStyle name="Normal 310 2 3" xfId="7104" xr:uid="{00000000-0005-0000-0000-00007D6E0000}"/>
    <cellStyle name="Normal 310 2 3 2" xfId="17887" xr:uid="{00000000-0005-0000-0000-00007E6E0000}"/>
    <cellStyle name="Normal 310 2 4" xfId="12749" xr:uid="{00000000-0005-0000-0000-00007F6E0000}"/>
    <cellStyle name="Normal 310 2 5" xfId="40819" xr:uid="{00000000-0005-0000-0000-0000806E0000}"/>
    <cellStyle name="Normal 310 2 6" xfId="45662" xr:uid="{00000000-0005-0000-0000-0000816E0000}"/>
    <cellStyle name="Normal 310 3" xfId="3183" xr:uid="{00000000-0005-0000-0000-0000826E0000}"/>
    <cellStyle name="Normal 310 3 2" xfId="8330" xr:uid="{00000000-0005-0000-0000-0000836E0000}"/>
    <cellStyle name="Normal 310 3 2 2" xfId="19113" xr:uid="{00000000-0005-0000-0000-0000846E0000}"/>
    <cellStyle name="Normal 310 3 3" xfId="13981" xr:uid="{00000000-0005-0000-0000-0000856E0000}"/>
    <cellStyle name="Normal 310 3 4" xfId="42040" xr:uid="{00000000-0005-0000-0000-0000866E0000}"/>
    <cellStyle name="Normal 310 3 5" xfId="46883" xr:uid="{00000000-0005-0000-0000-0000876E0000}"/>
    <cellStyle name="Normal 310 4" xfId="6047" xr:uid="{00000000-0005-0000-0000-0000886E0000}"/>
    <cellStyle name="Normal 310 4 2" xfId="16830" xr:uid="{00000000-0005-0000-0000-0000896E0000}"/>
    <cellStyle name="Normal 310 5" xfId="11674" xr:uid="{00000000-0005-0000-0000-00008A6E0000}"/>
    <cellStyle name="Normal 310 6" xfId="39770" xr:uid="{00000000-0005-0000-0000-00008B6E0000}"/>
    <cellStyle name="Normal 310 7" xfId="44617" xr:uid="{00000000-0005-0000-0000-00008C6E0000}"/>
    <cellStyle name="Normal 311" xfId="847" xr:uid="{00000000-0005-0000-0000-00008D6E0000}"/>
    <cellStyle name="Normal 311 2" xfId="1930" xr:uid="{00000000-0005-0000-0000-00008E6E0000}"/>
    <cellStyle name="Normal 311 2 2" xfId="4239" xr:uid="{00000000-0005-0000-0000-00008F6E0000}"/>
    <cellStyle name="Normal 311 2 2 2" xfId="9386" xr:uid="{00000000-0005-0000-0000-0000906E0000}"/>
    <cellStyle name="Normal 311 2 2 2 2" xfId="20169" xr:uid="{00000000-0005-0000-0000-0000916E0000}"/>
    <cellStyle name="Normal 311 2 2 3" xfId="15037" xr:uid="{00000000-0005-0000-0000-0000926E0000}"/>
    <cellStyle name="Normal 311 2 2 4" xfId="43096" xr:uid="{00000000-0005-0000-0000-0000936E0000}"/>
    <cellStyle name="Normal 311 2 2 5" xfId="47939" xr:uid="{00000000-0005-0000-0000-0000946E0000}"/>
    <cellStyle name="Normal 311 2 3" xfId="7105" xr:uid="{00000000-0005-0000-0000-0000956E0000}"/>
    <cellStyle name="Normal 311 2 3 2" xfId="17888" xr:uid="{00000000-0005-0000-0000-0000966E0000}"/>
    <cellStyle name="Normal 311 2 4" xfId="12750" xr:uid="{00000000-0005-0000-0000-0000976E0000}"/>
    <cellStyle name="Normal 311 2 5" xfId="40820" xr:uid="{00000000-0005-0000-0000-0000986E0000}"/>
    <cellStyle name="Normal 311 2 6" xfId="45663" xr:uid="{00000000-0005-0000-0000-0000996E0000}"/>
    <cellStyle name="Normal 311 3" xfId="3184" xr:uid="{00000000-0005-0000-0000-00009A6E0000}"/>
    <cellStyle name="Normal 311 3 2" xfId="8331" xr:uid="{00000000-0005-0000-0000-00009B6E0000}"/>
    <cellStyle name="Normal 311 3 2 2" xfId="19114" xr:uid="{00000000-0005-0000-0000-00009C6E0000}"/>
    <cellStyle name="Normal 311 3 3" xfId="13982" xr:uid="{00000000-0005-0000-0000-00009D6E0000}"/>
    <cellStyle name="Normal 311 3 4" xfId="42041" xr:uid="{00000000-0005-0000-0000-00009E6E0000}"/>
    <cellStyle name="Normal 311 3 5" xfId="46884" xr:uid="{00000000-0005-0000-0000-00009F6E0000}"/>
    <cellStyle name="Normal 311 4" xfId="6048" xr:uid="{00000000-0005-0000-0000-0000A06E0000}"/>
    <cellStyle name="Normal 311 4 2" xfId="16831" xr:uid="{00000000-0005-0000-0000-0000A16E0000}"/>
    <cellStyle name="Normal 311 5" xfId="11675" xr:uid="{00000000-0005-0000-0000-0000A26E0000}"/>
    <cellStyle name="Normal 311 6" xfId="39771" xr:uid="{00000000-0005-0000-0000-0000A36E0000}"/>
    <cellStyle name="Normal 311 7" xfId="44618" xr:uid="{00000000-0005-0000-0000-0000A46E0000}"/>
    <cellStyle name="Normal 312" xfId="848" xr:uid="{00000000-0005-0000-0000-0000A56E0000}"/>
    <cellStyle name="Normal 312 2" xfId="1931" xr:uid="{00000000-0005-0000-0000-0000A66E0000}"/>
    <cellStyle name="Normal 312 2 2" xfId="4240" xr:uid="{00000000-0005-0000-0000-0000A76E0000}"/>
    <cellStyle name="Normal 312 2 2 2" xfId="9387" xr:uid="{00000000-0005-0000-0000-0000A86E0000}"/>
    <cellStyle name="Normal 312 2 2 2 2" xfId="20170" xr:uid="{00000000-0005-0000-0000-0000A96E0000}"/>
    <cellStyle name="Normal 312 2 2 3" xfId="15038" xr:uid="{00000000-0005-0000-0000-0000AA6E0000}"/>
    <cellStyle name="Normal 312 2 2 4" xfId="43097" xr:uid="{00000000-0005-0000-0000-0000AB6E0000}"/>
    <cellStyle name="Normal 312 2 2 5" xfId="47940" xr:uid="{00000000-0005-0000-0000-0000AC6E0000}"/>
    <cellStyle name="Normal 312 2 3" xfId="7106" xr:uid="{00000000-0005-0000-0000-0000AD6E0000}"/>
    <cellStyle name="Normal 312 2 3 2" xfId="17889" xr:uid="{00000000-0005-0000-0000-0000AE6E0000}"/>
    <cellStyle name="Normal 312 2 4" xfId="12751" xr:uid="{00000000-0005-0000-0000-0000AF6E0000}"/>
    <cellStyle name="Normal 312 2 5" xfId="40821" xr:uid="{00000000-0005-0000-0000-0000B06E0000}"/>
    <cellStyle name="Normal 312 2 6" xfId="45664" xr:uid="{00000000-0005-0000-0000-0000B16E0000}"/>
    <cellStyle name="Normal 312 3" xfId="3185" xr:uid="{00000000-0005-0000-0000-0000B26E0000}"/>
    <cellStyle name="Normal 312 3 2" xfId="8332" xr:uid="{00000000-0005-0000-0000-0000B36E0000}"/>
    <cellStyle name="Normal 312 3 2 2" xfId="19115" xr:uid="{00000000-0005-0000-0000-0000B46E0000}"/>
    <cellStyle name="Normal 312 3 3" xfId="13983" xr:uid="{00000000-0005-0000-0000-0000B56E0000}"/>
    <cellStyle name="Normal 312 3 4" xfId="42042" xr:uid="{00000000-0005-0000-0000-0000B66E0000}"/>
    <cellStyle name="Normal 312 3 5" xfId="46885" xr:uid="{00000000-0005-0000-0000-0000B76E0000}"/>
    <cellStyle name="Normal 312 4" xfId="6049" xr:uid="{00000000-0005-0000-0000-0000B86E0000}"/>
    <cellStyle name="Normal 312 4 2" xfId="16832" xr:uid="{00000000-0005-0000-0000-0000B96E0000}"/>
    <cellStyle name="Normal 312 5" xfId="11676" xr:uid="{00000000-0005-0000-0000-0000BA6E0000}"/>
    <cellStyle name="Normal 312 6" xfId="39772" xr:uid="{00000000-0005-0000-0000-0000BB6E0000}"/>
    <cellStyle name="Normal 312 7" xfId="44619" xr:uid="{00000000-0005-0000-0000-0000BC6E0000}"/>
    <cellStyle name="Normal 313" xfId="849" xr:uid="{00000000-0005-0000-0000-0000BD6E0000}"/>
    <cellStyle name="Normal 313 2" xfId="1932" xr:uid="{00000000-0005-0000-0000-0000BE6E0000}"/>
    <cellStyle name="Normal 313 2 2" xfId="4241" xr:uid="{00000000-0005-0000-0000-0000BF6E0000}"/>
    <cellStyle name="Normal 313 2 2 2" xfId="9388" xr:uid="{00000000-0005-0000-0000-0000C06E0000}"/>
    <cellStyle name="Normal 313 2 2 2 2" xfId="20171" xr:uid="{00000000-0005-0000-0000-0000C16E0000}"/>
    <cellStyle name="Normal 313 2 2 3" xfId="15039" xr:uid="{00000000-0005-0000-0000-0000C26E0000}"/>
    <cellStyle name="Normal 313 2 2 4" xfId="43098" xr:uid="{00000000-0005-0000-0000-0000C36E0000}"/>
    <cellStyle name="Normal 313 2 2 5" xfId="47941" xr:uid="{00000000-0005-0000-0000-0000C46E0000}"/>
    <cellStyle name="Normal 313 2 3" xfId="7107" xr:uid="{00000000-0005-0000-0000-0000C56E0000}"/>
    <cellStyle name="Normal 313 2 3 2" xfId="17890" xr:uid="{00000000-0005-0000-0000-0000C66E0000}"/>
    <cellStyle name="Normal 313 2 4" xfId="12752" xr:uid="{00000000-0005-0000-0000-0000C76E0000}"/>
    <cellStyle name="Normal 313 2 5" xfId="40822" xr:uid="{00000000-0005-0000-0000-0000C86E0000}"/>
    <cellStyle name="Normal 313 2 6" xfId="45665" xr:uid="{00000000-0005-0000-0000-0000C96E0000}"/>
    <cellStyle name="Normal 313 3" xfId="3186" xr:uid="{00000000-0005-0000-0000-0000CA6E0000}"/>
    <cellStyle name="Normal 313 3 2" xfId="8333" xr:uid="{00000000-0005-0000-0000-0000CB6E0000}"/>
    <cellStyle name="Normal 313 3 2 2" xfId="19116" xr:uid="{00000000-0005-0000-0000-0000CC6E0000}"/>
    <cellStyle name="Normal 313 3 3" xfId="13984" xr:uid="{00000000-0005-0000-0000-0000CD6E0000}"/>
    <cellStyle name="Normal 313 3 4" xfId="42043" xr:uid="{00000000-0005-0000-0000-0000CE6E0000}"/>
    <cellStyle name="Normal 313 3 5" xfId="46886" xr:uid="{00000000-0005-0000-0000-0000CF6E0000}"/>
    <cellStyle name="Normal 313 4" xfId="6050" xr:uid="{00000000-0005-0000-0000-0000D06E0000}"/>
    <cellStyle name="Normal 313 4 2" xfId="16833" xr:uid="{00000000-0005-0000-0000-0000D16E0000}"/>
    <cellStyle name="Normal 313 5" xfId="11677" xr:uid="{00000000-0005-0000-0000-0000D26E0000}"/>
    <cellStyle name="Normal 313 6" xfId="39773" xr:uid="{00000000-0005-0000-0000-0000D36E0000}"/>
    <cellStyle name="Normal 313 7" xfId="44620" xr:uid="{00000000-0005-0000-0000-0000D46E0000}"/>
    <cellStyle name="Normal 314" xfId="850" xr:uid="{00000000-0005-0000-0000-0000D56E0000}"/>
    <cellStyle name="Normal 314 2" xfId="1933" xr:uid="{00000000-0005-0000-0000-0000D66E0000}"/>
    <cellStyle name="Normal 314 2 2" xfId="4242" xr:uid="{00000000-0005-0000-0000-0000D76E0000}"/>
    <cellStyle name="Normal 314 2 2 2" xfId="9389" xr:uid="{00000000-0005-0000-0000-0000D86E0000}"/>
    <cellStyle name="Normal 314 2 2 2 2" xfId="20172" xr:uid="{00000000-0005-0000-0000-0000D96E0000}"/>
    <cellStyle name="Normal 314 2 2 3" xfId="15040" xr:uid="{00000000-0005-0000-0000-0000DA6E0000}"/>
    <cellStyle name="Normal 314 2 2 4" xfId="43099" xr:uid="{00000000-0005-0000-0000-0000DB6E0000}"/>
    <cellStyle name="Normal 314 2 2 5" xfId="47942" xr:uid="{00000000-0005-0000-0000-0000DC6E0000}"/>
    <cellStyle name="Normal 314 2 3" xfId="7108" xr:uid="{00000000-0005-0000-0000-0000DD6E0000}"/>
    <cellStyle name="Normal 314 2 3 2" xfId="17891" xr:uid="{00000000-0005-0000-0000-0000DE6E0000}"/>
    <cellStyle name="Normal 314 2 4" xfId="12753" xr:uid="{00000000-0005-0000-0000-0000DF6E0000}"/>
    <cellStyle name="Normal 314 2 5" xfId="40823" xr:uid="{00000000-0005-0000-0000-0000E06E0000}"/>
    <cellStyle name="Normal 314 2 6" xfId="45666" xr:uid="{00000000-0005-0000-0000-0000E16E0000}"/>
    <cellStyle name="Normal 314 3" xfId="3187" xr:uid="{00000000-0005-0000-0000-0000E26E0000}"/>
    <cellStyle name="Normal 314 3 2" xfId="8334" xr:uid="{00000000-0005-0000-0000-0000E36E0000}"/>
    <cellStyle name="Normal 314 3 2 2" xfId="19117" xr:uid="{00000000-0005-0000-0000-0000E46E0000}"/>
    <cellStyle name="Normal 314 3 3" xfId="13985" xr:uid="{00000000-0005-0000-0000-0000E56E0000}"/>
    <cellStyle name="Normal 314 3 4" xfId="42044" xr:uid="{00000000-0005-0000-0000-0000E66E0000}"/>
    <cellStyle name="Normal 314 3 5" xfId="46887" xr:uid="{00000000-0005-0000-0000-0000E76E0000}"/>
    <cellStyle name="Normal 314 4" xfId="6051" xr:uid="{00000000-0005-0000-0000-0000E86E0000}"/>
    <cellStyle name="Normal 314 4 2" xfId="16834" xr:uid="{00000000-0005-0000-0000-0000E96E0000}"/>
    <cellStyle name="Normal 314 5" xfId="11678" xr:uid="{00000000-0005-0000-0000-0000EA6E0000}"/>
    <cellStyle name="Normal 314 6" xfId="39774" xr:uid="{00000000-0005-0000-0000-0000EB6E0000}"/>
    <cellStyle name="Normal 314 7" xfId="44621" xr:uid="{00000000-0005-0000-0000-0000EC6E0000}"/>
    <cellStyle name="Normal 315" xfId="851" xr:uid="{00000000-0005-0000-0000-0000ED6E0000}"/>
    <cellStyle name="Normal 315 2" xfId="1934" xr:uid="{00000000-0005-0000-0000-0000EE6E0000}"/>
    <cellStyle name="Normal 315 2 2" xfId="4243" xr:uid="{00000000-0005-0000-0000-0000EF6E0000}"/>
    <cellStyle name="Normal 315 2 2 2" xfId="9390" xr:uid="{00000000-0005-0000-0000-0000F06E0000}"/>
    <cellStyle name="Normal 315 2 2 2 2" xfId="20173" xr:uid="{00000000-0005-0000-0000-0000F16E0000}"/>
    <cellStyle name="Normal 315 2 2 3" xfId="15041" xr:uid="{00000000-0005-0000-0000-0000F26E0000}"/>
    <cellStyle name="Normal 315 2 2 4" xfId="43100" xr:uid="{00000000-0005-0000-0000-0000F36E0000}"/>
    <cellStyle name="Normal 315 2 2 5" xfId="47943" xr:uid="{00000000-0005-0000-0000-0000F46E0000}"/>
    <cellStyle name="Normal 315 2 3" xfId="7109" xr:uid="{00000000-0005-0000-0000-0000F56E0000}"/>
    <cellStyle name="Normal 315 2 3 2" xfId="17892" xr:uid="{00000000-0005-0000-0000-0000F66E0000}"/>
    <cellStyle name="Normal 315 2 4" xfId="12754" xr:uid="{00000000-0005-0000-0000-0000F76E0000}"/>
    <cellStyle name="Normal 315 2 5" xfId="40824" xr:uid="{00000000-0005-0000-0000-0000F86E0000}"/>
    <cellStyle name="Normal 315 2 6" xfId="45667" xr:uid="{00000000-0005-0000-0000-0000F96E0000}"/>
    <cellStyle name="Normal 315 3" xfId="3188" xr:uid="{00000000-0005-0000-0000-0000FA6E0000}"/>
    <cellStyle name="Normal 315 3 2" xfId="8335" xr:uid="{00000000-0005-0000-0000-0000FB6E0000}"/>
    <cellStyle name="Normal 315 3 2 2" xfId="19118" xr:uid="{00000000-0005-0000-0000-0000FC6E0000}"/>
    <cellStyle name="Normal 315 3 3" xfId="13986" xr:uid="{00000000-0005-0000-0000-0000FD6E0000}"/>
    <cellStyle name="Normal 315 3 4" xfId="42045" xr:uid="{00000000-0005-0000-0000-0000FE6E0000}"/>
    <cellStyle name="Normal 315 3 5" xfId="46888" xr:uid="{00000000-0005-0000-0000-0000FF6E0000}"/>
    <cellStyle name="Normal 315 4" xfId="6052" xr:uid="{00000000-0005-0000-0000-0000006F0000}"/>
    <cellStyle name="Normal 315 4 2" xfId="16835" xr:uid="{00000000-0005-0000-0000-0000016F0000}"/>
    <cellStyle name="Normal 315 5" xfId="11679" xr:uid="{00000000-0005-0000-0000-0000026F0000}"/>
    <cellStyle name="Normal 315 6" xfId="39775" xr:uid="{00000000-0005-0000-0000-0000036F0000}"/>
    <cellStyle name="Normal 315 7" xfId="44622" xr:uid="{00000000-0005-0000-0000-0000046F0000}"/>
    <cellStyle name="Normal 316" xfId="852" xr:uid="{00000000-0005-0000-0000-0000056F0000}"/>
    <cellStyle name="Normal 316 2" xfId="1935" xr:uid="{00000000-0005-0000-0000-0000066F0000}"/>
    <cellStyle name="Normal 316 2 2" xfId="4244" xr:uid="{00000000-0005-0000-0000-0000076F0000}"/>
    <cellStyle name="Normal 316 2 2 2" xfId="9391" xr:uid="{00000000-0005-0000-0000-0000086F0000}"/>
    <cellStyle name="Normal 316 2 2 2 2" xfId="20174" xr:uid="{00000000-0005-0000-0000-0000096F0000}"/>
    <cellStyle name="Normal 316 2 2 3" xfId="15042" xr:uid="{00000000-0005-0000-0000-00000A6F0000}"/>
    <cellStyle name="Normal 316 2 2 4" xfId="43101" xr:uid="{00000000-0005-0000-0000-00000B6F0000}"/>
    <cellStyle name="Normal 316 2 2 5" xfId="47944" xr:uid="{00000000-0005-0000-0000-00000C6F0000}"/>
    <cellStyle name="Normal 316 2 3" xfId="7110" xr:uid="{00000000-0005-0000-0000-00000D6F0000}"/>
    <cellStyle name="Normal 316 2 3 2" xfId="17893" xr:uid="{00000000-0005-0000-0000-00000E6F0000}"/>
    <cellStyle name="Normal 316 2 4" xfId="12755" xr:uid="{00000000-0005-0000-0000-00000F6F0000}"/>
    <cellStyle name="Normal 316 2 5" xfId="40825" xr:uid="{00000000-0005-0000-0000-0000106F0000}"/>
    <cellStyle name="Normal 316 2 6" xfId="45668" xr:uid="{00000000-0005-0000-0000-0000116F0000}"/>
    <cellStyle name="Normal 316 3" xfId="3189" xr:uid="{00000000-0005-0000-0000-0000126F0000}"/>
    <cellStyle name="Normal 316 3 2" xfId="8336" xr:uid="{00000000-0005-0000-0000-0000136F0000}"/>
    <cellStyle name="Normal 316 3 2 2" xfId="19119" xr:uid="{00000000-0005-0000-0000-0000146F0000}"/>
    <cellStyle name="Normal 316 3 3" xfId="13987" xr:uid="{00000000-0005-0000-0000-0000156F0000}"/>
    <cellStyle name="Normal 316 3 4" xfId="42046" xr:uid="{00000000-0005-0000-0000-0000166F0000}"/>
    <cellStyle name="Normal 316 3 5" xfId="46889" xr:uid="{00000000-0005-0000-0000-0000176F0000}"/>
    <cellStyle name="Normal 316 4" xfId="6053" xr:uid="{00000000-0005-0000-0000-0000186F0000}"/>
    <cellStyle name="Normal 316 4 2" xfId="16836" xr:uid="{00000000-0005-0000-0000-0000196F0000}"/>
    <cellStyle name="Normal 316 5" xfId="11680" xr:uid="{00000000-0005-0000-0000-00001A6F0000}"/>
    <cellStyle name="Normal 316 6" xfId="39776" xr:uid="{00000000-0005-0000-0000-00001B6F0000}"/>
    <cellStyle name="Normal 316 7" xfId="44623" xr:uid="{00000000-0005-0000-0000-00001C6F0000}"/>
    <cellStyle name="Normal 317" xfId="853" xr:uid="{00000000-0005-0000-0000-00001D6F0000}"/>
    <cellStyle name="Normal 317 2" xfId="1936" xr:uid="{00000000-0005-0000-0000-00001E6F0000}"/>
    <cellStyle name="Normal 317 2 2" xfId="4245" xr:uid="{00000000-0005-0000-0000-00001F6F0000}"/>
    <cellStyle name="Normal 317 2 2 2" xfId="9392" xr:uid="{00000000-0005-0000-0000-0000206F0000}"/>
    <cellStyle name="Normal 317 2 2 2 2" xfId="20175" xr:uid="{00000000-0005-0000-0000-0000216F0000}"/>
    <cellStyle name="Normal 317 2 2 3" xfId="15043" xr:uid="{00000000-0005-0000-0000-0000226F0000}"/>
    <cellStyle name="Normal 317 2 2 4" xfId="43102" xr:uid="{00000000-0005-0000-0000-0000236F0000}"/>
    <cellStyle name="Normal 317 2 2 5" xfId="47945" xr:uid="{00000000-0005-0000-0000-0000246F0000}"/>
    <cellStyle name="Normal 317 2 3" xfId="7111" xr:uid="{00000000-0005-0000-0000-0000256F0000}"/>
    <cellStyle name="Normal 317 2 3 2" xfId="17894" xr:uid="{00000000-0005-0000-0000-0000266F0000}"/>
    <cellStyle name="Normal 317 2 4" xfId="12756" xr:uid="{00000000-0005-0000-0000-0000276F0000}"/>
    <cellStyle name="Normal 317 2 5" xfId="40826" xr:uid="{00000000-0005-0000-0000-0000286F0000}"/>
    <cellStyle name="Normal 317 2 6" xfId="45669" xr:uid="{00000000-0005-0000-0000-0000296F0000}"/>
    <cellStyle name="Normal 317 3" xfId="3190" xr:uid="{00000000-0005-0000-0000-00002A6F0000}"/>
    <cellStyle name="Normal 317 3 2" xfId="8337" xr:uid="{00000000-0005-0000-0000-00002B6F0000}"/>
    <cellStyle name="Normal 317 3 2 2" xfId="19120" xr:uid="{00000000-0005-0000-0000-00002C6F0000}"/>
    <cellStyle name="Normal 317 3 3" xfId="13988" xr:uid="{00000000-0005-0000-0000-00002D6F0000}"/>
    <cellStyle name="Normal 317 3 4" xfId="42047" xr:uid="{00000000-0005-0000-0000-00002E6F0000}"/>
    <cellStyle name="Normal 317 3 5" xfId="46890" xr:uid="{00000000-0005-0000-0000-00002F6F0000}"/>
    <cellStyle name="Normal 317 4" xfId="6054" xr:uid="{00000000-0005-0000-0000-0000306F0000}"/>
    <cellStyle name="Normal 317 4 2" xfId="16837" xr:uid="{00000000-0005-0000-0000-0000316F0000}"/>
    <cellStyle name="Normal 317 5" xfId="11681" xr:uid="{00000000-0005-0000-0000-0000326F0000}"/>
    <cellStyle name="Normal 317 6" xfId="39777" xr:uid="{00000000-0005-0000-0000-0000336F0000}"/>
    <cellStyle name="Normal 317 7" xfId="44624" xr:uid="{00000000-0005-0000-0000-0000346F0000}"/>
    <cellStyle name="Normal 318" xfId="854" xr:uid="{00000000-0005-0000-0000-0000356F0000}"/>
    <cellStyle name="Normal 318 2" xfId="1937" xr:uid="{00000000-0005-0000-0000-0000366F0000}"/>
    <cellStyle name="Normal 318 2 2" xfId="4246" xr:uid="{00000000-0005-0000-0000-0000376F0000}"/>
    <cellStyle name="Normal 318 2 2 2" xfId="9393" xr:uid="{00000000-0005-0000-0000-0000386F0000}"/>
    <cellStyle name="Normal 318 2 2 2 2" xfId="20176" xr:uid="{00000000-0005-0000-0000-0000396F0000}"/>
    <cellStyle name="Normal 318 2 2 3" xfId="15044" xr:uid="{00000000-0005-0000-0000-00003A6F0000}"/>
    <cellStyle name="Normal 318 2 2 4" xfId="43103" xr:uid="{00000000-0005-0000-0000-00003B6F0000}"/>
    <cellStyle name="Normal 318 2 2 5" xfId="47946" xr:uid="{00000000-0005-0000-0000-00003C6F0000}"/>
    <cellStyle name="Normal 318 2 3" xfId="7112" xr:uid="{00000000-0005-0000-0000-00003D6F0000}"/>
    <cellStyle name="Normal 318 2 3 2" xfId="17895" xr:uid="{00000000-0005-0000-0000-00003E6F0000}"/>
    <cellStyle name="Normal 318 2 4" xfId="12757" xr:uid="{00000000-0005-0000-0000-00003F6F0000}"/>
    <cellStyle name="Normal 318 2 5" xfId="40827" xr:uid="{00000000-0005-0000-0000-0000406F0000}"/>
    <cellStyle name="Normal 318 2 6" xfId="45670" xr:uid="{00000000-0005-0000-0000-0000416F0000}"/>
    <cellStyle name="Normal 318 3" xfId="3191" xr:uid="{00000000-0005-0000-0000-0000426F0000}"/>
    <cellStyle name="Normal 318 3 2" xfId="8338" xr:uid="{00000000-0005-0000-0000-0000436F0000}"/>
    <cellStyle name="Normal 318 3 2 2" xfId="19121" xr:uid="{00000000-0005-0000-0000-0000446F0000}"/>
    <cellStyle name="Normal 318 3 3" xfId="13989" xr:uid="{00000000-0005-0000-0000-0000456F0000}"/>
    <cellStyle name="Normal 318 3 4" xfId="42048" xr:uid="{00000000-0005-0000-0000-0000466F0000}"/>
    <cellStyle name="Normal 318 3 5" xfId="46891" xr:uid="{00000000-0005-0000-0000-0000476F0000}"/>
    <cellStyle name="Normal 318 4" xfId="6055" xr:uid="{00000000-0005-0000-0000-0000486F0000}"/>
    <cellStyle name="Normal 318 4 2" xfId="16838" xr:uid="{00000000-0005-0000-0000-0000496F0000}"/>
    <cellStyle name="Normal 318 5" xfId="11682" xr:uid="{00000000-0005-0000-0000-00004A6F0000}"/>
    <cellStyle name="Normal 318 6" xfId="39778" xr:uid="{00000000-0005-0000-0000-00004B6F0000}"/>
    <cellStyle name="Normal 318 7" xfId="44625" xr:uid="{00000000-0005-0000-0000-00004C6F0000}"/>
    <cellStyle name="Normal 319" xfId="855" xr:uid="{00000000-0005-0000-0000-00004D6F0000}"/>
    <cellStyle name="Normal 319 2" xfId="1938" xr:uid="{00000000-0005-0000-0000-00004E6F0000}"/>
    <cellStyle name="Normal 319 2 2" xfId="4247" xr:uid="{00000000-0005-0000-0000-00004F6F0000}"/>
    <cellStyle name="Normal 319 2 2 2" xfId="9394" xr:uid="{00000000-0005-0000-0000-0000506F0000}"/>
    <cellStyle name="Normal 319 2 2 2 2" xfId="20177" xr:uid="{00000000-0005-0000-0000-0000516F0000}"/>
    <cellStyle name="Normal 319 2 2 3" xfId="15045" xr:uid="{00000000-0005-0000-0000-0000526F0000}"/>
    <cellStyle name="Normal 319 2 2 4" xfId="43104" xr:uid="{00000000-0005-0000-0000-0000536F0000}"/>
    <cellStyle name="Normal 319 2 2 5" xfId="47947" xr:uid="{00000000-0005-0000-0000-0000546F0000}"/>
    <cellStyle name="Normal 319 2 3" xfId="7113" xr:uid="{00000000-0005-0000-0000-0000556F0000}"/>
    <cellStyle name="Normal 319 2 3 2" xfId="17896" xr:uid="{00000000-0005-0000-0000-0000566F0000}"/>
    <cellStyle name="Normal 319 2 4" xfId="12758" xr:uid="{00000000-0005-0000-0000-0000576F0000}"/>
    <cellStyle name="Normal 319 2 5" xfId="40828" xr:uid="{00000000-0005-0000-0000-0000586F0000}"/>
    <cellStyle name="Normal 319 2 6" xfId="45671" xr:uid="{00000000-0005-0000-0000-0000596F0000}"/>
    <cellStyle name="Normal 319 3" xfId="3192" xr:uid="{00000000-0005-0000-0000-00005A6F0000}"/>
    <cellStyle name="Normal 319 3 2" xfId="8339" xr:uid="{00000000-0005-0000-0000-00005B6F0000}"/>
    <cellStyle name="Normal 319 3 2 2" xfId="19122" xr:uid="{00000000-0005-0000-0000-00005C6F0000}"/>
    <cellStyle name="Normal 319 3 3" xfId="13990" xr:uid="{00000000-0005-0000-0000-00005D6F0000}"/>
    <cellStyle name="Normal 319 3 4" xfId="42049" xr:uid="{00000000-0005-0000-0000-00005E6F0000}"/>
    <cellStyle name="Normal 319 3 5" xfId="46892" xr:uid="{00000000-0005-0000-0000-00005F6F0000}"/>
    <cellStyle name="Normal 319 4" xfId="6056" xr:uid="{00000000-0005-0000-0000-0000606F0000}"/>
    <cellStyle name="Normal 319 4 2" xfId="16839" xr:uid="{00000000-0005-0000-0000-0000616F0000}"/>
    <cellStyle name="Normal 319 5" xfId="11683" xr:uid="{00000000-0005-0000-0000-0000626F0000}"/>
    <cellStyle name="Normal 319 6" xfId="39779" xr:uid="{00000000-0005-0000-0000-0000636F0000}"/>
    <cellStyle name="Normal 319 7" xfId="44626" xr:uid="{00000000-0005-0000-0000-0000646F0000}"/>
    <cellStyle name="Normal 32" xfId="471" xr:uid="{00000000-0005-0000-0000-0000656F0000}"/>
    <cellStyle name="Normal 32 2" xfId="365" xr:uid="{00000000-0005-0000-0000-0000666F0000}"/>
    <cellStyle name="Normal 32 3" xfId="1562" xr:uid="{00000000-0005-0000-0000-0000676F0000}"/>
    <cellStyle name="Normal 32 3 2" xfId="3871" xr:uid="{00000000-0005-0000-0000-0000686F0000}"/>
    <cellStyle name="Normal 32 3 2 2" xfId="9018" xr:uid="{00000000-0005-0000-0000-0000696F0000}"/>
    <cellStyle name="Normal 32 3 2 2 2" xfId="19801" xr:uid="{00000000-0005-0000-0000-00006A6F0000}"/>
    <cellStyle name="Normal 32 3 2 3" xfId="14669" xr:uid="{00000000-0005-0000-0000-00006B6F0000}"/>
    <cellStyle name="Normal 32 3 2 4" xfId="42728" xr:uid="{00000000-0005-0000-0000-00006C6F0000}"/>
    <cellStyle name="Normal 32 3 2 5" xfId="47571" xr:uid="{00000000-0005-0000-0000-00006D6F0000}"/>
    <cellStyle name="Normal 32 3 3" xfId="6737" xr:uid="{00000000-0005-0000-0000-00006E6F0000}"/>
    <cellStyle name="Normal 32 3 3 2" xfId="17520" xr:uid="{00000000-0005-0000-0000-00006F6F0000}"/>
    <cellStyle name="Normal 32 3 4" xfId="12382" xr:uid="{00000000-0005-0000-0000-0000706F0000}"/>
    <cellStyle name="Normal 32 3 5" xfId="40452" xr:uid="{00000000-0005-0000-0000-0000716F0000}"/>
    <cellStyle name="Normal 32 3 6" xfId="45295" xr:uid="{00000000-0005-0000-0000-0000726F0000}"/>
    <cellStyle name="Normal 32 4" xfId="2811" xr:uid="{00000000-0005-0000-0000-0000736F0000}"/>
    <cellStyle name="Normal 32 4 2" xfId="7965" xr:uid="{00000000-0005-0000-0000-0000746F0000}"/>
    <cellStyle name="Normal 32 4 2 2" xfId="18748" xr:uid="{00000000-0005-0000-0000-0000756F0000}"/>
    <cellStyle name="Normal 32 4 3" xfId="13616" xr:uid="{00000000-0005-0000-0000-0000766F0000}"/>
    <cellStyle name="Normal 32 4 4" xfId="41675" xr:uid="{00000000-0005-0000-0000-0000776F0000}"/>
    <cellStyle name="Normal 32 4 5" xfId="46518" xr:uid="{00000000-0005-0000-0000-0000786F0000}"/>
    <cellStyle name="Normal 32 5" xfId="5676" xr:uid="{00000000-0005-0000-0000-0000796F0000}"/>
    <cellStyle name="Normal 32 5 2" xfId="16465" xr:uid="{00000000-0005-0000-0000-00007A6F0000}"/>
    <cellStyle name="Normal 32 6" xfId="11299" xr:uid="{00000000-0005-0000-0000-00007B6F0000}"/>
    <cellStyle name="Normal 32 7" xfId="39407" xr:uid="{00000000-0005-0000-0000-00007C6F0000}"/>
    <cellStyle name="Normal 32 8" xfId="44253" xr:uid="{00000000-0005-0000-0000-00007D6F0000}"/>
    <cellStyle name="Normal 320" xfId="824" xr:uid="{00000000-0005-0000-0000-00007E6F0000}"/>
    <cellStyle name="Normal 320 2" xfId="1907" xr:uid="{00000000-0005-0000-0000-00007F6F0000}"/>
    <cellStyle name="Normal 320 2 2" xfId="4216" xr:uid="{00000000-0005-0000-0000-0000806F0000}"/>
    <cellStyle name="Normal 320 2 2 2" xfId="9363" xr:uid="{00000000-0005-0000-0000-0000816F0000}"/>
    <cellStyle name="Normal 320 2 2 2 2" xfId="20146" xr:uid="{00000000-0005-0000-0000-0000826F0000}"/>
    <cellStyle name="Normal 320 2 2 3" xfId="15014" xr:uid="{00000000-0005-0000-0000-0000836F0000}"/>
    <cellStyle name="Normal 320 2 2 4" xfId="43073" xr:uid="{00000000-0005-0000-0000-0000846F0000}"/>
    <cellStyle name="Normal 320 2 2 5" xfId="47916" xr:uid="{00000000-0005-0000-0000-0000856F0000}"/>
    <cellStyle name="Normal 320 2 3" xfId="7082" xr:uid="{00000000-0005-0000-0000-0000866F0000}"/>
    <cellStyle name="Normal 320 2 3 2" xfId="17865" xr:uid="{00000000-0005-0000-0000-0000876F0000}"/>
    <cellStyle name="Normal 320 2 4" xfId="12727" xr:uid="{00000000-0005-0000-0000-0000886F0000}"/>
    <cellStyle name="Normal 320 2 5" xfId="40797" xr:uid="{00000000-0005-0000-0000-0000896F0000}"/>
    <cellStyle name="Normal 320 2 6" xfId="45640" xr:uid="{00000000-0005-0000-0000-00008A6F0000}"/>
    <cellStyle name="Normal 320 3" xfId="3161" xr:uid="{00000000-0005-0000-0000-00008B6F0000}"/>
    <cellStyle name="Normal 320 3 2" xfId="8308" xr:uid="{00000000-0005-0000-0000-00008C6F0000}"/>
    <cellStyle name="Normal 320 3 2 2" xfId="19091" xr:uid="{00000000-0005-0000-0000-00008D6F0000}"/>
    <cellStyle name="Normal 320 3 3" xfId="13959" xr:uid="{00000000-0005-0000-0000-00008E6F0000}"/>
    <cellStyle name="Normal 320 3 4" xfId="42018" xr:uid="{00000000-0005-0000-0000-00008F6F0000}"/>
    <cellStyle name="Normal 320 3 5" xfId="46861" xr:uid="{00000000-0005-0000-0000-0000906F0000}"/>
    <cellStyle name="Normal 320 4" xfId="6025" xr:uid="{00000000-0005-0000-0000-0000916F0000}"/>
    <cellStyle name="Normal 320 4 2" xfId="16808" xr:uid="{00000000-0005-0000-0000-0000926F0000}"/>
    <cellStyle name="Normal 320 5" xfId="11652" xr:uid="{00000000-0005-0000-0000-0000936F0000}"/>
    <cellStyle name="Normal 320 6" xfId="39748" xr:uid="{00000000-0005-0000-0000-0000946F0000}"/>
    <cellStyle name="Normal 320 7" xfId="44595" xr:uid="{00000000-0005-0000-0000-0000956F0000}"/>
    <cellStyle name="Normal 321" xfId="856" xr:uid="{00000000-0005-0000-0000-0000966F0000}"/>
    <cellStyle name="Normal 321 2" xfId="1939" xr:uid="{00000000-0005-0000-0000-0000976F0000}"/>
    <cellStyle name="Normal 321 2 2" xfId="4248" xr:uid="{00000000-0005-0000-0000-0000986F0000}"/>
    <cellStyle name="Normal 321 2 2 2" xfId="9395" xr:uid="{00000000-0005-0000-0000-0000996F0000}"/>
    <cellStyle name="Normal 321 2 2 2 2" xfId="20178" xr:uid="{00000000-0005-0000-0000-00009A6F0000}"/>
    <cellStyle name="Normal 321 2 2 3" xfId="15046" xr:uid="{00000000-0005-0000-0000-00009B6F0000}"/>
    <cellStyle name="Normal 321 2 2 4" xfId="43105" xr:uid="{00000000-0005-0000-0000-00009C6F0000}"/>
    <cellStyle name="Normal 321 2 2 5" xfId="47948" xr:uid="{00000000-0005-0000-0000-00009D6F0000}"/>
    <cellStyle name="Normal 321 2 3" xfId="7114" xr:uid="{00000000-0005-0000-0000-00009E6F0000}"/>
    <cellStyle name="Normal 321 2 3 2" xfId="17897" xr:uid="{00000000-0005-0000-0000-00009F6F0000}"/>
    <cellStyle name="Normal 321 2 4" xfId="12759" xr:uid="{00000000-0005-0000-0000-0000A06F0000}"/>
    <cellStyle name="Normal 321 2 5" xfId="40829" xr:uid="{00000000-0005-0000-0000-0000A16F0000}"/>
    <cellStyle name="Normal 321 2 6" xfId="45672" xr:uid="{00000000-0005-0000-0000-0000A26F0000}"/>
    <cellStyle name="Normal 321 3" xfId="3193" xr:uid="{00000000-0005-0000-0000-0000A36F0000}"/>
    <cellStyle name="Normal 321 3 2" xfId="8340" xr:uid="{00000000-0005-0000-0000-0000A46F0000}"/>
    <cellStyle name="Normal 321 3 2 2" xfId="19123" xr:uid="{00000000-0005-0000-0000-0000A56F0000}"/>
    <cellStyle name="Normal 321 3 3" xfId="13991" xr:uid="{00000000-0005-0000-0000-0000A66F0000}"/>
    <cellStyle name="Normal 321 3 4" xfId="42050" xr:uid="{00000000-0005-0000-0000-0000A76F0000}"/>
    <cellStyle name="Normal 321 3 5" xfId="46893" xr:uid="{00000000-0005-0000-0000-0000A86F0000}"/>
    <cellStyle name="Normal 321 4" xfId="6057" xr:uid="{00000000-0005-0000-0000-0000A96F0000}"/>
    <cellStyle name="Normal 321 4 2" xfId="16840" xr:uid="{00000000-0005-0000-0000-0000AA6F0000}"/>
    <cellStyle name="Normal 321 5" xfId="11684" xr:uid="{00000000-0005-0000-0000-0000AB6F0000}"/>
    <cellStyle name="Normal 321 6" xfId="39780" xr:uid="{00000000-0005-0000-0000-0000AC6F0000}"/>
    <cellStyle name="Normal 321 7" xfId="44627" xr:uid="{00000000-0005-0000-0000-0000AD6F0000}"/>
    <cellStyle name="Normal 322" xfId="825" xr:uid="{00000000-0005-0000-0000-0000AE6F0000}"/>
    <cellStyle name="Normal 322 2" xfId="1908" xr:uid="{00000000-0005-0000-0000-0000AF6F0000}"/>
    <cellStyle name="Normal 322 2 2" xfId="4217" xr:uid="{00000000-0005-0000-0000-0000B06F0000}"/>
    <cellStyle name="Normal 322 2 2 2" xfId="9364" xr:uid="{00000000-0005-0000-0000-0000B16F0000}"/>
    <cellStyle name="Normal 322 2 2 2 2" xfId="20147" xr:uid="{00000000-0005-0000-0000-0000B26F0000}"/>
    <cellStyle name="Normal 322 2 2 3" xfId="15015" xr:uid="{00000000-0005-0000-0000-0000B36F0000}"/>
    <cellStyle name="Normal 322 2 2 4" xfId="43074" xr:uid="{00000000-0005-0000-0000-0000B46F0000}"/>
    <cellStyle name="Normal 322 2 2 5" xfId="47917" xr:uid="{00000000-0005-0000-0000-0000B56F0000}"/>
    <cellStyle name="Normal 322 2 3" xfId="7083" xr:uid="{00000000-0005-0000-0000-0000B66F0000}"/>
    <cellStyle name="Normal 322 2 3 2" xfId="17866" xr:uid="{00000000-0005-0000-0000-0000B76F0000}"/>
    <cellStyle name="Normal 322 2 4" xfId="12728" xr:uid="{00000000-0005-0000-0000-0000B86F0000}"/>
    <cellStyle name="Normal 322 2 5" xfId="40798" xr:uid="{00000000-0005-0000-0000-0000B96F0000}"/>
    <cellStyle name="Normal 322 2 6" xfId="45641" xr:uid="{00000000-0005-0000-0000-0000BA6F0000}"/>
    <cellStyle name="Normal 322 3" xfId="3162" xr:uid="{00000000-0005-0000-0000-0000BB6F0000}"/>
    <cellStyle name="Normal 322 3 2" xfId="8309" xr:uid="{00000000-0005-0000-0000-0000BC6F0000}"/>
    <cellStyle name="Normal 322 3 2 2" xfId="19092" xr:uid="{00000000-0005-0000-0000-0000BD6F0000}"/>
    <cellStyle name="Normal 322 3 3" xfId="13960" xr:uid="{00000000-0005-0000-0000-0000BE6F0000}"/>
    <cellStyle name="Normal 322 3 4" xfId="42019" xr:uid="{00000000-0005-0000-0000-0000BF6F0000}"/>
    <cellStyle name="Normal 322 3 5" xfId="46862" xr:uid="{00000000-0005-0000-0000-0000C06F0000}"/>
    <cellStyle name="Normal 322 4" xfId="6026" xr:uid="{00000000-0005-0000-0000-0000C16F0000}"/>
    <cellStyle name="Normal 322 4 2" xfId="16809" xr:uid="{00000000-0005-0000-0000-0000C26F0000}"/>
    <cellStyle name="Normal 322 5" xfId="11653" xr:uid="{00000000-0005-0000-0000-0000C36F0000}"/>
    <cellStyle name="Normal 322 6" xfId="39749" xr:uid="{00000000-0005-0000-0000-0000C46F0000}"/>
    <cellStyle name="Normal 322 7" xfId="44596" xr:uid="{00000000-0005-0000-0000-0000C56F0000}"/>
    <cellStyle name="Normal 323" xfId="857" xr:uid="{00000000-0005-0000-0000-0000C66F0000}"/>
    <cellStyle name="Normal 323 2" xfId="1940" xr:uid="{00000000-0005-0000-0000-0000C76F0000}"/>
    <cellStyle name="Normal 323 2 2" xfId="4249" xr:uid="{00000000-0005-0000-0000-0000C86F0000}"/>
    <cellStyle name="Normal 323 2 2 2" xfId="9396" xr:uid="{00000000-0005-0000-0000-0000C96F0000}"/>
    <cellStyle name="Normal 323 2 2 2 2" xfId="20179" xr:uid="{00000000-0005-0000-0000-0000CA6F0000}"/>
    <cellStyle name="Normal 323 2 2 3" xfId="15047" xr:uid="{00000000-0005-0000-0000-0000CB6F0000}"/>
    <cellStyle name="Normal 323 2 2 4" xfId="43106" xr:uid="{00000000-0005-0000-0000-0000CC6F0000}"/>
    <cellStyle name="Normal 323 2 2 5" xfId="47949" xr:uid="{00000000-0005-0000-0000-0000CD6F0000}"/>
    <cellStyle name="Normal 323 2 3" xfId="7115" xr:uid="{00000000-0005-0000-0000-0000CE6F0000}"/>
    <cellStyle name="Normal 323 2 3 2" xfId="17898" xr:uid="{00000000-0005-0000-0000-0000CF6F0000}"/>
    <cellStyle name="Normal 323 2 4" xfId="12760" xr:uid="{00000000-0005-0000-0000-0000D06F0000}"/>
    <cellStyle name="Normal 323 2 5" xfId="40830" xr:uid="{00000000-0005-0000-0000-0000D16F0000}"/>
    <cellStyle name="Normal 323 2 6" xfId="45673" xr:uid="{00000000-0005-0000-0000-0000D26F0000}"/>
    <cellStyle name="Normal 323 3" xfId="3194" xr:uid="{00000000-0005-0000-0000-0000D36F0000}"/>
    <cellStyle name="Normal 323 3 2" xfId="8341" xr:uid="{00000000-0005-0000-0000-0000D46F0000}"/>
    <cellStyle name="Normal 323 3 2 2" xfId="19124" xr:uid="{00000000-0005-0000-0000-0000D56F0000}"/>
    <cellStyle name="Normal 323 3 3" xfId="13992" xr:uid="{00000000-0005-0000-0000-0000D66F0000}"/>
    <cellStyle name="Normal 323 3 4" xfId="42051" xr:uid="{00000000-0005-0000-0000-0000D76F0000}"/>
    <cellStyle name="Normal 323 3 5" xfId="46894" xr:uid="{00000000-0005-0000-0000-0000D86F0000}"/>
    <cellStyle name="Normal 323 4" xfId="6058" xr:uid="{00000000-0005-0000-0000-0000D96F0000}"/>
    <cellStyle name="Normal 323 4 2" xfId="16841" xr:uid="{00000000-0005-0000-0000-0000DA6F0000}"/>
    <cellStyle name="Normal 323 5" xfId="11685" xr:uid="{00000000-0005-0000-0000-0000DB6F0000}"/>
    <cellStyle name="Normal 323 6" xfId="39781" xr:uid="{00000000-0005-0000-0000-0000DC6F0000}"/>
    <cellStyle name="Normal 323 7" xfId="44628" xr:uid="{00000000-0005-0000-0000-0000DD6F0000}"/>
    <cellStyle name="Normal 324" xfId="858" xr:uid="{00000000-0005-0000-0000-0000DE6F0000}"/>
    <cellStyle name="Normal 324 2" xfId="1941" xr:uid="{00000000-0005-0000-0000-0000DF6F0000}"/>
    <cellStyle name="Normal 324 2 2" xfId="4250" xr:uid="{00000000-0005-0000-0000-0000E06F0000}"/>
    <cellStyle name="Normal 324 2 2 2" xfId="9397" xr:uid="{00000000-0005-0000-0000-0000E16F0000}"/>
    <cellStyle name="Normal 324 2 2 2 2" xfId="20180" xr:uid="{00000000-0005-0000-0000-0000E26F0000}"/>
    <cellStyle name="Normal 324 2 2 3" xfId="15048" xr:uid="{00000000-0005-0000-0000-0000E36F0000}"/>
    <cellStyle name="Normal 324 2 2 4" xfId="43107" xr:uid="{00000000-0005-0000-0000-0000E46F0000}"/>
    <cellStyle name="Normal 324 2 2 5" xfId="47950" xr:uid="{00000000-0005-0000-0000-0000E56F0000}"/>
    <cellStyle name="Normal 324 2 3" xfId="7116" xr:uid="{00000000-0005-0000-0000-0000E66F0000}"/>
    <cellStyle name="Normal 324 2 3 2" xfId="17899" xr:uid="{00000000-0005-0000-0000-0000E76F0000}"/>
    <cellStyle name="Normal 324 2 4" xfId="12761" xr:uid="{00000000-0005-0000-0000-0000E86F0000}"/>
    <cellStyle name="Normal 324 2 5" xfId="40831" xr:uid="{00000000-0005-0000-0000-0000E96F0000}"/>
    <cellStyle name="Normal 324 2 6" xfId="45674" xr:uid="{00000000-0005-0000-0000-0000EA6F0000}"/>
    <cellStyle name="Normal 324 3" xfId="3195" xr:uid="{00000000-0005-0000-0000-0000EB6F0000}"/>
    <cellStyle name="Normal 324 3 2" xfId="8342" xr:uid="{00000000-0005-0000-0000-0000EC6F0000}"/>
    <cellStyle name="Normal 324 3 2 2" xfId="19125" xr:uid="{00000000-0005-0000-0000-0000ED6F0000}"/>
    <cellStyle name="Normal 324 3 3" xfId="13993" xr:uid="{00000000-0005-0000-0000-0000EE6F0000}"/>
    <cellStyle name="Normal 324 3 4" xfId="42052" xr:uid="{00000000-0005-0000-0000-0000EF6F0000}"/>
    <cellStyle name="Normal 324 3 5" xfId="46895" xr:uid="{00000000-0005-0000-0000-0000F06F0000}"/>
    <cellStyle name="Normal 324 4" xfId="6059" xr:uid="{00000000-0005-0000-0000-0000F16F0000}"/>
    <cellStyle name="Normal 324 4 2" xfId="16842" xr:uid="{00000000-0005-0000-0000-0000F26F0000}"/>
    <cellStyle name="Normal 324 5" xfId="11686" xr:uid="{00000000-0005-0000-0000-0000F36F0000}"/>
    <cellStyle name="Normal 324 6" xfId="39782" xr:uid="{00000000-0005-0000-0000-0000F46F0000}"/>
    <cellStyle name="Normal 324 7" xfId="44629" xr:uid="{00000000-0005-0000-0000-0000F56F0000}"/>
    <cellStyle name="Normal 325" xfId="859" xr:uid="{00000000-0005-0000-0000-0000F66F0000}"/>
    <cellStyle name="Normal 325 2" xfId="1942" xr:uid="{00000000-0005-0000-0000-0000F76F0000}"/>
    <cellStyle name="Normal 325 2 2" xfId="4251" xr:uid="{00000000-0005-0000-0000-0000F86F0000}"/>
    <cellStyle name="Normal 325 2 2 2" xfId="9398" xr:uid="{00000000-0005-0000-0000-0000F96F0000}"/>
    <cellStyle name="Normal 325 2 2 2 2" xfId="20181" xr:uid="{00000000-0005-0000-0000-0000FA6F0000}"/>
    <cellStyle name="Normal 325 2 2 3" xfId="15049" xr:uid="{00000000-0005-0000-0000-0000FB6F0000}"/>
    <cellStyle name="Normal 325 2 2 4" xfId="43108" xr:uid="{00000000-0005-0000-0000-0000FC6F0000}"/>
    <cellStyle name="Normal 325 2 2 5" xfId="47951" xr:uid="{00000000-0005-0000-0000-0000FD6F0000}"/>
    <cellStyle name="Normal 325 2 3" xfId="7117" xr:uid="{00000000-0005-0000-0000-0000FE6F0000}"/>
    <cellStyle name="Normal 325 2 3 2" xfId="17900" xr:uid="{00000000-0005-0000-0000-0000FF6F0000}"/>
    <cellStyle name="Normal 325 2 4" xfId="12762" xr:uid="{00000000-0005-0000-0000-000000700000}"/>
    <cellStyle name="Normal 325 2 5" xfId="40832" xr:uid="{00000000-0005-0000-0000-000001700000}"/>
    <cellStyle name="Normal 325 2 6" xfId="45675" xr:uid="{00000000-0005-0000-0000-000002700000}"/>
    <cellStyle name="Normal 325 3" xfId="3196" xr:uid="{00000000-0005-0000-0000-000003700000}"/>
    <cellStyle name="Normal 325 3 2" xfId="8343" xr:uid="{00000000-0005-0000-0000-000004700000}"/>
    <cellStyle name="Normal 325 3 2 2" xfId="19126" xr:uid="{00000000-0005-0000-0000-000005700000}"/>
    <cellStyle name="Normal 325 3 3" xfId="13994" xr:uid="{00000000-0005-0000-0000-000006700000}"/>
    <cellStyle name="Normal 325 3 4" xfId="42053" xr:uid="{00000000-0005-0000-0000-000007700000}"/>
    <cellStyle name="Normal 325 3 5" xfId="46896" xr:uid="{00000000-0005-0000-0000-000008700000}"/>
    <cellStyle name="Normal 325 4" xfId="6060" xr:uid="{00000000-0005-0000-0000-000009700000}"/>
    <cellStyle name="Normal 325 4 2" xfId="16843" xr:uid="{00000000-0005-0000-0000-00000A700000}"/>
    <cellStyle name="Normal 325 5" xfId="11687" xr:uid="{00000000-0005-0000-0000-00000B700000}"/>
    <cellStyle name="Normal 325 6" xfId="39783" xr:uid="{00000000-0005-0000-0000-00000C700000}"/>
    <cellStyle name="Normal 325 7" xfId="44630" xr:uid="{00000000-0005-0000-0000-00000D700000}"/>
    <cellStyle name="Normal 326" xfId="860" xr:uid="{00000000-0005-0000-0000-00000E700000}"/>
    <cellStyle name="Normal 326 2" xfId="1943" xr:uid="{00000000-0005-0000-0000-00000F700000}"/>
    <cellStyle name="Normal 326 2 2" xfId="4252" xr:uid="{00000000-0005-0000-0000-000010700000}"/>
    <cellStyle name="Normal 326 2 2 2" xfId="9399" xr:uid="{00000000-0005-0000-0000-000011700000}"/>
    <cellStyle name="Normal 326 2 2 2 2" xfId="20182" xr:uid="{00000000-0005-0000-0000-000012700000}"/>
    <cellStyle name="Normal 326 2 2 3" xfId="15050" xr:uid="{00000000-0005-0000-0000-000013700000}"/>
    <cellStyle name="Normal 326 2 2 4" xfId="43109" xr:uid="{00000000-0005-0000-0000-000014700000}"/>
    <cellStyle name="Normal 326 2 2 5" xfId="47952" xr:uid="{00000000-0005-0000-0000-000015700000}"/>
    <cellStyle name="Normal 326 2 3" xfId="7118" xr:uid="{00000000-0005-0000-0000-000016700000}"/>
    <cellStyle name="Normal 326 2 3 2" xfId="17901" xr:uid="{00000000-0005-0000-0000-000017700000}"/>
    <cellStyle name="Normal 326 2 4" xfId="12763" xr:uid="{00000000-0005-0000-0000-000018700000}"/>
    <cellStyle name="Normal 326 2 5" xfId="40833" xr:uid="{00000000-0005-0000-0000-000019700000}"/>
    <cellStyle name="Normal 326 2 6" xfId="45676" xr:uid="{00000000-0005-0000-0000-00001A700000}"/>
    <cellStyle name="Normal 326 3" xfId="3197" xr:uid="{00000000-0005-0000-0000-00001B700000}"/>
    <cellStyle name="Normal 326 3 2" xfId="8344" xr:uid="{00000000-0005-0000-0000-00001C700000}"/>
    <cellStyle name="Normal 326 3 2 2" xfId="19127" xr:uid="{00000000-0005-0000-0000-00001D700000}"/>
    <cellStyle name="Normal 326 3 3" xfId="13995" xr:uid="{00000000-0005-0000-0000-00001E700000}"/>
    <cellStyle name="Normal 326 3 4" xfId="42054" xr:uid="{00000000-0005-0000-0000-00001F700000}"/>
    <cellStyle name="Normal 326 3 5" xfId="46897" xr:uid="{00000000-0005-0000-0000-000020700000}"/>
    <cellStyle name="Normal 326 4" xfId="6061" xr:uid="{00000000-0005-0000-0000-000021700000}"/>
    <cellStyle name="Normal 326 4 2" xfId="16844" xr:uid="{00000000-0005-0000-0000-000022700000}"/>
    <cellStyle name="Normal 326 5" xfId="11688" xr:uid="{00000000-0005-0000-0000-000023700000}"/>
    <cellStyle name="Normal 326 6" xfId="39784" xr:uid="{00000000-0005-0000-0000-000024700000}"/>
    <cellStyle name="Normal 326 7" xfId="44631" xr:uid="{00000000-0005-0000-0000-000025700000}"/>
    <cellStyle name="Normal 327" xfId="861" xr:uid="{00000000-0005-0000-0000-000026700000}"/>
    <cellStyle name="Normal 327 2" xfId="1944" xr:uid="{00000000-0005-0000-0000-000027700000}"/>
    <cellStyle name="Normal 327 2 2" xfId="4253" xr:uid="{00000000-0005-0000-0000-000028700000}"/>
    <cellStyle name="Normal 327 2 2 2" xfId="9400" xr:uid="{00000000-0005-0000-0000-000029700000}"/>
    <cellStyle name="Normal 327 2 2 2 2" xfId="20183" xr:uid="{00000000-0005-0000-0000-00002A700000}"/>
    <cellStyle name="Normal 327 2 2 3" xfId="15051" xr:uid="{00000000-0005-0000-0000-00002B700000}"/>
    <cellStyle name="Normal 327 2 2 4" xfId="43110" xr:uid="{00000000-0005-0000-0000-00002C700000}"/>
    <cellStyle name="Normal 327 2 2 5" xfId="47953" xr:uid="{00000000-0005-0000-0000-00002D700000}"/>
    <cellStyle name="Normal 327 2 3" xfId="7119" xr:uid="{00000000-0005-0000-0000-00002E700000}"/>
    <cellStyle name="Normal 327 2 3 2" xfId="17902" xr:uid="{00000000-0005-0000-0000-00002F700000}"/>
    <cellStyle name="Normal 327 2 4" xfId="12764" xr:uid="{00000000-0005-0000-0000-000030700000}"/>
    <cellStyle name="Normal 327 2 5" xfId="40834" xr:uid="{00000000-0005-0000-0000-000031700000}"/>
    <cellStyle name="Normal 327 2 6" xfId="45677" xr:uid="{00000000-0005-0000-0000-000032700000}"/>
    <cellStyle name="Normal 327 3" xfId="3198" xr:uid="{00000000-0005-0000-0000-000033700000}"/>
    <cellStyle name="Normal 327 3 2" xfId="8345" xr:uid="{00000000-0005-0000-0000-000034700000}"/>
    <cellStyle name="Normal 327 3 2 2" xfId="19128" xr:uid="{00000000-0005-0000-0000-000035700000}"/>
    <cellStyle name="Normal 327 3 3" xfId="13996" xr:uid="{00000000-0005-0000-0000-000036700000}"/>
    <cellStyle name="Normal 327 3 4" xfId="42055" xr:uid="{00000000-0005-0000-0000-000037700000}"/>
    <cellStyle name="Normal 327 3 5" xfId="46898" xr:uid="{00000000-0005-0000-0000-000038700000}"/>
    <cellStyle name="Normal 327 4" xfId="6062" xr:uid="{00000000-0005-0000-0000-000039700000}"/>
    <cellStyle name="Normal 327 4 2" xfId="16845" xr:uid="{00000000-0005-0000-0000-00003A700000}"/>
    <cellStyle name="Normal 327 5" xfId="11689" xr:uid="{00000000-0005-0000-0000-00003B700000}"/>
    <cellStyle name="Normal 327 6" xfId="39785" xr:uid="{00000000-0005-0000-0000-00003C700000}"/>
    <cellStyle name="Normal 327 7" xfId="44632" xr:uid="{00000000-0005-0000-0000-00003D700000}"/>
    <cellStyle name="Normal 328" xfId="862" xr:uid="{00000000-0005-0000-0000-00003E700000}"/>
    <cellStyle name="Normal 328 2" xfId="1945" xr:uid="{00000000-0005-0000-0000-00003F700000}"/>
    <cellStyle name="Normal 328 2 2" xfId="4254" xr:uid="{00000000-0005-0000-0000-000040700000}"/>
    <cellStyle name="Normal 328 2 2 2" xfId="9401" xr:uid="{00000000-0005-0000-0000-000041700000}"/>
    <cellStyle name="Normal 328 2 2 2 2" xfId="20184" xr:uid="{00000000-0005-0000-0000-000042700000}"/>
    <cellStyle name="Normal 328 2 2 3" xfId="15052" xr:uid="{00000000-0005-0000-0000-000043700000}"/>
    <cellStyle name="Normal 328 2 2 4" xfId="43111" xr:uid="{00000000-0005-0000-0000-000044700000}"/>
    <cellStyle name="Normal 328 2 2 5" xfId="47954" xr:uid="{00000000-0005-0000-0000-000045700000}"/>
    <cellStyle name="Normal 328 2 3" xfId="7120" xr:uid="{00000000-0005-0000-0000-000046700000}"/>
    <cellStyle name="Normal 328 2 3 2" xfId="17903" xr:uid="{00000000-0005-0000-0000-000047700000}"/>
    <cellStyle name="Normal 328 2 4" xfId="12765" xr:uid="{00000000-0005-0000-0000-000048700000}"/>
    <cellStyle name="Normal 328 2 5" xfId="40835" xr:uid="{00000000-0005-0000-0000-000049700000}"/>
    <cellStyle name="Normal 328 2 6" xfId="45678" xr:uid="{00000000-0005-0000-0000-00004A700000}"/>
    <cellStyle name="Normal 328 3" xfId="3199" xr:uid="{00000000-0005-0000-0000-00004B700000}"/>
    <cellStyle name="Normal 328 3 2" xfId="8346" xr:uid="{00000000-0005-0000-0000-00004C700000}"/>
    <cellStyle name="Normal 328 3 2 2" xfId="19129" xr:uid="{00000000-0005-0000-0000-00004D700000}"/>
    <cellStyle name="Normal 328 3 3" xfId="13997" xr:uid="{00000000-0005-0000-0000-00004E700000}"/>
    <cellStyle name="Normal 328 3 4" xfId="42056" xr:uid="{00000000-0005-0000-0000-00004F700000}"/>
    <cellStyle name="Normal 328 3 5" xfId="46899" xr:uid="{00000000-0005-0000-0000-000050700000}"/>
    <cellStyle name="Normal 328 4" xfId="6063" xr:uid="{00000000-0005-0000-0000-000051700000}"/>
    <cellStyle name="Normal 328 4 2" xfId="16846" xr:uid="{00000000-0005-0000-0000-000052700000}"/>
    <cellStyle name="Normal 328 5" xfId="11690" xr:uid="{00000000-0005-0000-0000-000053700000}"/>
    <cellStyle name="Normal 328 6" xfId="39786" xr:uid="{00000000-0005-0000-0000-000054700000}"/>
    <cellStyle name="Normal 328 7" xfId="44633" xr:uid="{00000000-0005-0000-0000-000055700000}"/>
    <cellStyle name="Normal 329" xfId="863" xr:uid="{00000000-0005-0000-0000-000056700000}"/>
    <cellStyle name="Normal 329 2" xfId="1946" xr:uid="{00000000-0005-0000-0000-000057700000}"/>
    <cellStyle name="Normal 329 2 2" xfId="4255" xr:uid="{00000000-0005-0000-0000-000058700000}"/>
    <cellStyle name="Normal 329 2 2 2" xfId="9402" xr:uid="{00000000-0005-0000-0000-000059700000}"/>
    <cellStyle name="Normal 329 2 2 2 2" xfId="20185" xr:uid="{00000000-0005-0000-0000-00005A700000}"/>
    <cellStyle name="Normal 329 2 2 3" xfId="15053" xr:uid="{00000000-0005-0000-0000-00005B700000}"/>
    <cellStyle name="Normal 329 2 2 4" xfId="43112" xr:uid="{00000000-0005-0000-0000-00005C700000}"/>
    <cellStyle name="Normal 329 2 2 5" xfId="47955" xr:uid="{00000000-0005-0000-0000-00005D700000}"/>
    <cellStyle name="Normal 329 2 3" xfId="7121" xr:uid="{00000000-0005-0000-0000-00005E700000}"/>
    <cellStyle name="Normal 329 2 3 2" xfId="17904" xr:uid="{00000000-0005-0000-0000-00005F700000}"/>
    <cellStyle name="Normal 329 2 4" xfId="12766" xr:uid="{00000000-0005-0000-0000-000060700000}"/>
    <cellStyle name="Normal 329 2 5" xfId="40836" xr:uid="{00000000-0005-0000-0000-000061700000}"/>
    <cellStyle name="Normal 329 2 6" xfId="45679" xr:uid="{00000000-0005-0000-0000-000062700000}"/>
    <cellStyle name="Normal 329 3" xfId="3200" xr:uid="{00000000-0005-0000-0000-000063700000}"/>
    <cellStyle name="Normal 329 3 2" xfId="8347" xr:uid="{00000000-0005-0000-0000-000064700000}"/>
    <cellStyle name="Normal 329 3 2 2" xfId="19130" xr:uid="{00000000-0005-0000-0000-000065700000}"/>
    <cellStyle name="Normal 329 3 3" xfId="13998" xr:uid="{00000000-0005-0000-0000-000066700000}"/>
    <cellStyle name="Normal 329 3 4" xfId="42057" xr:uid="{00000000-0005-0000-0000-000067700000}"/>
    <cellStyle name="Normal 329 3 5" xfId="46900" xr:uid="{00000000-0005-0000-0000-000068700000}"/>
    <cellStyle name="Normal 329 4" xfId="6064" xr:uid="{00000000-0005-0000-0000-000069700000}"/>
    <cellStyle name="Normal 329 4 2" xfId="16847" xr:uid="{00000000-0005-0000-0000-00006A700000}"/>
    <cellStyle name="Normal 329 5" xfId="11691" xr:uid="{00000000-0005-0000-0000-00006B700000}"/>
    <cellStyle name="Normal 329 6" xfId="39787" xr:uid="{00000000-0005-0000-0000-00006C700000}"/>
    <cellStyle name="Normal 329 7" xfId="44634" xr:uid="{00000000-0005-0000-0000-00006D700000}"/>
    <cellStyle name="Normal 33" xfId="475" xr:uid="{00000000-0005-0000-0000-00006E700000}"/>
    <cellStyle name="Normal 33 2" xfId="1567" xr:uid="{00000000-0005-0000-0000-00006F700000}"/>
    <cellStyle name="Normal 33 2 2" xfId="3876" xr:uid="{00000000-0005-0000-0000-000070700000}"/>
    <cellStyle name="Normal 33 2 2 2" xfId="9023" xr:uid="{00000000-0005-0000-0000-000071700000}"/>
    <cellStyle name="Normal 33 2 2 2 2" xfId="19806" xr:uid="{00000000-0005-0000-0000-000072700000}"/>
    <cellStyle name="Normal 33 2 2 3" xfId="14674" xr:uid="{00000000-0005-0000-0000-000073700000}"/>
    <cellStyle name="Normal 33 2 2 4" xfId="42733" xr:uid="{00000000-0005-0000-0000-000074700000}"/>
    <cellStyle name="Normal 33 2 2 5" xfId="47576" xr:uid="{00000000-0005-0000-0000-000075700000}"/>
    <cellStyle name="Normal 33 2 3" xfId="6742" xr:uid="{00000000-0005-0000-0000-000076700000}"/>
    <cellStyle name="Normal 33 2 3 2" xfId="17525" xr:uid="{00000000-0005-0000-0000-000077700000}"/>
    <cellStyle name="Normal 33 2 4" xfId="12387" xr:uid="{00000000-0005-0000-0000-000078700000}"/>
    <cellStyle name="Normal 33 2 5" xfId="40457" xr:uid="{00000000-0005-0000-0000-000079700000}"/>
    <cellStyle name="Normal 33 2 6" xfId="45300" xr:uid="{00000000-0005-0000-0000-00007A700000}"/>
    <cellStyle name="Normal 33 3" xfId="2815" xr:uid="{00000000-0005-0000-0000-00007B700000}"/>
    <cellStyle name="Normal 33 3 2" xfId="7969" xr:uid="{00000000-0005-0000-0000-00007C700000}"/>
    <cellStyle name="Normal 33 3 2 2" xfId="18752" xr:uid="{00000000-0005-0000-0000-00007D700000}"/>
    <cellStyle name="Normal 33 3 3" xfId="13620" xr:uid="{00000000-0005-0000-0000-00007E700000}"/>
    <cellStyle name="Normal 33 3 4" xfId="41679" xr:uid="{00000000-0005-0000-0000-00007F700000}"/>
    <cellStyle name="Normal 33 3 5" xfId="46522" xr:uid="{00000000-0005-0000-0000-000080700000}"/>
    <cellStyle name="Normal 33 4" xfId="5680" xr:uid="{00000000-0005-0000-0000-000081700000}"/>
    <cellStyle name="Normal 33 4 2" xfId="16469" xr:uid="{00000000-0005-0000-0000-000082700000}"/>
    <cellStyle name="Normal 33 5" xfId="11303" xr:uid="{00000000-0005-0000-0000-000083700000}"/>
    <cellStyle name="Normal 33 6" xfId="39412" xr:uid="{00000000-0005-0000-0000-000084700000}"/>
    <cellStyle name="Normal 33 7" xfId="44258" xr:uid="{00000000-0005-0000-0000-000085700000}"/>
    <cellStyle name="Normal 330" xfId="864" xr:uid="{00000000-0005-0000-0000-000086700000}"/>
    <cellStyle name="Normal 330 2" xfId="1947" xr:uid="{00000000-0005-0000-0000-000087700000}"/>
    <cellStyle name="Normal 330 2 2" xfId="4256" xr:uid="{00000000-0005-0000-0000-000088700000}"/>
    <cellStyle name="Normal 330 2 2 2" xfId="9403" xr:uid="{00000000-0005-0000-0000-000089700000}"/>
    <cellStyle name="Normal 330 2 2 2 2" xfId="20186" xr:uid="{00000000-0005-0000-0000-00008A700000}"/>
    <cellStyle name="Normal 330 2 2 3" xfId="15054" xr:uid="{00000000-0005-0000-0000-00008B700000}"/>
    <cellStyle name="Normal 330 2 2 4" xfId="43113" xr:uid="{00000000-0005-0000-0000-00008C700000}"/>
    <cellStyle name="Normal 330 2 2 5" xfId="47956" xr:uid="{00000000-0005-0000-0000-00008D700000}"/>
    <cellStyle name="Normal 330 2 3" xfId="7122" xr:uid="{00000000-0005-0000-0000-00008E700000}"/>
    <cellStyle name="Normal 330 2 3 2" xfId="17905" xr:uid="{00000000-0005-0000-0000-00008F700000}"/>
    <cellStyle name="Normal 330 2 4" xfId="12767" xr:uid="{00000000-0005-0000-0000-000090700000}"/>
    <cellStyle name="Normal 330 2 5" xfId="40837" xr:uid="{00000000-0005-0000-0000-000091700000}"/>
    <cellStyle name="Normal 330 2 6" xfId="45680" xr:uid="{00000000-0005-0000-0000-000092700000}"/>
    <cellStyle name="Normal 330 3" xfId="3201" xr:uid="{00000000-0005-0000-0000-000093700000}"/>
    <cellStyle name="Normal 330 3 2" xfId="8348" xr:uid="{00000000-0005-0000-0000-000094700000}"/>
    <cellStyle name="Normal 330 3 2 2" xfId="19131" xr:uid="{00000000-0005-0000-0000-000095700000}"/>
    <cellStyle name="Normal 330 3 3" xfId="13999" xr:uid="{00000000-0005-0000-0000-000096700000}"/>
    <cellStyle name="Normal 330 3 4" xfId="42058" xr:uid="{00000000-0005-0000-0000-000097700000}"/>
    <cellStyle name="Normal 330 3 5" xfId="46901" xr:uid="{00000000-0005-0000-0000-000098700000}"/>
    <cellStyle name="Normal 330 4" xfId="6065" xr:uid="{00000000-0005-0000-0000-000099700000}"/>
    <cellStyle name="Normal 330 4 2" xfId="16848" xr:uid="{00000000-0005-0000-0000-00009A700000}"/>
    <cellStyle name="Normal 330 5" xfId="11692" xr:uid="{00000000-0005-0000-0000-00009B700000}"/>
    <cellStyle name="Normal 330 6" xfId="39788" xr:uid="{00000000-0005-0000-0000-00009C700000}"/>
    <cellStyle name="Normal 330 7" xfId="44635" xr:uid="{00000000-0005-0000-0000-00009D700000}"/>
    <cellStyle name="Normal 331" xfId="865" xr:uid="{00000000-0005-0000-0000-00009E700000}"/>
    <cellStyle name="Normal 331 2" xfId="1948" xr:uid="{00000000-0005-0000-0000-00009F700000}"/>
    <cellStyle name="Normal 331 2 2" xfId="4257" xr:uid="{00000000-0005-0000-0000-0000A0700000}"/>
    <cellStyle name="Normal 331 2 2 2" xfId="9404" xr:uid="{00000000-0005-0000-0000-0000A1700000}"/>
    <cellStyle name="Normal 331 2 2 2 2" xfId="20187" xr:uid="{00000000-0005-0000-0000-0000A2700000}"/>
    <cellStyle name="Normal 331 2 2 3" xfId="15055" xr:uid="{00000000-0005-0000-0000-0000A3700000}"/>
    <cellStyle name="Normal 331 2 2 4" xfId="43114" xr:uid="{00000000-0005-0000-0000-0000A4700000}"/>
    <cellStyle name="Normal 331 2 2 5" xfId="47957" xr:uid="{00000000-0005-0000-0000-0000A5700000}"/>
    <cellStyle name="Normal 331 2 3" xfId="7123" xr:uid="{00000000-0005-0000-0000-0000A6700000}"/>
    <cellStyle name="Normal 331 2 3 2" xfId="17906" xr:uid="{00000000-0005-0000-0000-0000A7700000}"/>
    <cellStyle name="Normal 331 2 4" xfId="12768" xr:uid="{00000000-0005-0000-0000-0000A8700000}"/>
    <cellStyle name="Normal 331 2 5" xfId="40838" xr:uid="{00000000-0005-0000-0000-0000A9700000}"/>
    <cellStyle name="Normal 331 2 6" xfId="45681" xr:uid="{00000000-0005-0000-0000-0000AA700000}"/>
    <cellStyle name="Normal 331 3" xfId="3202" xr:uid="{00000000-0005-0000-0000-0000AB700000}"/>
    <cellStyle name="Normal 331 3 2" xfId="8349" xr:uid="{00000000-0005-0000-0000-0000AC700000}"/>
    <cellStyle name="Normal 331 3 2 2" xfId="19132" xr:uid="{00000000-0005-0000-0000-0000AD700000}"/>
    <cellStyle name="Normal 331 3 3" xfId="14000" xr:uid="{00000000-0005-0000-0000-0000AE700000}"/>
    <cellStyle name="Normal 331 3 4" xfId="42059" xr:uid="{00000000-0005-0000-0000-0000AF700000}"/>
    <cellStyle name="Normal 331 3 5" xfId="46902" xr:uid="{00000000-0005-0000-0000-0000B0700000}"/>
    <cellStyle name="Normal 331 4" xfId="6066" xr:uid="{00000000-0005-0000-0000-0000B1700000}"/>
    <cellStyle name="Normal 331 4 2" xfId="16849" xr:uid="{00000000-0005-0000-0000-0000B2700000}"/>
    <cellStyle name="Normal 331 5" xfId="11693" xr:uid="{00000000-0005-0000-0000-0000B3700000}"/>
    <cellStyle name="Normal 331 6" xfId="39789" xr:uid="{00000000-0005-0000-0000-0000B4700000}"/>
    <cellStyle name="Normal 331 7" xfId="44636" xr:uid="{00000000-0005-0000-0000-0000B5700000}"/>
    <cellStyle name="Normal 332" xfId="866" xr:uid="{00000000-0005-0000-0000-0000B6700000}"/>
    <cellStyle name="Normal 332 2" xfId="1949" xr:uid="{00000000-0005-0000-0000-0000B7700000}"/>
    <cellStyle name="Normal 332 2 2" xfId="4258" xr:uid="{00000000-0005-0000-0000-0000B8700000}"/>
    <cellStyle name="Normal 332 2 2 2" xfId="9405" xr:uid="{00000000-0005-0000-0000-0000B9700000}"/>
    <cellStyle name="Normal 332 2 2 2 2" xfId="20188" xr:uid="{00000000-0005-0000-0000-0000BA700000}"/>
    <cellStyle name="Normal 332 2 2 3" xfId="15056" xr:uid="{00000000-0005-0000-0000-0000BB700000}"/>
    <cellStyle name="Normal 332 2 2 4" xfId="43115" xr:uid="{00000000-0005-0000-0000-0000BC700000}"/>
    <cellStyle name="Normal 332 2 2 5" xfId="47958" xr:uid="{00000000-0005-0000-0000-0000BD700000}"/>
    <cellStyle name="Normal 332 2 3" xfId="7124" xr:uid="{00000000-0005-0000-0000-0000BE700000}"/>
    <cellStyle name="Normal 332 2 3 2" xfId="17907" xr:uid="{00000000-0005-0000-0000-0000BF700000}"/>
    <cellStyle name="Normal 332 2 4" xfId="12769" xr:uid="{00000000-0005-0000-0000-0000C0700000}"/>
    <cellStyle name="Normal 332 2 5" xfId="40839" xr:uid="{00000000-0005-0000-0000-0000C1700000}"/>
    <cellStyle name="Normal 332 2 6" xfId="45682" xr:uid="{00000000-0005-0000-0000-0000C2700000}"/>
    <cellStyle name="Normal 332 3" xfId="3203" xr:uid="{00000000-0005-0000-0000-0000C3700000}"/>
    <cellStyle name="Normal 332 3 2" xfId="8350" xr:uid="{00000000-0005-0000-0000-0000C4700000}"/>
    <cellStyle name="Normal 332 3 2 2" xfId="19133" xr:uid="{00000000-0005-0000-0000-0000C5700000}"/>
    <cellStyle name="Normal 332 3 3" xfId="14001" xr:uid="{00000000-0005-0000-0000-0000C6700000}"/>
    <cellStyle name="Normal 332 3 4" xfId="42060" xr:uid="{00000000-0005-0000-0000-0000C7700000}"/>
    <cellStyle name="Normal 332 3 5" xfId="46903" xr:uid="{00000000-0005-0000-0000-0000C8700000}"/>
    <cellStyle name="Normal 332 4" xfId="6067" xr:uid="{00000000-0005-0000-0000-0000C9700000}"/>
    <cellStyle name="Normal 332 4 2" xfId="16850" xr:uid="{00000000-0005-0000-0000-0000CA700000}"/>
    <cellStyle name="Normal 332 5" xfId="11694" xr:uid="{00000000-0005-0000-0000-0000CB700000}"/>
    <cellStyle name="Normal 332 6" xfId="39790" xr:uid="{00000000-0005-0000-0000-0000CC700000}"/>
    <cellStyle name="Normal 332 7" xfId="44637" xr:uid="{00000000-0005-0000-0000-0000CD700000}"/>
    <cellStyle name="Normal 333" xfId="867" xr:uid="{00000000-0005-0000-0000-0000CE700000}"/>
    <cellStyle name="Normal 333 2" xfId="1950" xr:uid="{00000000-0005-0000-0000-0000CF700000}"/>
    <cellStyle name="Normal 333 2 2" xfId="4259" xr:uid="{00000000-0005-0000-0000-0000D0700000}"/>
    <cellStyle name="Normal 333 2 2 2" xfId="9406" xr:uid="{00000000-0005-0000-0000-0000D1700000}"/>
    <cellStyle name="Normal 333 2 2 2 2" xfId="20189" xr:uid="{00000000-0005-0000-0000-0000D2700000}"/>
    <cellStyle name="Normal 333 2 2 3" xfId="15057" xr:uid="{00000000-0005-0000-0000-0000D3700000}"/>
    <cellStyle name="Normal 333 2 2 4" xfId="43116" xr:uid="{00000000-0005-0000-0000-0000D4700000}"/>
    <cellStyle name="Normal 333 2 2 5" xfId="47959" xr:uid="{00000000-0005-0000-0000-0000D5700000}"/>
    <cellStyle name="Normal 333 2 3" xfId="7125" xr:uid="{00000000-0005-0000-0000-0000D6700000}"/>
    <cellStyle name="Normal 333 2 3 2" xfId="17908" xr:uid="{00000000-0005-0000-0000-0000D7700000}"/>
    <cellStyle name="Normal 333 2 4" xfId="12770" xr:uid="{00000000-0005-0000-0000-0000D8700000}"/>
    <cellStyle name="Normal 333 2 5" xfId="40840" xr:uid="{00000000-0005-0000-0000-0000D9700000}"/>
    <cellStyle name="Normal 333 2 6" xfId="45683" xr:uid="{00000000-0005-0000-0000-0000DA700000}"/>
    <cellStyle name="Normal 333 3" xfId="3204" xr:uid="{00000000-0005-0000-0000-0000DB700000}"/>
    <cellStyle name="Normal 333 3 2" xfId="8351" xr:uid="{00000000-0005-0000-0000-0000DC700000}"/>
    <cellStyle name="Normal 333 3 2 2" xfId="19134" xr:uid="{00000000-0005-0000-0000-0000DD700000}"/>
    <cellStyle name="Normal 333 3 3" xfId="14002" xr:uid="{00000000-0005-0000-0000-0000DE700000}"/>
    <cellStyle name="Normal 333 3 4" xfId="42061" xr:uid="{00000000-0005-0000-0000-0000DF700000}"/>
    <cellStyle name="Normal 333 3 5" xfId="46904" xr:uid="{00000000-0005-0000-0000-0000E0700000}"/>
    <cellStyle name="Normal 333 4" xfId="6068" xr:uid="{00000000-0005-0000-0000-0000E1700000}"/>
    <cellStyle name="Normal 333 4 2" xfId="16851" xr:uid="{00000000-0005-0000-0000-0000E2700000}"/>
    <cellStyle name="Normal 333 5" xfId="11695" xr:uid="{00000000-0005-0000-0000-0000E3700000}"/>
    <cellStyle name="Normal 333 6" xfId="39791" xr:uid="{00000000-0005-0000-0000-0000E4700000}"/>
    <cellStyle name="Normal 333 7" xfId="44638" xr:uid="{00000000-0005-0000-0000-0000E5700000}"/>
    <cellStyle name="Normal 334" xfId="868" xr:uid="{00000000-0005-0000-0000-0000E6700000}"/>
    <cellStyle name="Normal 334 2" xfId="1951" xr:uid="{00000000-0005-0000-0000-0000E7700000}"/>
    <cellStyle name="Normal 334 2 2" xfId="4260" xr:uid="{00000000-0005-0000-0000-0000E8700000}"/>
    <cellStyle name="Normal 334 2 2 2" xfId="9407" xr:uid="{00000000-0005-0000-0000-0000E9700000}"/>
    <cellStyle name="Normal 334 2 2 2 2" xfId="20190" xr:uid="{00000000-0005-0000-0000-0000EA700000}"/>
    <cellStyle name="Normal 334 2 2 3" xfId="15058" xr:uid="{00000000-0005-0000-0000-0000EB700000}"/>
    <cellStyle name="Normal 334 2 2 4" xfId="43117" xr:uid="{00000000-0005-0000-0000-0000EC700000}"/>
    <cellStyle name="Normal 334 2 2 5" xfId="47960" xr:uid="{00000000-0005-0000-0000-0000ED700000}"/>
    <cellStyle name="Normal 334 2 3" xfId="7126" xr:uid="{00000000-0005-0000-0000-0000EE700000}"/>
    <cellStyle name="Normal 334 2 3 2" xfId="17909" xr:uid="{00000000-0005-0000-0000-0000EF700000}"/>
    <cellStyle name="Normal 334 2 4" xfId="12771" xr:uid="{00000000-0005-0000-0000-0000F0700000}"/>
    <cellStyle name="Normal 334 2 5" xfId="40841" xr:uid="{00000000-0005-0000-0000-0000F1700000}"/>
    <cellStyle name="Normal 334 2 6" xfId="45684" xr:uid="{00000000-0005-0000-0000-0000F2700000}"/>
    <cellStyle name="Normal 334 3" xfId="3205" xr:uid="{00000000-0005-0000-0000-0000F3700000}"/>
    <cellStyle name="Normal 334 3 2" xfId="8352" xr:uid="{00000000-0005-0000-0000-0000F4700000}"/>
    <cellStyle name="Normal 334 3 2 2" xfId="19135" xr:uid="{00000000-0005-0000-0000-0000F5700000}"/>
    <cellStyle name="Normal 334 3 3" xfId="14003" xr:uid="{00000000-0005-0000-0000-0000F6700000}"/>
    <cellStyle name="Normal 334 3 4" xfId="42062" xr:uid="{00000000-0005-0000-0000-0000F7700000}"/>
    <cellStyle name="Normal 334 3 5" xfId="46905" xr:uid="{00000000-0005-0000-0000-0000F8700000}"/>
    <cellStyle name="Normal 334 4" xfId="6069" xr:uid="{00000000-0005-0000-0000-0000F9700000}"/>
    <cellStyle name="Normal 334 4 2" xfId="16852" xr:uid="{00000000-0005-0000-0000-0000FA700000}"/>
    <cellStyle name="Normal 334 5" xfId="11696" xr:uid="{00000000-0005-0000-0000-0000FB700000}"/>
    <cellStyle name="Normal 334 6" xfId="39792" xr:uid="{00000000-0005-0000-0000-0000FC700000}"/>
    <cellStyle name="Normal 334 7" xfId="44639" xr:uid="{00000000-0005-0000-0000-0000FD700000}"/>
    <cellStyle name="Normal 335" xfId="844" xr:uid="{00000000-0005-0000-0000-0000FE700000}"/>
    <cellStyle name="Normal 335 2" xfId="1927" xr:uid="{00000000-0005-0000-0000-0000FF700000}"/>
    <cellStyle name="Normal 335 2 2" xfId="4236" xr:uid="{00000000-0005-0000-0000-000000710000}"/>
    <cellStyle name="Normal 335 2 2 2" xfId="9383" xr:uid="{00000000-0005-0000-0000-000001710000}"/>
    <cellStyle name="Normal 335 2 2 2 2" xfId="20166" xr:uid="{00000000-0005-0000-0000-000002710000}"/>
    <cellStyle name="Normal 335 2 2 3" xfId="15034" xr:uid="{00000000-0005-0000-0000-000003710000}"/>
    <cellStyle name="Normal 335 2 2 4" xfId="43093" xr:uid="{00000000-0005-0000-0000-000004710000}"/>
    <cellStyle name="Normal 335 2 2 5" xfId="47936" xr:uid="{00000000-0005-0000-0000-000005710000}"/>
    <cellStyle name="Normal 335 2 3" xfId="7102" xr:uid="{00000000-0005-0000-0000-000006710000}"/>
    <cellStyle name="Normal 335 2 3 2" xfId="17885" xr:uid="{00000000-0005-0000-0000-000007710000}"/>
    <cellStyle name="Normal 335 2 4" xfId="12747" xr:uid="{00000000-0005-0000-0000-000008710000}"/>
    <cellStyle name="Normal 335 2 5" xfId="40817" xr:uid="{00000000-0005-0000-0000-000009710000}"/>
    <cellStyle name="Normal 335 2 6" xfId="45660" xr:uid="{00000000-0005-0000-0000-00000A710000}"/>
    <cellStyle name="Normal 335 3" xfId="3181" xr:uid="{00000000-0005-0000-0000-00000B710000}"/>
    <cellStyle name="Normal 335 3 2" xfId="8328" xr:uid="{00000000-0005-0000-0000-00000C710000}"/>
    <cellStyle name="Normal 335 3 2 2" xfId="19111" xr:uid="{00000000-0005-0000-0000-00000D710000}"/>
    <cellStyle name="Normal 335 3 3" xfId="13979" xr:uid="{00000000-0005-0000-0000-00000E710000}"/>
    <cellStyle name="Normal 335 3 4" xfId="42038" xr:uid="{00000000-0005-0000-0000-00000F710000}"/>
    <cellStyle name="Normal 335 3 5" xfId="46881" xr:uid="{00000000-0005-0000-0000-000010710000}"/>
    <cellStyle name="Normal 335 4" xfId="6045" xr:uid="{00000000-0005-0000-0000-000011710000}"/>
    <cellStyle name="Normal 335 4 2" xfId="16828" xr:uid="{00000000-0005-0000-0000-000012710000}"/>
    <cellStyle name="Normal 335 5" xfId="11672" xr:uid="{00000000-0005-0000-0000-000013710000}"/>
    <cellStyle name="Normal 335 6" xfId="39768" xr:uid="{00000000-0005-0000-0000-000014710000}"/>
    <cellStyle name="Normal 335 7" xfId="44615" xr:uid="{00000000-0005-0000-0000-000015710000}"/>
    <cellStyle name="Normal 336" xfId="869" xr:uid="{00000000-0005-0000-0000-000016710000}"/>
    <cellStyle name="Normal 336 2" xfId="1952" xr:uid="{00000000-0005-0000-0000-000017710000}"/>
    <cellStyle name="Normal 336 2 2" xfId="4261" xr:uid="{00000000-0005-0000-0000-000018710000}"/>
    <cellStyle name="Normal 336 2 2 2" xfId="9408" xr:uid="{00000000-0005-0000-0000-000019710000}"/>
    <cellStyle name="Normal 336 2 2 2 2" xfId="20191" xr:uid="{00000000-0005-0000-0000-00001A710000}"/>
    <cellStyle name="Normal 336 2 2 3" xfId="15059" xr:uid="{00000000-0005-0000-0000-00001B710000}"/>
    <cellStyle name="Normal 336 2 2 4" xfId="43118" xr:uid="{00000000-0005-0000-0000-00001C710000}"/>
    <cellStyle name="Normal 336 2 2 5" xfId="47961" xr:uid="{00000000-0005-0000-0000-00001D710000}"/>
    <cellStyle name="Normal 336 2 3" xfId="7127" xr:uid="{00000000-0005-0000-0000-00001E710000}"/>
    <cellStyle name="Normal 336 2 3 2" xfId="17910" xr:uid="{00000000-0005-0000-0000-00001F710000}"/>
    <cellStyle name="Normal 336 2 4" xfId="12772" xr:uid="{00000000-0005-0000-0000-000020710000}"/>
    <cellStyle name="Normal 336 2 5" xfId="40842" xr:uid="{00000000-0005-0000-0000-000021710000}"/>
    <cellStyle name="Normal 336 2 6" xfId="45685" xr:uid="{00000000-0005-0000-0000-000022710000}"/>
    <cellStyle name="Normal 336 3" xfId="3206" xr:uid="{00000000-0005-0000-0000-000023710000}"/>
    <cellStyle name="Normal 336 3 2" xfId="8353" xr:uid="{00000000-0005-0000-0000-000024710000}"/>
    <cellStyle name="Normal 336 3 2 2" xfId="19136" xr:uid="{00000000-0005-0000-0000-000025710000}"/>
    <cellStyle name="Normal 336 3 3" xfId="14004" xr:uid="{00000000-0005-0000-0000-000026710000}"/>
    <cellStyle name="Normal 336 3 4" xfId="42063" xr:uid="{00000000-0005-0000-0000-000027710000}"/>
    <cellStyle name="Normal 336 3 5" xfId="46906" xr:uid="{00000000-0005-0000-0000-000028710000}"/>
    <cellStyle name="Normal 336 4" xfId="6070" xr:uid="{00000000-0005-0000-0000-000029710000}"/>
    <cellStyle name="Normal 336 4 2" xfId="16853" xr:uid="{00000000-0005-0000-0000-00002A710000}"/>
    <cellStyle name="Normal 336 5" xfId="11697" xr:uid="{00000000-0005-0000-0000-00002B710000}"/>
    <cellStyle name="Normal 336 6" xfId="39793" xr:uid="{00000000-0005-0000-0000-00002C710000}"/>
    <cellStyle name="Normal 336 7" xfId="44640" xr:uid="{00000000-0005-0000-0000-00002D710000}"/>
    <cellStyle name="Normal 337" xfId="837" xr:uid="{00000000-0005-0000-0000-00002E710000}"/>
    <cellStyle name="Normal 337 2" xfId="1920" xr:uid="{00000000-0005-0000-0000-00002F710000}"/>
    <cellStyle name="Normal 337 2 2" xfId="4229" xr:uid="{00000000-0005-0000-0000-000030710000}"/>
    <cellStyle name="Normal 337 2 2 2" xfId="9376" xr:uid="{00000000-0005-0000-0000-000031710000}"/>
    <cellStyle name="Normal 337 2 2 2 2" xfId="20159" xr:uid="{00000000-0005-0000-0000-000032710000}"/>
    <cellStyle name="Normal 337 2 2 3" xfId="15027" xr:uid="{00000000-0005-0000-0000-000033710000}"/>
    <cellStyle name="Normal 337 2 2 4" xfId="43086" xr:uid="{00000000-0005-0000-0000-000034710000}"/>
    <cellStyle name="Normal 337 2 2 5" xfId="47929" xr:uid="{00000000-0005-0000-0000-000035710000}"/>
    <cellStyle name="Normal 337 2 3" xfId="7095" xr:uid="{00000000-0005-0000-0000-000036710000}"/>
    <cellStyle name="Normal 337 2 3 2" xfId="17878" xr:uid="{00000000-0005-0000-0000-000037710000}"/>
    <cellStyle name="Normal 337 2 4" xfId="12740" xr:uid="{00000000-0005-0000-0000-000038710000}"/>
    <cellStyle name="Normal 337 2 5" xfId="40810" xr:uid="{00000000-0005-0000-0000-000039710000}"/>
    <cellStyle name="Normal 337 2 6" xfId="45653" xr:uid="{00000000-0005-0000-0000-00003A710000}"/>
    <cellStyle name="Normal 337 3" xfId="3174" xr:uid="{00000000-0005-0000-0000-00003B710000}"/>
    <cellStyle name="Normal 337 3 2" xfId="8321" xr:uid="{00000000-0005-0000-0000-00003C710000}"/>
    <cellStyle name="Normal 337 3 2 2" xfId="19104" xr:uid="{00000000-0005-0000-0000-00003D710000}"/>
    <cellStyle name="Normal 337 3 3" xfId="13972" xr:uid="{00000000-0005-0000-0000-00003E710000}"/>
    <cellStyle name="Normal 337 3 4" xfId="42031" xr:uid="{00000000-0005-0000-0000-00003F710000}"/>
    <cellStyle name="Normal 337 3 5" xfId="46874" xr:uid="{00000000-0005-0000-0000-000040710000}"/>
    <cellStyle name="Normal 337 4" xfId="6038" xr:uid="{00000000-0005-0000-0000-000041710000}"/>
    <cellStyle name="Normal 337 4 2" xfId="16821" xr:uid="{00000000-0005-0000-0000-000042710000}"/>
    <cellStyle name="Normal 337 5" xfId="11665" xr:uid="{00000000-0005-0000-0000-000043710000}"/>
    <cellStyle name="Normal 337 6" xfId="39761" xr:uid="{00000000-0005-0000-0000-000044710000}"/>
    <cellStyle name="Normal 337 7" xfId="44608" xr:uid="{00000000-0005-0000-0000-000045710000}"/>
    <cellStyle name="Normal 338" xfId="872" xr:uid="{00000000-0005-0000-0000-000046710000}"/>
    <cellStyle name="Normal 338 2" xfId="1955" xr:uid="{00000000-0005-0000-0000-000047710000}"/>
    <cellStyle name="Normal 338 2 2" xfId="4264" xr:uid="{00000000-0005-0000-0000-000048710000}"/>
    <cellStyle name="Normal 338 2 2 2" xfId="9411" xr:uid="{00000000-0005-0000-0000-000049710000}"/>
    <cellStyle name="Normal 338 2 2 2 2" xfId="20194" xr:uid="{00000000-0005-0000-0000-00004A710000}"/>
    <cellStyle name="Normal 338 2 2 3" xfId="15062" xr:uid="{00000000-0005-0000-0000-00004B710000}"/>
    <cellStyle name="Normal 338 2 2 4" xfId="43121" xr:uid="{00000000-0005-0000-0000-00004C710000}"/>
    <cellStyle name="Normal 338 2 2 5" xfId="47964" xr:uid="{00000000-0005-0000-0000-00004D710000}"/>
    <cellStyle name="Normal 338 2 3" xfId="7130" xr:uid="{00000000-0005-0000-0000-00004E710000}"/>
    <cellStyle name="Normal 338 2 3 2" xfId="17913" xr:uid="{00000000-0005-0000-0000-00004F710000}"/>
    <cellStyle name="Normal 338 2 4" xfId="12775" xr:uid="{00000000-0005-0000-0000-000050710000}"/>
    <cellStyle name="Normal 338 2 5" xfId="40845" xr:uid="{00000000-0005-0000-0000-000051710000}"/>
    <cellStyle name="Normal 338 2 6" xfId="45688" xr:uid="{00000000-0005-0000-0000-000052710000}"/>
    <cellStyle name="Normal 338 3" xfId="3209" xr:uid="{00000000-0005-0000-0000-000053710000}"/>
    <cellStyle name="Normal 338 3 2" xfId="8356" xr:uid="{00000000-0005-0000-0000-000054710000}"/>
    <cellStyle name="Normal 338 3 2 2" xfId="19139" xr:uid="{00000000-0005-0000-0000-000055710000}"/>
    <cellStyle name="Normal 338 3 3" xfId="14007" xr:uid="{00000000-0005-0000-0000-000056710000}"/>
    <cellStyle name="Normal 338 3 4" xfId="42066" xr:uid="{00000000-0005-0000-0000-000057710000}"/>
    <cellStyle name="Normal 338 3 5" xfId="46909" xr:uid="{00000000-0005-0000-0000-000058710000}"/>
    <cellStyle name="Normal 338 4" xfId="6073" xr:uid="{00000000-0005-0000-0000-000059710000}"/>
    <cellStyle name="Normal 338 4 2" xfId="16856" xr:uid="{00000000-0005-0000-0000-00005A710000}"/>
    <cellStyle name="Normal 338 5" xfId="11700" xr:uid="{00000000-0005-0000-0000-00005B710000}"/>
    <cellStyle name="Normal 338 6" xfId="39796" xr:uid="{00000000-0005-0000-0000-00005C710000}"/>
    <cellStyle name="Normal 338 7" xfId="44643" xr:uid="{00000000-0005-0000-0000-00005D710000}"/>
    <cellStyle name="Normal 339" xfId="873" xr:uid="{00000000-0005-0000-0000-00005E710000}"/>
    <cellStyle name="Normal 339 2" xfId="1956" xr:uid="{00000000-0005-0000-0000-00005F710000}"/>
    <cellStyle name="Normal 339 2 2" xfId="4265" xr:uid="{00000000-0005-0000-0000-000060710000}"/>
    <cellStyle name="Normal 339 2 2 2" xfId="9412" xr:uid="{00000000-0005-0000-0000-000061710000}"/>
    <cellStyle name="Normal 339 2 2 2 2" xfId="20195" xr:uid="{00000000-0005-0000-0000-000062710000}"/>
    <cellStyle name="Normal 339 2 2 3" xfId="15063" xr:uid="{00000000-0005-0000-0000-000063710000}"/>
    <cellStyle name="Normal 339 2 2 4" xfId="43122" xr:uid="{00000000-0005-0000-0000-000064710000}"/>
    <cellStyle name="Normal 339 2 2 5" xfId="47965" xr:uid="{00000000-0005-0000-0000-000065710000}"/>
    <cellStyle name="Normal 339 2 3" xfId="7131" xr:uid="{00000000-0005-0000-0000-000066710000}"/>
    <cellStyle name="Normal 339 2 3 2" xfId="17914" xr:uid="{00000000-0005-0000-0000-000067710000}"/>
    <cellStyle name="Normal 339 2 4" xfId="12776" xr:uid="{00000000-0005-0000-0000-000068710000}"/>
    <cellStyle name="Normal 339 2 5" xfId="40846" xr:uid="{00000000-0005-0000-0000-000069710000}"/>
    <cellStyle name="Normal 339 2 6" xfId="45689" xr:uid="{00000000-0005-0000-0000-00006A710000}"/>
    <cellStyle name="Normal 339 3" xfId="3210" xr:uid="{00000000-0005-0000-0000-00006B710000}"/>
    <cellStyle name="Normal 339 3 2" xfId="8357" xr:uid="{00000000-0005-0000-0000-00006C710000}"/>
    <cellStyle name="Normal 339 3 2 2" xfId="19140" xr:uid="{00000000-0005-0000-0000-00006D710000}"/>
    <cellStyle name="Normal 339 3 3" xfId="14008" xr:uid="{00000000-0005-0000-0000-00006E710000}"/>
    <cellStyle name="Normal 339 3 4" xfId="42067" xr:uid="{00000000-0005-0000-0000-00006F710000}"/>
    <cellStyle name="Normal 339 3 5" xfId="46910" xr:uid="{00000000-0005-0000-0000-000070710000}"/>
    <cellStyle name="Normal 339 4" xfId="6074" xr:uid="{00000000-0005-0000-0000-000071710000}"/>
    <cellStyle name="Normal 339 4 2" xfId="16857" xr:uid="{00000000-0005-0000-0000-000072710000}"/>
    <cellStyle name="Normal 339 5" xfId="11701" xr:uid="{00000000-0005-0000-0000-000073710000}"/>
    <cellStyle name="Normal 339 6" xfId="39797" xr:uid="{00000000-0005-0000-0000-000074710000}"/>
    <cellStyle name="Normal 339 7" xfId="44644" xr:uid="{00000000-0005-0000-0000-000075710000}"/>
    <cellStyle name="Normal 34" xfId="476" xr:uid="{00000000-0005-0000-0000-000076710000}"/>
    <cellStyle name="Normal 34 2" xfId="1568" xr:uid="{00000000-0005-0000-0000-000077710000}"/>
    <cellStyle name="Normal 34 2 2" xfId="3877" xr:uid="{00000000-0005-0000-0000-000078710000}"/>
    <cellStyle name="Normal 34 2 2 2" xfId="9024" xr:uid="{00000000-0005-0000-0000-000079710000}"/>
    <cellStyle name="Normal 34 2 2 2 2" xfId="19807" xr:uid="{00000000-0005-0000-0000-00007A710000}"/>
    <cellStyle name="Normal 34 2 2 3" xfId="14675" xr:uid="{00000000-0005-0000-0000-00007B710000}"/>
    <cellStyle name="Normal 34 2 2 4" xfId="42734" xr:uid="{00000000-0005-0000-0000-00007C710000}"/>
    <cellStyle name="Normal 34 2 2 5" xfId="47577" xr:uid="{00000000-0005-0000-0000-00007D710000}"/>
    <cellStyle name="Normal 34 2 3" xfId="6743" xr:uid="{00000000-0005-0000-0000-00007E710000}"/>
    <cellStyle name="Normal 34 2 3 2" xfId="17526" xr:uid="{00000000-0005-0000-0000-00007F710000}"/>
    <cellStyle name="Normal 34 2 4" xfId="12388" xr:uid="{00000000-0005-0000-0000-000080710000}"/>
    <cellStyle name="Normal 34 2 5" xfId="40458" xr:uid="{00000000-0005-0000-0000-000081710000}"/>
    <cellStyle name="Normal 34 2 6" xfId="45301" xr:uid="{00000000-0005-0000-0000-000082710000}"/>
    <cellStyle name="Normal 34 3" xfId="2816" xr:uid="{00000000-0005-0000-0000-000083710000}"/>
    <cellStyle name="Normal 34 3 2" xfId="7970" xr:uid="{00000000-0005-0000-0000-000084710000}"/>
    <cellStyle name="Normal 34 3 2 2" xfId="18753" xr:uid="{00000000-0005-0000-0000-000085710000}"/>
    <cellStyle name="Normal 34 3 3" xfId="13621" xr:uid="{00000000-0005-0000-0000-000086710000}"/>
    <cellStyle name="Normal 34 3 4" xfId="41680" xr:uid="{00000000-0005-0000-0000-000087710000}"/>
    <cellStyle name="Normal 34 3 5" xfId="46523" xr:uid="{00000000-0005-0000-0000-000088710000}"/>
    <cellStyle name="Normal 34 4" xfId="5681" xr:uid="{00000000-0005-0000-0000-000089710000}"/>
    <cellStyle name="Normal 34 4 2" xfId="16470" xr:uid="{00000000-0005-0000-0000-00008A710000}"/>
    <cellStyle name="Normal 34 5" xfId="11304" xr:uid="{00000000-0005-0000-0000-00008B710000}"/>
    <cellStyle name="Normal 34 6" xfId="39413" xr:uid="{00000000-0005-0000-0000-00008C710000}"/>
    <cellStyle name="Normal 34 7" xfId="44259" xr:uid="{00000000-0005-0000-0000-00008D710000}"/>
    <cellStyle name="Normal 340" xfId="871" xr:uid="{00000000-0005-0000-0000-00008E710000}"/>
    <cellStyle name="Normal 340 2" xfId="1954" xr:uid="{00000000-0005-0000-0000-00008F710000}"/>
    <cellStyle name="Normal 340 2 2" xfId="4263" xr:uid="{00000000-0005-0000-0000-000090710000}"/>
    <cellStyle name="Normal 340 2 2 2" xfId="9410" xr:uid="{00000000-0005-0000-0000-000091710000}"/>
    <cellStyle name="Normal 340 2 2 2 2" xfId="20193" xr:uid="{00000000-0005-0000-0000-000092710000}"/>
    <cellStyle name="Normal 340 2 2 3" xfId="15061" xr:uid="{00000000-0005-0000-0000-000093710000}"/>
    <cellStyle name="Normal 340 2 2 4" xfId="43120" xr:uid="{00000000-0005-0000-0000-000094710000}"/>
    <cellStyle name="Normal 340 2 2 5" xfId="47963" xr:uid="{00000000-0005-0000-0000-000095710000}"/>
    <cellStyle name="Normal 340 2 3" xfId="7129" xr:uid="{00000000-0005-0000-0000-000096710000}"/>
    <cellStyle name="Normal 340 2 3 2" xfId="17912" xr:uid="{00000000-0005-0000-0000-000097710000}"/>
    <cellStyle name="Normal 340 2 4" xfId="12774" xr:uid="{00000000-0005-0000-0000-000098710000}"/>
    <cellStyle name="Normal 340 2 5" xfId="40844" xr:uid="{00000000-0005-0000-0000-000099710000}"/>
    <cellStyle name="Normal 340 2 6" xfId="45687" xr:uid="{00000000-0005-0000-0000-00009A710000}"/>
    <cellStyle name="Normal 340 3" xfId="3208" xr:uid="{00000000-0005-0000-0000-00009B710000}"/>
    <cellStyle name="Normal 340 3 2" xfId="8355" xr:uid="{00000000-0005-0000-0000-00009C710000}"/>
    <cellStyle name="Normal 340 3 2 2" xfId="19138" xr:uid="{00000000-0005-0000-0000-00009D710000}"/>
    <cellStyle name="Normal 340 3 3" xfId="14006" xr:uid="{00000000-0005-0000-0000-00009E710000}"/>
    <cellStyle name="Normal 340 3 4" xfId="42065" xr:uid="{00000000-0005-0000-0000-00009F710000}"/>
    <cellStyle name="Normal 340 3 5" xfId="46908" xr:uid="{00000000-0005-0000-0000-0000A0710000}"/>
    <cellStyle name="Normal 340 4" xfId="6072" xr:uid="{00000000-0005-0000-0000-0000A1710000}"/>
    <cellStyle name="Normal 340 4 2" xfId="16855" xr:uid="{00000000-0005-0000-0000-0000A2710000}"/>
    <cellStyle name="Normal 340 5" xfId="11699" xr:uid="{00000000-0005-0000-0000-0000A3710000}"/>
    <cellStyle name="Normal 340 6" xfId="39795" xr:uid="{00000000-0005-0000-0000-0000A4710000}"/>
    <cellStyle name="Normal 340 7" xfId="44642" xr:uid="{00000000-0005-0000-0000-0000A5710000}"/>
    <cellStyle name="Normal 341" xfId="875" xr:uid="{00000000-0005-0000-0000-0000A6710000}"/>
    <cellStyle name="Normal 341 2" xfId="1958" xr:uid="{00000000-0005-0000-0000-0000A7710000}"/>
    <cellStyle name="Normal 341 2 2" xfId="4267" xr:uid="{00000000-0005-0000-0000-0000A8710000}"/>
    <cellStyle name="Normal 341 2 2 2" xfId="9414" xr:uid="{00000000-0005-0000-0000-0000A9710000}"/>
    <cellStyle name="Normal 341 2 2 2 2" xfId="20197" xr:uid="{00000000-0005-0000-0000-0000AA710000}"/>
    <cellStyle name="Normal 341 2 2 3" xfId="15065" xr:uid="{00000000-0005-0000-0000-0000AB710000}"/>
    <cellStyle name="Normal 341 2 2 4" xfId="43124" xr:uid="{00000000-0005-0000-0000-0000AC710000}"/>
    <cellStyle name="Normal 341 2 2 5" xfId="47967" xr:uid="{00000000-0005-0000-0000-0000AD710000}"/>
    <cellStyle name="Normal 341 2 3" xfId="7133" xr:uid="{00000000-0005-0000-0000-0000AE710000}"/>
    <cellStyle name="Normal 341 2 3 2" xfId="17916" xr:uid="{00000000-0005-0000-0000-0000AF710000}"/>
    <cellStyle name="Normal 341 2 4" xfId="12778" xr:uid="{00000000-0005-0000-0000-0000B0710000}"/>
    <cellStyle name="Normal 341 2 5" xfId="40848" xr:uid="{00000000-0005-0000-0000-0000B1710000}"/>
    <cellStyle name="Normal 341 2 6" xfId="45691" xr:uid="{00000000-0005-0000-0000-0000B2710000}"/>
    <cellStyle name="Normal 341 3" xfId="3212" xr:uid="{00000000-0005-0000-0000-0000B3710000}"/>
    <cellStyle name="Normal 341 3 2" xfId="8359" xr:uid="{00000000-0005-0000-0000-0000B4710000}"/>
    <cellStyle name="Normal 341 3 2 2" xfId="19142" xr:uid="{00000000-0005-0000-0000-0000B5710000}"/>
    <cellStyle name="Normal 341 3 3" xfId="14010" xr:uid="{00000000-0005-0000-0000-0000B6710000}"/>
    <cellStyle name="Normal 341 3 4" xfId="42069" xr:uid="{00000000-0005-0000-0000-0000B7710000}"/>
    <cellStyle name="Normal 341 3 5" xfId="46912" xr:uid="{00000000-0005-0000-0000-0000B8710000}"/>
    <cellStyle name="Normal 341 4" xfId="6076" xr:uid="{00000000-0005-0000-0000-0000B9710000}"/>
    <cellStyle name="Normal 341 4 2" xfId="16859" xr:uid="{00000000-0005-0000-0000-0000BA710000}"/>
    <cellStyle name="Normal 341 5" xfId="11703" xr:uid="{00000000-0005-0000-0000-0000BB710000}"/>
    <cellStyle name="Normal 341 6" xfId="39799" xr:uid="{00000000-0005-0000-0000-0000BC710000}"/>
    <cellStyle name="Normal 341 7" xfId="44646" xr:uid="{00000000-0005-0000-0000-0000BD710000}"/>
    <cellStyle name="Normal 342" xfId="870" xr:uid="{00000000-0005-0000-0000-0000BE710000}"/>
    <cellStyle name="Normal 342 2" xfId="1953" xr:uid="{00000000-0005-0000-0000-0000BF710000}"/>
    <cellStyle name="Normal 342 2 2" xfId="4262" xr:uid="{00000000-0005-0000-0000-0000C0710000}"/>
    <cellStyle name="Normal 342 2 2 2" xfId="9409" xr:uid="{00000000-0005-0000-0000-0000C1710000}"/>
    <cellStyle name="Normal 342 2 2 2 2" xfId="20192" xr:uid="{00000000-0005-0000-0000-0000C2710000}"/>
    <cellStyle name="Normal 342 2 2 3" xfId="15060" xr:uid="{00000000-0005-0000-0000-0000C3710000}"/>
    <cellStyle name="Normal 342 2 2 4" xfId="43119" xr:uid="{00000000-0005-0000-0000-0000C4710000}"/>
    <cellStyle name="Normal 342 2 2 5" xfId="47962" xr:uid="{00000000-0005-0000-0000-0000C5710000}"/>
    <cellStyle name="Normal 342 2 3" xfId="7128" xr:uid="{00000000-0005-0000-0000-0000C6710000}"/>
    <cellStyle name="Normal 342 2 3 2" xfId="17911" xr:uid="{00000000-0005-0000-0000-0000C7710000}"/>
    <cellStyle name="Normal 342 2 4" xfId="12773" xr:uid="{00000000-0005-0000-0000-0000C8710000}"/>
    <cellStyle name="Normal 342 2 5" xfId="40843" xr:uid="{00000000-0005-0000-0000-0000C9710000}"/>
    <cellStyle name="Normal 342 2 6" xfId="45686" xr:uid="{00000000-0005-0000-0000-0000CA710000}"/>
    <cellStyle name="Normal 342 3" xfId="3207" xr:uid="{00000000-0005-0000-0000-0000CB710000}"/>
    <cellStyle name="Normal 342 3 2" xfId="8354" xr:uid="{00000000-0005-0000-0000-0000CC710000}"/>
    <cellStyle name="Normal 342 3 2 2" xfId="19137" xr:uid="{00000000-0005-0000-0000-0000CD710000}"/>
    <cellStyle name="Normal 342 3 3" xfId="14005" xr:uid="{00000000-0005-0000-0000-0000CE710000}"/>
    <cellStyle name="Normal 342 3 4" xfId="42064" xr:uid="{00000000-0005-0000-0000-0000CF710000}"/>
    <cellStyle name="Normal 342 3 5" xfId="46907" xr:uid="{00000000-0005-0000-0000-0000D0710000}"/>
    <cellStyle name="Normal 342 4" xfId="6071" xr:uid="{00000000-0005-0000-0000-0000D1710000}"/>
    <cellStyle name="Normal 342 4 2" xfId="16854" xr:uid="{00000000-0005-0000-0000-0000D2710000}"/>
    <cellStyle name="Normal 342 5" xfId="11698" xr:uid="{00000000-0005-0000-0000-0000D3710000}"/>
    <cellStyle name="Normal 342 6" xfId="39794" xr:uid="{00000000-0005-0000-0000-0000D4710000}"/>
    <cellStyle name="Normal 342 7" xfId="44641" xr:uid="{00000000-0005-0000-0000-0000D5710000}"/>
    <cellStyle name="Normal 343" xfId="876" xr:uid="{00000000-0005-0000-0000-0000D6710000}"/>
    <cellStyle name="Normal 343 2" xfId="1959" xr:uid="{00000000-0005-0000-0000-0000D7710000}"/>
    <cellStyle name="Normal 343 2 2" xfId="4268" xr:uid="{00000000-0005-0000-0000-0000D8710000}"/>
    <cellStyle name="Normal 343 2 2 2" xfId="9415" xr:uid="{00000000-0005-0000-0000-0000D9710000}"/>
    <cellStyle name="Normal 343 2 2 2 2" xfId="20198" xr:uid="{00000000-0005-0000-0000-0000DA710000}"/>
    <cellStyle name="Normal 343 2 2 3" xfId="15066" xr:uid="{00000000-0005-0000-0000-0000DB710000}"/>
    <cellStyle name="Normal 343 2 2 4" xfId="43125" xr:uid="{00000000-0005-0000-0000-0000DC710000}"/>
    <cellStyle name="Normal 343 2 2 5" xfId="47968" xr:uid="{00000000-0005-0000-0000-0000DD710000}"/>
    <cellStyle name="Normal 343 2 3" xfId="7134" xr:uid="{00000000-0005-0000-0000-0000DE710000}"/>
    <cellStyle name="Normal 343 2 3 2" xfId="17917" xr:uid="{00000000-0005-0000-0000-0000DF710000}"/>
    <cellStyle name="Normal 343 2 4" xfId="12779" xr:uid="{00000000-0005-0000-0000-0000E0710000}"/>
    <cellStyle name="Normal 343 2 5" xfId="40849" xr:uid="{00000000-0005-0000-0000-0000E1710000}"/>
    <cellStyle name="Normal 343 2 6" xfId="45692" xr:uid="{00000000-0005-0000-0000-0000E2710000}"/>
    <cellStyle name="Normal 343 3" xfId="3213" xr:uid="{00000000-0005-0000-0000-0000E3710000}"/>
    <cellStyle name="Normal 343 3 2" xfId="8360" xr:uid="{00000000-0005-0000-0000-0000E4710000}"/>
    <cellStyle name="Normal 343 3 2 2" xfId="19143" xr:uid="{00000000-0005-0000-0000-0000E5710000}"/>
    <cellStyle name="Normal 343 3 3" xfId="14011" xr:uid="{00000000-0005-0000-0000-0000E6710000}"/>
    <cellStyle name="Normal 343 3 4" xfId="42070" xr:uid="{00000000-0005-0000-0000-0000E7710000}"/>
    <cellStyle name="Normal 343 3 5" xfId="46913" xr:uid="{00000000-0005-0000-0000-0000E8710000}"/>
    <cellStyle name="Normal 343 4" xfId="6077" xr:uid="{00000000-0005-0000-0000-0000E9710000}"/>
    <cellStyle name="Normal 343 4 2" xfId="16860" xr:uid="{00000000-0005-0000-0000-0000EA710000}"/>
    <cellStyle name="Normal 343 5" xfId="11704" xr:uid="{00000000-0005-0000-0000-0000EB710000}"/>
    <cellStyle name="Normal 343 6" xfId="39800" xr:uid="{00000000-0005-0000-0000-0000EC710000}"/>
    <cellStyle name="Normal 343 7" xfId="44647" xr:uid="{00000000-0005-0000-0000-0000ED710000}"/>
    <cellStyle name="Normal 344" xfId="877" xr:uid="{00000000-0005-0000-0000-0000EE710000}"/>
    <cellStyle name="Normal 344 2" xfId="1960" xr:uid="{00000000-0005-0000-0000-0000EF710000}"/>
    <cellStyle name="Normal 344 2 2" xfId="4269" xr:uid="{00000000-0005-0000-0000-0000F0710000}"/>
    <cellStyle name="Normal 344 2 2 2" xfId="9416" xr:uid="{00000000-0005-0000-0000-0000F1710000}"/>
    <cellStyle name="Normal 344 2 2 2 2" xfId="20199" xr:uid="{00000000-0005-0000-0000-0000F2710000}"/>
    <cellStyle name="Normal 344 2 2 3" xfId="15067" xr:uid="{00000000-0005-0000-0000-0000F3710000}"/>
    <cellStyle name="Normal 344 2 2 4" xfId="43126" xr:uid="{00000000-0005-0000-0000-0000F4710000}"/>
    <cellStyle name="Normal 344 2 2 5" xfId="47969" xr:uid="{00000000-0005-0000-0000-0000F5710000}"/>
    <cellStyle name="Normal 344 2 3" xfId="7135" xr:uid="{00000000-0005-0000-0000-0000F6710000}"/>
    <cellStyle name="Normal 344 2 3 2" xfId="17918" xr:uid="{00000000-0005-0000-0000-0000F7710000}"/>
    <cellStyle name="Normal 344 2 4" xfId="12780" xr:uid="{00000000-0005-0000-0000-0000F8710000}"/>
    <cellStyle name="Normal 344 2 5" xfId="40850" xr:uid="{00000000-0005-0000-0000-0000F9710000}"/>
    <cellStyle name="Normal 344 2 6" xfId="45693" xr:uid="{00000000-0005-0000-0000-0000FA710000}"/>
    <cellStyle name="Normal 344 3" xfId="3214" xr:uid="{00000000-0005-0000-0000-0000FB710000}"/>
    <cellStyle name="Normal 344 3 2" xfId="8361" xr:uid="{00000000-0005-0000-0000-0000FC710000}"/>
    <cellStyle name="Normal 344 3 2 2" xfId="19144" xr:uid="{00000000-0005-0000-0000-0000FD710000}"/>
    <cellStyle name="Normal 344 3 3" xfId="14012" xr:uid="{00000000-0005-0000-0000-0000FE710000}"/>
    <cellStyle name="Normal 344 3 4" xfId="42071" xr:uid="{00000000-0005-0000-0000-0000FF710000}"/>
    <cellStyle name="Normal 344 3 5" xfId="46914" xr:uid="{00000000-0005-0000-0000-000000720000}"/>
    <cellStyle name="Normal 344 4" xfId="6078" xr:uid="{00000000-0005-0000-0000-000001720000}"/>
    <cellStyle name="Normal 344 4 2" xfId="16861" xr:uid="{00000000-0005-0000-0000-000002720000}"/>
    <cellStyle name="Normal 344 5" xfId="11705" xr:uid="{00000000-0005-0000-0000-000003720000}"/>
    <cellStyle name="Normal 344 6" xfId="39801" xr:uid="{00000000-0005-0000-0000-000004720000}"/>
    <cellStyle name="Normal 344 7" xfId="44648" xr:uid="{00000000-0005-0000-0000-000005720000}"/>
    <cellStyle name="Normal 345" xfId="878" xr:uid="{00000000-0005-0000-0000-000006720000}"/>
    <cellStyle name="Normal 345 2" xfId="1961" xr:uid="{00000000-0005-0000-0000-000007720000}"/>
    <cellStyle name="Normal 345 2 2" xfId="4270" xr:uid="{00000000-0005-0000-0000-000008720000}"/>
    <cellStyle name="Normal 345 2 2 2" xfId="9417" xr:uid="{00000000-0005-0000-0000-000009720000}"/>
    <cellStyle name="Normal 345 2 2 2 2" xfId="20200" xr:uid="{00000000-0005-0000-0000-00000A720000}"/>
    <cellStyle name="Normal 345 2 2 3" xfId="15068" xr:uid="{00000000-0005-0000-0000-00000B720000}"/>
    <cellStyle name="Normal 345 2 2 4" xfId="43127" xr:uid="{00000000-0005-0000-0000-00000C720000}"/>
    <cellStyle name="Normal 345 2 2 5" xfId="47970" xr:uid="{00000000-0005-0000-0000-00000D720000}"/>
    <cellStyle name="Normal 345 2 3" xfId="7136" xr:uid="{00000000-0005-0000-0000-00000E720000}"/>
    <cellStyle name="Normal 345 2 3 2" xfId="17919" xr:uid="{00000000-0005-0000-0000-00000F720000}"/>
    <cellStyle name="Normal 345 2 4" xfId="12781" xr:uid="{00000000-0005-0000-0000-000010720000}"/>
    <cellStyle name="Normal 345 2 5" xfId="40851" xr:uid="{00000000-0005-0000-0000-000011720000}"/>
    <cellStyle name="Normal 345 2 6" xfId="45694" xr:uid="{00000000-0005-0000-0000-000012720000}"/>
    <cellStyle name="Normal 345 3" xfId="3215" xr:uid="{00000000-0005-0000-0000-000013720000}"/>
    <cellStyle name="Normal 345 3 2" xfId="8362" xr:uid="{00000000-0005-0000-0000-000014720000}"/>
    <cellStyle name="Normal 345 3 2 2" xfId="19145" xr:uid="{00000000-0005-0000-0000-000015720000}"/>
    <cellStyle name="Normal 345 3 3" xfId="14013" xr:uid="{00000000-0005-0000-0000-000016720000}"/>
    <cellStyle name="Normal 345 3 4" xfId="42072" xr:uid="{00000000-0005-0000-0000-000017720000}"/>
    <cellStyle name="Normal 345 3 5" xfId="46915" xr:uid="{00000000-0005-0000-0000-000018720000}"/>
    <cellStyle name="Normal 345 4" xfId="6079" xr:uid="{00000000-0005-0000-0000-000019720000}"/>
    <cellStyle name="Normal 345 4 2" xfId="16862" xr:uid="{00000000-0005-0000-0000-00001A720000}"/>
    <cellStyle name="Normal 345 5" xfId="11706" xr:uid="{00000000-0005-0000-0000-00001B720000}"/>
    <cellStyle name="Normal 345 6" xfId="39802" xr:uid="{00000000-0005-0000-0000-00001C720000}"/>
    <cellStyle name="Normal 345 7" xfId="44649" xr:uid="{00000000-0005-0000-0000-00001D720000}"/>
    <cellStyle name="Normal 346" xfId="827" xr:uid="{00000000-0005-0000-0000-00001E720000}"/>
    <cellStyle name="Normal 346 2" xfId="1910" xr:uid="{00000000-0005-0000-0000-00001F720000}"/>
    <cellStyle name="Normal 346 2 2" xfId="4219" xr:uid="{00000000-0005-0000-0000-000020720000}"/>
    <cellStyle name="Normal 346 2 2 2" xfId="9366" xr:uid="{00000000-0005-0000-0000-000021720000}"/>
    <cellStyle name="Normal 346 2 2 2 2" xfId="20149" xr:uid="{00000000-0005-0000-0000-000022720000}"/>
    <cellStyle name="Normal 346 2 2 3" xfId="15017" xr:uid="{00000000-0005-0000-0000-000023720000}"/>
    <cellStyle name="Normal 346 2 2 4" xfId="43076" xr:uid="{00000000-0005-0000-0000-000024720000}"/>
    <cellStyle name="Normal 346 2 2 5" xfId="47919" xr:uid="{00000000-0005-0000-0000-000025720000}"/>
    <cellStyle name="Normal 346 2 3" xfId="7085" xr:uid="{00000000-0005-0000-0000-000026720000}"/>
    <cellStyle name="Normal 346 2 3 2" xfId="17868" xr:uid="{00000000-0005-0000-0000-000027720000}"/>
    <cellStyle name="Normal 346 2 4" xfId="12730" xr:uid="{00000000-0005-0000-0000-000028720000}"/>
    <cellStyle name="Normal 346 2 5" xfId="40800" xr:uid="{00000000-0005-0000-0000-000029720000}"/>
    <cellStyle name="Normal 346 2 6" xfId="45643" xr:uid="{00000000-0005-0000-0000-00002A720000}"/>
    <cellStyle name="Normal 346 3" xfId="3164" xr:uid="{00000000-0005-0000-0000-00002B720000}"/>
    <cellStyle name="Normal 346 3 2" xfId="8311" xr:uid="{00000000-0005-0000-0000-00002C720000}"/>
    <cellStyle name="Normal 346 3 2 2" xfId="19094" xr:uid="{00000000-0005-0000-0000-00002D720000}"/>
    <cellStyle name="Normal 346 3 3" xfId="13962" xr:uid="{00000000-0005-0000-0000-00002E720000}"/>
    <cellStyle name="Normal 346 3 4" xfId="42021" xr:uid="{00000000-0005-0000-0000-00002F720000}"/>
    <cellStyle name="Normal 346 3 5" xfId="46864" xr:uid="{00000000-0005-0000-0000-000030720000}"/>
    <cellStyle name="Normal 346 4" xfId="6028" xr:uid="{00000000-0005-0000-0000-000031720000}"/>
    <cellStyle name="Normal 346 4 2" xfId="16811" xr:uid="{00000000-0005-0000-0000-000032720000}"/>
    <cellStyle name="Normal 346 5" xfId="11655" xr:uid="{00000000-0005-0000-0000-000033720000}"/>
    <cellStyle name="Normal 346 6" xfId="39751" xr:uid="{00000000-0005-0000-0000-000034720000}"/>
    <cellStyle name="Normal 346 7" xfId="44598" xr:uid="{00000000-0005-0000-0000-000035720000}"/>
    <cellStyle name="Normal 347" xfId="879" xr:uid="{00000000-0005-0000-0000-000036720000}"/>
    <cellStyle name="Normal 347 2" xfId="1962" xr:uid="{00000000-0005-0000-0000-000037720000}"/>
    <cellStyle name="Normal 347 2 2" xfId="4271" xr:uid="{00000000-0005-0000-0000-000038720000}"/>
    <cellStyle name="Normal 347 2 2 2" xfId="9418" xr:uid="{00000000-0005-0000-0000-000039720000}"/>
    <cellStyle name="Normal 347 2 2 2 2" xfId="20201" xr:uid="{00000000-0005-0000-0000-00003A720000}"/>
    <cellStyle name="Normal 347 2 2 3" xfId="15069" xr:uid="{00000000-0005-0000-0000-00003B720000}"/>
    <cellStyle name="Normal 347 2 2 4" xfId="43128" xr:uid="{00000000-0005-0000-0000-00003C720000}"/>
    <cellStyle name="Normal 347 2 2 5" xfId="47971" xr:uid="{00000000-0005-0000-0000-00003D720000}"/>
    <cellStyle name="Normal 347 2 3" xfId="7137" xr:uid="{00000000-0005-0000-0000-00003E720000}"/>
    <cellStyle name="Normal 347 2 3 2" xfId="17920" xr:uid="{00000000-0005-0000-0000-00003F720000}"/>
    <cellStyle name="Normal 347 2 4" xfId="12782" xr:uid="{00000000-0005-0000-0000-000040720000}"/>
    <cellStyle name="Normal 347 2 5" xfId="40852" xr:uid="{00000000-0005-0000-0000-000041720000}"/>
    <cellStyle name="Normal 347 2 6" xfId="45695" xr:uid="{00000000-0005-0000-0000-000042720000}"/>
    <cellStyle name="Normal 347 3" xfId="3216" xr:uid="{00000000-0005-0000-0000-000043720000}"/>
    <cellStyle name="Normal 347 3 2" xfId="8363" xr:uid="{00000000-0005-0000-0000-000044720000}"/>
    <cellStyle name="Normal 347 3 2 2" xfId="19146" xr:uid="{00000000-0005-0000-0000-000045720000}"/>
    <cellStyle name="Normal 347 3 3" xfId="14014" xr:uid="{00000000-0005-0000-0000-000046720000}"/>
    <cellStyle name="Normal 347 3 4" xfId="42073" xr:uid="{00000000-0005-0000-0000-000047720000}"/>
    <cellStyle name="Normal 347 3 5" xfId="46916" xr:uid="{00000000-0005-0000-0000-000048720000}"/>
    <cellStyle name="Normal 347 4" xfId="6080" xr:uid="{00000000-0005-0000-0000-000049720000}"/>
    <cellStyle name="Normal 347 4 2" xfId="16863" xr:uid="{00000000-0005-0000-0000-00004A720000}"/>
    <cellStyle name="Normal 347 5" xfId="11707" xr:uid="{00000000-0005-0000-0000-00004B720000}"/>
    <cellStyle name="Normal 347 6" xfId="39803" xr:uid="{00000000-0005-0000-0000-00004C720000}"/>
    <cellStyle name="Normal 347 7" xfId="44650" xr:uid="{00000000-0005-0000-0000-00004D720000}"/>
    <cellStyle name="Normal 348" xfId="880" xr:uid="{00000000-0005-0000-0000-00004E720000}"/>
    <cellStyle name="Normal 348 2" xfId="1963" xr:uid="{00000000-0005-0000-0000-00004F720000}"/>
    <cellStyle name="Normal 348 2 2" xfId="4272" xr:uid="{00000000-0005-0000-0000-000050720000}"/>
    <cellStyle name="Normal 348 2 2 2" xfId="9419" xr:uid="{00000000-0005-0000-0000-000051720000}"/>
    <cellStyle name="Normal 348 2 2 2 2" xfId="20202" xr:uid="{00000000-0005-0000-0000-000052720000}"/>
    <cellStyle name="Normal 348 2 2 3" xfId="15070" xr:uid="{00000000-0005-0000-0000-000053720000}"/>
    <cellStyle name="Normal 348 2 2 4" xfId="43129" xr:uid="{00000000-0005-0000-0000-000054720000}"/>
    <cellStyle name="Normal 348 2 2 5" xfId="47972" xr:uid="{00000000-0005-0000-0000-000055720000}"/>
    <cellStyle name="Normal 348 2 3" xfId="7138" xr:uid="{00000000-0005-0000-0000-000056720000}"/>
    <cellStyle name="Normal 348 2 3 2" xfId="17921" xr:uid="{00000000-0005-0000-0000-000057720000}"/>
    <cellStyle name="Normal 348 2 4" xfId="12783" xr:uid="{00000000-0005-0000-0000-000058720000}"/>
    <cellStyle name="Normal 348 2 5" xfId="40853" xr:uid="{00000000-0005-0000-0000-000059720000}"/>
    <cellStyle name="Normal 348 2 6" xfId="45696" xr:uid="{00000000-0005-0000-0000-00005A720000}"/>
    <cellStyle name="Normal 348 3" xfId="3217" xr:uid="{00000000-0005-0000-0000-00005B720000}"/>
    <cellStyle name="Normal 348 3 2" xfId="8364" xr:uid="{00000000-0005-0000-0000-00005C720000}"/>
    <cellStyle name="Normal 348 3 2 2" xfId="19147" xr:uid="{00000000-0005-0000-0000-00005D720000}"/>
    <cellStyle name="Normal 348 3 3" xfId="14015" xr:uid="{00000000-0005-0000-0000-00005E720000}"/>
    <cellStyle name="Normal 348 3 4" xfId="42074" xr:uid="{00000000-0005-0000-0000-00005F720000}"/>
    <cellStyle name="Normal 348 3 5" xfId="46917" xr:uid="{00000000-0005-0000-0000-000060720000}"/>
    <cellStyle name="Normal 348 4" xfId="6081" xr:uid="{00000000-0005-0000-0000-000061720000}"/>
    <cellStyle name="Normal 348 4 2" xfId="16864" xr:uid="{00000000-0005-0000-0000-000062720000}"/>
    <cellStyle name="Normal 348 5" xfId="11708" xr:uid="{00000000-0005-0000-0000-000063720000}"/>
    <cellStyle name="Normal 348 6" xfId="39804" xr:uid="{00000000-0005-0000-0000-000064720000}"/>
    <cellStyle name="Normal 348 7" xfId="44651" xr:uid="{00000000-0005-0000-0000-000065720000}"/>
    <cellStyle name="Normal 349" xfId="874" xr:uid="{00000000-0005-0000-0000-000066720000}"/>
    <cellStyle name="Normal 349 2" xfId="1957" xr:uid="{00000000-0005-0000-0000-000067720000}"/>
    <cellStyle name="Normal 349 2 2" xfId="4266" xr:uid="{00000000-0005-0000-0000-000068720000}"/>
    <cellStyle name="Normal 349 2 2 2" xfId="9413" xr:uid="{00000000-0005-0000-0000-000069720000}"/>
    <cellStyle name="Normal 349 2 2 2 2" xfId="20196" xr:uid="{00000000-0005-0000-0000-00006A720000}"/>
    <cellStyle name="Normal 349 2 2 3" xfId="15064" xr:uid="{00000000-0005-0000-0000-00006B720000}"/>
    <cellStyle name="Normal 349 2 2 4" xfId="43123" xr:uid="{00000000-0005-0000-0000-00006C720000}"/>
    <cellStyle name="Normal 349 2 2 5" xfId="47966" xr:uid="{00000000-0005-0000-0000-00006D720000}"/>
    <cellStyle name="Normal 349 2 3" xfId="7132" xr:uid="{00000000-0005-0000-0000-00006E720000}"/>
    <cellStyle name="Normal 349 2 3 2" xfId="17915" xr:uid="{00000000-0005-0000-0000-00006F720000}"/>
    <cellStyle name="Normal 349 2 4" xfId="12777" xr:uid="{00000000-0005-0000-0000-000070720000}"/>
    <cellStyle name="Normal 349 2 5" xfId="40847" xr:uid="{00000000-0005-0000-0000-000071720000}"/>
    <cellStyle name="Normal 349 2 6" xfId="45690" xr:uid="{00000000-0005-0000-0000-000072720000}"/>
    <cellStyle name="Normal 349 3" xfId="3211" xr:uid="{00000000-0005-0000-0000-000073720000}"/>
    <cellStyle name="Normal 349 3 2" xfId="8358" xr:uid="{00000000-0005-0000-0000-000074720000}"/>
    <cellStyle name="Normal 349 3 2 2" xfId="19141" xr:uid="{00000000-0005-0000-0000-000075720000}"/>
    <cellStyle name="Normal 349 3 3" xfId="14009" xr:uid="{00000000-0005-0000-0000-000076720000}"/>
    <cellStyle name="Normal 349 3 4" xfId="42068" xr:uid="{00000000-0005-0000-0000-000077720000}"/>
    <cellStyle name="Normal 349 3 5" xfId="46911" xr:uid="{00000000-0005-0000-0000-000078720000}"/>
    <cellStyle name="Normal 349 4" xfId="6075" xr:uid="{00000000-0005-0000-0000-000079720000}"/>
    <cellStyle name="Normal 349 4 2" xfId="16858" xr:uid="{00000000-0005-0000-0000-00007A720000}"/>
    <cellStyle name="Normal 349 5" xfId="11702" xr:uid="{00000000-0005-0000-0000-00007B720000}"/>
    <cellStyle name="Normal 349 6" xfId="39798" xr:uid="{00000000-0005-0000-0000-00007C720000}"/>
    <cellStyle name="Normal 349 7" xfId="44645" xr:uid="{00000000-0005-0000-0000-00007D720000}"/>
    <cellStyle name="Normal 35" xfId="477" xr:uid="{00000000-0005-0000-0000-00007E720000}"/>
    <cellStyle name="Normal 35 2" xfId="1569" xr:uid="{00000000-0005-0000-0000-00007F720000}"/>
    <cellStyle name="Normal 35 2 2" xfId="3878" xr:uid="{00000000-0005-0000-0000-000080720000}"/>
    <cellStyle name="Normal 35 2 2 2" xfId="9025" xr:uid="{00000000-0005-0000-0000-000081720000}"/>
    <cellStyle name="Normal 35 2 2 2 2" xfId="19808" xr:uid="{00000000-0005-0000-0000-000082720000}"/>
    <cellStyle name="Normal 35 2 2 3" xfId="14676" xr:uid="{00000000-0005-0000-0000-000083720000}"/>
    <cellStyle name="Normal 35 2 2 4" xfId="42735" xr:uid="{00000000-0005-0000-0000-000084720000}"/>
    <cellStyle name="Normal 35 2 2 5" xfId="47578" xr:uid="{00000000-0005-0000-0000-000085720000}"/>
    <cellStyle name="Normal 35 2 3" xfId="6744" xr:uid="{00000000-0005-0000-0000-000086720000}"/>
    <cellStyle name="Normal 35 2 3 2" xfId="17527" xr:uid="{00000000-0005-0000-0000-000087720000}"/>
    <cellStyle name="Normal 35 2 4" xfId="12389" xr:uid="{00000000-0005-0000-0000-000088720000}"/>
    <cellStyle name="Normal 35 2 5" xfId="40459" xr:uid="{00000000-0005-0000-0000-000089720000}"/>
    <cellStyle name="Normal 35 2 6" xfId="45302" xr:uid="{00000000-0005-0000-0000-00008A720000}"/>
    <cellStyle name="Normal 35 3" xfId="2817" xr:uid="{00000000-0005-0000-0000-00008B720000}"/>
    <cellStyle name="Normal 35 3 2" xfId="7971" xr:uid="{00000000-0005-0000-0000-00008C720000}"/>
    <cellStyle name="Normal 35 3 2 2" xfId="18754" xr:uid="{00000000-0005-0000-0000-00008D720000}"/>
    <cellStyle name="Normal 35 3 3" xfId="13622" xr:uid="{00000000-0005-0000-0000-00008E720000}"/>
    <cellStyle name="Normal 35 3 4" xfId="41681" xr:uid="{00000000-0005-0000-0000-00008F720000}"/>
    <cellStyle name="Normal 35 3 5" xfId="46524" xr:uid="{00000000-0005-0000-0000-000090720000}"/>
    <cellStyle name="Normal 35 4" xfId="5682" xr:uid="{00000000-0005-0000-0000-000091720000}"/>
    <cellStyle name="Normal 35 4 2" xfId="16471" xr:uid="{00000000-0005-0000-0000-000092720000}"/>
    <cellStyle name="Normal 35 5" xfId="11305" xr:uid="{00000000-0005-0000-0000-000093720000}"/>
    <cellStyle name="Normal 35 6" xfId="39414" xr:uid="{00000000-0005-0000-0000-000094720000}"/>
    <cellStyle name="Normal 35 7" xfId="44260" xr:uid="{00000000-0005-0000-0000-000095720000}"/>
    <cellStyle name="Normal 350" xfId="883" xr:uid="{00000000-0005-0000-0000-000096720000}"/>
    <cellStyle name="Normal 350 2" xfId="1966" xr:uid="{00000000-0005-0000-0000-000097720000}"/>
    <cellStyle name="Normal 350 2 2" xfId="4275" xr:uid="{00000000-0005-0000-0000-000098720000}"/>
    <cellStyle name="Normal 350 2 2 2" xfId="9422" xr:uid="{00000000-0005-0000-0000-000099720000}"/>
    <cellStyle name="Normal 350 2 2 2 2" xfId="20205" xr:uid="{00000000-0005-0000-0000-00009A720000}"/>
    <cellStyle name="Normal 350 2 2 3" xfId="15073" xr:uid="{00000000-0005-0000-0000-00009B720000}"/>
    <cellStyle name="Normal 350 2 2 4" xfId="43132" xr:uid="{00000000-0005-0000-0000-00009C720000}"/>
    <cellStyle name="Normal 350 2 2 5" xfId="47975" xr:uid="{00000000-0005-0000-0000-00009D720000}"/>
    <cellStyle name="Normal 350 2 3" xfId="7141" xr:uid="{00000000-0005-0000-0000-00009E720000}"/>
    <cellStyle name="Normal 350 2 3 2" xfId="17924" xr:uid="{00000000-0005-0000-0000-00009F720000}"/>
    <cellStyle name="Normal 350 2 4" xfId="12786" xr:uid="{00000000-0005-0000-0000-0000A0720000}"/>
    <cellStyle name="Normal 350 2 5" xfId="40856" xr:uid="{00000000-0005-0000-0000-0000A1720000}"/>
    <cellStyle name="Normal 350 2 6" xfId="45699" xr:uid="{00000000-0005-0000-0000-0000A2720000}"/>
    <cellStyle name="Normal 350 3" xfId="3220" xr:uid="{00000000-0005-0000-0000-0000A3720000}"/>
    <cellStyle name="Normal 350 3 2" xfId="8367" xr:uid="{00000000-0005-0000-0000-0000A4720000}"/>
    <cellStyle name="Normal 350 3 2 2" xfId="19150" xr:uid="{00000000-0005-0000-0000-0000A5720000}"/>
    <cellStyle name="Normal 350 3 3" xfId="14018" xr:uid="{00000000-0005-0000-0000-0000A6720000}"/>
    <cellStyle name="Normal 350 3 4" xfId="42077" xr:uid="{00000000-0005-0000-0000-0000A7720000}"/>
    <cellStyle name="Normal 350 3 5" xfId="46920" xr:uid="{00000000-0005-0000-0000-0000A8720000}"/>
    <cellStyle name="Normal 350 4" xfId="6084" xr:uid="{00000000-0005-0000-0000-0000A9720000}"/>
    <cellStyle name="Normal 350 4 2" xfId="16867" xr:uid="{00000000-0005-0000-0000-0000AA720000}"/>
    <cellStyle name="Normal 350 5" xfId="11711" xr:uid="{00000000-0005-0000-0000-0000AB720000}"/>
    <cellStyle name="Normal 350 6" xfId="39807" xr:uid="{00000000-0005-0000-0000-0000AC720000}"/>
    <cellStyle name="Normal 350 7" xfId="44654" xr:uid="{00000000-0005-0000-0000-0000AD720000}"/>
    <cellStyle name="Normal 351" xfId="884" xr:uid="{00000000-0005-0000-0000-0000AE720000}"/>
    <cellStyle name="Normal 351 2" xfId="1967" xr:uid="{00000000-0005-0000-0000-0000AF720000}"/>
    <cellStyle name="Normal 351 2 2" xfId="4276" xr:uid="{00000000-0005-0000-0000-0000B0720000}"/>
    <cellStyle name="Normal 351 2 2 2" xfId="9423" xr:uid="{00000000-0005-0000-0000-0000B1720000}"/>
    <cellStyle name="Normal 351 2 2 2 2" xfId="20206" xr:uid="{00000000-0005-0000-0000-0000B2720000}"/>
    <cellStyle name="Normal 351 2 2 3" xfId="15074" xr:uid="{00000000-0005-0000-0000-0000B3720000}"/>
    <cellStyle name="Normal 351 2 2 4" xfId="43133" xr:uid="{00000000-0005-0000-0000-0000B4720000}"/>
    <cellStyle name="Normal 351 2 2 5" xfId="47976" xr:uid="{00000000-0005-0000-0000-0000B5720000}"/>
    <cellStyle name="Normal 351 2 3" xfId="7142" xr:uid="{00000000-0005-0000-0000-0000B6720000}"/>
    <cellStyle name="Normal 351 2 3 2" xfId="17925" xr:uid="{00000000-0005-0000-0000-0000B7720000}"/>
    <cellStyle name="Normal 351 2 4" xfId="12787" xr:uid="{00000000-0005-0000-0000-0000B8720000}"/>
    <cellStyle name="Normal 351 2 5" xfId="40857" xr:uid="{00000000-0005-0000-0000-0000B9720000}"/>
    <cellStyle name="Normal 351 2 6" xfId="45700" xr:uid="{00000000-0005-0000-0000-0000BA720000}"/>
    <cellStyle name="Normal 351 3" xfId="3221" xr:uid="{00000000-0005-0000-0000-0000BB720000}"/>
    <cellStyle name="Normal 351 3 2" xfId="8368" xr:uid="{00000000-0005-0000-0000-0000BC720000}"/>
    <cellStyle name="Normal 351 3 2 2" xfId="19151" xr:uid="{00000000-0005-0000-0000-0000BD720000}"/>
    <cellStyle name="Normal 351 3 3" xfId="14019" xr:uid="{00000000-0005-0000-0000-0000BE720000}"/>
    <cellStyle name="Normal 351 3 4" xfId="42078" xr:uid="{00000000-0005-0000-0000-0000BF720000}"/>
    <cellStyle name="Normal 351 3 5" xfId="46921" xr:uid="{00000000-0005-0000-0000-0000C0720000}"/>
    <cellStyle name="Normal 351 4" xfId="6085" xr:uid="{00000000-0005-0000-0000-0000C1720000}"/>
    <cellStyle name="Normal 351 4 2" xfId="16868" xr:uid="{00000000-0005-0000-0000-0000C2720000}"/>
    <cellStyle name="Normal 351 5" xfId="11712" xr:uid="{00000000-0005-0000-0000-0000C3720000}"/>
    <cellStyle name="Normal 351 6" xfId="39808" xr:uid="{00000000-0005-0000-0000-0000C4720000}"/>
    <cellStyle name="Normal 351 7" xfId="44655" xr:uid="{00000000-0005-0000-0000-0000C5720000}"/>
    <cellStyle name="Normal 352" xfId="885" xr:uid="{00000000-0005-0000-0000-0000C6720000}"/>
    <cellStyle name="Normal 352 2" xfId="1968" xr:uid="{00000000-0005-0000-0000-0000C7720000}"/>
    <cellStyle name="Normal 352 2 2" xfId="4277" xr:uid="{00000000-0005-0000-0000-0000C8720000}"/>
    <cellStyle name="Normal 352 2 2 2" xfId="9424" xr:uid="{00000000-0005-0000-0000-0000C9720000}"/>
    <cellStyle name="Normal 352 2 2 2 2" xfId="20207" xr:uid="{00000000-0005-0000-0000-0000CA720000}"/>
    <cellStyle name="Normal 352 2 2 3" xfId="15075" xr:uid="{00000000-0005-0000-0000-0000CB720000}"/>
    <cellStyle name="Normal 352 2 2 4" xfId="43134" xr:uid="{00000000-0005-0000-0000-0000CC720000}"/>
    <cellStyle name="Normal 352 2 2 5" xfId="47977" xr:uid="{00000000-0005-0000-0000-0000CD720000}"/>
    <cellStyle name="Normal 352 2 3" xfId="7143" xr:uid="{00000000-0005-0000-0000-0000CE720000}"/>
    <cellStyle name="Normal 352 2 3 2" xfId="17926" xr:uid="{00000000-0005-0000-0000-0000CF720000}"/>
    <cellStyle name="Normal 352 2 4" xfId="12788" xr:uid="{00000000-0005-0000-0000-0000D0720000}"/>
    <cellStyle name="Normal 352 2 5" xfId="40858" xr:uid="{00000000-0005-0000-0000-0000D1720000}"/>
    <cellStyle name="Normal 352 2 6" xfId="45701" xr:uid="{00000000-0005-0000-0000-0000D2720000}"/>
    <cellStyle name="Normal 352 3" xfId="3222" xr:uid="{00000000-0005-0000-0000-0000D3720000}"/>
    <cellStyle name="Normal 352 3 2" xfId="8369" xr:uid="{00000000-0005-0000-0000-0000D4720000}"/>
    <cellStyle name="Normal 352 3 2 2" xfId="19152" xr:uid="{00000000-0005-0000-0000-0000D5720000}"/>
    <cellStyle name="Normal 352 3 3" xfId="14020" xr:uid="{00000000-0005-0000-0000-0000D6720000}"/>
    <cellStyle name="Normal 352 3 4" xfId="42079" xr:uid="{00000000-0005-0000-0000-0000D7720000}"/>
    <cellStyle name="Normal 352 3 5" xfId="46922" xr:uid="{00000000-0005-0000-0000-0000D8720000}"/>
    <cellStyle name="Normal 352 4" xfId="6086" xr:uid="{00000000-0005-0000-0000-0000D9720000}"/>
    <cellStyle name="Normal 352 4 2" xfId="16869" xr:uid="{00000000-0005-0000-0000-0000DA720000}"/>
    <cellStyle name="Normal 352 5" xfId="11713" xr:uid="{00000000-0005-0000-0000-0000DB720000}"/>
    <cellStyle name="Normal 352 6" xfId="39809" xr:uid="{00000000-0005-0000-0000-0000DC720000}"/>
    <cellStyle name="Normal 352 7" xfId="44656" xr:uid="{00000000-0005-0000-0000-0000DD720000}"/>
    <cellStyle name="Normal 353" xfId="886" xr:uid="{00000000-0005-0000-0000-0000DE720000}"/>
    <cellStyle name="Normal 353 2" xfId="1969" xr:uid="{00000000-0005-0000-0000-0000DF720000}"/>
    <cellStyle name="Normal 353 2 2" xfId="4278" xr:uid="{00000000-0005-0000-0000-0000E0720000}"/>
    <cellStyle name="Normal 353 2 2 2" xfId="9425" xr:uid="{00000000-0005-0000-0000-0000E1720000}"/>
    <cellStyle name="Normal 353 2 2 2 2" xfId="20208" xr:uid="{00000000-0005-0000-0000-0000E2720000}"/>
    <cellStyle name="Normal 353 2 2 3" xfId="15076" xr:uid="{00000000-0005-0000-0000-0000E3720000}"/>
    <cellStyle name="Normal 353 2 2 4" xfId="43135" xr:uid="{00000000-0005-0000-0000-0000E4720000}"/>
    <cellStyle name="Normal 353 2 2 5" xfId="47978" xr:uid="{00000000-0005-0000-0000-0000E5720000}"/>
    <cellStyle name="Normal 353 2 3" xfId="7144" xr:uid="{00000000-0005-0000-0000-0000E6720000}"/>
    <cellStyle name="Normal 353 2 3 2" xfId="17927" xr:uid="{00000000-0005-0000-0000-0000E7720000}"/>
    <cellStyle name="Normal 353 2 4" xfId="12789" xr:uid="{00000000-0005-0000-0000-0000E8720000}"/>
    <cellStyle name="Normal 353 2 5" xfId="40859" xr:uid="{00000000-0005-0000-0000-0000E9720000}"/>
    <cellStyle name="Normal 353 2 6" xfId="45702" xr:uid="{00000000-0005-0000-0000-0000EA720000}"/>
    <cellStyle name="Normal 353 3" xfId="3223" xr:uid="{00000000-0005-0000-0000-0000EB720000}"/>
    <cellStyle name="Normal 353 3 2" xfId="8370" xr:uid="{00000000-0005-0000-0000-0000EC720000}"/>
    <cellStyle name="Normal 353 3 2 2" xfId="19153" xr:uid="{00000000-0005-0000-0000-0000ED720000}"/>
    <cellStyle name="Normal 353 3 3" xfId="14021" xr:uid="{00000000-0005-0000-0000-0000EE720000}"/>
    <cellStyle name="Normal 353 3 4" xfId="42080" xr:uid="{00000000-0005-0000-0000-0000EF720000}"/>
    <cellStyle name="Normal 353 3 5" xfId="46923" xr:uid="{00000000-0005-0000-0000-0000F0720000}"/>
    <cellStyle name="Normal 353 4" xfId="6087" xr:uid="{00000000-0005-0000-0000-0000F1720000}"/>
    <cellStyle name="Normal 353 4 2" xfId="16870" xr:uid="{00000000-0005-0000-0000-0000F2720000}"/>
    <cellStyle name="Normal 353 5" xfId="11714" xr:uid="{00000000-0005-0000-0000-0000F3720000}"/>
    <cellStyle name="Normal 353 6" xfId="39810" xr:uid="{00000000-0005-0000-0000-0000F4720000}"/>
    <cellStyle name="Normal 353 7" xfId="44657" xr:uid="{00000000-0005-0000-0000-0000F5720000}"/>
    <cellStyle name="Normal 354" xfId="887" xr:uid="{00000000-0005-0000-0000-0000F6720000}"/>
    <cellStyle name="Normal 354 2" xfId="1970" xr:uid="{00000000-0005-0000-0000-0000F7720000}"/>
    <cellStyle name="Normal 354 2 2" xfId="4279" xr:uid="{00000000-0005-0000-0000-0000F8720000}"/>
    <cellStyle name="Normal 354 2 2 2" xfId="9426" xr:uid="{00000000-0005-0000-0000-0000F9720000}"/>
    <cellStyle name="Normal 354 2 2 2 2" xfId="20209" xr:uid="{00000000-0005-0000-0000-0000FA720000}"/>
    <cellStyle name="Normal 354 2 2 3" xfId="15077" xr:uid="{00000000-0005-0000-0000-0000FB720000}"/>
    <cellStyle name="Normal 354 2 2 4" xfId="43136" xr:uid="{00000000-0005-0000-0000-0000FC720000}"/>
    <cellStyle name="Normal 354 2 2 5" xfId="47979" xr:uid="{00000000-0005-0000-0000-0000FD720000}"/>
    <cellStyle name="Normal 354 2 3" xfId="7145" xr:uid="{00000000-0005-0000-0000-0000FE720000}"/>
    <cellStyle name="Normal 354 2 3 2" xfId="17928" xr:uid="{00000000-0005-0000-0000-0000FF720000}"/>
    <cellStyle name="Normal 354 2 4" xfId="12790" xr:uid="{00000000-0005-0000-0000-000000730000}"/>
    <cellStyle name="Normal 354 2 5" xfId="40860" xr:uid="{00000000-0005-0000-0000-000001730000}"/>
    <cellStyle name="Normal 354 2 6" xfId="45703" xr:uid="{00000000-0005-0000-0000-000002730000}"/>
    <cellStyle name="Normal 354 3" xfId="3224" xr:uid="{00000000-0005-0000-0000-000003730000}"/>
    <cellStyle name="Normal 354 3 2" xfId="8371" xr:uid="{00000000-0005-0000-0000-000004730000}"/>
    <cellStyle name="Normal 354 3 2 2" xfId="19154" xr:uid="{00000000-0005-0000-0000-000005730000}"/>
    <cellStyle name="Normal 354 3 3" xfId="14022" xr:uid="{00000000-0005-0000-0000-000006730000}"/>
    <cellStyle name="Normal 354 3 4" xfId="42081" xr:uid="{00000000-0005-0000-0000-000007730000}"/>
    <cellStyle name="Normal 354 3 5" xfId="46924" xr:uid="{00000000-0005-0000-0000-000008730000}"/>
    <cellStyle name="Normal 354 4" xfId="6088" xr:uid="{00000000-0005-0000-0000-000009730000}"/>
    <cellStyle name="Normal 354 4 2" xfId="16871" xr:uid="{00000000-0005-0000-0000-00000A730000}"/>
    <cellStyle name="Normal 354 5" xfId="11715" xr:uid="{00000000-0005-0000-0000-00000B730000}"/>
    <cellStyle name="Normal 354 6" xfId="39811" xr:uid="{00000000-0005-0000-0000-00000C730000}"/>
    <cellStyle name="Normal 354 7" xfId="44658" xr:uid="{00000000-0005-0000-0000-00000D730000}"/>
    <cellStyle name="Normal 355" xfId="834" xr:uid="{00000000-0005-0000-0000-00000E730000}"/>
    <cellStyle name="Normal 355 2" xfId="1917" xr:uid="{00000000-0005-0000-0000-00000F730000}"/>
    <cellStyle name="Normal 355 2 2" xfId="4226" xr:uid="{00000000-0005-0000-0000-000010730000}"/>
    <cellStyle name="Normal 355 2 2 2" xfId="9373" xr:uid="{00000000-0005-0000-0000-000011730000}"/>
    <cellStyle name="Normal 355 2 2 2 2" xfId="20156" xr:uid="{00000000-0005-0000-0000-000012730000}"/>
    <cellStyle name="Normal 355 2 2 3" xfId="15024" xr:uid="{00000000-0005-0000-0000-000013730000}"/>
    <cellStyle name="Normal 355 2 2 4" xfId="43083" xr:uid="{00000000-0005-0000-0000-000014730000}"/>
    <cellStyle name="Normal 355 2 2 5" xfId="47926" xr:uid="{00000000-0005-0000-0000-000015730000}"/>
    <cellStyle name="Normal 355 2 3" xfId="7092" xr:uid="{00000000-0005-0000-0000-000016730000}"/>
    <cellStyle name="Normal 355 2 3 2" xfId="17875" xr:uid="{00000000-0005-0000-0000-000017730000}"/>
    <cellStyle name="Normal 355 2 4" xfId="12737" xr:uid="{00000000-0005-0000-0000-000018730000}"/>
    <cellStyle name="Normal 355 2 5" xfId="40807" xr:uid="{00000000-0005-0000-0000-000019730000}"/>
    <cellStyle name="Normal 355 2 6" xfId="45650" xr:uid="{00000000-0005-0000-0000-00001A730000}"/>
    <cellStyle name="Normal 355 3" xfId="3171" xr:uid="{00000000-0005-0000-0000-00001B730000}"/>
    <cellStyle name="Normal 355 3 2" xfId="8318" xr:uid="{00000000-0005-0000-0000-00001C730000}"/>
    <cellStyle name="Normal 355 3 2 2" xfId="19101" xr:uid="{00000000-0005-0000-0000-00001D730000}"/>
    <cellStyle name="Normal 355 3 3" xfId="13969" xr:uid="{00000000-0005-0000-0000-00001E730000}"/>
    <cellStyle name="Normal 355 3 4" xfId="42028" xr:uid="{00000000-0005-0000-0000-00001F730000}"/>
    <cellStyle name="Normal 355 3 5" xfId="46871" xr:uid="{00000000-0005-0000-0000-000020730000}"/>
    <cellStyle name="Normal 355 4" xfId="6035" xr:uid="{00000000-0005-0000-0000-000021730000}"/>
    <cellStyle name="Normal 355 4 2" xfId="16818" xr:uid="{00000000-0005-0000-0000-000022730000}"/>
    <cellStyle name="Normal 355 5" xfId="11662" xr:uid="{00000000-0005-0000-0000-000023730000}"/>
    <cellStyle name="Normal 355 6" xfId="39758" xr:uid="{00000000-0005-0000-0000-000024730000}"/>
    <cellStyle name="Normal 355 7" xfId="44605" xr:uid="{00000000-0005-0000-0000-000025730000}"/>
    <cellStyle name="Normal 356" xfId="894" xr:uid="{00000000-0005-0000-0000-000026730000}"/>
    <cellStyle name="Normal 356 2" xfId="1977" xr:uid="{00000000-0005-0000-0000-000027730000}"/>
    <cellStyle name="Normal 356 2 2" xfId="4286" xr:uid="{00000000-0005-0000-0000-000028730000}"/>
    <cellStyle name="Normal 356 2 2 2" xfId="9433" xr:uid="{00000000-0005-0000-0000-000029730000}"/>
    <cellStyle name="Normal 356 2 2 2 2" xfId="20216" xr:uid="{00000000-0005-0000-0000-00002A730000}"/>
    <cellStyle name="Normal 356 2 2 3" xfId="15084" xr:uid="{00000000-0005-0000-0000-00002B730000}"/>
    <cellStyle name="Normal 356 2 2 4" xfId="43143" xr:uid="{00000000-0005-0000-0000-00002C730000}"/>
    <cellStyle name="Normal 356 2 2 5" xfId="47986" xr:uid="{00000000-0005-0000-0000-00002D730000}"/>
    <cellStyle name="Normal 356 2 3" xfId="7152" xr:uid="{00000000-0005-0000-0000-00002E730000}"/>
    <cellStyle name="Normal 356 2 3 2" xfId="17935" xr:uid="{00000000-0005-0000-0000-00002F730000}"/>
    <cellStyle name="Normal 356 2 4" xfId="12797" xr:uid="{00000000-0005-0000-0000-000030730000}"/>
    <cellStyle name="Normal 356 2 5" xfId="40867" xr:uid="{00000000-0005-0000-0000-000031730000}"/>
    <cellStyle name="Normal 356 2 6" xfId="45710" xr:uid="{00000000-0005-0000-0000-000032730000}"/>
    <cellStyle name="Normal 356 3" xfId="3231" xr:uid="{00000000-0005-0000-0000-000033730000}"/>
    <cellStyle name="Normal 356 3 2" xfId="8378" xr:uid="{00000000-0005-0000-0000-000034730000}"/>
    <cellStyle name="Normal 356 3 2 2" xfId="19161" xr:uid="{00000000-0005-0000-0000-000035730000}"/>
    <cellStyle name="Normal 356 3 3" xfId="14029" xr:uid="{00000000-0005-0000-0000-000036730000}"/>
    <cellStyle name="Normal 356 3 4" xfId="42088" xr:uid="{00000000-0005-0000-0000-000037730000}"/>
    <cellStyle name="Normal 356 3 5" xfId="46931" xr:uid="{00000000-0005-0000-0000-000038730000}"/>
    <cellStyle name="Normal 356 4" xfId="6095" xr:uid="{00000000-0005-0000-0000-000039730000}"/>
    <cellStyle name="Normal 356 4 2" xfId="16878" xr:uid="{00000000-0005-0000-0000-00003A730000}"/>
    <cellStyle name="Normal 356 5" xfId="11722" xr:uid="{00000000-0005-0000-0000-00003B730000}"/>
    <cellStyle name="Normal 356 6" xfId="39818" xr:uid="{00000000-0005-0000-0000-00003C730000}"/>
    <cellStyle name="Normal 356 7" xfId="44665" xr:uid="{00000000-0005-0000-0000-00003D730000}"/>
    <cellStyle name="Normal 357" xfId="833" xr:uid="{00000000-0005-0000-0000-00003E730000}"/>
    <cellStyle name="Normal 357 2" xfId="1916" xr:uid="{00000000-0005-0000-0000-00003F730000}"/>
    <cellStyle name="Normal 357 2 2" xfId="4225" xr:uid="{00000000-0005-0000-0000-000040730000}"/>
    <cellStyle name="Normal 357 2 2 2" xfId="9372" xr:uid="{00000000-0005-0000-0000-000041730000}"/>
    <cellStyle name="Normal 357 2 2 2 2" xfId="20155" xr:uid="{00000000-0005-0000-0000-000042730000}"/>
    <cellStyle name="Normal 357 2 2 3" xfId="15023" xr:uid="{00000000-0005-0000-0000-000043730000}"/>
    <cellStyle name="Normal 357 2 2 4" xfId="43082" xr:uid="{00000000-0005-0000-0000-000044730000}"/>
    <cellStyle name="Normal 357 2 2 5" xfId="47925" xr:uid="{00000000-0005-0000-0000-000045730000}"/>
    <cellStyle name="Normal 357 2 3" xfId="7091" xr:uid="{00000000-0005-0000-0000-000046730000}"/>
    <cellStyle name="Normal 357 2 3 2" xfId="17874" xr:uid="{00000000-0005-0000-0000-000047730000}"/>
    <cellStyle name="Normal 357 2 4" xfId="12736" xr:uid="{00000000-0005-0000-0000-000048730000}"/>
    <cellStyle name="Normal 357 2 5" xfId="40806" xr:uid="{00000000-0005-0000-0000-000049730000}"/>
    <cellStyle name="Normal 357 2 6" xfId="45649" xr:uid="{00000000-0005-0000-0000-00004A730000}"/>
    <cellStyle name="Normal 357 3" xfId="3170" xr:uid="{00000000-0005-0000-0000-00004B730000}"/>
    <cellStyle name="Normal 357 3 2" xfId="8317" xr:uid="{00000000-0005-0000-0000-00004C730000}"/>
    <cellStyle name="Normal 357 3 2 2" xfId="19100" xr:uid="{00000000-0005-0000-0000-00004D730000}"/>
    <cellStyle name="Normal 357 3 3" xfId="13968" xr:uid="{00000000-0005-0000-0000-00004E730000}"/>
    <cellStyle name="Normal 357 3 4" xfId="42027" xr:uid="{00000000-0005-0000-0000-00004F730000}"/>
    <cellStyle name="Normal 357 3 5" xfId="46870" xr:uid="{00000000-0005-0000-0000-000050730000}"/>
    <cellStyle name="Normal 357 4" xfId="6034" xr:uid="{00000000-0005-0000-0000-000051730000}"/>
    <cellStyle name="Normal 357 4 2" xfId="16817" xr:uid="{00000000-0005-0000-0000-000052730000}"/>
    <cellStyle name="Normal 357 5" xfId="11661" xr:uid="{00000000-0005-0000-0000-000053730000}"/>
    <cellStyle name="Normal 357 6" xfId="39757" xr:uid="{00000000-0005-0000-0000-000054730000}"/>
    <cellStyle name="Normal 357 7" xfId="44604" xr:uid="{00000000-0005-0000-0000-000055730000}"/>
    <cellStyle name="Normal 358" xfId="895" xr:uid="{00000000-0005-0000-0000-000056730000}"/>
    <cellStyle name="Normal 358 2" xfId="1978" xr:uid="{00000000-0005-0000-0000-000057730000}"/>
    <cellStyle name="Normal 358 2 2" xfId="4287" xr:uid="{00000000-0005-0000-0000-000058730000}"/>
    <cellStyle name="Normal 358 2 2 2" xfId="9434" xr:uid="{00000000-0005-0000-0000-000059730000}"/>
    <cellStyle name="Normal 358 2 2 2 2" xfId="20217" xr:uid="{00000000-0005-0000-0000-00005A730000}"/>
    <cellStyle name="Normal 358 2 2 3" xfId="15085" xr:uid="{00000000-0005-0000-0000-00005B730000}"/>
    <cellStyle name="Normal 358 2 2 4" xfId="43144" xr:uid="{00000000-0005-0000-0000-00005C730000}"/>
    <cellStyle name="Normal 358 2 2 5" xfId="47987" xr:uid="{00000000-0005-0000-0000-00005D730000}"/>
    <cellStyle name="Normal 358 2 3" xfId="7153" xr:uid="{00000000-0005-0000-0000-00005E730000}"/>
    <cellStyle name="Normal 358 2 3 2" xfId="17936" xr:uid="{00000000-0005-0000-0000-00005F730000}"/>
    <cellStyle name="Normal 358 2 4" xfId="12798" xr:uid="{00000000-0005-0000-0000-000060730000}"/>
    <cellStyle name="Normal 358 2 5" xfId="40868" xr:uid="{00000000-0005-0000-0000-000061730000}"/>
    <cellStyle name="Normal 358 2 6" xfId="45711" xr:uid="{00000000-0005-0000-0000-000062730000}"/>
    <cellStyle name="Normal 358 3" xfId="3232" xr:uid="{00000000-0005-0000-0000-000063730000}"/>
    <cellStyle name="Normal 358 3 2" xfId="8379" xr:uid="{00000000-0005-0000-0000-000064730000}"/>
    <cellStyle name="Normal 358 3 2 2" xfId="19162" xr:uid="{00000000-0005-0000-0000-000065730000}"/>
    <cellStyle name="Normal 358 3 3" xfId="14030" xr:uid="{00000000-0005-0000-0000-000066730000}"/>
    <cellStyle name="Normal 358 3 4" xfId="42089" xr:uid="{00000000-0005-0000-0000-000067730000}"/>
    <cellStyle name="Normal 358 3 5" xfId="46932" xr:uid="{00000000-0005-0000-0000-000068730000}"/>
    <cellStyle name="Normal 358 4" xfId="6096" xr:uid="{00000000-0005-0000-0000-000069730000}"/>
    <cellStyle name="Normal 358 4 2" xfId="16879" xr:uid="{00000000-0005-0000-0000-00006A730000}"/>
    <cellStyle name="Normal 358 5" xfId="11723" xr:uid="{00000000-0005-0000-0000-00006B730000}"/>
    <cellStyle name="Normal 358 6" xfId="39819" xr:uid="{00000000-0005-0000-0000-00006C730000}"/>
    <cellStyle name="Normal 358 7" xfId="44666" xr:uid="{00000000-0005-0000-0000-00006D730000}"/>
    <cellStyle name="Normal 359" xfId="896" xr:uid="{00000000-0005-0000-0000-00006E730000}"/>
    <cellStyle name="Normal 359 2" xfId="1979" xr:uid="{00000000-0005-0000-0000-00006F730000}"/>
    <cellStyle name="Normal 359 2 2" xfId="4288" xr:uid="{00000000-0005-0000-0000-000070730000}"/>
    <cellStyle name="Normal 359 2 2 2" xfId="9435" xr:uid="{00000000-0005-0000-0000-000071730000}"/>
    <cellStyle name="Normal 359 2 2 2 2" xfId="20218" xr:uid="{00000000-0005-0000-0000-000072730000}"/>
    <cellStyle name="Normal 359 2 2 3" xfId="15086" xr:uid="{00000000-0005-0000-0000-000073730000}"/>
    <cellStyle name="Normal 359 2 2 4" xfId="43145" xr:uid="{00000000-0005-0000-0000-000074730000}"/>
    <cellStyle name="Normal 359 2 2 5" xfId="47988" xr:uid="{00000000-0005-0000-0000-000075730000}"/>
    <cellStyle name="Normal 359 2 3" xfId="7154" xr:uid="{00000000-0005-0000-0000-000076730000}"/>
    <cellStyle name="Normal 359 2 3 2" xfId="17937" xr:uid="{00000000-0005-0000-0000-000077730000}"/>
    <cellStyle name="Normal 359 2 4" xfId="12799" xr:uid="{00000000-0005-0000-0000-000078730000}"/>
    <cellStyle name="Normal 359 2 5" xfId="40869" xr:uid="{00000000-0005-0000-0000-000079730000}"/>
    <cellStyle name="Normal 359 2 6" xfId="45712" xr:uid="{00000000-0005-0000-0000-00007A730000}"/>
    <cellStyle name="Normal 359 3" xfId="3233" xr:uid="{00000000-0005-0000-0000-00007B730000}"/>
    <cellStyle name="Normal 359 3 2" xfId="8380" xr:uid="{00000000-0005-0000-0000-00007C730000}"/>
    <cellStyle name="Normal 359 3 2 2" xfId="19163" xr:uid="{00000000-0005-0000-0000-00007D730000}"/>
    <cellStyle name="Normal 359 3 3" xfId="14031" xr:uid="{00000000-0005-0000-0000-00007E730000}"/>
    <cellStyle name="Normal 359 3 4" xfId="42090" xr:uid="{00000000-0005-0000-0000-00007F730000}"/>
    <cellStyle name="Normal 359 3 5" xfId="46933" xr:uid="{00000000-0005-0000-0000-000080730000}"/>
    <cellStyle name="Normal 359 4" xfId="6097" xr:uid="{00000000-0005-0000-0000-000081730000}"/>
    <cellStyle name="Normal 359 4 2" xfId="16880" xr:uid="{00000000-0005-0000-0000-000082730000}"/>
    <cellStyle name="Normal 359 5" xfId="11724" xr:uid="{00000000-0005-0000-0000-000083730000}"/>
    <cellStyle name="Normal 359 6" xfId="39820" xr:uid="{00000000-0005-0000-0000-000084730000}"/>
    <cellStyle name="Normal 359 7" xfId="44667" xr:uid="{00000000-0005-0000-0000-000085730000}"/>
    <cellStyle name="Normal 36" xfId="478" xr:uid="{00000000-0005-0000-0000-000086730000}"/>
    <cellStyle name="Normal 36 2" xfId="1570" xr:uid="{00000000-0005-0000-0000-000087730000}"/>
    <cellStyle name="Normal 36 2 2" xfId="3879" xr:uid="{00000000-0005-0000-0000-000088730000}"/>
    <cellStyle name="Normal 36 2 2 2" xfId="9026" xr:uid="{00000000-0005-0000-0000-000089730000}"/>
    <cellStyle name="Normal 36 2 2 2 2" xfId="19809" xr:uid="{00000000-0005-0000-0000-00008A730000}"/>
    <cellStyle name="Normal 36 2 2 3" xfId="14677" xr:uid="{00000000-0005-0000-0000-00008B730000}"/>
    <cellStyle name="Normal 36 2 2 4" xfId="42736" xr:uid="{00000000-0005-0000-0000-00008C730000}"/>
    <cellStyle name="Normal 36 2 2 5" xfId="47579" xr:uid="{00000000-0005-0000-0000-00008D730000}"/>
    <cellStyle name="Normal 36 2 3" xfId="6745" xr:uid="{00000000-0005-0000-0000-00008E730000}"/>
    <cellStyle name="Normal 36 2 3 2" xfId="17528" xr:uid="{00000000-0005-0000-0000-00008F730000}"/>
    <cellStyle name="Normal 36 2 4" xfId="12390" xr:uid="{00000000-0005-0000-0000-000090730000}"/>
    <cellStyle name="Normal 36 2 5" xfId="40460" xr:uid="{00000000-0005-0000-0000-000091730000}"/>
    <cellStyle name="Normal 36 2 6" xfId="45303" xr:uid="{00000000-0005-0000-0000-000092730000}"/>
    <cellStyle name="Normal 36 3" xfId="2818" xr:uid="{00000000-0005-0000-0000-000093730000}"/>
    <cellStyle name="Normal 36 3 2" xfId="7972" xr:uid="{00000000-0005-0000-0000-000094730000}"/>
    <cellStyle name="Normal 36 3 2 2" xfId="18755" xr:uid="{00000000-0005-0000-0000-000095730000}"/>
    <cellStyle name="Normal 36 3 3" xfId="13623" xr:uid="{00000000-0005-0000-0000-000096730000}"/>
    <cellStyle name="Normal 36 3 4" xfId="41682" xr:uid="{00000000-0005-0000-0000-000097730000}"/>
    <cellStyle name="Normal 36 3 5" xfId="46525" xr:uid="{00000000-0005-0000-0000-000098730000}"/>
    <cellStyle name="Normal 36 4" xfId="5683" xr:uid="{00000000-0005-0000-0000-000099730000}"/>
    <cellStyle name="Normal 36 4 2" xfId="16472" xr:uid="{00000000-0005-0000-0000-00009A730000}"/>
    <cellStyle name="Normal 36 5" xfId="11306" xr:uid="{00000000-0005-0000-0000-00009B730000}"/>
    <cellStyle name="Normal 36 6" xfId="39415" xr:uid="{00000000-0005-0000-0000-00009C730000}"/>
    <cellStyle name="Normal 36 7" xfId="44261" xr:uid="{00000000-0005-0000-0000-00009D730000}"/>
    <cellStyle name="Normal 360" xfId="897" xr:uid="{00000000-0005-0000-0000-00009E730000}"/>
    <cellStyle name="Normal 360 2" xfId="1980" xr:uid="{00000000-0005-0000-0000-00009F730000}"/>
    <cellStyle name="Normal 360 2 2" xfId="4289" xr:uid="{00000000-0005-0000-0000-0000A0730000}"/>
    <cellStyle name="Normal 360 2 2 2" xfId="9436" xr:uid="{00000000-0005-0000-0000-0000A1730000}"/>
    <cellStyle name="Normal 360 2 2 2 2" xfId="20219" xr:uid="{00000000-0005-0000-0000-0000A2730000}"/>
    <cellStyle name="Normal 360 2 2 3" xfId="15087" xr:uid="{00000000-0005-0000-0000-0000A3730000}"/>
    <cellStyle name="Normal 360 2 2 4" xfId="43146" xr:uid="{00000000-0005-0000-0000-0000A4730000}"/>
    <cellStyle name="Normal 360 2 2 5" xfId="47989" xr:uid="{00000000-0005-0000-0000-0000A5730000}"/>
    <cellStyle name="Normal 360 2 3" xfId="7155" xr:uid="{00000000-0005-0000-0000-0000A6730000}"/>
    <cellStyle name="Normal 360 2 3 2" xfId="17938" xr:uid="{00000000-0005-0000-0000-0000A7730000}"/>
    <cellStyle name="Normal 360 2 4" xfId="12800" xr:uid="{00000000-0005-0000-0000-0000A8730000}"/>
    <cellStyle name="Normal 360 2 5" xfId="40870" xr:uid="{00000000-0005-0000-0000-0000A9730000}"/>
    <cellStyle name="Normal 360 2 6" xfId="45713" xr:uid="{00000000-0005-0000-0000-0000AA730000}"/>
    <cellStyle name="Normal 360 3" xfId="3234" xr:uid="{00000000-0005-0000-0000-0000AB730000}"/>
    <cellStyle name="Normal 360 3 2" xfId="8381" xr:uid="{00000000-0005-0000-0000-0000AC730000}"/>
    <cellStyle name="Normal 360 3 2 2" xfId="19164" xr:uid="{00000000-0005-0000-0000-0000AD730000}"/>
    <cellStyle name="Normal 360 3 3" xfId="14032" xr:uid="{00000000-0005-0000-0000-0000AE730000}"/>
    <cellStyle name="Normal 360 3 4" xfId="42091" xr:uid="{00000000-0005-0000-0000-0000AF730000}"/>
    <cellStyle name="Normal 360 3 5" xfId="46934" xr:uid="{00000000-0005-0000-0000-0000B0730000}"/>
    <cellStyle name="Normal 360 4" xfId="6098" xr:uid="{00000000-0005-0000-0000-0000B1730000}"/>
    <cellStyle name="Normal 360 4 2" xfId="16881" xr:uid="{00000000-0005-0000-0000-0000B2730000}"/>
    <cellStyle name="Normal 360 5" xfId="11725" xr:uid="{00000000-0005-0000-0000-0000B3730000}"/>
    <cellStyle name="Normal 360 6" xfId="39821" xr:uid="{00000000-0005-0000-0000-0000B4730000}"/>
    <cellStyle name="Normal 360 7" xfId="44668" xr:uid="{00000000-0005-0000-0000-0000B5730000}"/>
    <cellStyle name="Normal 361" xfId="898" xr:uid="{00000000-0005-0000-0000-0000B6730000}"/>
    <cellStyle name="Normal 361 2" xfId="1981" xr:uid="{00000000-0005-0000-0000-0000B7730000}"/>
    <cellStyle name="Normal 361 2 2" xfId="4290" xr:uid="{00000000-0005-0000-0000-0000B8730000}"/>
    <cellStyle name="Normal 361 2 2 2" xfId="9437" xr:uid="{00000000-0005-0000-0000-0000B9730000}"/>
    <cellStyle name="Normal 361 2 2 2 2" xfId="20220" xr:uid="{00000000-0005-0000-0000-0000BA730000}"/>
    <cellStyle name="Normal 361 2 2 3" xfId="15088" xr:uid="{00000000-0005-0000-0000-0000BB730000}"/>
    <cellStyle name="Normal 361 2 2 4" xfId="43147" xr:uid="{00000000-0005-0000-0000-0000BC730000}"/>
    <cellStyle name="Normal 361 2 2 5" xfId="47990" xr:uid="{00000000-0005-0000-0000-0000BD730000}"/>
    <cellStyle name="Normal 361 2 3" xfId="7156" xr:uid="{00000000-0005-0000-0000-0000BE730000}"/>
    <cellStyle name="Normal 361 2 3 2" xfId="17939" xr:uid="{00000000-0005-0000-0000-0000BF730000}"/>
    <cellStyle name="Normal 361 2 4" xfId="12801" xr:uid="{00000000-0005-0000-0000-0000C0730000}"/>
    <cellStyle name="Normal 361 2 5" xfId="40871" xr:uid="{00000000-0005-0000-0000-0000C1730000}"/>
    <cellStyle name="Normal 361 2 6" xfId="45714" xr:uid="{00000000-0005-0000-0000-0000C2730000}"/>
    <cellStyle name="Normal 361 3" xfId="3235" xr:uid="{00000000-0005-0000-0000-0000C3730000}"/>
    <cellStyle name="Normal 361 3 2" xfId="8382" xr:uid="{00000000-0005-0000-0000-0000C4730000}"/>
    <cellStyle name="Normal 361 3 2 2" xfId="19165" xr:uid="{00000000-0005-0000-0000-0000C5730000}"/>
    <cellStyle name="Normal 361 3 3" xfId="14033" xr:uid="{00000000-0005-0000-0000-0000C6730000}"/>
    <cellStyle name="Normal 361 3 4" xfId="42092" xr:uid="{00000000-0005-0000-0000-0000C7730000}"/>
    <cellStyle name="Normal 361 3 5" xfId="46935" xr:uid="{00000000-0005-0000-0000-0000C8730000}"/>
    <cellStyle name="Normal 361 4" xfId="6099" xr:uid="{00000000-0005-0000-0000-0000C9730000}"/>
    <cellStyle name="Normal 361 4 2" xfId="16882" xr:uid="{00000000-0005-0000-0000-0000CA730000}"/>
    <cellStyle name="Normal 361 5" xfId="11726" xr:uid="{00000000-0005-0000-0000-0000CB730000}"/>
    <cellStyle name="Normal 361 6" xfId="39822" xr:uid="{00000000-0005-0000-0000-0000CC730000}"/>
    <cellStyle name="Normal 361 7" xfId="44669" xr:uid="{00000000-0005-0000-0000-0000CD730000}"/>
    <cellStyle name="Normal 362" xfId="899" xr:uid="{00000000-0005-0000-0000-0000CE730000}"/>
    <cellStyle name="Normal 362 2" xfId="1982" xr:uid="{00000000-0005-0000-0000-0000CF730000}"/>
    <cellStyle name="Normal 362 2 2" xfId="4291" xr:uid="{00000000-0005-0000-0000-0000D0730000}"/>
    <cellStyle name="Normal 362 2 2 2" xfId="9438" xr:uid="{00000000-0005-0000-0000-0000D1730000}"/>
    <cellStyle name="Normal 362 2 2 2 2" xfId="20221" xr:uid="{00000000-0005-0000-0000-0000D2730000}"/>
    <cellStyle name="Normal 362 2 2 3" xfId="15089" xr:uid="{00000000-0005-0000-0000-0000D3730000}"/>
    <cellStyle name="Normal 362 2 2 4" xfId="43148" xr:uid="{00000000-0005-0000-0000-0000D4730000}"/>
    <cellStyle name="Normal 362 2 2 5" xfId="47991" xr:uid="{00000000-0005-0000-0000-0000D5730000}"/>
    <cellStyle name="Normal 362 2 3" xfId="7157" xr:uid="{00000000-0005-0000-0000-0000D6730000}"/>
    <cellStyle name="Normal 362 2 3 2" xfId="17940" xr:uid="{00000000-0005-0000-0000-0000D7730000}"/>
    <cellStyle name="Normal 362 2 4" xfId="12802" xr:uid="{00000000-0005-0000-0000-0000D8730000}"/>
    <cellStyle name="Normal 362 2 5" xfId="40872" xr:uid="{00000000-0005-0000-0000-0000D9730000}"/>
    <cellStyle name="Normal 362 2 6" xfId="45715" xr:uid="{00000000-0005-0000-0000-0000DA730000}"/>
    <cellStyle name="Normal 362 3" xfId="3236" xr:uid="{00000000-0005-0000-0000-0000DB730000}"/>
    <cellStyle name="Normal 362 3 2" xfId="8383" xr:uid="{00000000-0005-0000-0000-0000DC730000}"/>
    <cellStyle name="Normal 362 3 2 2" xfId="19166" xr:uid="{00000000-0005-0000-0000-0000DD730000}"/>
    <cellStyle name="Normal 362 3 3" xfId="14034" xr:uid="{00000000-0005-0000-0000-0000DE730000}"/>
    <cellStyle name="Normal 362 3 4" xfId="42093" xr:uid="{00000000-0005-0000-0000-0000DF730000}"/>
    <cellStyle name="Normal 362 3 5" xfId="46936" xr:uid="{00000000-0005-0000-0000-0000E0730000}"/>
    <cellStyle name="Normal 362 4" xfId="6100" xr:uid="{00000000-0005-0000-0000-0000E1730000}"/>
    <cellStyle name="Normal 362 4 2" xfId="16883" xr:uid="{00000000-0005-0000-0000-0000E2730000}"/>
    <cellStyle name="Normal 362 5" xfId="11727" xr:uid="{00000000-0005-0000-0000-0000E3730000}"/>
    <cellStyle name="Normal 362 6" xfId="39823" xr:uid="{00000000-0005-0000-0000-0000E4730000}"/>
    <cellStyle name="Normal 362 7" xfId="44670" xr:uid="{00000000-0005-0000-0000-0000E5730000}"/>
    <cellStyle name="Normal 363" xfId="900" xr:uid="{00000000-0005-0000-0000-0000E6730000}"/>
    <cellStyle name="Normal 363 2" xfId="1983" xr:uid="{00000000-0005-0000-0000-0000E7730000}"/>
    <cellStyle name="Normal 363 2 2" xfId="4292" xr:uid="{00000000-0005-0000-0000-0000E8730000}"/>
    <cellStyle name="Normal 363 2 2 2" xfId="9439" xr:uid="{00000000-0005-0000-0000-0000E9730000}"/>
    <cellStyle name="Normal 363 2 2 2 2" xfId="20222" xr:uid="{00000000-0005-0000-0000-0000EA730000}"/>
    <cellStyle name="Normal 363 2 2 3" xfId="15090" xr:uid="{00000000-0005-0000-0000-0000EB730000}"/>
    <cellStyle name="Normal 363 2 2 4" xfId="43149" xr:uid="{00000000-0005-0000-0000-0000EC730000}"/>
    <cellStyle name="Normal 363 2 2 5" xfId="47992" xr:uid="{00000000-0005-0000-0000-0000ED730000}"/>
    <cellStyle name="Normal 363 2 3" xfId="7158" xr:uid="{00000000-0005-0000-0000-0000EE730000}"/>
    <cellStyle name="Normal 363 2 3 2" xfId="17941" xr:uid="{00000000-0005-0000-0000-0000EF730000}"/>
    <cellStyle name="Normal 363 2 4" xfId="12803" xr:uid="{00000000-0005-0000-0000-0000F0730000}"/>
    <cellStyle name="Normal 363 2 5" xfId="40873" xr:uid="{00000000-0005-0000-0000-0000F1730000}"/>
    <cellStyle name="Normal 363 2 6" xfId="45716" xr:uid="{00000000-0005-0000-0000-0000F2730000}"/>
    <cellStyle name="Normal 363 3" xfId="3237" xr:uid="{00000000-0005-0000-0000-0000F3730000}"/>
    <cellStyle name="Normal 363 3 2" xfId="8384" xr:uid="{00000000-0005-0000-0000-0000F4730000}"/>
    <cellStyle name="Normal 363 3 2 2" xfId="19167" xr:uid="{00000000-0005-0000-0000-0000F5730000}"/>
    <cellStyle name="Normal 363 3 3" xfId="14035" xr:uid="{00000000-0005-0000-0000-0000F6730000}"/>
    <cellStyle name="Normal 363 3 4" xfId="42094" xr:uid="{00000000-0005-0000-0000-0000F7730000}"/>
    <cellStyle name="Normal 363 3 5" xfId="46937" xr:uid="{00000000-0005-0000-0000-0000F8730000}"/>
    <cellStyle name="Normal 363 4" xfId="6101" xr:uid="{00000000-0005-0000-0000-0000F9730000}"/>
    <cellStyle name="Normal 363 4 2" xfId="16884" xr:uid="{00000000-0005-0000-0000-0000FA730000}"/>
    <cellStyle name="Normal 363 5" xfId="11728" xr:uid="{00000000-0005-0000-0000-0000FB730000}"/>
    <cellStyle name="Normal 363 6" xfId="39824" xr:uid="{00000000-0005-0000-0000-0000FC730000}"/>
    <cellStyle name="Normal 363 7" xfId="44671" xr:uid="{00000000-0005-0000-0000-0000FD730000}"/>
    <cellStyle name="Normal 364" xfId="893" xr:uid="{00000000-0005-0000-0000-0000FE730000}"/>
    <cellStyle name="Normal 364 2" xfId="1976" xr:uid="{00000000-0005-0000-0000-0000FF730000}"/>
    <cellStyle name="Normal 364 2 2" xfId="4285" xr:uid="{00000000-0005-0000-0000-000000740000}"/>
    <cellStyle name="Normal 364 2 2 2" xfId="9432" xr:uid="{00000000-0005-0000-0000-000001740000}"/>
    <cellStyle name="Normal 364 2 2 2 2" xfId="20215" xr:uid="{00000000-0005-0000-0000-000002740000}"/>
    <cellStyle name="Normal 364 2 2 3" xfId="15083" xr:uid="{00000000-0005-0000-0000-000003740000}"/>
    <cellStyle name="Normal 364 2 2 4" xfId="43142" xr:uid="{00000000-0005-0000-0000-000004740000}"/>
    <cellStyle name="Normal 364 2 2 5" xfId="47985" xr:uid="{00000000-0005-0000-0000-000005740000}"/>
    <cellStyle name="Normal 364 2 3" xfId="7151" xr:uid="{00000000-0005-0000-0000-000006740000}"/>
    <cellStyle name="Normal 364 2 3 2" xfId="17934" xr:uid="{00000000-0005-0000-0000-000007740000}"/>
    <cellStyle name="Normal 364 2 4" xfId="12796" xr:uid="{00000000-0005-0000-0000-000008740000}"/>
    <cellStyle name="Normal 364 2 5" xfId="40866" xr:uid="{00000000-0005-0000-0000-000009740000}"/>
    <cellStyle name="Normal 364 2 6" xfId="45709" xr:uid="{00000000-0005-0000-0000-00000A740000}"/>
    <cellStyle name="Normal 364 3" xfId="3230" xr:uid="{00000000-0005-0000-0000-00000B740000}"/>
    <cellStyle name="Normal 364 3 2" xfId="8377" xr:uid="{00000000-0005-0000-0000-00000C740000}"/>
    <cellStyle name="Normal 364 3 2 2" xfId="19160" xr:uid="{00000000-0005-0000-0000-00000D740000}"/>
    <cellStyle name="Normal 364 3 3" xfId="14028" xr:uid="{00000000-0005-0000-0000-00000E740000}"/>
    <cellStyle name="Normal 364 3 4" xfId="42087" xr:uid="{00000000-0005-0000-0000-00000F740000}"/>
    <cellStyle name="Normal 364 3 5" xfId="46930" xr:uid="{00000000-0005-0000-0000-000010740000}"/>
    <cellStyle name="Normal 364 4" xfId="6094" xr:uid="{00000000-0005-0000-0000-000011740000}"/>
    <cellStyle name="Normal 364 4 2" xfId="16877" xr:uid="{00000000-0005-0000-0000-000012740000}"/>
    <cellStyle name="Normal 364 5" xfId="11721" xr:uid="{00000000-0005-0000-0000-000013740000}"/>
    <cellStyle name="Normal 364 6" xfId="39817" xr:uid="{00000000-0005-0000-0000-000014740000}"/>
    <cellStyle name="Normal 364 7" xfId="44664" xr:uid="{00000000-0005-0000-0000-000015740000}"/>
    <cellStyle name="Normal 365" xfId="901" xr:uid="{00000000-0005-0000-0000-000016740000}"/>
    <cellStyle name="Normal 365 2" xfId="1984" xr:uid="{00000000-0005-0000-0000-000017740000}"/>
    <cellStyle name="Normal 365 2 2" xfId="4293" xr:uid="{00000000-0005-0000-0000-000018740000}"/>
    <cellStyle name="Normal 365 2 2 2" xfId="9440" xr:uid="{00000000-0005-0000-0000-000019740000}"/>
    <cellStyle name="Normal 365 2 2 2 2" xfId="20223" xr:uid="{00000000-0005-0000-0000-00001A740000}"/>
    <cellStyle name="Normal 365 2 2 3" xfId="15091" xr:uid="{00000000-0005-0000-0000-00001B740000}"/>
    <cellStyle name="Normal 365 2 2 4" xfId="43150" xr:uid="{00000000-0005-0000-0000-00001C740000}"/>
    <cellStyle name="Normal 365 2 2 5" xfId="47993" xr:uid="{00000000-0005-0000-0000-00001D740000}"/>
    <cellStyle name="Normal 365 2 3" xfId="7159" xr:uid="{00000000-0005-0000-0000-00001E740000}"/>
    <cellStyle name="Normal 365 2 3 2" xfId="17942" xr:uid="{00000000-0005-0000-0000-00001F740000}"/>
    <cellStyle name="Normal 365 2 4" xfId="12804" xr:uid="{00000000-0005-0000-0000-000020740000}"/>
    <cellStyle name="Normal 365 2 5" xfId="40874" xr:uid="{00000000-0005-0000-0000-000021740000}"/>
    <cellStyle name="Normal 365 2 6" xfId="45717" xr:uid="{00000000-0005-0000-0000-000022740000}"/>
    <cellStyle name="Normal 365 3" xfId="3238" xr:uid="{00000000-0005-0000-0000-000023740000}"/>
    <cellStyle name="Normal 365 3 2" xfId="8385" xr:uid="{00000000-0005-0000-0000-000024740000}"/>
    <cellStyle name="Normal 365 3 2 2" xfId="19168" xr:uid="{00000000-0005-0000-0000-000025740000}"/>
    <cellStyle name="Normal 365 3 3" xfId="14036" xr:uid="{00000000-0005-0000-0000-000026740000}"/>
    <cellStyle name="Normal 365 3 4" xfId="42095" xr:uid="{00000000-0005-0000-0000-000027740000}"/>
    <cellStyle name="Normal 365 3 5" xfId="46938" xr:uid="{00000000-0005-0000-0000-000028740000}"/>
    <cellStyle name="Normal 365 4" xfId="6102" xr:uid="{00000000-0005-0000-0000-000029740000}"/>
    <cellStyle name="Normal 365 4 2" xfId="16885" xr:uid="{00000000-0005-0000-0000-00002A740000}"/>
    <cellStyle name="Normal 365 5" xfId="11729" xr:uid="{00000000-0005-0000-0000-00002B740000}"/>
    <cellStyle name="Normal 365 6" xfId="39825" xr:uid="{00000000-0005-0000-0000-00002C740000}"/>
    <cellStyle name="Normal 365 7" xfId="44672" xr:uid="{00000000-0005-0000-0000-00002D740000}"/>
    <cellStyle name="Normal 366" xfId="892" xr:uid="{00000000-0005-0000-0000-00002E740000}"/>
    <cellStyle name="Normal 366 2" xfId="1975" xr:uid="{00000000-0005-0000-0000-00002F740000}"/>
    <cellStyle name="Normal 366 2 2" xfId="4284" xr:uid="{00000000-0005-0000-0000-000030740000}"/>
    <cellStyle name="Normal 366 2 2 2" xfId="9431" xr:uid="{00000000-0005-0000-0000-000031740000}"/>
    <cellStyle name="Normal 366 2 2 2 2" xfId="20214" xr:uid="{00000000-0005-0000-0000-000032740000}"/>
    <cellStyle name="Normal 366 2 2 3" xfId="15082" xr:uid="{00000000-0005-0000-0000-000033740000}"/>
    <cellStyle name="Normal 366 2 2 4" xfId="43141" xr:uid="{00000000-0005-0000-0000-000034740000}"/>
    <cellStyle name="Normal 366 2 2 5" xfId="47984" xr:uid="{00000000-0005-0000-0000-000035740000}"/>
    <cellStyle name="Normal 366 2 3" xfId="7150" xr:uid="{00000000-0005-0000-0000-000036740000}"/>
    <cellStyle name="Normal 366 2 3 2" xfId="17933" xr:uid="{00000000-0005-0000-0000-000037740000}"/>
    <cellStyle name="Normal 366 2 4" xfId="12795" xr:uid="{00000000-0005-0000-0000-000038740000}"/>
    <cellStyle name="Normal 366 2 5" xfId="40865" xr:uid="{00000000-0005-0000-0000-000039740000}"/>
    <cellStyle name="Normal 366 2 6" xfId="45708" xr:uid="{00000000-0005-0000-0000-00003A740000}"/>
    <cellStyle name="Normal 366 3" xfId="3229" xr:uid="{00000000-0005-0000-0000-00003B740000}"/>
    <cellStyle name="Normal 366 3 2" xfId="8376" xr:uid="{00000000-0005-0000-0000-00003C740000}"/>
    <cellStyle name="Normal 366 3 2 2" xfId="19159" xr:uid="{00000000-0005-0000-0000-00003D740000}"/>
    <cellStyle name="Normal 366 3 3" xfId="14027" xr:uid="{00000000-0005-0000-0000-00003E740000}"/>
    <cellStyle name="Normal 366 3 4" xfId="42086" xr:uid="{00000000-0005-0000-0000-00003F740000}"/>
    <cellStyle name="Normal 366 3 5" xfId="46929" xr:uid="{00000000-0005-0000-0000-000040740000}"/>
    <cellStyle name="Normal 366 4" xfId="6093" xr:uid="{00000000-0005-0000-0000-000041740000}"/>
    <cellStyle name="Normal 366 4 2" xfId="16876" xr:uid="{00000000-0005-0000-0000-000042740000}"/>
    <cellStyle name="Normal 366 5" xfId="11720" xr:uid="{00000000-0005-0000-0000-000043740000}"/>
    <cellStyle name="Normal 366 6" xfId="39816" xr:uid="{00000000-0005-0000-0000-000044740000}"/>
    <cellStyle name="Normal 366 7" xfId="44663" xr:uid="{00000000-0005-0000-0000-000045740000}"/>
    <cellStyle name="Normal 367" xfId="902" xr:uid="{00000000-0005-0000-0000-000046740000}"/>
    <cellStyle name="Normal 367 2" xfId="1985" xr:uid="{00000000-0005-0000-0000-000047740000}"/>
    <cellStyle name="Normal 367 2 2" xfId="4294" xr:uid="{00000000-0005-0000-0000-000048740000}"/>
    <cellStyle name="Normal 367 2 2 2" xfId="9441" xr:uid="{00000000-0005-0000-0000-000049740000}"/>
    <cellStyle name="Normal 367 2 2 2 2" xfId="20224" xr:uid="{00000000-0005-0000-0000-00004A740000}"/>
    <cellStyle name="Normal 367 2 2 3" xfId="15092" xr:uid="{00000000-0005-0000-0000-00004B740000}"/>
    <cellStyle name="Normal 367 2 2 4" xfId="43151" xr:uid="{00000000-0005-0000-0000-00004C740000}"/>
    <cellStyle name="Normal 367 2 2 5" xfId="47994" xr:uid="{00000000-0005-0000-0000-00004D740000}"/>
    <cellStyle name="Normal 367 2 3" xfId="7160" xr:uid="{00000000-0005-0000-0000-00004E740000}"/>
    <cellStyle name="Normal 367 2 3 2" xfId="17943" xr:uid="{00000000-0005-0000-0000-00004F740000}"/>
    <cellStyle name="Normal 367 2 4" xfId="12805" xr:uid="{00000000-0005-0000-0000-000050740000}"/>
    <cellStyle name="Normal 367 2 5" xfId="40875" xr:uid="{00000000-0005-0000-0000-000051740000}"/>
    <cellStyle name="Normal 367 2 6" xfId="45718" xr:uid="{00000000-0005-0000-0000-000052740000}"/>
    <cellStyle name="Normal 367 3" xfId="3239" xr:uid="{00000000-0005-0000-0000-000053740000}"/>
    <cellStyle name="Normal 367 3 2" xfId="8386" xr:uid="{00000000-0005-0000-0000-000054740000}"/>
    <cellStyle name="Normal 367 3 2 2" xfId="19169" xr:uid="{00000000-0005-0000-0000-000055740000}"/>
    <cellStyle name="Normal 367 3 3" xfId="14037" xr:uid="{00000000-0005-0000-0000-000056740000}"/>
    <cellStyle name="Normal 367 3 4" xfId="42096" xr:uid="{00000000-0005-0000-0000-000057740000}"/>
    <cellStyle name="Normal 367 3 5" xfId="46939" xr:uid="{00000000-0005-0000-0000-000058740000}"/>
    <cellStyle name="Normal 367 4" xfId="6103" xr:uid="{00000000-0005-0000-0000-000059740000}"/>
    <cellStyle name="Normal 367 4 2" xfId="16886" xr:uid="{00000000-0005-0000-0000-00005A740000}"/>
    <cellStyle name="Normal 367 5" xfId="11730" xr:uid="{00000000-0005-0000-0000-00005B740000}"/>
    <cellStyle name="Normal 367 6" xfId="39826" xr:uid="{00000000-0005-0000-0000-00005C740000}"/>
    <cellStyle name="Normal 367 7" xfId="44673" xr:uid="{00000000-0005-0000-0000-00005D740000}"/>
    <cellStyle name="Normal 368" xfId="903" xr:uid="{00000000-0005-0000-0000-00005E740000}"/>
    <cellStyle name="Normal 368 2" xfId="1986" xr:uid="{00000000-0005-0000-0000-00005F740000}"/>
    <cellStyle name="Normal 368 2 2" xfId="4295" xr:uid="{00000000-0005-0000-0000-000060740000}"/>
    <cellStyle name="Normal 368 2 2 2" xfId="9442" xr:uid="{00000000-0005-0000-0000-000061740000}"/>
    <cellStyle name="Normal 368 2 2 2 2" xfId="20225" xr:uid="{00000000-0005-0000-0000-000062740000}"/>
    <cellStyle name="Normal 368 2 2 3" xfId="15093" xr:uid="{00000000-0005-0000-0000-000063740000}"/>
    <cellStyle name="Normal 368 2 2 4" xfId="43152" xr:uid="{00000000-0005-0000-0000-000064740000}"/>
    <cellStyle name="Normal 368 2 2 5" xfId="47995" xr:uid="{00000000-0005-0000-0000-000065740000}"/>
    <cellStyle name="Normal 368 2 3" xfId="7161" xr:uid="{00000000-0005-0000-0000-000066740000}"/>
    <cellStyle name="Normal 368 2 3 2" xfId="17944" xr:uid="{00000000-0005-0000-0000-000067740000}"/>
    <cellStyle name="Normal 368 2 4" xfId="12806" xr:uid="{00000000-0005-0000-0000-000068740000}"/>
    <cellStyle name="Normal 368 2 5" xfId="40876" xr:uid="{00000000-0005-0000-0000-000069740000}"/>
    <cellStyle name="Normal 368 2 6" xfId="45719" xr:uid="{00000000-0005-0000-0000-00006A740000}"/>
    <cellStyle name="Normal 368 3" xfId="3240" xr:uid="{00000000-0005-0000-0000-00006B740000}"/>
    <cellStyle name="Normal 368 3 2" xfId="8387" xr:uid="{00000000-0005-0000-0000-00006C740000}"/>
    <cellStyle name="Normal 368 3 2 2" xfId="19170" xr:uid="{00000000-0005-0000-0000-00006D740000}"/>
    <cellStyle name="Normal 368 3 3" xfId="14038" xr:uid="{00000000-0005-0000-0000-00006E740000}"/>
    <cellStyle name="Normal 368 3 4" xfId="42097" xr:uid="{00000000-0005-0000-0000-00006F740000}"/>
    <cellStyle name="Normal 368 3 5" xfId="46940" xr:uid="{00000000-0005-0000-0000-000070740000}"/>
    <cellStyle name="Normal 368 4" xfId="6104" xr:uid="{00000000-0005-0000-0000-000071740000}"/>
    <cellStyle name="Normal 368 4 2" xfId="16887" xr:uid="{00000000-0005-0000-0000-000072740000}"/>
    <cellStyle name="Normal 368 5" xfId="11731" xr:uid="{00000000-0005-0000-0000-000073740000}"/>
    <cellStyle name="Normal 368 6" xfId="39827" xr:uid="{00000000-0005-0000-0000-000074740000}"/>
    <cellStyle name="Normal 368 7" xfId="44674" xr:uid="{00000000-0005-0000-0000-000075740000}"/>
    <cellStyle name="Normal 369" xfId="904" xr:uid="{00000000-0005-0000-0000-000076740000}"/>
    <cellStyle name="Normal 369 2" xfId="1987" xr:uid="{00000000-0005-0000-0000-000077740000}"/>
    <cellStyle name="Normal 369 2 2" xfId="4296" xr:uid="{00000000-0005-0000-0000-000078740000}"/>
    <cellStyle name="Normal 369 2 2 2" xfId="9443" xr:uid="{00000000-0005-0000-0000-000079740000}"/>
    <cellStyle name="Normal 369 2 2 2 2" xfId="20226" xr:uid="{00000000-0005-0000-0000-00007A740000}"/>
    <cellStyle name="Normal 369 2 2 3" xfId="15094" xr:uid="{00000000-0005-0000-0000-00007B740000}"/>
    <cellStyle name="Normal 369 2 2 4" xfId="43153" xr:uid="{00000000-0005-0000-0000-00007C740000}"/>
    <cellStyle name="Normal 369 2 2 5" xfId="47996" xr:uid="{00000000-0005-0000-0000-00007D740000}"/>
    <cellStyle name="Normal 369 2 3" xfId="7162" xr:uid="{00000000-0005-0000-0000-00007E740000}"/>
    <cellStyle name="Normal 369 2 3 2" xfId="17945" xr:uid="{00000000-0005-0000-0000-00007F740000}"/>
    <cellStyle name="Normal 369 2 4" xfId="12807" xr:uid="{00000000-0005-0000-0000-000080740000}"/>
    <cellStyle name="Normal 369 2 5" xfId="40877" xr:uid="{00000000-0005-0000-0000-000081740000}"/>
    <cellStyle name="Normal 369 2 6" xfId="45720" xr:uid="{00000000-0005-0000-0000-000082740000}"/>
    <cellStyle name="Normal 369 3" xfId="3241" xr:uid="{00000000-0005-0000-0000-000083740000}"/>
    <cellStyle name="Normal 369 3 2" xfId="8388" xr:uid="{00000000-0005-0000-0000-000084740000}"/>
    <cellStyle name="Normal 369 3 2 2" xfId="19171" xr:uid="{00000000-0005-0000-0000-000085740000}"/>
    <cellStyle name="Normal 369 3 3" xfId="14039" xr:uid="{00000000-0005-0000-0000-000086740000}"/>
    <cellStyle name="Normal 369 3 4" xfId="42098" xr:uid="{00000000-0005-0000-0000-000087740000}"/>
    <cellStyle name="Normal 369 3 5" xfId="46941" xr:uid="{00000000-0005-0000-0000-000088740000}"/>
    <cellStyle name="Normal 369 4" xfId="6105" xr:uid="{00000000-0005-0000-0000-000089740000}"/>
    <cellStyle name="Normal 369 4 2" xfId="16888" xr:uid="{00000000-0005-0000-0000-00008A740000}"/>
    <cellStyle name="Normal 369 5" xfId="11732" xr:uid="{00000000-0005-0000-0000-00008B740000}"/>
    <cellStyle name="Normal 369 6" xfId="39828" xr:uid="{00000000-0005-0000-0000-00008C740000}"/>
    <cellStyle name="Normal 369 7" xfId="44675" xr:uid="{00000000-0005-0000-0000-00008D740000}"/>
    <cellStyle name="Normal 37" xfId="366" xr:uid="{00000000-0005-0000-0000-00008E740000}"/>
    <cellStyle name="Normal 370" xfId="905" xr:uid="{00000000-0005-0000-0000-00008F740000}"/>
    <cellStyle name="Normal 370 2" xfId="1988" xr:uid="{00000000-0005-0000-0000-000090740000}"/>
    <cellStyle name="Normal 370 2 2" xfId="4297" xr:uid="{00000000-0005-0000-0000-000091740000}"/>
    <cellStyle name="Normal 370 2 2 2" xfId="9444" xr:uid="{00000000-0005-0000-0000-000092740000}"/>
    <cellStyle name="Normal 370 2 2 2 2" xfId="20227" xr:uid="{00000000-0005-0000-0000-000093740000}"/>
    <cellStyle name="Normal 370 2 2 3" xfId="15095" xr:uid="{00000000-0005-0000-0000-000094740000}"/>
    <cellStyle name="Normal 370 2 2 4" xfId="43154" xr:uid="{00000000-0005-0000-0000-000095740000}"/>
    <cellStyle name="Normal 370 2 2 5" xfId="47997" xr:uid="{00000000-0005-0000-0000-000096740000}"/>
    <cellStyle name="Normal 370 2 3" xfId="7163" xr:uid="{00000000-0005-0000-0000-000097740000}"/>
    <cellStyle name="Normal 370 2 3 2" xfId="17946" xr:uid="{00000000-0005-0000-0000-000098740000}"/>
    <cellStyle name="Normal 370 2 4" xfId="12808" xr:uid="{00000000-0005-0000-0000-000099740000}"/>
    <cellStyle name="Normal 370 2 5" xfId="40878" xr:uid="{00000000-0005-0000-0000-00009A740000}"/>
    <cellStyle name="Normal 370 2 6" xfId="45721" xr:uid="{00000000-0005-0000-0000-00009B740000}"/>
    <cellStyle name="Normal 370 3" xfId="3242" xr:uid="{00000000-0005-0000-0000-00009C740000}"/>
    <cellStyle name="Normal 370 3 2" xfId="8389" xr:uid="{00000000-0005-0000-0000-00009D740000}"/>
    <cellStyle name="Normal 370 3 2 2" xfId="19172" xr:uid="{00000000-0005-0000-0000-00009E740000}"/>
    <cellStyle name="Normal 370 3 3" xfId="14040" xr:uid="{00000000-0005-0000-0000-00009F740000}"/>
    <cellStyle name="Normal 370 3 4" xfId="42099" xr:uid="{00000000-0005-0000-0000-0000A0740000}"/>
    <cellStyle name="Normal 370 3 5" xfId="46942" xr:uid="{00000000-0005-0000-0000-0000A1740000}"/>
    <cellStyle name="Normal 370 4" xfId="6106" xr:uid="{00000000-0005-0000-0000-0000A2740000}"/>
    <cellStyle name="Normal 370 4 2" xfId="16889" xr:uid="{00000000-0005-0000-0000-0000A3740000}"/>
    <cellStyle name="Normal 370 5" xfId="11733" xr:uid="{00000000-0005-0000-0000-0000A4740000}"/>
    <cellStyle name="Normal 370 6" xfId="39829" xr:uid="{00000000-0005-0000-0000-0000A5740000}"/>
    <cellStyle name="Normal 370 7" xfId="44676" xr:uid="{00000000-0005-0000-0000-0000A6740000}"/>
    <cellStyle name="Normal 371" xfId="907" xr:uid="{00000000-0005-0000-0000-0000A7740000}"/>
    <cellStyle name="Normal 371 2" xfId="1990" xr:uid="{00000000-0005-0000-0000-0000A8740000}"/>
    <cellStyle name="Normal 371 2 2" xfId="4299" xr:uid="{00000000-0005-0000-0000-0000A9740000}"/>
    <cellStyle name="Normal 371 2 2 2" xfId="9446" xr:uid="{00000000-0005-0000-0000-0000AA740000}"/>
    <cellStyle name="Normal 371 2 2 2 2" xfId="20229" xr:uid="{00000000-0005-0000-0000-0000AB740000}"/>
    <cellStyle name="Normal 371 2 2 3" xfId="15097" xr:uid="{00000000-0005-0000-0000-0000AC740000}"/>
    <cellStyle name="Normal 371 2 2 4" xfId="43156" xr:uid="{00000000-0005-0000-0000-0000AD740000}"/>
    <cellStyle name="Normal 371 2 2 5" xfId="47999" xr:uid="{00000000-0005-0000-0000-0000AE740000}"/>
    <cellStyle name="Normal 371 2 3" xfId="7165" xr:uid="{00000000-0005-0000-0000-0000AF740000}"/>
    <cellStyle name="Normal 371 2 3 2" xfId="17948" xr:uid="{00000000-0005-0000-0000-0000B0740000}"/>
    <cellStyle name="Normal 371 2 4" xfId="12810" xr:uid="{00000000-0005-0000-0000-0000B1740000}"/>
    <cellStyle name="Normal 371 2 5" xfId="40880" xr:uid="{00000000-0005-0000-0000-0000B2740000}"/>
    <cellStyle name="Normal 371 2 6" xfId="45723" xr:uid="{00000000-0005-0000-0000-0000B3740000}"/>
    <cellStyle name="Normal 371 3" xfId="3244" xr:uid="{00000000-0005-0000-0000-0000B4740000}"/>
    <cellStyle name="Normal 371 3 2" xfId="8391" xr:uid="{00000000-0005-0000-0000-0000B5740000}"/>
    <cellStyle name="Normal 371 3 2 2" xfId="19174" xr:uid="{00000000-0005-0000-0000-0000B6740000}"/>
    <cellStyle name="Normal 371 3 3" xfId="14042" xr:uid="{00000000-0005-0000-0000-0000B7740000}"/>
    <cellStyle name="Normal 371 3 4" xfId="42101" xr:uid="{00000000-0005-0000-0000-0000B8740000}"/>
    <cellStyle name="Normal 371 3 5" xfId="46944" xr:uid="{00000000-0005-0000-0000-0000B9740000}"/>
    <cellStyle name="Normal 371 4" xfId="6108" xr:uid="{00000000-0005-0000-0000-0000BA740000}"/>
    <cellStyle name="Normal 371 4 2" xfId="16891" xr:uid="{00000000-0005-0000-0000-0000BB740000}"/>
    <cellStyle name="Normal 371 5" xfId="11735" xr:uid="{00000000-0005-0000-0000-0000BC740000}"/>
    <cellStyle name="Normal 371 6" xfId="39831" xr:uid="{00000000-0005-0000-0000-0000BD740000}"/>
    <cellStyle name="Normal 371 7" xfId="44678" xr:uid="{00000000-0005-0000-0000-0000BE740000}"/>
    <cellStyle name="Normal 372" xfId="908" xr:uid="{00000000-0005-0000-0000-0000BF740000}"/>
    <cellStyle name="Normal 372 2" xfId="1991" xr:uid="{00000000-0005-0000-0000-0000C0740000}"/>
    <cellStyle name="Normal 372 2 2" xfId="4300" xr:uid="{00000000-0005-0000-0000-0000C1740000}"/>
    <cellStyle name="Normal 372 2 2 2" xfId="9447" xr:uid="{00000000-0005-0000-0000-0000C2740000}"/>
    <cellStyle name="Normal 372 2 2 2 2" xfId="20230" xr:uid="{00000000-0005-0000-0000-0000C3740000}"/>
    <cellStyle name="Normal 372 2 2 3" xfId="15098" xr:uid="{00000000-0005-0000-0000-0000C4740000}"/>
    <cellStyle name="Normal 372 2 2 4" xfId="43157" xr:uid="{00000000-0005-0000-0000-0000C5740000}"/>
    <cellStyle name="Normal 372 2 2 5" xfId="48000" xr:uid="{00000000-0005-0000-0000-0000C6740000}"/>
    <cellStyle name="Normal 372 2 3" xfId="7166" xr:uid="{00000000-0005-0000-0000-0000C7740000}"/>
    <cellStyle name="Normal 372 2 3 2" xfId="17949" xr:uid="{00000000-0005-0000-0000-0000C8740000}"/>
    <cellStyle name="Normal 372 2 4" xfId="12811" xr:uid="{00000000-0005-0000-0000-0000C9740000}"/>
    <cellStyle name="Normal 372 2 5" xfId="40881" xr:uid="{00000000-0005-0000-0000-0000CA740000}"/>
    <cellStyle name="Normal 372 2 6" xfId="45724" xr:uid="{00000000-0005-0000-0000-0000CB740000}"/>
    <cellStyle name="Normal 372 3" xfId="3245" xr:uid="{00000000-0005-0000-0000-0000CC740000}"/>
    <cellStyle name="Normal 372 3 2" xfId="8392" xr:uid="{00000000-0005-0000-0000-0000CD740000}"/>
    <cellStyle name="Normal 372 3 2 2" xfId="19175" xr:uid="{00000000-0005-0000-0000-0000CE740000}"/>
    <cellStyle name="Normal 372 3 3" xfId="14043" xr:uid="{00000000-0005-0000-0000-0000CF740000}"/>
    <cellStyle name="Normal 372 3 4" xfId="42102" xr:uid="{00000000-0005-0000-0000-0000D0740000}"/>
    <cellStyle name="Normal 372 3 5" xfId="46945" xr:uid="{00000000-0005-0000-0000-0000D1740000}"/>
    <cellStyle name="Normal 372 4" xfId="6109" xr:uid="{00000000-0005-0000-0000-0000D2740000}"/>
    <cellStyle name="Normal 372 4 2" xfId="16892" xr:uid="{00000000-0005-0000-0000-0000D3740000}"/>
    <cellStyle name="Normal 372 5" xfId="11736" xr:uid="{00000000-0005-0000-0000-0000D4740000}"/>
    <cellStyle name="Normal 372 6" xfId="39832" xr:uid="{00000000-0005-0000-0000-0000D5740000}"/>
    <cellStyle name="Normal 372 7" xfId="44679" xr:uid="{00000000-0005-0000-0000-0000D6740000}"/>
    <cellStyle name="Normal 373" xfId="931" xr:uid="{00000000-0005-0000-0000-0000D7740000}"/>
    <cellStyle name="Normal 373 2" xfId="2014" xr:uid="{00000000-0005-0000-0000-0000D8740000}"/>
    <cellStyle name="Normal 373 2 2" xfId="4323" xr:uid="{00000000-0005-0000-0000-0000D9740000}"/>
    <cellStyle name="Normal 373 2 2 2" xfId="9470" xr:uid="{00000000-0005-0000-0000-0000DA740000}"/>
    <cellStyle name="Normal 373 2 2 2 2" xfId="20253" xr:uid="{00000000-0005-0000-0000-0000DB740000}"/>
    <cellStyle name="Normal 373 2 2 3" xfId="15121" xr:uid="{00000000-0005-0000-0000-0000DC740000}"/>
    <cellStyle name="Normal 373 2 2 4" xfId="43180" xr:uid="{00000000-0005-0000-0000-0000DD740000}"/>
    <cellStyle name="Normal 373 2 2 5" xfId="48023" xr:uid="{00000000-0005-0000-0000-0000DE740000}"/>
    <cellStyle name="Normal 373 2 3" xfId="7189" xr:uid="{00000000-0005-0000-0000-0000DF740000}"/>
    <cellStyle name="Normal 373 2 3 2" xfId="17972" xr:uid="{00000000-0005-0000-0000-0000E0740000}"/>
    <cellStyle name="Normal 373 2 4" xfId="12834" xr:uid="{00000000-0005-0000-0000-0000E1740000}"/>
    <cellStyle name="Normal 373 2 5" xfId="40904" xr:uid="{00000000-0005-0000-0000-0000E2740000}"/>
    <cellStyle name="Normal 373 2 6" xfId="45747" xr:uid="{00000000-0005-0000-0000-0000E3740000}"/>
    <cellStyle name="Normal 373 3" xfId="3268" xr:uid="{00000000-0005-0000-0000-0000E4740000}"/>
    <cellStyle name="Normal 373 3 2" xfId="8415" xr:uid="{00000000-0005-0000-0000-0000E5740000}"/>
    <cellStyle name="Normal 373 3 2 2" xfId="19198" xr:uid="{00000000-0005-0000-0000-0000E6740000}"/>
    <cellStyle name="Normal 373 3 3" xfId="14066" xr:uid="{00000000-0005-0000-0000-0000E7740000}"/>
    <cellStyle name="Normal 373 3 4" xfId="42125" xr:uid="{00000000-0005-0000-0000-0000E8740000}"/>
    <cellStyle name="Normal 373 3 5" xfId="46968" xr:uid="{00000000-0005-0000-0000-0000E9740000}"/>
    <cellStyle name="Normal 373 4" xfId="6132" xr:uid="{00000000-0005-0000-0000-0000EA740000}"/>
    <cellStyle name="Normal 373 4 2" xfId="16915" xr:uid="{00000000-0005-0000-0000-0000EB740000}"/>
    <cellStyle name="Normal 373 5" xfId="11759" xr:uid="{00000000-0005-0000-0000-0000EC740000}"/>
    <cellStyle name="Normal 373 6" xfId="39855" xr:uid="{00000000-0005-0000-0000-0000ED740000}"/>
    <cellStyle name="Normal 373 7" xfId="44702" xr:uid="{00000000-0005-0000-0000-0000EE740000}"/>
    <cellStyle name="Normal 374" xfId="937" xr:uid="{00000000-0005-0000-0000-0000EF740000}"/>
    <cellStyle name="Normal 374 2" xfId="2020" xr:uid="{00000000-0005-0000-0000-0000F0740000}"/>
    <cellStyle name="Normal 374 2 2" xfId="4329" xr:uid="{00000000-0005-0000-0000-0000F1740000}"/>
    <cellStyle name="Normal 374 2 2 2" xfId="9476" xr:uid="{00000000-0005-0000-0000-0000F2740000}"/>
    <cellStyle name="Normal 374 2 2 2 2" xfId="20259" xr:uid="{00000000-0005-0000-0000-0000F3740000}"/>
    <cellStyle name="Normal 374 2 2 3" xfId="15127" xr:uid="{00000000-0005-0000-0000-0000F4740000}"/>
    <cellStyle name="Normal 374 2 2 4" xfId="43186" xr:uid="{00000000-0005-0000-0000-0000F5740000}"/>
    <cellStyle name="Normal 374 2 2 5" xfId="48029" xr:uid="{00000000-0005-0000-0000-0000F6740000}"/>
    <cellStyle name="Normal 374 2 3" xfId="7195" xr:uid="{00000000-0005-0000-0000-0000F7740000}"/>
    <cellStyle name="Normal 374 2 3 2" xfId="17978" xr:uid="{00000000-0005-0000-0000-0000F8740000}"/>
    <cellStyle name="Normal 374 2 4" xfId="12840" xr:uid="{00000000-0005-0000-0000-0000F9740000}"/>
    <cellStyle name="Normal 374 2 5" xfId="40910" xr:uid="{00000000-0005-0000-0000-0000FA740000}"/>
    <cellStyle name="Normal 374 2 6" xfId="45753" xr:uid="{00000000-0005-0000-0000-0000FB740000}"/>
    <cellStyle name="Normal 374 3" xfId="3274" xr:uid="{00000000-0005-0000-0000-0000FC740000}"/>
    <cellStyle name="Normal 374 3 2" xfId="8421" xr:uid="{00000000-0005-0000-0000-0000FD740000}"/>
    <cellStyle name="Normal 374 3 2 2" xfId="19204" xr:uid="{00000000-0005-0000-0000-0000FE740000}"/>
    <cellStyle name="Normal 374 3 3" xfId="14072" xr:uid="{00000000-0005-0000-0000-0000FF740000}"/>
    <cellStyle name="Normal 374 3 4" xfId="42131" xr:uid="{00000000-0005-0000-0000-000000750000}"/>
    <cellStyle name="Normal 374 3 5" xfId="46974" xr:uid="{00000000-0005-0000-0000-000001750000}"/>
    <cellStyle name="Normal 374 4" xfId="6138" xr:uid="{00000000-0005-0000-0000-000002750000}"/>
    <cellStyle name="Normal 374 4 2" xfId="16921" xr:uid="{00000000-0005-0000-0000-000003750000}"/>
    <cellStyle name="Normal 374 5" xfId="11765" xr:uid="{00000000-0005-0000-0000-000004750000}"/>
    <cellStyle name="Normal 374 6" xfId="39861" xr:uid="{00000000-0005-0000-0000-000005750000}"/>
    <cellStyle name="Normal 374 7" xfId="44708" xr:uid="{00000000-0005-0000-0000-000006750000}"/>
    <cellStyle name="Normal 375" xfId="927" xr:uid="{00000000-0005-0000-0000-000007750000}"/>
    <cellStyle name="Normal 375 2" xfId="2010" xr:uid="{00000000-0005-0000-0000-000008750000}"/>
    <cellStyle name="Normal 375 2 2" xfId="4319" xr:uid="{00000000-0005-0000-0000-000009750000}"/>
    <cellStyle name="Normal 375 2 2 2" xfId="9466" xr:uid="{00000000-0005-0000-0000-00000A750000}"/>
    <cellStyle name="Normal 375 2 2 2 2" xfId="20249" xr:uid="{00000000-0005-0000-0000-00000B750000}"/>
    <cellStyle name="Normal 375 2 2 3" xfId="15117" xr:uid="{00000000-0005-0000-0000-00000C750000}"/>
    <cellStyle name="Normal 375 2 2 4" xfId="43176" xr:uid="{00000000-0005-0000-0000-00000D750000}"/>
    <cellStyle name="Normal 375 2 2 5" xfId="48019" xr:uid="{00000000-0005-0000-0000-00000E750000}"/>
    <cellStyle name="Normal 375 2 3" xfId="7185" xr:uid="{00000000-0005-0000-0000-00000F750000}"/>
    <cellStyle name="Normal 375 2 3 2" xfId="17968" xr:uid="{00000000-0005-0000-0000-000010750000}"/>
    <cellStyle name="Normal 375 2 4" xfId="12830" xr:uid="{00000000-0005-0000-0000-000011750000}"/>
    <cellStyle name="Normal 375 2 5" xfId="40900" xr:uid="{00000000-0005-0000-0000-000012750000}"/>
    <cellStyle name="Normal 375 2 6" xfId="45743" xr:uid="{00000000-0005-0000-0000-000013750000}"/>
    <cellStyle name="Normal 375 3" xfId="3264" xr:uid="{00000000-0005-0000-0000-000014750000}"/>
    <cellStyle name="Normal 375 3 2" xfId="8411" xr:uid="{00000000-0005-0000-0000-000015750000}"/>
    <cellStyle name="Normal 375 3 2 2" xfId="19194" xr:uid="{00000000-0005-0000-0000-000016750000}"/>
    <cellStyle name="Normal 375 3 3" xfId="14062" xr:uid="{00000000-0005-0000-0000-000017750000}"/>
    <cellStyle name="Normal 375 3 4" xfId="42121" xr:uid="{00000000-0005-0000-0000-000018750000}"/>
    <cellStyle name="Normal 375 3 5" xfId="46964" xr:uid="{00000000-0005-0000-0000-000019750000}"/>
    <cellStyle name="Normal 375 4" xfId="6128" xr:uid="{00000000-0005-0000-0000-00001A750000}"/>
    <cellStyle name="Normal 375 4 2" xfId="16911" xr:uid="{00000000-0005-0000-0000-00001B750000}"/>
    <cellStyle name="Normal 375 5" xfId="11755" xr:uid="{00000000-0005-0000-0000-00001C750000}"/>
    <cellStyle name="Normal 375 6" xfId="39851" xr:uid="{00000000-0005-0000-0000-00001D750000}"/>
    <cellStyle name="Normal 375 7" xfId="44698" xr:uid="{00000000-0005-0000-0000-00001E750000}"/>
    <cellStyle name="Normal 376" xfId="938" xr:uid="{00000000-0005-0000-0000-00001F750000}"/>
    <cellStyle name="Normal 376 2" xfId="2021" xr:uid="{00000000-0005-0000-0000-000020750000}"/>
    <cellStyle name="Normal 376 2 2" xfId="4330" xr:uid="{00000000-0005-0000-0000-000021750000}"/>
    <cellStyle name="Normal 376 2 2 2" xfId="9477" xr:uid="{00000000-0005-0000-0000-000022750000}"/>
    <cellStyle name="Normal 376 2 2 2 2" xfId="20260" xr:uid="{00000000-0005-0000-0000-000023750000}"/>
    <cellStyle name="Normal 376 2 2 3" xfId="15128" xr:uid="{00000000-0005-0000-0000-000024750000}"/>
    <cellStyle name="Normal 376 2 2 4" xfId="43187" xr:uid="{00000000-0005-0000-0000-000025750000}"/>
    <cellStyle name="Normal 376 2 2 5" xfId="48030" xr:uid="{00000000-0005-0000-0000-000026750000}"/>
    <cellStyle name="Normal 376 2 3" xfId="7196" xr:uid="{00000000-0005-0000-0000-000027750000}"/>
    <cellStyle name="Normal 376 2 3 2" xfId="17979" xr:uid="{00000000-0005-0000-0000-000028750000}"/>
    <cellStyle name="Normal 376 2 4" xfId="12841" xr:uid="{00000000-0005-0000-0000-000029750000}"/>
    <cellStyle name="Normal 376 2 5" xfId="40911" xr:uid="{00000000-0005-0000-0000-00002A750000}"/>
    <cellStyle name="Normal 376 2 6" xfId="45754" xr:uid="{00000000-0005-0000-0000-00002B750000}"/>
    <cellStyle name="Normal 376 3" xfId="3275" xr:uid="{00000000-0005-0000-0000-00002C750000}"/>
    <cellStyle name="Normal 376 3 2" xfId="8422" xr:uid="{00000000-0005-0000-0000-00002D750000}"/>
    <cellStyle name="Normal 376 3 2 2" xfId="19205" xr:uid="{00000000-0005-0000-0000-00002E750000}"/>
    <cellStyle name="Normal 376 3 3" xfId="14073" xr:uid="{00000000-0005-0000-0000-00002F750000}"/>
    <cellStyle name="Normal 376 3 4" xfId="42132" xr:uid="{00000000-0005-0000-0000-000030750000}"/>
    <cellStyle name="Normal 376 3 5" xfId="46975" xr:uid="{00000000-0005-0000-0000-000031750000}"/>
    <cellStyle name="Normal 376 4" xfId="6139" xr:uid="{00000000-0005-0000-0000-000032750000}"/>
    <cellStyle name="Normal 376 4 2" xfId="16922" xr:uid="{00000000-0005-0000-0000-000033750000}"/>
    <cellStyle name="Normal 376 5" xfId="11766" xr:uid="{00000000-0005-0000-0000-000034750000}"/>
    <cellStyle name="Normal 376 6" xfId="39862" xr:uid="{00000000-0005-0000-0000-000035750000}"/>
    <cellStyle name="Normal 376 7" xfId="44709" xr:uid="{00000000-0005-0000-0000-000036750000}"/>
    <cellStyle name="Normal 377" xfId="926" xr:uid="{00000000-0005-0000-0000-000037750000}"/>
    <cellStyle name="Normal 377 2" xfId="2009" xr:uid="{00000000-0005-0000-0000-000038750000}"/>
    <cellStyle name="Normal 377 2 2" xfId="4318" xr:uid="{00000000-0005-0000-0000-000039750000}"/>
    <cellStyle name="Normal 377 2 2 2" xfId="9465" xr:uid="{00000000-0005-0000-0000-00003A750000}"/>
    <cellStyle name="Normal 377 2 2 2 2" xfId="20248" xr:uid="{00000000-0005-0000-0000-00003B750000}"/>
    <cellStyle name="Normal 377 2 2 3" xfId="15116" xr:uid="{00000000-0005-0000-0000-00003C750000}"/>
    <cellStyle name="Normal 377 2 2 4" xfId="43175" xr:uid="{00000000-0005-0000-0000-00003D750000}"/>
    <cellStyle name="Normal 377 2 2 5" xfId="48018" xr:uid="{00000000-0005-0000-0000-00003E750000}"/>
    <cellStyle name="Normal 377 2 3" xfId="7184" xr:uid="{00000000-0005-0000-0000-00003F750000}"/>
    <cellStyle name="Normal 377 2 3 2" xfId="17967" xr:uid="{00000000-0005-0000-0000-000040750000}"/>
    <cellStyle name="Normal 377 2 4" xfId="12829" xr:uid="{00000000-0005-0000-0000-000041750000}"/>
    <cellStyle name="Normal 377 2 5" xfId="40899" xr:uid="{00000000-0005-0000-0000-000042750000}"/>
    <cellStyle name="Normal 377 2 6" xfId="45742" xr:uid="{00000000-0005-0000-0000-000043750000}"/>
    <cellStyle name="Normal 377 3" xfId="3263" xr:uid="{00000000-0005-0000-0000-000044750000}"/>
    <cellStyle name="Normal 377 3 2" xfId="8410" xr:uid="{00000000-0005-0000-0000-000045750000}"/>
    <cellStyle name="Normal 377 3 2 2" xfId="19193" xr:uid="{00000000-0005-0000-0000-000046750000}"/>
    <cellStyle name="Normal 377 3 3" xfId="14061" xr:uid="{00000000-0005-0000-0000-000047750000}"/>
    <cellStyle name="Normal 377 3 4" xfId="42120" xr:uid="{00000000-0005-0000-0000-000048750000}"/>
    <cellStyle name="Normal 377 3 5" xfId="46963" xr:uid="{00000000-0005-0000-0000-000049750000}"/>
    <cellStyle name="Normal 377 4" xfId="6127" xr:uid="{00000000-0005-0000-0000-00004A750000}"/>
    <cellStyle name="Normal 377 4 2" xfId="16910" xr:uid="{00000000-0005-0000-0000-00004B750000}"/>
    <cellStyle name="Normal 377 5" xfId="11754" xr:uid="{00000000-0005-0000-0000-00004C750000}"/>
    <cellStyle name="Normal 377 6" xfId="39850" xr:uid="{00000000-0005-0000-0000-00004D750000}"/>
    <cellStyle name="Normal 377 7" xfId="44697" xr:uid="{00000000-0005-0000-0000-00004E750000}"/>
    <cellStyle name="Normal 378" xfId="939" xr:uid="{00000000-0005-0000-0000-00004F750000}"/>
    <cellStyle name="Normal 378 2" xfId="2022" xr:uid="{00000000-0005-0000-0000-000050750000}"/>
    <cellStyle name="Normal 378 2 2" xfId="4331" xr:uid="{00000000-0005-0000-0000-000051750000}"/>
    <cellStyle name="Normal 378 2 2 2" xfId="9478" xr:uid="{00000000-0005-0000-0000-000052750000}"/>
    <cellStyle name="Normal 378 2 2 2 2" xfId="20261" xr:uid="{00000000-0005-0000-0000-000053750000}"/>
    <cellStyle name="Normal 378 2 2 3" xfId="15129" xr:uid="{00000000-0005-0000-0000-000054750000}"/>
    <cellStyle name="Normal 378 2 2 4" xfId="43188" xr:uid="{00000000-0005-0000-0000-000055750000}"/>
    <cellStyle name="Normal 378 2 2 5" xfId="48031" xr:uid="{00000000-0005-0000-0000-000056750000}"/>
    <cellStyle name="Normal 378 2 3" xfId="7197" xr:uid="{00000000-0005-0000-0000-000057750000}"/>
    <cellStyle name="Normal 378 2 3 2" xfId="17980" xr:uid="{00000000-0005-0000-0000-000058750000}"/>
    <cellStyle name="Normal 378 2 4" xfId="12842" xr:uid="{00000000-0005-0000-0000-000059750000}"/>
    <cellStyle name="Normal 378 2 5" xfId="40912" xr:uid="{00000000-0005-0000-0000-00005A750000}"/>
    <cellStyle name="Normal 378 2 6" xfId="45755" xr:uid="{00000000-0005-0000-0000-00005B750000}"/>
    <cellStyle name="Normal 378 3" xfId="3276" xr:uid="{00000000-0005-0000-0000-00005C750000}"/>
    <cellStyle name="Normal 378 3 2" xfId="8423" xr:uid="{00000000-0005-0000-0000-00005D750000}"/>
    <cellStyle name="Normal 378 3 2 2" xfId="19206" xr:uid="{00000000-0005-0000-0000-00005E750000}"/>
    <cellStyle name="Normal 378 3 3" xfId="14074" xr:uid="{00000000-0005-0000-0000-00005F750000}"/>
    <cellStyle name="Normal 378 3 4" xfId="42133" xr:uid="{00000000-0005-0000-0000-000060750000}"/>
    <cellStyle name="Normal 378 3 5" xfId="46976" xr:uid="{00000000-0005-0000-0000-000061750000}"/>
    <cellStyle name="Normal 378 4" xfId="6140" xr:uid="{00000000-0005-0000-0000-000062750000}"/>
    <cellStyle name="Normal 378 4 2" xfId="16923" xr:uid="{00000000-0005-0000-0000-000063750000}"/>
    <cellStyle name="Normal 378 5" xfId="11767" xr:uid="{00000000-0005-0000-0000-000064750000}"/>
    <cellStyle name="Normal 378 6" xfId="39863" xr:uid="{00000000-0005-0000-0000-000065750000}"/>
    <cellStyle name="Normal 378 7" xfId="44710" xr:uid="{00000000-0005-0000-0000-000066750000}"/>
    <cellStyle name="Normal 379" xfId="941" xr:uid="{00000000-0005-0000-0000-000067750000}"/>
    <cellStyle name="Normal 379 2" xfId="2024" xr:uid="{00000000-0005-0000-0000-000068750000}"/>
    <cellStyle name="Normal 379 2 2" xfId="4333" xr:uid="{00000000-0005-0000-0000-000069750000}"/>
    <cellStyle name="Normal 379 2 2 2" xfId="9480" xr:uid="{00000000-0005-0000-0000-00006A750000}"/>
    <cellStyle name="Normal 379 2 2 2 2" xfId="20263" xr:uid="{00000000-0005-0000-0000-00006B750000}"/>
    <cellStyle name="Normal 379 2 2 3" xfId="15131" xr:uid="{00000000-0005-0000-0000-00006C750000}"/>
    <cellStyle name="Normal 379 2 2 4" xfId="43190" xr:uid="{00000000-0005-0000-0000-00006D750000}"/>
    <cellStyle name="Normal 379 2 2 5" xfId="48033" xr:uid="{00000000-0005-0000-0000-00006E750000}"/>
    <cellStyle name="Normal 379 2 3" xfId="7199" xr:uid="{00000000-0005-0000-0000-00006F750000}"/>
    <cellStyle name="Normal 379 2 3 2" xfId="17982" xr:uid="{00000000-0005-0000-0000-000070750000}"/>
    <cellStyle name="Normal 379 2 4" xfId="12844" xr:uid="{00000000-0005-0000-0000-000071750000}"/>
    <cellStyle name="Normal 379 2 5" xfId="40914" xr:uid="{00000000-0005-0000-0000-000072750000}"/>
    <cellStyle name="Normal 379 2 6" xfId="45757" xr:uid="{00000000-0005-0000-0000-000073750000}"/>
    <cellStyle name="Normal 379 3" xfId="3278" xr:uid="{00000000-0005-0000-0000-000074750000}"/>
    <cellStyle name="Normal 379 3 2" xfId="8425" xr:uid="{00000000-0005-0000-0000-000075750000}"/>
    <cellStyle name="Normal 379 3 2 2" xfId="19208" xr:uid="{00000000-0005-0000-0000-000076750000}"/>
    <cellStyle name="Normal 379 3 3" xfId="14076" xr:uid="{00000000-0005-0000-0000-000077750000}"/>
    <cellStyle name="Normal 379 3 4" xfId="42135" xr:uid="{00000000-0005-0000-0000-000078750000}"/>
    <cellStyle name="Normal 379 3 5" xfId="46978" xr:uid="{00000000-0005-0000-0000-000079750000}"/>
    <cellStyle name="Normal 379 4" xfId="6142" xr:uid="{00000000-0005-0000-0000-00007A750000}"/>
    <cellStyle name="Normal 379 4 2" xfId="16925" xr:uid="{00000000-0005-0000-0000-00007B750000}"/>
    <cellStyle name="Normal 379 5" xfId="11769" xr:uid="{00000000-0005-0000-0000-00007C750000}"/>
    <cellStyle name="Normal 379 6" xfId="39865" xr:uid="{00000000-0005-0000-0000-00007D750000}"/>
    <cellStyle name="Normal 379 7" xfId="44712" xr:uid="{00000000-0005-0000-0000-00007E750000}"/>
    <cellStyle name="Normal 38" xfId="367" xr:uid="{00000000-0005-0000-0000-00007F750000}"/>
    <cellStyle name="Normal 38 2" xfId="1463" xr:uid="{00000000-0005-0000-0000-000080750000}"/>
    <cellStyle name="Normal 38 2 2" xfId="3778" xr:uid="{00000000-0005-0000-0000-000081750000}"/>
    <cellStyle name="Normal 38 2 2 2" xfId="8925" xr:uid="{00000000-0005-0000-0000-000082750000}"/>
    <cellStyle name="Normal 38 2 2 2 2" xfId="19708" xr:uid="{00000000-0005-0000-0000-000083750000}"/>
    <cellStyle name="Normal 38 2 2 3" xfId="14576" xr:uid="{00000000-0005-0000-0000-000084750000}"/>
    <cellStyle name="Normal 38 2 2 4" xfId="42635" xr:uid="{00000000-0005-0000-0000-000085750000}"/>
    <cellStyle name="Normal 38 2 2 5" xfId="47478" xr:uid="{00000000-0005-0000-0000-000086750000}"/>
    <cellStyle name="Normal 38 2 3" xfId="6645" xr:uid="{00000000-0005-0000-0000-000087750000}"/>
    <cellStyle name="Normal 38 2 3 2" xfId="17428" xr:uid="{00000000-0005-0000-0000-000088750000}"/>
    <cellStyle name="Normal 38 2 4" xfId="12285" xr:uid="{00000000-0005-0000-0000-000089750000}"/>
    <cellStyle name="Normal 38 2 5" xfId="40360" xr:uid="{00000000-0005-0000-0000-00008A750000}"/>
    <cellStyle name="Normal 38 2 6" xfId="45203" xr:uid="{00000000-0005-0000-0000-00008B750000}"/>
    <cellStyle name="Normal 38 3" xfId="2731" xr:uid="{00000000-0005-0000-0000-00008C750000}"/>
    <cellStyle name="Normal 38 3 2" xfId="7886" xr:uid="{00000000-0005-0000-0000-00008D750000}"/>
    <cellStyle name="Normal 38 3 2 2" xfId="18669" xr:uid="{00000000-0005-0000-0000-00008E750000}"/>
    <cellStyle name="Normal 38 3 3" xfId="13537" xr:uid="{00000000-0005-0000-0000-00008F750000}"/>
    <cellStyle name="Normal 38 3 4" xfId="41597" xr:uid="{00000000-0005-0000-0000-000090750000}"/>
    <cellStyle name="Normal 38 3 5" xfId="46440" xr:uid="{00000000-0005-0000-0000-000091750000}"/>
    <cellStyle name="Normal 38 4" xfId="5595" xr:uid="{00000000-0005-0000-0000-000092750000}"/>
    <cellStyle name="Normal 38 4 2" xfId="16385" xr:uid="{00000000-0005-0000-0000-000093750000}"/>
    <cellStyle name="Normal 38 5" xfId="11214" xr:uid="{00000000-0005-0000-0000-000094750000}"/>
    <cellStyle name="Normal 38 6" xfId="39315" xr:uid="{00000000-0005-0000-0000-000095750000}"/>
    <cellStyle name="Normal 38 7" xfId="44161" xr:uid="{00000000-0005-0000-0000-000096750000}"/>
    <cellStyle name="Normal 380" xfId="942" xr:uid="{00000000-0005-0000-0000-000097750000}"/>
    <cellStyle name="Normal 380 2" xfId="2025" xr:uid="{00000000-0005-0000-0000-000098750000}"/>
    <cellStyle name="Normal 380 2 2" xfId="4334" xr:uid="{00000000-0005-0000-0000-000099750000}"/>
    <cellStyle name="Normal 380 2 2 2" xfId="9481" xr:uid="{00000000-0005-0000-0000-00009A750000}"/>
    <cellStyle name="Normal 380 2 2 2 2" xfId="20264" xr:uid="{00000000-0005-0000-0000-00009B750000}"/>
    <cellStyle name="Normal 380 2 2 3" xfId="15132" xr:uid="{00000000-0005-0000-0000-00009C750000}"/>
    <cellStyle name="Normal 380 2 2 4" xfId="43191" xr:uid="{00000000-0005-0000-0000-00009D750000}"/>
    <cellStyle name="Normal 380 2 2 5" xfId="48034" xr:uid="{00000000-0005-0000-0000-00009E750000}"/>
    <cellStyle name="Normal 380 2 3" xfId="7200" xr:uid="{00000000-0005-0000-0000-00009F750000}"/>
    <cellStyle name="Normal 380 2 3 2" xfId="17983" xr:uid="{00000000-0005-0000-0000-0000A0750000}"/>
    <cellStyle name="Normal 380 2 4" xfId="12845" xr:uid="{00000000-0005-0000-0000-0000A1750000}"/>
    <cellStyle name="Normal 380 2 5" xfId="40915" xr:uid="{00000000-0005-0000-0000-0000A2750000}"/>
    <cellStyle name="Normal 380 2 6" xfId="45758" xr:uid="{00000000-0005-0000-0000-0000A3750000}"/>
    <cellStyle name="Normal 380 3" xfId="3279" xr:uid="{00000000-0005-0000-0000-0000A4750000}"/>
    <cellStyle name="Normal 380 3 2" xfId="8426" xr:uid="{00000000-0005-0000-0000-0000A5750000}"/>
    <cellStyle name="Normal 380 3 2 2" xfId="19209" xr:uid="{00000000-0005-0000-0000-0000A6750000}"/>
    <cellStyle name="Normal 380 3 3" xfId="14077" xr:uid="{00000000-0005-0000-0000-0000A7750000}"/>
    <cellStyle name="Normal 380 3 4" xfId="42136" xr:uid="{00000000-0005-0000-0000-0000A8750000}"/>
    <cellStyle name="Normal 380 3 5" xfId="46979" xr:uid="{00000000-0005-0000-0000-0000A9750000}"/>
    <cellStyle name="Normal 380 4" xfId="6143" xr:uid="{00000000-0005-0000-0000-0000AA750000}"/>
    <cellStyle name="Normal 380 4 2" xfId="16926" xr:uid="{00000000-0005-0000-0000-0000AB750000}"/>
    <cellStyle name="Normal 380 5" xfId="11770" xr:uid="{00000000-0005-0000-0000-0000AC750000}"/>
    <cellStyle name="Normal 380 6" xfId="39866" xr:uid="{00000000-0005-0000-0000-0000AD750000}"/>
    <cellStyle name="Normal 380 7" xfId="44713" xr:uid="{00000000-0005-0000-0000-0000AE750000}"/>
    <cellStyle name="Normal 381" xfId="940" xr:uid="{00000000-0005-0000-0000-0000AF750000}"/>
    <cellStyle name="Normal 381 2" xfId="2023" xr:uid="{00000000-0005-0000-0000-0000B0750000}"/>
    <cellStyle name="Normal 381 2 2" xfId="4332" xr:uid="{00000000-0005-0000-0000-0000B1750000}"/>
    <cellStyle name="Normal 381 2 2 2" xfId="9479" xr:uid="{00000000-0005-0000-0000-0000B2750000}"/>
    <cellStyle name="Normal 381 2 2 2 2" xfId="20262" xr:uid="{00000000-0005-0000-0000-0000B3750000}"/>
    <cellStyle name="Normal 381 2 2 3" xfId="15130" xr:uid="{00000000-0005-0000-0000-0000B4750000}"/>
    <cellStyle name="Normal 381 2 2 4" xfId="43189" xr:uid="{00000000-0005-0000-0000-0000B5750000}"/>
    <cellStyle name="Normal 381 2 2 5" xfId="48032" xr:uid="{00000000-0005-0000-0000-0000B6750000}"/>
    <cellStyle name="Normal 381 2 3" xfId="7198" xr:uid="{00000000-0005-0000-0000-0000B7750000}"/>
    <cellStyle name="Normal 381 2 3 2" xfId="17981" xr:uid="{00000000-0005-0000-0000-0000B8750000}"/>
    <cellStyle name="Normal 381 2 4" xfId="12843" xr:uid="{00000000-0005-0000-0000-0000B9750000}"/>
    <cellStyle name="Normal 381 2 5" xfId="40913" xr:uid="{00000000-0005-0000-0000-0000BA750000}"/>
    <cellStyle name="Normal 381 2 6" xfId="45756" xr:uid="{00000000-0005-0000-0000-0000BB750000}"/>
    <cellStyle name="Normal 381 3" xfId="3277" xr:uid="{00000000-0005-0000-0000-0000BC750000}"/>
    <cellStyle name="Normal 381 3 2" xfId="8424" xr:uid="{00000000-0005-0000-0000-0000BD750000}"/>
    <cellStyle name="Normal 381 3 2 2" xfId="19207" xr:uid="{00000000-0005-0000-0000-0000BE750000}"/>
    <cellStyle name="Normal 381 3 3" xfId="14075" xr:uid="{00000000-0005-0000-0000-0000BF750000}"/>
    <cellStyle name="Normal 381 3 4" xfId="42134" xr:uid="{00000000-0005-0000-0000-0000C0750000}"/>
    <cellStyle name="Normal 381 3 5" xfId="46977" xr:uid="{00000000-0005-0000-0000-0000C1750000}"/>
    <cellStyle name="Normal 381 4" xfId="6141" xr:uid="{00000000-0005-0000-0000-0000C2750000}"/>
    <cellStyle name="Normal 381 4 2" xfId="16924" xr:uid="{00000000-0005-0000-0000-0000C3750000}"/>
    <cellStyle name="Normal 381 5" xfId="11768" xr:uid="{00000000-0005-0000-0000-0000C4750000}"/>
    <cellStyle name="Normal 381 6" xfId="39864" xr:uid="{00000000-0005-0000-0000-0000C5750000}"/>
    <cellStyle name="Normal 381 7" xfId="44711" xr:uid="{00000000-0005-0000-0000-0000C6750000}"/>
    <cellStyle name="Normal 382" xfId="943" xr:uid="{00000000-0005-0000-0000-0000C7750000}"/>
    <cellStyle name="Normal 382 2" xfId="2026" xr:uid="{00000000-0005-0000-0000-0000C8750000}"/>
    <cellStyle name="Normal 382 2 2" xfId="4335" xr:uid="{00000000-0005-0000-0000-0000C9750000}"/>
    <cellStyle name="Normal 382 2 2 2" xfId="9482" xr:uid="{00000000-0005-0000-0000-0000CA750000}"/>
    <cellStyle name="Normal 382 2 2 2 2" xfId="20265" xr:uid="{00000000-0005-0000-0000-0000CB750000}"/>
    <cellStyle name="Normal 382 2 2 3" xfId="15133" xr:uid="{00000000-0005-0000-0000-0000CC750000}"/>
    <cellStyle name="Normal 382 2 2 4" xfId="43192" xr:uid="{00000000-0005-0000-0000-0000CD750000}"/>
    <cellStyle name="Normal 382 2 2 5" xfId="48035" xr:uid="{00000000-0005-0000-0000-0000CE750000}"/>
    <cellStyle name="Normal 382 2 3" xfId="7201" xr:uid="{00000000-0005-0000-0000-0000CF750000}"/>
    <cellStyle name="Normal 382 2 3 2" xfId="17984" xr:uid="{00000000-0005-0000-0000-0000D0750000}"/>
    <cellStyle name="Normal 382 2 4" xfId="12846" xr:uid="{00000000-0005-0000-0000-0000D1750000}"/>
    <cellStyle name="Normal 382 2 5" xfId="40916" xr:uid="{00000000-0005-0000-0000-0000D2750000}"/>
    <cellStyle name="Normal 382 2 6" xfId="45759" xr:uid="{00000000-0005-0000-0000-0000D3750000}"/>
    <cellStyle name="Normal 382 3" xfId="3280" xr:uid="{00000000-0005-0000-0000-0000D4750000}"/>
    <cellStyle name="Normal 382 3 2" xfId="8427" xr:uid="{00000000-0005-0000-0000-0000D5750000}"/>
    <cellStyle name="Normal 382 3 2 2" xfId="19210" xr:uid="{00000000-0005-0000-0000-0000D6750000}"/>
    <cellStyle name="Normal 382 3 3" xfId="14078" xr:uid="{00000000-0005-0000-0000-0000D7750000}"/>
    <cellStyle name="Normal 382 3 4" xfId="42137" xr:uid="{00000000-0005-0000-0000-0000D8750000}"/>
    <cellStyle name="Normal 382 3 5" xfId="46980" xr:uid="{00000000-0005-0000-0000-0000D9750000}"/>
    <cellStyle name="Normal 382 4" xfId="6144" xr:uid="{00000000-0005-0000-0000-0000DA750000}"/>
    <cellStyle name="Normal 382 4 2" xfId="16927" xr:uid="{00000000-0005-0000-0000-0000DB750000}"/>
    <cellStyle name="Normal 382 5" xfId="11771" xr:uid="{00000000-0005-0000-0000-0000DC750000}"/>
    <cellStyle name="Normal 382 6" xfId="39867" xr:uid="{00000000-0005-0000-0000-0000DD750000}"/>
    <cellStyle name="Normal 382 7" xfId="44714" xr:uid="{00000000-0005-0000-0000-0000DE750000}"/>
    <cellStyle name="Normal 383" xfId="925" xr:uid="{00000000-0005-0000-0000-0000DF750000}"/>
    <cellStyle name="Normal 383 2" xfId="2008" xr:uid="{00000000-0005-0000-0000-0000E0750000}"/>
    <cellStyle name="Normal 383 2 2" xfId="4317" xr:uid="{00000000-0005-0000-0000-0000E1750000}"/>
    <cellStyle name="Normal 383 2 2 2" xfId="9464" xr:uid="{00000000-0005-0000-0000-0000E2750000}"/>
    <cellStyle name="Normal 383 2 2 2 2" xfId="20247" xr:uid="{00000000-0005-0000-0000-0000E3750000}"/>
    <cellStyle name="Normal 383 2 2 3" xfId="15115" xr:uid="{00000000-0005-0000-0000-0000E4750000}"/>
    <cellStyle name="Normal 383 2 2 4" xfId="43174" xr:uid="{00000000-0005-0000-0000-0000E5750000}"/>
    <cellStyle name="Normal 383 2 2 5" xfId="48017" xr:uid="{00000000-0005-0000-0000-0000E6750000}"/>
    <cellStyle name="Normal 383 2 3" xfId="7183" xr:uid="{00000000-0005-0000-0000-0000E7750000}"/>
    <cellStyle name="Normal 383 2 3 2" xfId="17966" xr:uid="{00000000-0005-0000-0000-0000E8750000}"/>
    <cellStyle name="Normal 383 2 4" xfId="12828" xr:uid="{00000000-0005-0000-0000-0000E9750000}"/>
    <cellStyle name="Normal 383 2 5" xfId="40898" xr:uid="{00000000-0005-0000-0000-0000EA750000}"/>
    <cellStyle name="Normal 383 2 6" xfId="45741" xr:uid="{00000000-0005-0000-0000-0000EB750000}"/>
    <cellStyle name="Normal 383 3" xfId="3262" xr:uid="{00000000-0005-0000-0000-0000EC750000}"/>
    <cellStyle name="Normal 383 3 2" xfId="8409" xr:uid="{00000000-0005-0000-0000-0000ED750000}"/>
    <cellStyle name="Normal 383 3 2 2" xfId="19192" xr:uid="{00000000-0005-0000-0000-0000EE750000}"/>
    <cellStyle name="Normal 383 3 3" xfId="14060" xr:uid="{00000000-0005-0000-0000-0000EF750000}"/>
    <cellStyle name="Normal 383 3 4" xfId="42119" xr:uid="{00000000-0005-0000-0000-0000F0750000}"/>
    <cellStyle name="Normal 383 3 5" xfId="46962" xr:uid="{00000000-0005-0000-0000-0000F1750000}"/>
    <cellStyle name="Normal 383 4" xfId="6126" xr:uid="{00000000-0005-0000-0000-0000F2750000}"/>
    <cellStyle name="Normal 383 4 2" xfId="16909" xr:uid="{00000000-0005-0000-0000-0000F3750000}"/>
    <cellStyle name="Normal 383 5" xfId="11753" xr:uid="{00000000-0005-0000-0000-0000F4750000}"/>
    <cellStyle name="Normal 383 6" xfId="39849" xr:uid="{00000000-0005-0000-0000-0000F5750000}"/>
    <cellStyle name="Normal 383 7" xfId="44696" xr:uid="{00000000-0005-0000-0000-0000F6750000}"/>
    <cellStyle name="Normal 384" xfId="953" xr:uid="{00000000-0005-0000-0000-0000F7750000}"/>
    <cellStyle name="Normal 384 2" xfId="2036" xr:uid="{00000000-0005-0000-0000-0000F8750000}"/>
    <cellStyle name="Normal 384 2 2" xfId="4345" xr:uid="{00000000-0005-0000-0000-0000F9750000}"/>
    <cellStyle name="Normal 384 2 2 2" xfId="9492" xr:uid="{00000000-0005-0000-0000-0000FA750000}"/>
    <cellStyle name="Normal 384 2 2 2 2" xfId="20275" xr:uid="{00000000-0005-0000-0000-0000FB750000}"/>
    <cellStyle name="Normal 384 2 2 3" xfId="15143" xr:uid="{00000000-0005-0000-0000-0000FC750000}"/>
    <cellStyle name="Normal 384 2 2 4" xfId="43202" xr:uid="{00000000-0005-0000-0000-0000FD750000}"/>
    <cellStyle name="Normal 384 2 2 5" xfId="48045" xr:uid="{00000000-0005-0000-0000-0000FE750000}"/>
    <cellStyle name="Normal 384 2 3" xfId="7211" xr:uid="{00000000-0005-0000-0000-0000FF750000}"/>
    <cellStyle name="Normal 384 2 3 2" xfId="17994" xr:uid="{00000000-0005-0000-0000-000000760000}"/>
    <cellStyle name="Normal 384 2 4" xfId="12856" xr:uid="{00000000-0005-0000-0000-000001760000}"/>
    <cellStyle name="Normal 384 2 5" xfId="40926" xr:uid="{00000000-0005-0000-0000-000002760000}"/>
    <cellStyle name="Normal 384 2 6" xfId="45769" xr:uid="{00000000-0005-0000-0000-000003760000}"/>
    <cellStyle name="Normal 384 3" xfId="3290" xr:uid="{00000000-0005-0000-0000-000004760000}"/>
    <cellStyle name="Normal 384 3 2" xfId="8437" xr:uid="{00000000-0005-0000-0000-000005760000}"/>
    <cellStyle name="Normal 384 3 2 2" xfId="19220" xr:uid="{00000000-0005-0000-0000-000006760000}"/>
    <cellStyle name="Normal 384 3 3" xfId="14088" xr:uid="{00000000-0005-0000-0000-000007760000}"/>
    <cellStyle name="Normal 384 3 4" xfId="42147" xr:uid="{00000000-0005-0000-0000-000008760000}"/>
    <cellStyle name="Normal 384 3 5" xfId="46990" xr:uid="{00000000-0005-0000-0000-000009760000}"/>
    <cellStyle name="Normal 384 4" xfId="6154" xr:uid="{00000000-0005-0000-0000-00000A760000}"/>
    <cellStyle name="Normal 384 4 2" xfId="16937" xr:uid="{00000000-0005-0000-0000-00000B760000}"/>
    <cellStyle name="Normal 384 5" xfId="11781" xr:uid="{00000000-0005-0000-0000-00000C760000}"/>
    <cellStyle name="Normal 384 6" xfId="39877" xr:uid="{00000000-0005-0000-0000-00000D760000}"/>
    <cellStyle name="Normal 384 7" xfId="44724" xr:uid="{00000000-0005-0000-0000-00000E760000}"/>
    <cellStyle name="Normal 385" xfId="954" xr:uid="{00000000-0005-0000-0000-00000F760000}"/>
    <cellStyle name="Normal 385 2" xfId="2037" xr:uid="{00000000-0005-0000-0000-000010760000}"/>
    <cellStyle name="Normal 385 2 2" xfId="4346" xr:uid="{00000000-0005-0000-0000-000011760000}"/>
    <cellStyle name="Normal 385 2 2 2" xfId="9493" xr:uid="{00000000-0005-0000-0000-000012760000}"/>
    <cellStyle name="Normal 385 2 2 2 2" xfId="20276" xr:uid="{00000000-0005-0000-0000-000013760000}"/>
    <cellStyle name="Normal 385 2 2 3" xfId="15144" xr:uid="{00000000-0005-0000-0000-000014760000}"/>
    <cellStyle name="Normal 385 2 2 4" xfId="43203" xr:uid="{00000000-0005-0000-0000-000015760000}"/>
    <cellStyle name="Normal 385 2 2 5" xfId="48046" xr:uid="{00000000-0005-0000-0000-000016760000}"/>
    <cellStyle name="Normal 385 2 3" xfId="7212" xr:uid="{00000000-0005-0000-0000-000017760000}"/>
    <cellStyle name="Normal 385 2 3 2" xfId="17995" xr:uid="{00000000-0005-0000-0000-000018760000}"/>
    <cellStyle name="Normal 385 2 4" xfId="12857" xr:uid="{00000000-0005-0000-0000-000019760000}"/>
    <cellStyle name="Normal 385 2 5" xfId="40927" xr:uid="{00000000-0005-0000-0000-00001A760000}"/>
    <cellStyle name="Normal 385 2 6" xfId="45770" xr:uid="{00000000-0005-0000-0000-00001B760000}"/>
    <cellStyle name="Normal 385 3" xfId="3291" xr:uid="{00000000-0005-0000-0000-00001C760000}"/>
    <cellStyle name="Normal 385 3 2" xfId="8438" xr:uid="{00000000-0005-0000-0000-00001D760000}"/>
    <cellStyle name="Normal 385 3 2 2" xfId="19221" xr:uid="{00000000-0005-0000-0000-00001E760000}"/>
    <cellStyle name="Normal 385 3 3" xfId="14089" xr:uid="{00000000-0005-0000-0000-00001F760000}"/>
    <cellStyle name="Normal 385 3 4" xfId="42148" xr:uid="{00000000-0005-0000-0000-000020760000}"/>
    <cellStyle name="Normal 385 3 5" xfId="46991" xr:uid="{00000000-0005-0000-0000-000021760000}"/>
    <cellStyle name="Normal 385 4" xfId="6155" xr:uid="{00000000-0005-0000-0000-000022760000}"/>
    <cellStyle name="Normal 385 4 2" xfId="16938" xr:uid="{00000000-0005-0000-0000-000023760000}"/>
    <cellStyle name="Normal 385 5" xfId="11782" xr:uid="{00000000-0005-0000-0000-000024760000}"/>
    <cellStyle name="Normal 385 6" xfId="39878" xr:uid="{00000000-0005-0000-0000-000025760000}"/>
    <cellStyle name="Normal 385 7" xfId="44725" xr:uid="{00000000-0005-0000-0000-000026760000}"/>
    <cellStyle name="Normal 386" xfId="955" xr:uid="{00000000-0005-0000-0000-000027760000}"/>
    <cellStyle name="Normal 386 2" xfId="2038" xr:uid="{00000000-0005-0000-0000-000028760000}"/>
    <cellStyle name="Normal 386 2 2" xfId="4347" xr:uid="{00000000-0005-0000-0000-000029760000}"/>
    <cellStyle name="Normal 386 2 2 2" xfId="9494" xr:uid="{00000000-0005-0000-0000-00002A760000}"/>
    <cellStyle name="Normal 386 2 2 2 2" xfId="20277" xr:uid="{00000000-0005-0000-0000-00002B760000}"/>
    <cellStyle name="Normal 386 2 2 3" xfId="15145" xr:uid="{00000000-0005-0000-0000-00002C760000}"/>
    <cellStyle name="Normal 386 2 2 4" xfId="43204" xr:uid="{00000000-0005-0000-0000-00002D760000}"/>
    <cellStyle name="Normal 386 2 2 5" xfId="48047" xr:uid="{00000000-0005-0000-0000-00002E760000}"/>
    <cellStyle name="Normal 386 2 3" xfId="7213" xr:uid="{00000000-0005-0000-0000-00002F760000}"/>
    <cellStyle name="Normal 386 2 3 2" xfId="17996" xr:uid="{00000000-0005-0000-0000-000030760000}"/>
    <cellStyle name="Normal 386 2 4" xfId="12858" xr:uid="{00000000-0005-0000-0000-000031760000}"/>
    <cellStyle name="Normal 386 2 5" xfId="40928" xr:uid="{00000000-0005-0000-0000-000032760000}"/>
    <cellStyle name="Normal 386 2 6" xfId="45771" xr:uid="{00000000-0005-0000-0000-000033760000}"/>
    <cellStyle name="Normal 386 3" xfId="3292" xr:uid="{00000000-0005-0000-0000-000034760000}"/>
    <cellStyle name="Normal 386 3 2" xfId="8439" xr:uid="{00000000-0005-0000-0000-000035760000}"/>
    <cellStyle name="Normal 386 3 2 2" xfId="19222" xr:uid="{00000000-0005-0000-0000-000036760000}"/>
    <cellStyle name="Normal 386 3 3" xfId="14090" xr:uid="{00000000-0005-0000-0000-000037760000}"/>
    <cellStyle name="Normal 386 3 4" xfId="42149" xr:uid="{00000000-0005-0000-0000-000038760000}"/>
    <cellStyle name="Normal 386 3 5" xfId="46992" xr:uid="{00000000-0005-0000-0000-000039760000}"/>
    <cellStyle name="Normal 386 4" xfId="6156" xr:uid="{00000000-0005-0000-0000-00003A760000}"/>
    <cellStyle name="Normal 386 4 2" xfId="16939" xr:uid="{00000000-0005-0000-0000-00003B760000}"/>
    <cellStyle name="Normal 386 5" xfId="11783" xr:uid="{00000000-0005-0000-0000-00003C760000}"/>
    <cellStyle name="Normal 386 6" xfId="39879" xr:uid="{00000000-0005-0000-0000-00003D760000}"/>
    <cellStyle name="Normal 386 7" xfId="44726" xr:uid="{00000000-0005-0000-0000-00003E760000}"/>
    <cellStyle name="Normal 387" xfId="956" xr:uid="{00000000-0005-0000-0000-00003F760000}"/>
    <cellStyle name="Normal 387 2" xfId="2039" xr:uid="{00000000-0005-0000-0000-000040760000}"/>
    <cellStyle name="Normal 387 2 2" xfId="4348" xr:uid="{00000000-0005-0000-0000-000041760000}"/>
    <cellStyle name="Normal 387 2 2 2" xfId="9495" xr:uid="{00000000-0005-0000-0000-000042760000}"/>
    <cellStyle name="Normal 387 2 2 2 2" xfId="20278" xr:uid="{00000000-0005-0000-0000-000043760000}"/>
    <cellStyle name="Normal 387 2 2 3" xfId="15146" xr:uid="{00000000-0005-0000-0000-000044760000}"/>
    <cellStyle name="Normal 387 2 2 4" xfId="43205" xr:uid="{00000000-0005-0000-0000-000045760000}"/>
    <cellStyle name="Normal 387 2 2 5" xfId="48048" xr:uid="{00000000-0005-0000-0000-000046760000}"/>
    <cellStyle name="Normal 387 2 3" xfId="7214" xr:uid="{00000000-0005-0000-0000-000047760000}"/>
    <cellStyle name="Normal 387 2 3 2" xfId="17997" xr:uid="{00000000-0005-0000-0000-000048760000}"/>
    <cellStyle name="Normal 387 2 4" xfId="12859" xr:uid="{00000000-0005-0000-0000-000049760000}"/>
    <cellStyle name="Normal 387 2 5" xfId="40929" xr:uid="{00000000-0005-0000-0000-00004A760000}"/>
    <cellStyle name="Normal 387 2 6" xfId="45772" xr:uid="{00000000-0005-0000-0000-00004B760000}"/>
    <cellStyle name="Normal 387 3" xfId="3293" xr:uid="{00000000-0005-0000-0000-00004C760000}"/>
    <cellStyle name="Normal 387 3 2" xfId="8440" xr:uid="{00000000-0005-0000-0000-00004D760000}"/>
    <cellStyle name="Normal 387 3 2 2" xfId="19223" xr:uid="{00000000-0005-0000-0000-00004E760000}"/>
    <cellStyle name="Normal 387 3 3" xfId="14091" xr:uid="{00000000-0005-0000-0000-00004F760000}"/>
    <cellStyle name="Normal 387 3 4" xfId="42150" xr:uid="{00000000-0005-0000-0000-000050760000}"/>
    <cellStyle name="Normal 387 3 5" xfId="46993" xr:uid="{00000000-0005-0000-0000-000051760000}"/>
    <cellStyle name="Normal 387 4" xfId="6157" xr:uid="{00000000-0005-0000-0000-000052760000}"/>
    <cellStyle name="Normal 387 4 2" xfId="16940" xr:uid="{00000000-0005-0000-0000-000053760000}"/>
    <cellStyle name="Normal 387 5" xfId="11784" xr:uid="{00000000-0005-0000-0000-000054760000}"/>
    <cellStyle name="Normal 387 6" xfId="39880" xr:uid="{00000000-0005-0000-0000-000055760000}"/>
    <cellStyle name="Normal 387 7" xfId="44727" xr:uid="{00000000-0005-0000-0000-000056760000}"/>
    <cellStyle name="Normal 388" xfId="957" xr:uid="{00000000-0005-0000-0000-000057760000}"/>
    <cellStyle name="Normal 388 2" xfId="2040" xr:uid="{00000000-0005-0000-0000-000058760000}"/>
    <cellStyle name="Normal 388 2 2" xfId="4349" xr:uid="{00000000-0005-0000-0000-000059760000}"/>
    <cellStyle name="Normal 388 2 2 2" xfId="9496" xr:uid="{00000000-0005-0000-0000-00005A760000}"/>
    <cellStyle name="Normal 388 2 2 2 2" xfId="20279" xr:uid="{00000000-0005-0000-0000-00005B760000}"/>
    <cellStyle name="Normal 388 2 2 3" xfId="15147" xr:uid="{00000000-0005-0000-0000-00005C760000}"/>
    <cellStyle name="Normal 388 2 2 4" xfId="43206" xr:uid="{00000000-0005-0000-0000-00005D760000}"/>
    <cellStyle name="Normal 388 2 2 5" xfId="48049" xr:uid="{00000000-0005-0000-0000-00005E760000}"/>
    <cellStyle name="Normal 388 2 3" xfId="7215" xr:uid="{00000000-0005-0000-0000-00005F760000}"/>
    <cellStyle name="Normal 388 2 3 2" xfId="17998" xr:uid="{00000000-0005-0000-0000-000060760000}"/>
    <cellStyle name="Normal 388 2 4" xfId="12860" xr:uid="{00000000-0005-0000-0000-000061760000}"/>
    <cellStyle name="Normal 388 2 5" xfId="40930" xr:uid="{00000000-0005-0000-0000-000062760000}"/>
    <cellStyle name="Normal 388 2 6" xfId="45773" xr:uid="{00000000-0005-0000-0000-000063760000}"/>
    <cellStyle name="Normal 388 3" xfId="3294" xr:uid="{00000000-0005-0000-0000-000064760000}"/>
    <cellStyle name="Normal 388 3 2" xfId="8441" xr:uid="{00000000-0005-0000-0000-000065760000}"/>
    <cellStyle name="Normal 388 3 2 2" xfId="19224" xr:uid="{00000000-0005-0000-0000-000066760000}"/>
    <cellStyle name="Normal 388 3 3" xfId="14092" xr:uid="{00000000-0005-0000-0000-000067760000}"/>
    <cellStyle name="Normal 388 3 4" xfId="42151" xr:uid="{00000000-0005-0000-0000-000068760000}"/>
    <cellStyle name="Normal 388 3 5" xfId="46994" xr:uid="{00000000-0005-0000-0000-000069760000}"/>
    <cellStyle name="Normal 388 4" xfId="6158" xr:uid="{00000000-0005-0000-0000-00006A760000}"/>
    <cellStyle name="Normal 388 4 2" xfId="16941" xr:uid="{00000000-0005-0000-0000-00006B760000}"/>
    <cellStyle name="Normal 388 5" xfId="11785" xr:uid="{00000000-0005-0000-0000-00006C760000}"/>
    <cellStyle name="Normal 388 6" xfId="39881" xr:uid="{00000000-0005-0000-0000-00006D760000}"/>
    <cellStyle name="Normal 388 7" xfId="44728" xr:uid="{00000000-0005-0000-0000-00006E760000}"/>
    <cellStyle name="Normal 389" xfId="958" xr:uid="{00000000-0005-0000-0000-00006F760000}"/>
    <cellStyle name="Normal 389 2" xfId="2041" xr:uid="{00000000-0005-0000-0000-000070760000}"/>
    <cellStyle name="Normal 389 2 2" xfId="4350" xr:uid="{00000000-0005-0000-0000-000071760000}"/>
    <cellStyle name="Normal 389 2 2 2" xfId="9497" xr:uid="{00000000-0005-0000-0000-000072760000}"/>
    <cellStyle name="Normal 389 2 2 2 2" xfId="20280" xr:uid="{00000000-0005-0000-0000-000073760000}"/>
    <cellStyle name="Normal 389 2 2 3" xfId="15148" xr:uid="{00000000-0005-0000-0000-000074760000}"/>
    <cellStyle name="Normal 389 2 2 4" xfId="43207" xr:uid="{00000000-0005-0000-0000-000075760000}"/>
    <cellStyle name="Normal 389 2 2 5" xfId="48050" xr:uid="{00000000-0005-0000-0000-000076760000}"/>
    <cellStyle name="Normal 389 2 3" xfId="7216" xr:uid="{00000000-0005-0000-0000-000077760000}"/>
    <cellStyle name="Normal 389 2 3 2" xfId="17999" xr:uid="{00000000-0005-0000-0000-000078760000}"/>
    <cellStyle name="Normal 389 2 4" xfId="12861" xr:uid="{00000000-0005-0000-0000-000079760000}"/>
    <cellStyle name="Normal 389 2 5" xfId="40931" xr:uid="{00000000-0005-0000-0000-00007A760000}"/>
    <cellStyle name="Normal 389 2 6" xfId="45774" xr:uid="{00000000-0005-0000-0000-00007B760000}"/>
    <cellStyle name="Normal 389 3" xfId="3295" xr:uid="{00000000-0005-0000-0000-00007C760000}"/>
    <cellStyle name="Normal 389 3 2" xfId="8442" xr:uid="{00000000-0005-0000-0000-00007D760000}"/>
    <cellStyle name="Normal 389 3 2 2" xfId="19225" xr:uid="{00000000-0005-0000-0000-00007E760000}"/>
    <cellStyle name="Normal 389 3 3" xfId="14093" xr:uid="{00000000-0005-0000-0000-00007F760000}"/>
    <cellStyle name="Normal 389 3 4" xfId="42152" xr:uid="{00000000-0005-0000-0000-000080760000}"/>
    <cellStyle name="Normal 389 3 5" xfId="46995" xr:uid="{00000000-0005-0000-0000-000081760000}"/>
    <cellStyle name="Normal 389 4" xfId="6159" xr:uid="{00000000-0005-0000-0000-000082760000}"/>
    <cellStyle name="Normal 389 4 2" xfId="16942" xr:uid="{00000000-0005-0000-0000-000083760000}"/>
    <cellStyle name="Normal 389 5" xfId="11786" xr:uid="{00000000-0005-0000-0000-000084760000}"/>
    <cellStyle name="Normal 389 6" xfId="39882" xr:uid="{00000000-0005-0000-0000-000085760000}"/>
    <cellStyle name="Normal 389 7" xfId="44729" xr:uid="{00000000-0005-0000-0000-000086760000}"/>
    <cellStyle name="Normal 39" xfId="368" xr:uid="{00000000-0005-0000-0000-000087760000}"/>
    <cellStyle name="Normal 39 2" xfId="1464" xr:uid="{00000000-0005-0000-0000-000088760000}"/>
    <cellStyle name="Normal 39 2 2" xfId="3779" xr:uid="{00000000-0005-0000-0000-000089760000}"/>
    <cellStyle name="Normal 39 2 2 2" xfId="8926" xr:uid="{00000000-0005-0000-0000-00008A760000}"/>
    <cellStyle name="Normal 39 2 2 2 2" xfId="19709" xr:uid="{00000000-0005-0000-0000-00008B760000}"/>
    <cellStyle name="Normal 39 2 2 3" xfId="14577" xr:uid="{00000000-0005-0000-0000-00008C760000}"/>
    <cellStyle name="Normal 39 2 2 4" xfId="42636" xr:uid="{00000000-0005-0000-0000-00008D760000}"/>
    <cellStyle name="Normal 39 2 2 5" xfId="47479" xr:uid="{00000000-0005-0000-0000-00008E760000}"/>
    <cellStyle name="Normal 39 2 3" xfId="6646" xr:uid="{00000000-0005-0000-0000-00008F760000}"/>
    <cellStyle name="Normal 39 2 3 2" xfId="17429" xr:uid="{00000000-0005-0000-0000-000090760000}"/>
    <cellStyle name="Normal 39 2 4" xfId="12286" xr:uid="{00000000-0005-0000-0000-000091760000}"/>
    <cellStyle name="Normal 39 2 5" xfId="40361" xr:uid="{00000000-0005-0000-0000-000092760000}"/>
    <cellStyle name="Normal 39 2 6" xfId="45204" xr:uid="{00000000-0005-0000-0000-000093760000}"/>
    <cellStyle name="Normal 39 3" xfId="2732" xr:uid="{00000000-0005-0000-0000-000094760000}"/>
    <cellStyle name="Normal 39 3 2" xfId="7887" xr:uid="{00000000-0005-0000-0000-000095760000}"/>
    <cellStyle name="Normal 39 3 2 2" xfId="18670" xr:uid="{00000000-0005-0000-0000-000096760000}"/>
    <cellStyle name="Normal 39 3 3" xfId="13538" xr:uid="{00000000-0005-0000-0000-000097760000}"/>
    <cellStyle name="Normal 39 3 4" xfId="41598" xr:uid="{00000000-0005-0000-0000-000098760000}"/>
    <cellStyle name="Normal 39 3 5" xfId="46441" xr:uid="{00000000-0005-0000-0000-000099760000}"/>
    <cellStyle name="Normal 39 4" xfId="5596" xr:uid="{00000000-0005-0000-0000-00009A760000}"/>
    <cellStyle name="Normal 39 4 2" xfId="16386" xr:uid="{00000000-0005-0000-0000-00009B760000}"/>
    <cellStyle name="Normal 39 5" xfId="11215" xr:uid="{00000000-0005-0000-0000-00009C760000}"/>
    <cellStyle name="Normal 39 6" xfId="39316" xr:uid="{00000000-0005-0000-0000-00009D760000}"/>
    <cellStyle name="Normal 39 7" xfId="44162" xr:uid="{00000000-0005-0000-0000-00009E760000}"/>
    <cellStyle name="Normal 390" xfId="959" xr:uid="{00000000-0005-0000-0000-00009F760000}"/>
    <cellStyle name="Normal 390 2" xfId="2042" xr:uid="{00000000-0005-0000-0000-0000A0760000}"/>
    <cellStyle name="Normal 390 2 2" xfId="4351" xr:uid="{00000000-0005-0000-0000-0000A1760000}"/>
    <cellStyle name="Normal 390 2 2 2" xfId="9498" xr:uid="{00000000-0005-0000-0000-0000A2760000}"/>
    <cellStyle name="Normal 390 2 2 2 2" xfId="20281" xr:uid="{00000000-0005-0000-0000-0000A3760000}"/>
    <cellStyle name="Normal 390 2 2 3" xfId="15149" xr:uid="{00000000-0005-0000-0000-0000A4760000}"/>
    <cellStyle name="Normal 390 2 2 4" xfId="43208" xr:uid="{00000000-0005-0000-0000-0000A5760000}"/>
    <cellStyle name="Normal 390 2 2 5" xfId="48051" xr:uid="{00000000-0005-0000-0000-0000A6760000}"/>
    <cellStyle name="Normal 390 2 3" xfId="7217" xr:uid="{00000000-0005-0000-0000-0000A7760000}"/>
    <cellStyle name="Normal 390 2 3 2" xfId="18000" xr:uid="{00000000-0005-0000-0000-0000A8760000}"/>
    <cellStyle name="Normal 390 2 4" xfId="12862" xr:uid="{00000000-0005-0000-0000-0000A9760000}"/>
    <cellStyle name="Normal 390 2 5" xfId="40932" xr:uid="{00000000-0005-0000-0000-0000AA760000}"/>
    <cellStyle name="Normal 390 2 6" xfId="45775" xr:uid="{00000000-0005-0000-0000-0000AB760000}"/>
    <cellStyle name="Normal 390 3" xfId="3296" xr:uid="{00000000-0005-0000-0000-0000AC760000}"/>
    <cellStyle name="Normal 390 3 2" xfId="8443" xr:uid="{00000000-0005-0000-0000-0000AD760000}"/>
    <cellStyle name="Normal 390 3 2 2" xfId="19226" xr:uid="{00000000-0005-0000-0000-0000AE760000}"/>
    <cellStyle name="Normal 390 3 3" xfId="14094" xr:uid="{00000000-0005-0000-0000-0000AF760000}"/>
    <cellStyle name="Normal 390 3 4" xfId="42153" xr:uid="{00000000-0005-0000-0000-0000B0760000}"/>
    <cellStyle name="Normal 390 3 5" xfId="46996" xr:uid="{00000000-0005-0000-0000-0000B1760000}"/>
    <cellStyle name="Normal 390 4" xfId="6160" xr:uid="{00000000-0005-0000-0000-0000B2760000}"/>
    <cellStyle name="Normal 390 4 2" xfId="16943" xr:uid="{00000000-0005-0000-0000-0000B3760000}"/>
    <cellStyle name="Normal 390 5" xfId="11787" xr:uid="{00000000-0005-0000-0000-0000B4760000}"/>
    <cellStyle name="Normal 390 6" xfId="39883" xr:uid="{00000000-0005-0000-0000-0000B5760000}"/>
    <cellStyle name="Normal 390 7" xfId="44730" xr:uid="{00000000-0005-0000-0000-0000B6760000}"/>
    <cellStyle name="Normal 391" xfId="960" xr:uid="{00000000-0005-0000-0000-0000B7760000}"/>
    <cellStyle name="Normal 391 2" xfId="2043" xr:uid="{00000000-0005-0000-0000-0000B8760000}"/>
    <cellStyle name="Normal 391 2 2" xfId="4352" xr:uid="{00000000-0005-0000-0000-0000B9760000}"/>
    <cellStyle name="Normal 391 2 2 2" xfId="9499" xr:uid="{00000000-0005-0000-0000-0000BA760000}"/>
    <cellStyle name="Normal 391 2 2 2 2" xfId="20282" xr:uid="{00000000-0005-0000-0000-0000BB760000}"/>
    <cellStyle name="Normal 391 2 2 3" xfId="15150" xr:uid="{00000000-0005-0000-0000-0000BC760000}"/>
    <cellStyle name="Normal 391 2 2 4" xfId="43209" xr:uid="{00000000-0005-0000-0000-0000BD760000}"/>
    <cellStyle name="Normal 391 2 2 5" xfId="48052" xr:uid="{00000000-0005-0000-0000-0000BE760000}"/>
    <cellStyle name="Normal 391 2 3" xfId="7218" xr:uid="{00000000-0005-0000-0000-0000BF760000}"/>
    <cellStyle name="Normal 391 2 3 2" xfId="18001" xr:uid="{00000000-0005-0000-0000-0000C0760000}"/>
    <cellStyle name="Normal 391 2 4" xfId="12863" xr:uid="{00000000-0005-0000-0000-0000C1760000}"/>
    <cellStyle name="Normal 391 2 5" xfId="40933" xr:uid="{00000000-0005-0000-0000-0000C2760000}"/>
    <cellStyle name="Normal 391 2 6" xfId="45776" xr:uid="{00000000-0005-0000-0000-0000C3760000}"/>
    <cellStyle name="Normal 391 3" xfId="3297" xr:uid="{00000000-0005-0000-0000-0000C4760000}"/>
    <cellStyle name="Normal 391 3 2" xfId="8444" xr:uid="{00000000-0005-0000-0000-0000C5760000}"/>
    <cellStyle name="Normal 391 3 2 2" xfId="19227" xr:uid="{00000000-0005-0000-0000-0000C6760000}"/>
    <cellStyle name="Normal 391 3 3" xfId="14095" xr:uid="{00000000-0005-0000-0000-0000C7760000}"/>
    <cellStyle name="Normal 391 3 4" xfId="42154" xr:uid="{00000000-0005-0000-0000-0000C8760000}"/>
    <cellStyle name="Normal 391 3 5" xfId="46997" xr:uid="{00000000-0005-0000-0000-0000C9760000}"/>
    <cellStyle name="Normal 391 4" xfId="6161" xr:uid="{00000000-0005-0000-0000-0000CA760000}"/>
    <cellStyle name="Normal 391 4 2" xfId="16944" xr:uid="{00000000-0005-0000-0000-0000CB760000}"/>
    <cellStyle name="Normal 391 5" xfId="11788" xr:uid="{00000000-0005-0000-0000-0000CC760000}"/>
    <cellStyle name="Normal 391 6" xfId="39884" xr:uid="{00000000-0005-0000-0000-0000CD760000}"/>
    <cellStyle name="Normal 391 7" xfId="44731" xr:uid="{00000000-0005-0000-0000-0000CE760000}"/>
    <cellStyle name="Normal 392" xfId="961" xr:uid="{00000000-0005-0000-0000-0000CF760000}"/>
    <cellStyle name="Normal 392 2" xfId="2044" xr:uid="{00000000-0005-0000-0000-0000D0760000}"/>
    <cellStyle name="Normal 392 2 2" xfId="4353" xr:uid="{00000000-0005-0000-0000-0000D1760000}"/>
    <cellStyle name="Normal 392 2 2 2" xfId="9500" xr:uid="{00000000-0005-0000-0000-0000D2760000}"/>
    <cellStyle name="Normal 392 2 2 2 2" xfId="20283" xr:uid="{00000000-0005-0000-0000-0000D3760000}"/>
    <cellStyle name="Normal 392 2 2 3" xfId="15151" xr:uid="{00000000-0005-0000-0000-0000D4760000}"/>
    <cellStyle name="Normal 392 2 2 4" xfId="43210" xr:uid="{00000000-0005-0000-0000-0000D5760000}"/>
    <cellStyle name="Normal 392 2 2 5" xfId="48053" xr:uid="{00000000-0005-0000-0000-0000D6760000}"/>
    <cellStyle name="Normal 392 2 3" xfId="7219" xr:uid="{00000000-0005-0000-0000-0000D7760000}"/>
    <cellStyle name="Normal 392 2 3 2" xfId="18002" xr:uid="{00000000-0005-0000-0000-0000D8760000}"/>
    <cellStyle name="Normal 392 2 4" xfId="12864" xr:uid="{00000000-0005-0000-0000-0000D9760000}"/>
    <cellStyle name="Normal 392 2 5" xfId="40934" xr:uid="{00000000-0005-0000-0000-0000DA760000}"/>
    <cellStyle name="Normal 392 2 6" xfId="45777" xr:uid="{00000000-0005-0000-0000-0000DB760000}"/>
    <cellStyle name="Normal 392 3" xfId="3298" xr:uid="{00000000-0005-0000-0000-0000DC760000}"/>
    <cellStyle name="Normal 392 3 2" xfId="8445" xr:uid="{00000000-0005-0000-0000-0000DD760000}"/>
    <cellStyle name="Normal 392 3 2 2" xfId="19228" xr:uid="{00000000-0005-0000-0000-0000DE760000}"/>
    <cellStyle name="Normal 392 3 3" xfId="14096" xr:uid="{00000000-0005-0000-0000-0000DF760000}"/>
    <cellStyle name="Normal 392 3 4" xfId="42155" xr:uid="{00000000-0005-0000-0000-0000E0760000}"/>
    <cellStyle name="Normal 392 3 5" xfId="46998" xr:uid="{00000000-0005-0000-0000-0000E1760000}"/>
    <cellStyle name="Normal 392 4" xfId="6162" xr:uid="{00000000-0005-0000-0000-0000E2760000}"/>
    <cellStyle name="Normal 392 4 2" xfId="16945" xr:uid="{00000000-0005-0000-0000-0000E3760000}"/>
    <cellStyle name="Normal 392 5" xfId="11789" xr:uid="{00000000-0005-0000-0000-0000E4760000}"/>
    <cellStyle name="Normal 392 6" xfId="39885" xr:uid="{00000000-0005-0000-0000-0000E5760000}"/>
    <cellStyle name="Normal 392 7" xfId="44732" xr:uid="{00000000-0005-0000-0000-0000E6760000}"/>
    <cellStyle name="Normal 393" xfId="962" xr:uid="{00000000-0005-0000-0000-0000E7760000}"/>
    <cellStyle name="Normal 393 2" xfId="2045" xr:uid="{00000000-0005-0000-0000-0000E8760000}"/>
    <cellStyle name="Normal 393 2 2" xfId="4354" xr:uid="{00000000-0005-0000-0000-0000E9760000}"/>
    <cellStyle name="Normal 393 2 2 2" xfId="9501" xr:uid="{00000000-0005-0000-0000-0000EA760000}"/>
    <cellStyle name="Normal 393 2 2 2 2" xfId="20284" xr:uid="{00000000-0005-0000-0000-0000EB760000}"/>
    <cellStyle name="Normal 393 2 2 3" xfId="15152" xr:uid="{00000000-0005-0000-0000-0000EC760000}"/>
    <cellStyle name="Normal 393 2 2 4" xfId="43211" xr:uid="{00000000-0005-0000-0000-0000ED760000}"/>
    <cellStyle name="Normal 393 2 2 5" xfId="48054" xr:uid="{00000000-0005-0000-0000-0000EE760000}"/>
    <cellStyle name="Normal 393 2 3" xfId="7220" xr:uid="{00000000-0005-0000-0000-0000EF760000}"/>
    <cellStyle name="Normal 393 2 3 2" xfId="18003" xr:uid="{00000000-0005-0000-0000-0000F0760000}"/>
    <cellStyle name="Normal 393 2 4" xfId="12865" xr:uid="{00000000-0005-0000-0000-0000F1760000}"/>
    <cellStyle name="Normal 393 2 5" xfId="40935" xr:uid="{00000000-0005-0000-0000-0000F2760000}"/>
    <cellStyle name="Normal 393 2 6" xfId="45778" xr:uid="{00000000-0005-0000-0000-0000F3760000}"/>
    <cellStyle name="Normal 393 3" xfId="3299" xr:uid="{00000000-0005-0000-0000-0000F4760000}"/>
    <cellStyle name="Normal 393 3 2" xfId="8446" xr:uid="{00000000-0005-0000-0000-0000F5760000}"/>
    <cellStyle name="Normal 393 3 2 2" xfId="19229" xr:uid="{00000000-0005-0000-0000-0000F6760000}"/>
    <cellStyle name="Normal 393 3 3" xfId="14097" xr:uid="{00000000-0005-0000-0000-0000F7760000}"/>
    <cellStyle name="Normal 393 3 4" xfId="42156" xr:uid="{00000000-0005-0000-0000-0000F8760000}"/>
    <cellStyle name="Normal 393 3 5" xfId="46999" xr:uid="{00000000-0005-0000-0000-0000F9760000}"/>
    <cellStyle name="Normal 393 4" xfId="6163" xr:uid="{00000000-0005-0000-0000-0000FA760000}"/>
    <cellStyle name="Normal 393 4 2" xfId="16946" xr:uid="{00000000-0005-0000-0000-0000FB760000}"/>
    <cellStyle name="Normal 393 5" xfId="11790" xr:uid="{00000000-0005-0000-0000-0000FC760000}"/>
    <cellStyle name="Normal 393 6" xfId="39886" xr:uid="{00000000-0005-0000-0000-0000FD760000}"/>
    <cellStyle name="Normal 393 7" xfId="44733" xr:uid="{00000000-0005-0000-0000-0000FE760000}"/>
    <cellStyle name="Normal 394" xfId="963" xr:uid="{00000000-0005-0000-0000-0000FF760000}"/>
    <cellStyle name="Normal 394 2" xfId="2046" xr:uid="{00000000-0005-0000-0000-000000770000}"/>
    <cellStyle name="Normal 394 2 2" xfId="4355" xr:uid="{00000000-0005-0000-0000-000001770000}"/>
    <cellStyle name="Normal 394 2 2 2" xfId="9502" xr:uid="{00000000-0005-0000-0000-000002770000}"/>
    <cellStyle name="Normal 394 2 2 2 2" xfId="20285" xr:uid="{00000000-0005-0000-0000-000003770000}"/>
    <cellStyle name="Normal 394 2 2 3" xfId="15153" xr:uid="{00000000-0005-0000-0000-000004770000}"/>
    <cellStyle name="Normal 394 2 2 4" xfId="43212" xr:uid="{00000000-0005-0000-0000-000005770000}"/>
    <cellStyle name="Normal 394 2 2 5" xfId="48055" xr:uid="{00000000-0005-0000-0000-000006770000}"/>
    <cellStyle name="Normal 394 2 3" xfId="7221" xr:uid="{00000000-0005-0000-0000-000007770000}"/>
    <cellStyle name="Normal 394 2 3 2" xfId="18004" xr:uid="{00000000-0005-0000-0000-000008770000}"/>
    <cellStyle name="Normal 394 2 4" xfId="12866" xr:uid="{00000000-0005-0000-0000-000009770000}"/>
    <cellStyle name="Normal 394 2 5" xfId="40936" xr:uid="{00000000-0005-0000-0000-00000A770000}"/>
    <cellStyle name="Normal 394 2 6" xfId="45779" xr:uid="{00000000-0005-0000-0000-00000B770000}"/>
    <cellStyle name="Normal 394 3" xfId="3300" xr:uid="{00000000-0005-0000-0000-00000C770000}"/>
    <cellStyle name="Normal 394 3 2" xfId="8447" xr:uid="{00000000-0005-0000-0000-00000D770000}"/>
    <cellStyle name="Normal 394 3 2 2" xfId="19230" xr:uid="{00000000-0005-0000-0000-00000E770000}"/>
    <cellStyle name="Normal 394 3 3" xfId="14098" xr:uid="{00000000-0005-0000-0000-00000F770000}"/>
    <cellStyle name="Normal 394 3 4" xfId="42157" xr:uid="{00000000-0005-0000-0000-000010770000}"/>
    <cellStyle name="Normal 394 3 5" xfId="47000" xr:uid="{00000000-0005-0000-0000-000011770000}"/>
    <cellStyle name="Normal 394 4" xfId="6164" xr:uid="{00000000-0005-0000-0000-000012770000}"/>
    <cellStyle name="Normal 394 4 2" xfId="16947" xr:uid="{00000000-0005-0000-0000-000013770000}"/>
    <cellStyle name="Normal 394 5" xfId="11791" xr:uid="{00000000-0005-0000-0000-000014770000}"/>
    <cellStyle name="Normal 394 6" xfId="39887" xr:uid="{00000000-0005-0000-0000-000015770000}"/>
    <cellStyle name="Normal 394 7" xfId="44734" xr:uid="{00000000-0005-0000-0000-000016770000}"/>
    <cellStyle name="Normal 395" xfId="964" xr:uid="{00000000-0005-0000-0000-000017770000}"/>
    <cellStyle name="Normal 395 2" xfId="2047" xr:uid="{00000000-0005-0000-0000-000018770000}"/>
    <cellStyle name="Normal 395 2 2" xfId="4356" xr:uid="{00000000-0005-0000-0000-000019770000}"/>
    <cellStyle name="Normal 395 2 2 2" xfId="9503" xr:uid="{00000000-0005-0000-0000-00001A770000}"/>
    <cellStyle name="Normal 395 2 2 2 2" xfId="20286" xr:uid="{00000000-0005-0000-0000-00001B770000}"/>
    <cellStyle name="Normal 395 2 2 3" xfId="15154" xr:uid="{00000000-0005-0000-0000-00001C770000}"/>
    <cellStyle name="Normal 395 2 2 4" xfId="43213" xr:uid="{00000000-0005-0000-0000-00001D770000}"/>
    <cellStyle name="Normal 395 2 2 5" xfId="48056" xr:uid="{00000000-0005-0000-0000-00001E770000}"/>
    <cellStyle name="Normal 395 2 3" xfId="7222" xr:uid="{00000000-0005-0000-0000-00001F770000}"/>
    <cellStyle name="Normal 395 2 3 2" xfId="18005" xr:uid="{00000000-0005-0000-0000-000020770000}"/>
    <cellStyle name="Normal 395 2 4" xfId="12867" xr:uid="{00000000-0005-0000-0000-000021770000}"/>
    <cellStyle name="Normal 395 2 5" xfId="40937" xr:uid="{00000000-0005-0000-0000-000022770000}"/>
    <cellStyle name="Normal 395 2 6" xfId="45780" xr:uid="{00000000-0005-0000-0000-000023770000}"/>
    <cellStyle name="Normal 395 3" xfId="3301" xr:uid="{00000000-0005-0000-0000-000024770000}"/>
    <cellStyle name="Normal 395 3 2" xfId="8448" xr:uid="{00000000-0005-0000-0000-000025770000}"/>
    <cellStyle name="Normal 395 3 2 2" xfId="19231" xr:uid="{00000000-0005-0000-0000-000026770000}"/>
    <cellStyle name="Normal 395 3 3" xfId="14099" xr:uid="{00000000-0005-0000-0000-000027770000}"/>
    <cellStyle name="Normal 395 3 4" xfId="42158" xr:uid="{00000000-0005-0000-0000-000028770000}"/>
    <cellStyle name="Normal 395 3 5" xfId="47001" xr:uid="{00000000-0005-0000-0000-000029770000}"/>
    <cellStyle name="Normal 395 4" xfId="6165" xr:uid="{00000000-0005-0000-0000-00002A770000}"/>
    <cellStyle name="Normal 395 4 2" xfId="16948" xr:uid="{00000000-0005-0000-0000-00002B770000}"/>
    <cellStyle name="Normal 395 5" xfId="11792" xr:uid="{00000000-0005-0000-0000-00002C770000}"/>
    <cellStyle name="Normal 395 6" xfId="39888" xr:uid="{00000000-0005-0000-0000-00002D770000}"/>
    <cellStyle name="Normal 395 7" xfId="44735" xr:uid="{00000000-0005-0000-0000-00002E770000}"/>
    <cellStyle name="Normal 396" xfId="965" xr:uid="{00000000-0005-0000-0000-00002F770000}"/>
    <cellStyle name="Normal 396 2" xfId="2048" xr:uid="{00000000-0005-0000-0000-000030770000}"/>
    <cellStyle name="Normal 396 2 2" xfId="4357" xr:uid="{00000000-0005-0000-0000-000031770000}"/>
    <cellStyle name="Normal 396 2 2 2" xfId="9504" xr:uid="{00000000-0005-0000-0000-000032770000}"/>
    <cellStyle name="Normal 396 2 2 2 2" xfId="20287" xr:uid="{00000000-0005-0000-0000-000033770000}"/>
    <cellStyle name="Normal 396 2 2 3" xfId="15155" xr:uid="{00000000-0005-0000-0000-000034770000}"/>
    <cellStyle name="Normal 396 2 2 4" xfId="43214" xr:uid="{00000000-0005-0000-0000-000035770000}"/>
    <cellStyle name="Normal 396 2 2 5" xfId="48057" xr:uid="{00000000-0005-0000-0000-000036770000}"/>
    <cellStyle name="Normal 396 2 3" xfId="7223" xr:uid="{00000000-0005-0000-0000-000037770000}"/>
    <cellStyle name="Normal 396 2 3 2" xfId="18006" xr:uid="{00000000-0005-0000-0000-000038770000}"/>
    <cellStyle name="Normal 396 2 4" xfId="12868" xr:uid="{00000000-0005-0000-0000-000039770000}"/>
    <cellStyle name="Normal 396 2 5" xfId="40938" xr:uid="{00000000-0005-0000-0000-00003A770000}"/>
    <cellStyle name="Normal 396 2 6" xfId="45781" xr:uid="{00000000-0005-0000-0000-00003B770000}"/>
    <cellStyle name="Normal 396 3" xfId="3302" xr:uid="{00000000-0005-0000-0000-00003C770000}"/>
    <cellStyle name="Normal 396 3 2" xfId="8449" xr:uid="{00000000-0005-0000-0000-00003D770000}"/>
    <cellStyle name="Normal 396 3 2 2" xfId="19232" xr:uid="{00000000-0005-0000-0000-00003E770000}"/>
    <cellStyle name="Normal 396 3 3" xfId="14100" xr:uid="{00000000-0005-0000-0000-00003F770000}"/>
    <cellStyle name="Normal 396 3 4" xfId="42159" xr:uid="{00000000-0005-0000-0000-000040770000}"/>
    <cellStyle name="Normal 396 3 5" xfId="47002" xr:uid="{00000000-0005-0000-0000-000041770000}"/>
    <cellStyle name="Normal 396 4" xfId="6166" xr:uid="{00000000-0005-0000-0000-000042770000}"/>
    <cellStyle name="Normal 396 4 2" xfId="16949" xr:uid="{00000000-0005-0000-0000-000043770000}"/>
    <cellStyle name="Normal 396 5" xfId="11793" xr:uid="{00000000-0005-0000-0000-000044770000}"/>
    <cellStyle name="Normal 396 6" xfId="39889" xr:uid="{00000000-0005-0000-0000-000045770000}"/>
    <cellStyle name="Normal 396 7" xfId="44736" xr:uid="{00000000-0005-0000-0000-000046770000}"/>
    <cellStyle name="Normal 397" xfId="966" xr:uid="{00000000-0005-0000-0000-000047770000}"/>
    <cellStyle name="Normal 397 2" xfId="2049" xr:uid="{00000000-0005-0000-0000-000048770000}"/>
    <cellStyle name="Normal 397 2 2" xfId="4358" xr:uid="{00000000-0005-0000-0000-000049770000}"/>
    <cellStyle name="Normal 397 2 2 2" xfId="9505" xr:uid="{00000000-0005-0000-0000-00004A770000}"/>
    <cellStyle name="Normal 397 2 2 2 2" xfId="20288" xr:uid="{00000000-0005-0000-0000-00004B770000}"/>
    <cellStyle name="Normal 397 2 2 3" xfId="15156" xr:uid="{00000000-0005-0000-0000-00004C770000}"/>
    <cellStyle name="Normal 397 2 2 4" xfId="43215" xr:uid="{00000000-0005-0000-0000-00004D770000}"/>
    <cellStyle name="Normal 397 2 2 5" xfId="48058" xr:uid="{00000000-0005-0000-0000-00004E770000}"/>
    <cellStyle name="Normal 397 2 3" xfId="7224" xr:uid="{00000000-0005-0000-0000-00004F770000}"/>
    <cellStyle name="Normal 397 2 3 2" xfId="18007" xr:uid="{00000000-0005-0000-0000-000050770000}"/>
    <cellStyle name="Normal 397 2 4" xfId="12869" xr:uid="{00000000-0005-0000-0000-000051770000}"/>
    <cellStyle name="Normal 397 2 5" xfId="40939" xr:uid="{00000000-0005-0000-0000-000052770000}"/>
    <cellStyle name="Normal 397 2 6" xfId="45782" xr:uid="{00000000-0005-0000-0000-000053770000}"/>
    <cellStyle name="Normal 397 3" xfId="3303" xr:uid="{00000000-0005-0000-0000-000054770000}"/>
    <cellStyle name="Normal 397 3 2" xfId="8450" xr:uid="{00000000-0005-0000-0000-000055770000}"/>
    <cellStyle name="Normal 397 3 2 2" xfId="19233" xr:uid="{00000000-0005-0000-0000-000056770000}"/>
    <cellStyle name="Normal 397 3 3" xfId="14101" xr:uid="{00000000-0005-0000-0000-000057770000}"/>
    <cellStyle name="Normal 397 3 4" xfId="42160" xr:uid="{00000000-0005-0000-0000-000058770000}"/>
    <cellStyle name="Normal 397 3 5" xfId="47003" xr:uid="{00000000-0005-0000-0000-000059770000}"/>
    <cellStyle name="Normal 397 4" xfId="6167" xr:uid="{00000000-0005-0000-0000-00005A770000}"/>
    <cellStyle name="Normal 397 4 2" xfId="16950" xr:uid="{00000000-0005-0000-0000-00005B770000}"/>
    <cellStyle name="Normal 397 5" xfId="11794" xr:uid="{00000000-0005-0000-0000-00005C770000}"/>
    <cellStyle name="Normal 397 6" xfId="39890" xr:uid="{00000000-0005-0000-0000-00005D770000}"/>
    <cellStyle name="Normal 397 7" xfId="44737" xr:uid="{00000000-0005-0000-0000-00005E770000}"/>
    <cellStyle name="Normal 398" xfId="967" xr:uid="{00000000-0005-0000-0000-00005F770000}"/>
    <cellStyle name="Normal 398 2" xfId="2050" xr:uid="{00000000-0005-0000-0000-000060770000}"/>
    <cellStyle name="Normal 398 2 2" xfId="4359" xr:uid="{00000000-0005-0000-0000-000061770000}"/>
    <cellStyle name="Normal 398 2 2 2" xfId="9506" xr:uid="{00000000-0005-0000-0000-000062770000}"/>
    <cellStyle name="Normal 398 2 2 2 2" xfId="20289" xr:uid="{00000000-0005-0000-0000-000063770000}"/>
    <cellStyle name="Normal 398 2 2 3" xfId="15157" xr:uid="{00000000-0005-0000-0000-000064770000}"/>
    <cellStyle name="Normal 398 2 2 4" xfId="43216" xr:uid="{00000000-0005-0000-0000-000065770000}"/>
    <cellStyle name="Normal 398 2 2 5" xfId="48059" xr:uid="{00000000-0005-0000-0000-000066770000}"/>
    <cellStyle name="Normal 398 2 3" xfId="7225" xr:uid="{00000000-0005-0000-0000-000067770000}"/>
    <cellStyle name="Normal 398 2 3 2" xfId="18008" xr:uid="{00000000-0005-0000-0000-000068770000}"/>
    <cellStyle name="Normal 398 2 4" xfId="12870" xr:uid="{00000000-0005-0000-0000-000069770000}"/>
    <cellStyle name="Normal 398 2 5" xfId="40940" xr:uid="{00000000-0005-0000-0000-00006A770000}"/>
    <cellStyle name="Normal 398 2 6" xfId="45783" xr:uid="{00000000-0005-0000-0000-00006B770000}"/>
    <cellStyle name="Normal 398 3" xfId="3304" xr:uid="{00000000-0005-0000-0000-00006C770000}"/>
    <cellStyle name="Normal 398 3 2" xfId="8451" xr:uid="{00000000-0005-0000-0000-00006D770000}"/>
    <cellStyle name="Normal 398 3 2 2" xfId="19234" xr:uid="{00000000-0005-0000-0000-00006E770000}"/>
    <cellStyle name="Normal 398 3 3" xfId="14102" xr:uid="{00000000-0005-0000-0000-00006F770000}"/>
    <cellStyle name="Normal 398 3 4" xfId="42161" xr:uid="{00000000-0005-0000-0000-000070770000}"/>
    <cellStyle name="Normal 398 3 5" xfId="47004" xr:uid="{00000000-0005-0000-0000-000071770000}"/>
    <cellStyle name="Normal 398 4" xfId="6168" xr:uid="{00000000-0005-0000-0000-000072770000}"/>
    <cellStyle name="Normal 398 4 2" xfId="16951" xr:uid="{00000000-0005-0000-0000-000073770000}"/>
    <cellStyle name="Normal 398 5" xfId="11795" xr:uid="{00000000-0005-0000-0000-000074770000}"/>
    <cellStyle name="Normal 398 6" xfId="39891" xr:uid="{00000000-0005-0000-0000-000075770000}"/>
    <cellStyle name="Normal 398 7" xfId="44738" xr:uid="{00000000-0005-0000-0000-000076770000}"/>
    <cellStyle name="Normal 399" xfId="968" xr:uid="{00000000-0005-0000-0000-000077770000}"/>
    <cellStyle name="Normal 399 2" xfId="2051" xr:uid="{00000000-0005-0000-0000-000078770000}"/>
    <cellStyle name="Normal 399 2 2" xfId="4360" xr:uid="{00000000-0005-0000-0000-000079770000}"/>
    <cellStyle name="Normal 399 2 2 2" xfId="9507" xr:uid="{00000000-0005-0000-0000-00007A770000}"/>
    <cellStyle name="Normal 399 2 2 2 2" xfId="20290" xr:uid="{00000000-0005-0000-0000-00007B770000}"/>
    <cellStyle name="Normal 399 2 2 3" xfId="15158" xr:uid="{00000000-0005-0000-0000-00007C770000}"/>
    <cellStyle name="Normal 399 2 2 4" xfId="43217" xr:uid="{00000000-0005-0000-0000-00007D770000}"/>
    <cellStyle name="Normal 399 2 2 5" xfId="48060" xr:uid="{00000000-0005-0000-0000-00007E770000}"/>
    <cellStyle name="Normal 399 2 3" xfId="7226" xr:uid="{00000000-0005-0000-0000-00007F770000}"/>
    <cellStyle name="Normal 399 2 3 2" xfId="18009" xr:uid="{00000000-0005-0000-0000-000080770000}"/>
    <cellStyle name="Normal 399 2 4" xfId="12871" xr:uid="{00000000-0005-0000-0000-000081770000}"/>
    <cellStyle name="Normal 399 2 5" xfId="40941" xr:uid="{00000000-0005-0000-0000-000082770000}"/>
    <cellStyle name="Normal 399 2 6" xfId="45784" xr:uid="{00000000-0005-0000-0000-000083770000}"/>
    <cellStyle name="Normal 399 3" xfId="3305" xr:uid="{00000000-0005-0000-0000-000084770000}"/>
    <cellStyle name="Normal 399 3 2" xfId="8452" xr:uid="{00000000-0005-0000-0000-000085770000}"/>
    <cellStyle name="Normal 399 3 2 2" xfId="19235" xr:uid="{00000000-0005-0000-0000-000086770000}"/>
    <cellStyle name="Normal 399 3 3" xfId="14103" xr:uid="{00000000-0005-0000-0000-000087770000}"/>
    <cellStyle name="Normal 399 3 4" xfId="42162" xr:uid="{00000000-0005-0000-0000-000088770000}"/>
    <cellStyle name="Normal 399 3 5" xfId="47005" xr:uid="{00000000-0005-0000-0000-000089770000}"/>
    <cellStyle name="Normal 399 4" xfId="6169" xr:uid="{00000000-0005-0000-0000-00008A770000}"/>
    <cellStyle name="Normal 399 4 2" xfId="16952" xr:uid="{00000000-0005-0000-0000-00008B770000}"/>
    <cellStyle name="Normal 399 5" xfId="11796" xr:uid="{00000000-0005-0000-0000-00008C770000}"/>
    <cellStyle name="Normal 399 6" xfId="39892" xr:uid="{00000000-0005-0000-0000-00008D770000}"/>
    <cellStyle name="Normal 399 7" xfId="44739" xr:uid="{00000000-0005-0000-0000-00008E770000}"/>
    <cellStyle name="Normal 4" xfId="369" xr:uid="{00000000-0005-0000-0000-00008F770000}"/>
    <cellStyle name="Normal 40" xfId="370" xr:uid="{00000000-0005-0000-0000-000090770000}"/>
    <cellStyle name="Normal 40 2" xfId="1465" xr:uid="{00000000-0005-0000-0000-000091770000}"/>
    <cellStyle name="Normal 40 2 2" xfId="3780" xr:uid="{00000000-0005-0000-0000-000092770000}"/>
    <cellStyle name="Normal 40 2 2 2" xfId="8927" xr:uid="{00000000-0005-0000-0000-000093770000}"/>
    <cellStyle name="Normal 40 2 2 2 2" xfId="19710" xr:uid="{00000000-0005-0000-0000-000094770000}"/>
    <cellStyle name="Normal 40 2 2 3" xfId="14578" xr:uid="{00000000-0005-0000-0000-000095770000}"/>
    <cellStyle name="Normal 40 2 2 4" xfId="42637" xr:uid="{00000000-0005-0000-0000-000096770000}"/>
    <cellStyle name="Normal 40 2 2 5" xfId="47480" xr:uid="{00000000-0005-0000-0000-000097770000}"/>
    <cellStyle name="Normal 40 2 3" xfId="6647" xr:uid="{00000000-0005-0000-0000-000098770000}"/>
    <cellStyle name="Normal 40 2 3 2" xfId="17430" xr:uid="{00000000-0005-0000-0000-000099770000}"/>
    <cellStyle name="Normal 40 2 4" xfId="12287" xr:uid="{00000000-0005-0000-0000-00009A770000}"/>
    <cellStyle name="Normal 40 2 5" xfId="40362" xr:uid="{00000000-0005-0000-0000-00009B770000}"/>
    <cellStyle name="Normal 40 2 6" xfId="45205" xr:uid="{00000000-0005-0000-0000-00009C770000}"/>
    <cellStyle name="Normal 40 3" xfId="2733" xr:uid="{00000000-0005-0000-0000-00009D770000}"/>
    <cellStyle name="Normal 40 3 2" xfId="7888" xr:uid="{00000000-0005-0000-0000-00009E770000}"/>
    <cellStyle name="Normal 40 3 2 2" xfId="18671" xr:uid="{00000000-0005-0000-0000-00009F770000}"/>
    <cellStyle name="Normal 40 3 3" xfId="13539" xr:uid="{00000000-0005-0000-0000-0000A0770000}"/>
    <cellStyle name="Normal 40 3 4" xfId="41599" xr:uid="{00000000-0005-0000-0000-0000A1770000}"/>
    <cellStyle name="Normal 40 3 5" xfId="46442" xr:uid="{00000000-0005-0000-0000-0000A2770000}"/>
    <cellStyle name="Normal 40 4" xfId="5597" xr:uid="{00000000-0005-0000-0000-0000A3770000}"/>
    <cellStyle name="Normal 40 4 2" xfId="16387" xr:uid="{00000000-0005-0000-0000-0000A4770000}"/>
    <cellStyle name="Normal 40 5" xfId="11216" xr:uid="{00000000-0005-0000-0000-0000A5770000}"/>
    <cellStyle name="Normal 40 6" xfId="39317" xr:uid="{00000000-0005-0000-0000-0000A6770000}"/>
    <cellStyle name="Normal 40 7" xfId="44163" xr:uid="{00000000-0005-0000-0000-0000A7770000}"/>
    <cellStyle name="Normal 400" xfId="969" xr:uid="{00000000-0005-0000-0000-0000A8770000}"/>
    <cellStyle name="Normal 400 2" xfId="2052" xr:uid="{00000000-0005-0000-0000-0000A9770000}"/>
    <cellStyle name="Normal 400 2 2" xfId="4361" xr:uid="{00000000-0005-0000-0000-0000AA770000}"/>
    <cellStyle name="Normal 400 2 2 2" xfId="9508" xr:uid="{00000000-0005-0000-0000-0000AB770000}"/>
    <cellStyle name="Normal 400 2 2 2 2" xfId="20291" xr:uid="{00000000-0005-0000-0000-0000AC770000}"/>
    <cellStyle name="Normal 400 2 2 3" xfId="15159" xr:uid="{00000000-0005-0000-0000-0000AD770000}"/>
    <cellStyle name="Normal 400 2 2 4" xfId="43218" xr:uid="{00000000-0005-0000-0000-0000AE770000}"/>
    <cellStyle name="Normal 400 2 2 5" xfId="48061" xr:uid="{00000000-0005-0000-0000-0000AF770000}"/>
    <cellStyle name="Normal 400 2 3" xfId="7227" xr:uid="{00000000-0005-0000-0000-0000B0770000}"/>
    <cellStyle name="Normal 400 2 3 2" xfId="18010" xr:uid="{00000000-0005-0000-0000-0000B1770000}"/>
    <cellStyle name="Normal 400 2 4" xfId="12872" xr:uid="{00000000-0005-0000-0000-0000B2770000}"/>
    <cellStyle name="Normal 400 2 5" xfId="40942" xr:uid="{00000000-0005-0000-0000-0000B3770000}"/>
    <cellStyle name="Normal 400 2 6" xfId="45785" xr:uid="{00000000-0005-0000-0000-0000B4770000}"/>
    <cellStyle name="Normal 400 3" xfId="3306" xr:uid="{00000000-0005-0000-0000-0000B5770000}"/>
    <cellStyle name="Normal 400 3 2" xfId="8453" xr:uid="{00000000-0005-0000-0000-0000B6770000}"/>
    <cellStyle name="Normal 400 3 2 2" xfId="19236" xr:uid="{00000000-0005-0000-0000-0000B7770000}"/>
    <cellStyle name="Normal 400 3 3" xfId="14104" xr:uid="{00000000-0005-0000-0000-0000B8770000}"/>
    <cellStyle name="Normal 400 3 4" xfId="42163" xr:uid="{00000000-0005-0000-0000-0000B9770000}"/>
    <cellStyle name="Normal 400 3 5" xfId="47006" xr:uid="{00000000-0005-0000-0000-0000BA770000}"/>
    <cellStyle name="Normal 400 4" xfId="6170" xr:uid="{00000000-0005-0000-0000-0000BB770000}"/>
    <cellStyle name="Normal 400 4 2" xfId="16953" xr:uid="{00000000-0005-0000-0000-0000BC770000}"/>
    <cellStyle name="Normal 400 5" xfId="11797" xr:uid="{00000000-0005-0000-0000-0000BD770000}"/>
    <cellStyle name="Normal 400 6" xfId="39893" xr:uid="{00000000-0005-0000-0000-0000BE770000}"/>
    <cellStyle name="Normal 400 7" xfId="44740" xr:uid="{00000000-0005-0000-0000-0000BF770000}"/>
    <cellStyle name="Normal 401" xfId="970" xr:uid="{00000000-0005-0000-0000-0000C0770000}"/>
    <cellStyle name="Normal 401 2" xfId="2053" xr:uid="{00000000-0005-0000-0000-0000C1770000}"/>
    <cellStyle name="Normal 401 2 2" xfId="4362" xr:uid="{00000000-0005-0000-0000-0000C2770000}"/>
    <cellStyle name="Normal 401 2 2 2" xfId="9509" xr:uid="{00000000-0005-0000-0000-0000C3770000}"/>
    <cellStyle name="Normal 401 2 2 2 2" xfId="20292" xr:uid="{00000000-0005-0000-0000-0000C4770000}"/>
    <cellStyle name="Normal 401 2 2 3" xfId="15160" xr:uid="{00000000-0005-0000-0000-0000C5770000}"/>
    <cellStyle name="Normal 401 2 2 4" xfId="43219" xr:uid="{00000000-0005-0000-0000-0000C6770000}"/>
    <cellStyle name="Normal 401 2 2 5" xfId="48062" xr:uid="{00000000-0005-0000-0000-0000C7770000}"/>
    <cellStyle name="Normal 401 2 3" xfId="7228" xr:uid="{00000000-0005-0000-0000-0000C8770000}"/>
    <cellStyle name="Normal 401 2 3 2" xfId="18011" xr:uid="{00000000-0005-0000-0000-0000C9770000}"/>
    <cellStyle name="Normal 401 2 4" xfId="12873" xr:uid="{00000000-0005-0000-0000-0000CA770000}"/>
    <cellStyle name="Normal 401 2 5" xfId="40943" xr:uid="{00000000-0005-0000-0000-0000CB770000}"/>
    <cellStyle name="Normal 401 2 6" xfId="45786" xr:uid="{00000000-0005-0000-0000-0000CC770000}"/>
    <cellStyle name="Normal 401 3" xfId="3307" xr:uid="{00000000-0005-0000-0000-0000CD770000}"/>
    <cellStyle name="Normal 401 3 2" xfId="8454" xr:uid="{00000000-0005-0000-0000-0000CE770000}"/>
    <cellStyle name="Normal 401 3 2 2" xfId="19237" xr:uid="{00000000-0005-0000-0000-0000CF770000}"/>
    <cellStyle name="Normal 401 3 3" xfId="14105" xr:uid="{00000000-0005-0000-0000-0000D0770000}"/>
    <cellStyle name="Normal 401 3 4" xfId="42164" xr:uid="{00000000-0005-0000-0000-0000D1770000}"/>
    <cellStyle name="Normal 401 3 5" xfId="47007" xr:uid="{00000000-0005-0000-0000-0000D2770000}"/>
    <cellStyle name="Normal 401 4" xfId="6171" xr:uid="{00000000-0005-0000-0000-0000D3770000}"/>
    <cellStyle name="Normal 401 4 2" xfId="16954" xr:uid="{00000000-0005-0000-0000-0000D4770000}"/>
    <cellStyle name="Normal 401 5" xfId="11798" xr:uid="{00000000-0005-0000-0000-0000D5770000}"/>
    <cellStyle name="Normal 401 6" xfId="39894" xr:uid="{00000000-0005-0000-0000-0000D6770000}"/>
    <cellStyle name="Normal 401 7" xfId="44741" xr:uid="{00000000-0005-0000-0000-0000D7770000}"/>
    <cellStyle name="Normal 402" xfId="971" xr:uid="{00000000-0005-0000-0000-0000D8770000}"/>
    <cellStyle name="Normal 402 2" xfId="2054" xr:uid="{00000000-0005-0000-0000-0000D9770000}"/>
    <cellStyle name="Normal 402 2 2" xfId="4363" xr:uid="{00000000-0005-0000-0000-0000DA770000}"/>
    <cellStyle name="Normal 402 2 2 2" xfId="9510" xr:uid="{00000000-0005-0000-0000-0000DB770000}"/>
    <cellStyle name="Normal 402 2 2 2 2" xfId="20293" xr:uid="{00000000-0005-0000-0000-0000DC770000}"/>
    <cellStyle name="Normal 402 2 2 3" xfId="15161" xr:uid="{00000000-0005-0000-0000-0000DD770000}"/>
    <cellStyle name="Normal 402 2 2 4" xfId="43220" xr:uid="{00000000-0005-0000-0000-0000DE770000}"/>
    <cellStyle name="Normal 402 2 2 5" xfId="48063" xr:uid="{00000000-0005-0000-0000-0000DF770000}"/>
    <cellStyle name="Normal 402 2 3" xfId="7229" xr:uid="{00000000-0005-0000-0000-0000E0770000}"/>
    <cellStyle name="Normal 402 2 3 2" xfId="18012" xr:uid="{00000000-0005-0000-0000-0000E1770000}"/>
    <cellStyle name="Normal 402 2 4" xfId="12874" xr:uid="{00000000-0005-0000-0000-0000E2770000}"/>
    <cellStyle name="Normal 402 2 5" xfId="40944" xr:uid="{00000000-0005-0000-0000-0000E3770000}"/>
    <cellStyle name="Normal 402 2 6" xfId="45787" xr:uid="{00000000-0005-0000-0000-0000E4770000}"/>
    <cellStyle name="Normal 402 3" xfId="3308" xr:uid="{00000000-0005-0000-0000-0000E5770000}"/>
    <cellStyle name="Normal 402 3 2" xfId="8455" xr:uid="{00000000-0005-0000-0000-0000E6770000}"/>
    <cellStyle name="Normal 402 3 2 2" xfId="19238" xr:uid="{00000000-0005-0000-0000-0000E7770000}"/>
    <cellStyle name="Normal 402 3 3" xfId="14106" xr:uid="{00000000-0005-0000-0000-0000E8770000}"/>
    <cellStyle name="Normal 402 3 4" xfId="42165" xr:uid="{00000000-0005-0000-0000-0000E9770000}"/>
    <cellStyle name="Normal 402 3 5" xfId="47008" xr:uid="{00000000-0005-0000-0000-0000EA770000}"/>
    <cellStyle name="Normal 402 4" xfId="6172" xr:uid="{00000000-0005-0000-0000-0000EB770000}"/>
    <cellStyle name="Normal 402 4 2" xfId="16955" xr:uid="{00000000-0005-0000-0000-0000EC770000}"/>
    <cellStyle name="Normal 402 5" xfId="11799" xr:uid="{00000000-0005-0000-0000-0000ED770000}"/>
    <cellStyle name="Normal 402 6" xfId="39895" xr:uid="{00000000-0005-0000-0000-0000EE770000}"/>
    <cellStyle name="Normal 402 7" xfId="44742" xr:uid="{00000000-0005-0000-0000-0000EF770000}"/>
    <cellStyle name="Normal 403" xfId="972" xr:uid="{00000000-0005-0000-0000-0000F0770000}"/>
    <cellStyle name="Normal 403 2" xfId="2055" xr:uid="{00000000-0005-0000-0000-0000F1770000}"/>
    <cellStyle name="Normal 403 2 2" xfId="4364" xr:uid="{00000000-0005-0000-0000-0000F2770000}"/>
    <cellStyle name="Normal 403 2 2 2" xfId="9511" xr:uid="{00000000-0005-0000-0000-0000F3770000}"/>
    <cellStyle name="Normal 403 2 2 2 2" xfId="20294" xr:uid="{00000000-0005-0000-0000-0000F4770000}"/>
    <cellStyle name="Normal 403 2 2 3" xfId="15162" xr:uid="{00000000-0005-0000-0000-0000F5770000}"/>
    <cellStyle name="Normal 403 2 2 4" xfId="43221" xr:uid="{00000000-0005-0000-0000-0000F6770000}"/>
    <cellStyle name="Normal 403 2 2 5" xfId="48064" xr:uid="{00000000-0005-0000-0000-0000F7770000}"/>
    <cellStyle name="Normal 403 2 3" xfId="7230" xr:uid="{00000000-0005-0000-0000-0000F8770000}"/>
    <cellStyle name="Normal 403 2 3 2" xfId="18013" xr:uid="{00000000-0005-0000-0000-0000F9770000}"/>
    <cellStyle name="Normal 403 2 4" xfId="12875" xr:uid="{00000000-0005-0000-0000-0000FA770000}"/>
    <cellStyle name="Normal 403 2 5" xfId="40945" xr:uid="{00000000-0005-0000-0000-0000FB770000}"/>
    <cellStyle name="Normal 403 2 6" xfId="45788" xr:uid="{00000000-0005-0000-0000-0000FC770000}"/>
    <cellStyle name="Normal 403 3" xfId="3309" xr:uid="{00000000-0005-0000-0000-0000FD770000}"/>
    <cellStyle name="Normal 403 3 2" xfId="8456" xr:uid="{00000000-0005-0000-0000-0000FE770000}"/>
    <cellStyle name="Normal 403 3 2 2" xfId="19239" xr:uid="{00000000-0005-0000-0000-0000FF770000}"/>
    <cellStyle name="Normal 403 3 3" xfId="14107" xr:uid="{00000000-0005-0000-0000-000000780000}"/>
    <cellStyle name="Normal 403 3 4" xfId="42166" xr:uid="{00000000-0005-0000-0000-000001780000}"/>
    <cellStyle name="Normal 403 3 5" xfId="47009" xr:uid="{00000000-0005-0000-0000-000002780000}"/>
    <cellStyle name="Normal 403 4" xfId="6173" xr:uid="{00000000-0005-0000-0000-000003780000}"/>
    <cellStyle name="Normal 403 4 2" xfId="16956" xr:uid="{00000000-0005-0000-0000-000004780000}"/>
    <cellStyle name="Normal 403 5" xfId="11800" xr:uid="{00000000-0005-0000-0000-000005780000}"/>
    <cellStyle name="Normal 403 6" xfId="39896" xr:uid="{00000000-0005-0000-0000-000006780000}"/>
    <cellStyle name="Normal 403 7" xfId="44743" xr:uid="{00000000-0005-0000-0000-000007780000}"/>
    <cellStyle name="Normal 404" xfId="973" xr:uid="{00000000-0005-0000-0000-000008780000}"/>
    <cellStyle name="Normal 404 2" xfId="2056" xr:uid="{00000000-0005-0000-0000-000009780000}"/>
    <cellStyle name="Normal 404 2 2" xfId="4365" xr:uid="{00000000-0005-0000-0000-00000A780000}"/>
    <cellStyle name="Normal 404 2 2 2" xfId="9512" xr:uid="{00000000-0005-0000-0000-00000B780000}"/>
    <cellStyle name="Normal 404 2 2 2 2" xfId="20295" xr:uid="{00000000-0005-0000-0000-00000C780000}"/>
    <cellStyle name="Normal 404 2 2 3" xfId="15163" xr:uid="{00000000-0005-0000-0000-00000D780000}"/>
    <cellStyle name="Normal 404 2 2 4" xfId="43222" xr:uid="{00000000-0005-0000-0000-00000E780000}"/>
    <cellStyle name="Normal 404 2 2 5" xfId="48065" xr:uid="{00000000-0005-0000-0000-00000F780000}"/>
    <cellStyle name="Normal 404 2 3" xfId="7231" xr:uid="{00000000-0005-0000-0000-000010780000}"/>
    <cellStyle name="Normal 404 2 3 2" xfId="18014" xr:uid="{00000000-0005-0000-0000-000011780000}"/>
    <cellStyle name="Normal 404 2 4" xfId="12876" xr:uid="{00000000-0005-0000-0000-000012780000}"/>
    <cellStyle name="Normal 404 2 5" xfId="40946" xr:uid="{00000000-0005-0000-0000-000013780000}"/>
    <cellStyle name="Normal 404 2 6" xfId="45789" xr:uid="{00000000-0005-0000-0000-000014780000}"/>
    <cellStyle name="Normal 404 3" xfId="3310" xr:uid="{00000000-0005-0000-0000-000015780000}"/>
    <cellStyle name="Normal 404 3 2" xfId="8457" xr:uid="{00000000-0005-0000-0000-000016780000}"/>
    <cellStyle name="Normal 404 3 2 2" xfId="19240" xr:uid="{00000000-0005-0000-0000-000017780000}"/>
    <cellStyle name="Normal 404 3 3" xfId="14108" xr:uid="{00000000-0005-0000-0000-000018780000}"/>
    <cellStyle name="Normal 404 3 4" xfId="42167" xr:uid="{00000000-0005-0000-0000-000019780000}"/>
    <cellStyle name="Normal 404 3 5" xfId="47010" xr:uid="{00000000-0005-0000-0000-00001A780000}"/>
    <cellStyle name="Normal 404 4" xfId="6174" xr:uid="{00000000-0005-0000-0000-00001B780000}"/>
    <cellStyle name="Normal 404 4 2" xfId="16957" xr:uid="{00000000-0005-0000-0000-00001C780000}"/>
    <cellStyle name="Normal 404 5" xfId="11801" xr:uid="{00000000-0005-0000-0000-00001D780000}"/>
    <cellStyle name="Normal 404 6" xfId="39897" xr:uid="{00000000-0005-0000-0000-00001E780000}"/>
    <cellStyle name="Normal 404 7" xfId="44744" xr:uid="{00000000-0005-0000-0000-00001F780000}"/>
    <cellStyle name="Normal 405" xfId="974" xr:uid="{00000000-0005-0000-0000-000020780000}"/>
    <cellStyle name="Normal 405 2" xfId="2057" xr:uid="{00000000-0005-0000-0000-000021780000}"/>
    <cellStyle name="Normal 405 2 2" xfId="4366" xr:uid="{00000000-0005-0000-0000-000022780000}"/>
    <cellStyle name="Normal 405 2 2 2" xfId="9513" xr:uid="{00000000-0005-0000-0000-000023780000}"/>
    <cellStyle name="Normal 405 2 2 2 2" xfId="20296" xr:uid="{00000000-0005-0000-0000-000024780000}"/>
    <cellStyle name="Normal 405 2 2 3" xfId="15164" xr:uid="{00000000-0005-0000-0000-000025780000}"/>
    <cellStyle name="Normal 405 2 2 4" xfId="43223" xr:uid="{00000000-0005-0000-0000-000026780000}"/>
    <cellStyle name="Normal 405 2 2 5" xfId="48066" xr:uid="{00000000-0005-0000-0000-000027780000}"/>
    <cellStyle name="Normal 405 2 3" xfId="7232" xr:uid="{00000000-0005-0000-0000-000028780000}"/>
    <cellStyle name="Normal 405 2 3 2" xfId="18015" xr:uid="{00000000-0005-0000-0000-000029780000}"/>
    <cellStyle name="Normal 405 2 4" xfId="12877" xr:uid="{00000000-0005-0000-0000-00002A780000}"/>
    <cellStyle name="Normal 405 2 5" xfId="40947" xr:uid="{00000000-0005-0000-0000-00002B780000}"/>
    <cellStyle name="Normal 405 2 6" xfId="45790" xr:uid="{00000000-0005-0000-0000-00002C780000}"/>
    <cellStyle name="Normal 405 3" xfId="3311" xr:uid="{00000000-0005-0000-0000-00002D780000}"/>
    <cellStyle name="Normal 405 3 2" xfId="8458" xr:uid="{00000000-0005-0000-0000-00002E780000}"/>
    <cellStyle name="Normal 405 3 2 2" xfId="19241" xr:uid="{00000000-0005-0000-0000-00002F780000}"/>
    <cellStyle name="Normal 405 3 3" xfId="14109" xr:uid="{00000000-0005-0000-0000-000030780000}"/>
    <cellStyle name="Normal 405 3 4" xfId="42168" xr:uid="{00000000-0005-0000-0000-000031780000}"/>
    <cellStyle name="Normal 405 3 5" xfId="47011" xr:uid="{00000000-0005-0000-0000-000032780000}"/>
    <cellStyle name="Normal 405 4" xfId="6175" xr:uid="{00000000-0005-0000-0000-000033780000}"/>
    <cellStyle name="Normal 405 4 2" xfId="16958" xr:uid="{00000000-0005-0000-0000-000034780000}"/>
    <cellStyle name="Normal 405 5" xfId="11802" xr:uid="{00000000-0005-0000-0000-000035780000}"/>
    <cellStyle name="Normal 405 6" xfId="39898" xr:uid="{00000000-0005-0000-0000-000036780000}"/>
    <cellStyle name="Normal 405 7" xfId="44745" xr:uid="{00000000-0005-0000-0000-000037780000}"/>
    <cellStyle name="Normal 406" xfId="975" xr:uid="{00000000-0005-0000-0000-000038780000}"/>
    <cellStyle name="Normal 406 2" xfId="2058" xr:uid="{00000000-0005-0000-0000-000039780000}"/>
    <cellStyle name="Normal 406 2 2" xfId="4367" xr:uid="{00000000-0005-0000-0000-00003A780000}"/>
    <cellStyle name="Normal 406 2 2 2" xfId="9514" xr:uid="{00000000-0005-0000-0000-00003B780000}"/>
    <cellStyle name="Normal 406 2 2 2 2" xfId="20297" xr:uid="{00000000-0005-0000-0000-00003C780000}"/>
    <cellStyle name="Normal 406 2 2 3" xfId="15165" xr:uid="{00000000-0005-0000-0000-00003D780000}"/>
    <cellStyle name="Normal 406 2 2 4" xfId="43224" xr:uid="{00000000-0005-0000-0000-00003E780000}"/>
    <cellStyle name="Normal 406 2 2 5" xfId="48067" xr:uid="{00000000-0005-0000-0000-00003F780000}"/>
    <cellStyle name="Normal 406 2 3" xfId="7233" xr:uid="{00000000-0005-0000-0000-000040780000}"/>
    <cellStyle name="Normal 406 2 3 2" xfId="18016" xr:uid="{00000000-0005-0000-0000-000041780000}"/>
    <cellStyle name="Normal 406 2 4" xfId="12878" xr:uid="{00000000-0005-0000-0000-000042780000}"/>
    <cellStyle name="Normal 406 2 5" xfId="40948" xr:uid="{00000000-0005-0000-0000-000043780000}"/>
    <cellStyle name="Normal 406 2 6" xfId="45791" xr:uid="{00000000-0005-0000-0000-000044780000}"/>
    <cellStyle name="Normal 406 3" xfId="3312" xr:uid="{00000000-0005-0000-0000-000045780000}"/>
    <cellStyle name="Normal 406 3 2" xfId="8459" xr:uid="{00000000-0005-0000-0000-000046780000}"/>
    <cellStyle name="Normal 406 3 2 2" xfId="19242" xr:uid="{00000000-0005-0000-0000-000047780000}"/>
    <cellStyle name="Normal 406 3 3" xfId="14110" xr:uid="{00000000-0005-0000-0000-000048780000}"/>
    <cellStyle name="Normal 406 3 4" xfId="42169" xr:uid="{00000000-0005-0000-0000-000049780000}"/>
    <cellStyle name="Normal 406 3 5" xfId="47012" xr:uid="{00000000-0005-0000-0000-00004A780000}"/>
    <cellStyle name="Normal 406 4" xfId="6176" xr:uid="{00000000-0005-0000-0000-00004B780000}"/>
    <cellStyle name="Normal 406 4 2" xfId="16959" xr:uid="{00000000-0005-0000-0000-00004C780000}"/>
    <cellStyle name="Normal 406 5" xfId="11803" xr:uid="{00000000-0005-0000-0000-00004D780000}"/>
    <cellStyle name="Normal 406 6" xfId="39899" xr:uid="{00000000-0005-0000-0000-00004E780000}"/>
    <cellStyle name="Normal 406 7" xfId="44746" xr:uid="{00000000-0005-0000-0000-00004F780000}"/>
    <cellStyle name="Normal 407" xfId="976" xr:uid="{00000000-0005-0000-0000-000050780000}"/>
    <cellStyle name="Normal 407 2" xfId="2059" xr:uid="{00000000-0005-0000-0000-000051780000}"/>
    <cellStyle name="Normal 407 2 2" xfId="4368" xr:uid="{00000000-0005-0000-0000-000052780000}"/>
    <cellStyle name="Normal 407 2 2 2" xfId="9515" xr:uid="{00000000-0005-0000-0000-000053780000}"/>
    <cellStyle name="Normal 407 2 2 2 2" xfId="20298" xr:uid="{00000000-0005-0000-0000-000054780000}"/>
    <cellStyle name="Normal 407 2 2 3" xfId="15166" xr:uid="{00000000-0005-0000-0000-000055780000}"/>
    <cellStyle name="Normal 407 2 2 4" xfId="43225" xr:uid="{00000000-0005-0000-0000-000056780000}"/>
    <cellStyle name="Normal 407 2 2 5" xfId="48068" xr:uid="{00000000-0005-0000-0000-000057780000}"/>
    <cellStyle name="Normal 407 2 3" xfId="7234" xr:uid="{00000000-0005-0000-0000-000058780000}"/>
    <cellStyle name="Normal 407 2 3 2" xfId="18017" xr:uid="{00000000-0005-0000-0000-000059780000}"/>
    <cellStyle name="Normal 407 2 4" xfId="12879" xr:uid="{00000000-0005-0000-0000-00005A780000}"/>
    <cellStyle name="Normal 407 2 5" xfId="40949" xr:uid="{00000000-0005-0000-0000-00005B780000}"/>
    <cellStyle name="Normal 407 2 6" xfId="45792" xr:uid="{00000000-0005-0000-0000-00005C780000}"/>
    <cellStyle name="Normal 407 3" xfId="3313" xr:uid="{00000000-0005-0000-0000-00005D780000}"/>
    <cellStyle name="Normal 407 3 2" xfId="8460" xr:uid="{00000000-0005-0000-0000-00005E780000}"/>
    <cellStyle name="Normal 407 3 2 2" xfId="19243" xr:uid="{00000000-0005-0000-0000-00005F780000}"/>
    <cellStyle name="Normal 407 3 3" xfId="14111" xr:uid="{00000000-0005-0000-0000-000060780000}"/>
    <cellStyle name="Normal 407 3 4" xfId="42170" xr:uid="{00000000-0005-0000-0000-000061780000}"/>
    <cellStyle name="Normal 407 3 5" xfId="47013" xr:uid="{00000000-0005-0000-0000-000062780000}"/>
    <cellStyle name="Normal 407 4" xfId="6177" xr:uid="{00000000-0005-0000-0000-000063780000}"/>
    <cellStyle name="Normal 407 4 2" xfId="16960" xr:uid="{00000000-0005-0000-0000-000064780000}"/>
    <cellStyle name="Normal 407 5" xfId="11804" xr:uid="{00000000-0005-0000-0000-000065780000}"/>
    <cellStyle name="Normal 407 6" xfId="39900" xr:uid="{00000000-0005-0000-0000-000066780000}"/>
    <cellStyle name="Normal 407 7" xfId="44747" xr:uid="{00000000-0005-0000-0000-000067780000}"/>
    <cellStyle name="Normal 408" xfId="977" xr:uid="{00000000-0005-0000-0000-000068780000}"/>
    <cellStyle name="Normal 408 2" xfId="2060" xr:uid="{00000000-0005-0000-0000-000069780000}"/>
    <cellStyle name="Normal 408 2 2" xfId="4369" xr:uid="{00000000-0005-0000-0000-00006A780000}"/>
    <cellStyle name="Normal 408 2 2 2" xfId="9516" xr:uid="{00000000-0005-0000-0000-00006B780000}"/>
    <cellStyle name="Normal 408 2 2 2 2" xfId="20299" xr:uid="{00000000-0005-0000-0000-00006C780000}"/>
    <cellStyle name="Normal 408 2 2 3" xfId="15167" xr:uid="{00000000-0005-0000-0000-00006D780000}"/>
    <cellStyle name="Normal 408 2 2 4" xfId="43226" xr:uid="{00000000-0005-0000-0000-00006E780000}"/>
    <cellStyle name="Normal 408 2 2 5" xfId="48069" xr:uid="{00000000-0005-0000-0000-00006F780000}"/>
    <cellStyle name="Normal 408 2 3" xfId="7235" xr:uid="{00000000-0005-0000-0000-000070780000}"/>
    <cellStyle name="Normal 408 2 3 2" xfId="18018" xr:uid="{00000000-0005-0000-0000-000071780000}"/>
    <cellStyle name="Normal 408 2 4" xfId="12880" xr:uid="{00000000-0005-0000-0000-000072780000}"/>
    <cellStyle name="Normal 408 2 5" xfId="40950" xr:uid="{00000000-0005-0000-0000-000073780000}"/>
    <cellStyle name="Normal 408 2 6" xfId="45793" xr:uid="{00000000-0005-0000-0000-000074780000}"/>
    <cellStyle name="Normal 408 3" xfId="3314" xr:uid="{00000000-0005-0000-0000-000075780000}"/>
    <cellStyle name="Normal 408 3 2" xfId="8461" xr:uid="{00000000-0005-0000-0000-000076780000}"/>
    <cellStyle name="Normal 408 3 2 2" xfId="19244" xr:uid="{00000000-0005-0000-0000-000077780000}"/>
    <cellStyle name="Normal 408 3 3" xfId="14112" xr:uid="{00000000-0005-0000-0000-000078780000}"/>
    <cellStyle name="Normal 408 3 4" xfId="42171" xr:uid="{00000000-0005-0000-0000-000079780000}"/>
    <cellStyle name="Normal 408 3 5" xfId="47014" xr:uid="{00000000-0005-0000-0000-00007A780000}"/>
    <cellStyle name="Normal 408 4" xfId="6178" xr:uid="{00000000-0005-0000-0000-00007B780000}"/>
    <cellStyle name="Normal 408 4 2" xfId="16961" xr:uid="{00000000-0005-0000-0000-00007C780000}"/>
    <cellStyle name="Normal 408 5" xfId="11805" xr:uid="{00000000-0005-0000-0000-00007D780000}"/>
    <cellStyle name="Normal 408 6" xfId="39901" xr:uid="{00000000-0005-0000-0000-00007E780000}"/>
    <cellStyle name="Normal 408 7" xfId="44748" xr:uid="{00000000-0005-0000-0000-00007F780000}"/>
    <cellStyle name="Normal 409" xfId="978" xr:uid="{00000000-0005-0000-0000-000080780000}"/>
    <cellStyle name="Normal 409 2" xfId="2061" xr:uid="{00000000-0005-0000-0000-000081780000}"/>
    <cellStyle name="Normal 409 2 2" xfId="4370" xr:uid="{00000000-0005-0000-0000-000082780000}"/>
    <cellStyle name="Normal 409 2 2 2" xfId="9517" xr:uid="{00000000-0005-0000-0000-000083780000}"/>
    <cellStyle name="Normal 409 2 2 2 2" xfId="20300" xr:uid="{00000000-0005-0000-0000-000084780000}"/>
    <cellStyle name="Normal 409 2 2 3" xfId="15168" xr:uid="{00000000-0005-0000-0000-000085780000}"/>
    <cellStyle name="Normal 409 2 2 4" xfId="43227" xr:uid="{00000000-0005-0000-0000-000086780000}"/>
    <cellStyle name="Normal 409 2 2 5" xfId="48070" xr:uid="{00000000-0005-0000-0000-000087780000}"/>
    <cellStyle name="Normal 409 2 3" xfId="7236" xr:uid="{00000000-0005-0000-0000-000088780000}"/>
    <cellStyle name="Normal 409 2 3 2" xfId="18019" xr:uid="{00000000-0005-0000-0000-000089780000}"/>
    <cellStyle name="Normal 409 2 4" xfId="12881" xr:uid="{00000000-0005-0000-0000-00008A780000}"/>
    <cellStyle name="Normal 409 2 5" xfId="40951" xr:uid="{00000000-0005-0000-0000-00008B780000}"/>
    <cellStyle name="Normal 409 2 6" xfId="45794" xr:uid="{00000000-0005-0000-0000-00008C780000}"/>
    <cellStyle name="Normal 409 3" xfId="3315" xr:uid="{00000000-0005-0000-0000-00008D780000}"/>
    <cellStyle name="Normal 409 3 2" xfId="8462" xr:uid="{00000000-0005-0000-0000-00008E780000}"/>
    <cellStyle name="Normal 409 3 2 2" xfId="19245" xr:uid="{00000000-0005-0000-0000-00008F780000}"/>
    <cellStyle name="Normal 409 3 3" xfId="14113" xr:uid="{00000000-0005-0000-0000-000090780000}"/>
    <cellStyle name="Normal 409 3 4" xfId="42172" xr:uid="{00000000-0005-0000-0000-000091780000}"/>
    <cellStyle name="Normal 409 3 5" xfId="47015" xr:uid="{00000000-0005-0000-0000-000092780000}"/>
    <cellStyle name="Normal 409 4" xfId="6179" xr:uid="{00000000-0005-0000-0000-000093780000}"/>
    <cellStyle name="Normal 409 4 2" xfId="16962" xr:uid="{00000000-0005-0000-0000-000094780000}"/>
    <cellStyle name="Normal 409 5" xfId="11806" xr:uid="{00000000-0005-0000-0000-000095780000}"/>
    <cellStyle name="Normal 409 6" xfId="39902" xr:uid="{00000000-0005-0000-0000-000096780000}"/>
    <cellStyle name="Normal 409 7" xfId="44749" xr:uid="{00000000-0005-0000-0000-000097780000}"/>
    <cellStyle name="Normal 41" xfId="371" xr:uid="{00000000-0005-0000-0000-000098780000}"/>
    <cellStyle name="Normal 41 2" xfId="1466" xr:uid="{00000000-0005-0000-0000-000099780000}"/>
    <cellStyle name="Normal 41 2 2" xfId="3781" xr:uid="{00000000-0005-0000-0000-00009A780000}"/>
    <cellStyle name="Normal 41 2 2 2" xfId="8928" xr:uid="{00000000-0005-0000-0000-00009B780000}"/>
    <cellStyle name="Normal 41 2 2 2 2" xfId="19711" xr:uid="{00000000-0005-0000-0000-00009C780000}"/>
    <cellStyle name="Normal 41 2 2 3" xfId="14579" xr:uid="{00000000-0005-0000-0000-00009D780000}"/>
    <cellStyle name="Normal 41 2 2 4" xfId="42638" xr:uid="{00000000-0005-0000-0000-00009E780000}"/>
    <cellStyle name="Normal 41 2 2 5" xfId="47481" xr:uid="{00000000-0005-0000-0000-00009F780000}"/>
    <cellStyle name="Normal 41 2 3" xfId="6648" xr:uid="{00000000-0005-0000-0000-0000A0780000}"/>
    <cellStyle name="Normal 41 2 3 2" xfId="17431" xr:uid="{00000000-0005-0000-0000-0000A1780000}"/>
    <cellStyle name="Normal 41 2 4" xfId="12288" xr:uid="{00000000-0005-0000-0000-0000A2780000}"/>
    <cellStyle name="Normal 41 2 5" xfId="40363" xr:uid="{00000000-0005-0000-0000-0000A3780000}"/>
    <cellStyle name="Normal 41 2 6" xfId="45206" xr:uid="{00000000-0005-0000-0000-0000A4780000}"/>
    <cellStyle name="Normal 41 3" xfId="2734" xr:uid="{00000000-0005-0000-0000-0000A5780000}"/>
    <cellStyle name="Normal 41 3 2" xfId="7889" xr:uid="{00000000-0005-0000-0000-0000A6780000}"/>
    <cellStyle name="Normal 41 3 2 2" xfId="18672" xr:uid="{00000000-0005-0000-0000-0000A7780000}"/>
    <cellStyle name="Normal 41 3 3" xfId="13540" xr:uid="{00000000-0005-0000-0000-0000A8780000}"/>
    <cellStyle name="Normal 41 3 4" xfId="41600" xr:uid="{00000000-0005-0000-0000-0000A9780000}"/>
    <cellStyle name="Normal 41 3 5" xfId="46443" xr:uid="{00000000-0005-0000-0000-0000AA780000}"/>
    <cellStyle name="Normal 41 4" xfId="5598" xr:uid="{00000000-0005-0000-0000-0000AB780000}"/>
    <cellStyle name="Normal 41 4 2" xfId="16388" xr:uid="{00000000-0005-0000-0000-0000AC780000}"/>
    <cellStyle name="Normal 41 5" xfId="11217" xr:uid="{00000000-0005-0000-0000-0000AD780000}"/>
    <cellStyle name="Normal 41 6" xfId="39318" xr:uid="{00000000-0005-0000-0000-0000AE780000}"/>
    <cellStyle name="Normal 41 7" xfId="44164" xr:uid="{00000000-0005-0000-0000-0000AF780000}"/>
    <cellStyle name="Normal 410" xfId="979" xr:uid="{00000000-0005-0000-0000-0000B0780000}"/>
    <cellStyle name="Normal 410 2" xfId="2062" xr:uid="{00000000-0005-0000-0000-0000B1780000}"/>
    <cellStyle name="Normal 410 2 2" xfId="4371" xr:uid="{00000000-0005-0000-0000-0000B2780000}"/>
    <cellStyle name="Normal 410 2 2 2" xfId="9518" xr:uid="{00000000-0005-0000-0000-0000B3780000}"/>
    <cellStyle name="Normal 410 2 2 2 2" xfId="20301" xr:uid="{00000000-0005-0000-0000-0000B4780000}"/>
    <cellStyle name="Normal 410 2 2 3" xfId="15169" xr:uid="{00000000-0005-0000-0000-0000B5780000}"/>
    <cellStyle name="Normal 410 2 2 4" xfId="43228" xr:uid="{00000000-0005-0000-0000-0000B6780000}"/>
    <cellStyle name="Normal 410 2 2 5" xfId="48071" xr:uid="{00000000-0005-0000-0000-0000B7780000}"/>
    <cellStyle name="Normal 410 2 3" xfId="7237" xr:uid="{00000000-0005-0000-0000-0000B8780000}"/>
    <cellStyle name="Normal 410 2 3 2" xfId="18020" xr:uid="{00000000-0005-0000-0000-0000B9780000}"/>
    <cellStyle name="Normal 410 2 4" xfId="12882" xr:uid="{00000000-0005-0000-0000-0000BA780000}"/>
    <cellStyle name="Normal 410 2 5" xfId="40952" xr:uid="{00000000-0005-0000-0000-0000BB780000}"/>
    <cellStyle name="Normal 410 2 6" xfId="45795" xr:uid="{00000000-0005-0000-0000-0000BC780000}"/>
    <cellStyle name="Normal 410 3" xfId="3316" xr:uid="{00000000-0005-0000-0000-0000BD780000}"/>
    <cellStyle name="Normal 410 3 2" xfId="8463" xr:uid="{00000000-0005-0000-0000-0000BE780000}"/>
    <cellStyle name="Normal 410 3 2 2" xfId="19246" xr:uid="{00000000-0005-0000-0000-0000BF780000}"/>
    <cellStyle name="Normal 410 3 3" xfId="14114" xr:uid="{00000000-0005-0000-0000-0000C0780000}"/>
    <cellStyle name="Normal 410 3 4" xfId="42173" xr:uid="{00000000-0005-0000-0000-0000C1780000}"/>
    <cellStyle name="Normal 410 3 5" xfId="47016" xr:uid="{00000000-0005-0000-0000-0000C2780000}"/>
    <cellStyle name="Normal 410 4" xfId="6180" xr:uid="{00000000-0005-0000-0000-0000C3780000}"/>
    <cellStyle name="Normal 410 4 2" xfId="16963" xr:uid="{00000000-0005-0000-0000-0000C4780000}"/>
    <cellStyle name="Normal 410 5" xfId="11807" xr:uid="{00000000-0005-0000-0000-0000C5780000}"/>
    <cellStyle name="Normal 410 6" xfId="39903" xr:uid="{00000000-0005-0000-0000-0000C6780000}"/>
    <cellStyle name="Normal 410 7" xfId="44750" xr:uid="{00000000-0005-0000-0000-0000C7780000}"/>
    <cellStyle name="Normal 411" xfId="980" xr:uid="{00000000-0005-0000-0000-0000C8780000}"/>
    <cellStyle name="Normal 411 2" xfId="2063" xr:uid="{00000000-0005-0000-0000-0000C9780000}"/>
    <cellStyle name="Normal 411 2 2" xfId="4372" xr:uid="{00000000-0005-0000-0000-0000CA780000}"/>
    <cellStyle name="Normal 411 2 2 2" xfId="9519" xr:uid="{00000000-0005-0000-0000-0000CB780000}"/>
    <cellStyle name="Normal 411 2 2 2 2" xfId="20302" xr:uid="{00000000-0005-0000-0000-0000CC780000}"/>
    <cellStyle name="Normal 411 2 2 3" xfId="15170" xr:uid="{00000000-0005-0000-0000-0000CD780000}"/>
    <cellStyle name="Normal 411 2 2 4" xfId="43229" xr:uid="{00000000-0005-0000-0000-0000CE780000}"/>
    <cellStyle name="Normal 411 2 2 5" xfId="48072" xr:uid="{00000000-0005-0000-0000-0000CF780000}"/>
    <cellStyle name="Normal 411 2 3" xfId="7238" xr:uid="{00000000-0005-0000-0000-0000D0780000}"/>
    <cellStyle name="Normal 411 2 3 2" xfId="18021" xr:uid="{00000000-0005-0000-0000-0000D1780000}"/>
    <cellStyle name="Normal 411 2 4" xfId="12883" xr:uid="{00000000-0005-0000-0000-0000D2780000}"/>
    <cellStyle name="Normal 411 2 5" xfId="40953" xr:uid="{00000000-0005-0000-0000-0000D3780000}"/>
    <cellStyle name="Normal 411 2 6" xfId="45796" xr:uid="{00000000-0005-0000-0000-0000D4780000}"/>
    <cellStyle name="Normal 411 3" xfId="3317" xr:uid="{00000000-0005-0000-0000-0000D5780000}"/>
    <cellStyle name="Normal 411 3 2" xfId="8464" xr:uid="{00000000-0005-0000-0000-0000D6780000}"/>
    <cellStyle name="Normal 411 3 2 2" xfId="19247" xr:uid="{00000000-0005-0000-0000-0000D7780000}"/>
    <cellStyle name="Normal 411 3 3" xfId="14115" xr:uid="{00000000-0005-0000-0000-0000D8780000}"/>
    <cellStyle name="Normal 411 3 4" xfId="42174" xr:uid="{00000000-0005-0000-0000-0000D9780000}"/>
    <cellStyle name="Normal 411 3 5" xfId="47017" xr:uid="{00000000-0005-0000-0000-0000DA780000}"/>
    <cellStyle name="Normal 411 4" xfId="6181" xr:uid="{00000000-0005-0000-0000-0000DB780000}"/>
    <cellStyle name="Normal 411 4 2" xfId="16964" xr:uid="{00000000-0005-0000-0000-0000DC780000}"/>
    <cellStyle name="Normal 411 5" xfId="11808" xr:uid="{00000000-0005-0000-0000-0000DD780000}"/>
    <cellStyle name="Normal 411 6" xfId="39904" xr:uid="{00000000-0005-0000-0000-0000DE780000}"/>
    <cellStyle name="Normal 411 7" xfId="44751" xr:uid="{00000000-0005-0000-0000-0000DF780000}"/>
    <cellStyle name="Normal 412" xfId="981" xr:uid="{00000000-0005-0000-0000-0000E0780000}"/>
    <cellStyle name="Normal 412 2" xfId="2064" xr:uid="{00000000-0005-0000-0000-0000E1780000}"/>
    <cellStyle name="Normal 412 2 2" xfId="4373" xr:uid="{00000000-0005-0000-0000-0000E2780000}"/>
    <cellStyle name="Normal 412 2 2 2" xfId="9520" xr:uid="{00000000-0005-0000-0000-0000E3780000}"/>
    <cellStyle name="Normal 412 2 2 2 2" xfId="20303" xr:uid="{00000000-0005-0000-0000-0000E4780000}"/>
    <cellStyle name="Normal 412 2 2 3" xfId="15171" xr:uid="{00000000-0005-0000-0000-0000E5780000}"/>
    <cellStyle name="Normal 412 2 2 4" xfId="43230" xr:uid="{00000000-0005-0000-0000-0000E6780000}"/>
    <cellStyle name="Normal 412 2 2 5" xfId="48073" xr:uid="{00000000-0005-0000-0000-0000E7780000}"/>
    <cellStyle name="Normal 412 2 3" xfId="7239" xr:uid="{00000000-0005-0000-0000-0000E8780000}"/>
    <cellStyle name="Normal 412 2 3 2" xfId="18022" xr:uid="{00000000-0005-0000-0000-0000E9780000}"/>
    <cellStyle name="Normal 412 2 4" xfId="12884" xr:uid="{00000000-0005-0000-0000-0000EA780000}"/>
    <cellStyle name="Normal 412 2 5" xfId="40954" xr:uid="{00000000-0005-0000-0000-0000EB780000}"/>
    <cellStyle name="Normal 412 2 6" xfId="45797" xr:uid="{00000000-0005-0000-0000-0000EC780000}"/>
    <cellStyle name="Normal 412 3" xfId="3318" xr:uid="{00000000-0005-0000-0000-0000ED780000}"/>
    <cellStyle name="Normal 412 3 2" xfId="8465" xr:uid="{00000000-0005-0000-0000-0000EE780000}"/>
    <cellStyle name="Normal 412 3 2 2" xfId="19248" xr:uid="{00000000-0005-0000-0000-0000EF780000}"/>
    <cellStyle name="Normal 412 3 3" xfId="14116" xr:uid="{00000000-0005-0000-0000-0000F0780000}"/>
    <cellStyle name="Normal 412 3 4" xfId="42175" xr:uid="{00000000-0005-0000-0000-0000F1780000}"/>
    <cellStyle name="Normal 412 3 5" xfId="47018" xr:uid="{00000000-0005-0000-0000-0000F2780000}"/>
    <cellStyle name="Normal 412 4" xfId="6182" xr:uid="{00000000-0005-0000-0000-0000F3780000}"/>
    <cellStyle name="Normal 412 4 2" xfId="16965" xr:uid="{00000000-0005-0000-0000-0000F4780000}"/>
    <cellStyle name="Normal 412 5" xfId="11809" xr:uid="{00000000-0005-0000-0000-0000F5780000}"/>
    <cellStyle name="Normal 412 6" xfId="39905" xr:uid="{00000000-0005-0000-0000-0000F6780000}"/>
    <cellStyle name="Normal 412 7" xfId="44752" xr:uid="{00000000-0005-0000-0000-0000F7780000}"/>
    <cellStyle name="Normal 413" xfId="982" xr:uid="{00000000-0005-0000-0000-0000F8780000}"/>
    <cellStyle name="Normal 413 2" xfId="2065" xr:uid="{00000000-0005-0000-0000-0000F9780000}"/>
    <cellStyle name="Normal 413 2 2" xfId="4374" xr:uid="{00000000-0005-0000-0000-0000FA780000}"/>
    <cellStyle name="Normal 413 2 2 2" xfId="9521" xr:uid="{00000000-0005-0000-0000-0000FB780000}"/>
    <cellStyle name="Normal 413 2 2 2 2" xfId="20304" xr:uid="{00000000-0005-0000-0000-0000FC780000}"/>
    <cellStyle name="Normal 413 2 2 3" xfId="15172" xr:uid="{00000000-0005-0000-0000-0000FD780000}"/>
    <cellStyle name="Normal 413 2 2 4" xfId="43231" xr:uid="{00000000-0005-0000-0000-0000FE780000}"/>
    <cellStyle name="Normal 413 2 2 5" xfId="48074" xr:uid="{00000000-0005-0000-0000-0000FF780000}"/>
    <cellStyle name="Normal 413 2 3" xfId="7240" xr:uid="{00000000-0005-0000-0000-000000790000}"/>
    <cellStyle name="Normal 413 2 3 2" xfId="18023" xr:uid="{00000000-0005-0000-0000-000001790000}"/>
    <cellStyle name="Normal 413 2 4" xfId="12885" xr:uid="{00000000-0005-0000-0000-000002790000}"/>
    <cellStyle name="Normal 413 2 5" xfId="40955" xr:uid="{00000000-0005-0000-0000-000003790000}"/>
    <cellStyle name="Normal 413 2 6" xfId="45798" xr:uid="{00000000-0005-0000-0000-000004790000}"/>
    <cellStyle name="Normal 413 3" xfId="3319" xr:uid="{00000000-0005-0000-0000-000005790000}"/>
    <cellStyle name="Normal 413 3 2" xfId="8466" xr:uid="{00000000-0005-0000-0000-000006790000}"/>
    <cellStyle name="Normal 413 3 2 2" xfId="19249" xr:uid="{00000000-0005-0000-0000-000007790000}"/>
    <cellStyle name="Normal 413 3 3" xfId="14117" xr:uid="{00000000-0005-0000-0000-000008790000}"/>
    <cellStyle name="Normal 413 3 4" xfId="42176" xr:uid="{00000000-0005-0000-0000-000009790000}"/>
    <cellStyle name="Normal 413 3 5" xfId="47019" xr:uid="{00000000-0005-0000-0000-00000A790000}"/>
    <cellStyle name="Normal 413 4" xfId="6183" xr:uid="{00000000-0005-0000-0000-00000B790000}"/>
    <cellStyle name="Normal 413 4 2" xfId="16966" xr:uid="{00000000-0005-0000-0000-00000C790000}"/>
    <cellStyle name="Normal 413 5" xfId="11810" xr:uid="{00000000-0005-0000-0000-00000D790000}"/>
    <cellStyle name="Normal 413 6" xfId="39906" xr:uid="{00000000-0005-0000-0000-00000E790000}"/>
    <cellStyle name="Normal 413 7" xfId="44753" xr:uid="{00000000-0005-0000-0000-00000F790000}"/>
    <cellStyle name="Normal 414" xfId="983" xr:uid="{00000000-0005-0000-0000-000010790000}"/>
    <cellStyle name="Normal 414 2" xfId="2066" xr:uid="{00000000-0005-0000-0000-000011790000}"/>
    <cellStyle name="Normal 414 2 2" xfId="4375" xr:uid="{00000000-0005-0000-0000-000012790000}"/>
    <cellStyle name="Normal 414 2 2 2" xfId="9522" xr:uid="{00000000-0005-0000-0000-000013790000}"/>
    <cellStyle name="Normal 414 2 2 2 2" xfId="20305" xr:uid="{00000000-0005-0000-0000-000014790000}"/>
    <cellStyle name="Normal 414 2 2 3" xfId="15173" xr:uid="{00000000-0005-0000-0000-000015790000}"/>
    <cellStyle name="Normal 414 2 2 4" xfId="43232" xr:uid="{00000000-0005-0000-0000-000016790000}"/>
    <cellStyle name="Normal 414 2 2 5" xfId="48075" xr:uid="{00000000-0005-0000-0000-000017790000}"/>
    <cellStyle name="Normal 414 2 3" xfId="7241" xr:uid="{00000000-0005-0000-0000-000018790000}"/>
    <cellStyle name="Normal 414 2 3 2" xfId="18024" xr:uid="{00000000-0005-0000-0000-000019790000}"/>
    <cellStyle name="Normal 414 2 4" xfId="12886" xr:uid="{00000000-0005-0000-0000-00001A790000}"/>
    <cellStyle name="Normal 414 2 5" xfId="40956" xr:uid="{00000000-0005-0000-0000-00001B790000}"/>
    <cellStyle name="Normal 414 2 6" xfId="45799" xr:uid="{00000000-0005-0000-0000-00001C790000}"/>
    <cellStyle name="Normal 414 3" xfId="3320" xr:uid="{00000000-0005-0000-0000-00001D790000}"/>
    <cellStyle name="Normal 414 3 2" xfId="8467" xr:uid="{00000000-0005-0000-0000-00001E790000}"/>
    <cellStyle name="Normal 414 3 2 2" xfId="19250" xr:uid="{00000000-0005-0000-0000-00001F790000}"/>
    <cellStyle name="Normal 414 3 3" xfId="14118" xr:uid="{00000000-0005-0000-0000-000020790000}"/>
    <cellStyle name="Normal 414 3 4" xfId="42177" xr:uid="{00000000-0005-0000-0000-000021790000}"/>
    <cellStyle name="Normal 414 3 5" xfId="47020" xr:uid="{00000000-0005-0000-0000-000022790000}"/>
    <cellStyle name="Normal 414 4" xfId="6184" xr:uid="{00000000-0005-0000-0000-000023790000}"/>
    <cellStyle name="Normal 414 4 2" xfId="16967" xr:uid="{00000000-0005-0000-0000-000024790000}"/>
    <cellStyle name="Normal 414 5" xfId="11811" xr:uid="{00000000-0005-0000-0000-000025790000}"/>
    <cellStyle name="Normal 414 6" xfId="39907" xr:uid="{00000000-0005-0000-0000-000026790000}"/>
    <cellStyle name="Normal 414 7" xfId="44754" xr:uid="{00000000-0005-0000-0000-000027790000}"/>
    <cellStyle name="Normal 415" xfId="1014" xr:uid="{00000000-0005-0000-0000-000028790000}"/>
    <cellStyle name="Normal 415 2" xfId="2097" xr:uid="{00000000-0005-0000-0000-000029790000}"/>
    <cellStyle name="Normal 415 2 2" xfId="4406" xr:uid="{00000000-0005-0000-0000-00002A790000}"/>
    <cellStyle name="Normal 415 2 2 2" xfId="9553" xr:uid="{00000000-0005-0000-0000-00002B790000}"/>
    <cellStyle name="Normal 415 2 2 2 2" xfId="20336" xr:uid="{00000000-0005-0000-0000-00002C790000}"/>
    <cellStyle name="Normal 415 2 2 3" xfId="15204" xr:uid="{00000000-0005-0000-0000-00002D790000}"/>
    <cellStyle name="Normal 415 2 2 4" xfId="43263" xr:uid="{00000000-0005-0000-0000-00002E790000}"/>
    <cellStyle name="Normal 415 2 2 5" xfId="48106" xr:uid="{00000000-0005-0000-0000-00002F790000}"/>
    <cellStyle name="Normal 415 2 3" xfId="7272" xr:uid="{00000000-0005-0000-0000-000030790000}"/>
    <cellStyle name="Normal 415 2 3 2" xfId="18055" xr:uid="{00000000-0005-0000-0000-000031790000}"/>
    <cellStyle name="Normal 415 2 4" xfId="12917" xr:uid="{00000000-0005-0000-0000-000032790000}"/>
    <cellStyle name="Normal 415 2 5" xfId="40987" xr:uid="{00000000-0005-0000-0000-000033790000}"/>
    <cellStyle name="Normal 415 2 6" xfId="45830" xr:uid="{00000000-0005-0000-0000-000034790000}"/>
    <cellStyle name="Normal 415 3" xfId="3351" xr:uid="{00000000-0005-0000-0000-000035790000}"/>
    <cellStyle name="Normal 415 3 2" xfId="8498" xr:uid="{00000000-0005-0000-0000-000036790000}"/>
    <cellStyle name="Normal 415 3 2 2" xfId="19281" xr:uid="{00000000-0005-0000-0000-000037790000}"/>
    <cellStyle name="Normal 415 3 3" xfId="14149" xr:uid="{00000000-0005-0000-0000-000038790000}"/>
    <cellStyle name="Normal 415 3 4" xfId="42208" xr:uid="{00000000-0005-0000-0000-000039790000}"/>
    <cellStyle name="Normal 415 3 5" xfId="47051" xr:uid="{00000000-0005-0000-0000-00003A790000}"/>
    <cellStyle name="Normal 415 4" xfId="6215" xr:uid="{00000000-0005-0000-0000-00003B790000}"/>
    <cellStyle name="Normal 415 4 2" xfId="16998" xr:uid="{00000000-0005-0000-0000-00003C790000}"/>
    <cellStyle name="Normal 415 5" xfId="11842" xr:uid="{00000000-0005-0000-0000-00003D790000}"/>
    <cellStyle name="Normal 415 6" xfId="39938" xr:uid="{00000000-0005-0000-0000-00003E790000}"/>
    <cellStyle name="Normal 415 7" xfId="44785" xr:uid="{00000000-0005-0000-0000-00003F790000}"/>
    <cellStyle name="Normal 416" xfId="1016" xr:uid="{00000000-0005-0000-0000-000040790000}"/>
    <cellStyle name="Normal 416 2" xfId="2099" xr:uid="{00000000-0005-0000-0000-000041790000}"/>
    <cellStyle name="Normal 416 2 2" xfId="4408" xr:uid="{00000000-0005-0000-0000-000042790000}"/>
    <cellStyle name="Normal 416 2 2 2" xfId="9555" xr:uid="{00000000-0005-0000-0000-000043790000}"/>
    <cellStyle name="Normal 416 2 2 2 2" xfId="20338" xr:uid="{00000000-0005-0000-0000-000044790000}"/>
    <cellStyle name="Normal 416 2 2 3" xfId="15206" xr:uid="{00000000-0005-0000-0000-000045790000}"/>
    <cellStyle name="Normal 416 2 2 4" xfId="43265" xr:uid="{00000000-0005-0000-0000-000046790000}"/>
    <cellStyle name="Normal 416 2 2 5" xfId="48108" xr:uid="{00000000-0005-0000-0000-000047790000}"/>
    <cellStyle name="Normal 416 2 3" xfId="7274" xr:uid="{00000000-0005-0000-0000-000048790000}"/>
    <cellStyle name="Normal 416 2 3 2" xfId="18057" xr:uid="{00000000-0005-0000-0000-000049790000}"/>
    <cellStyle name="Normal 416 2 4" xfId="12919" xr:uid="{00000000-0005-0000-0000-00004A790000}"/>
    <cellStyle name="Normal 416 2 5" xfId="40989" xr:uid="{00000000-0005-0000-0000-00004B790000}"/>
    <cellStyle name="Normal 416 2 6" xfId="45832" xr:uid="{00000000-0005-0000-0000-00004C790000}"/>
    <cellStyle name="Normal 416 3" xfId="3353" xr:uid="{00000000-0005-0000-0000-00004D790000}"/>
    <cellStyle name="Normal 416 3 2" xfId="8500" xr:uid="{00000000-0005-0000-0000-00004E790000}"/>
    <cellStyle name="Normal 416 3 2 2" xfId="19283" xr:uid="{00000000-0005-0000-0000-00004F790000}"/>
    <cellStyle name="Normal 416 3 3" xfId="14151" xr:uid="{00000000-0005-0000-0000-000050790000}"/>
    <cellStyle name="Normal 416 3 4" xfId="42210" xr:uid="{00000000-0005-0000-0000-000051790000}"/>
    <cellStyle name="Normal 416 3 5" xfId="47053" xr:uid="{00000000-0005-0000-0000-000052790000}"/>
    <cellStyle name="Normal 416 4" xfId="6217" xr:uid="{00000000-0005-0000-0000-000053790000}"/>
    <cellStyle name="Normal 416 4 2" xfId="17000" xr:uid="{00000000-0005-0000-0000-000054790000}"/>
    <cellStyle name="Normal 416 5" xfId="11844" xr:uid="{00000000-0005-0000-0000-000055790000}"/>
    <cellStyle name="Normal 416 6" xfId="39940" xr:uid="{00000000-0005-0000-0000-000056790000}"/>
    <cellStyle name="Normal 416 7" xfId="44787" xr:uid="{00000000-0005-0000-0000-000057790000}"/>
    <cellStyle name="Normal 417" xfId="1017" xr:uid="{00000000-0005-0000-0000-000058790000}"/>
    <cellStyle name="Normal 417 2" xfId="2100" xr:uid="{00000000-0005-0000-0000-000059790000}"/>
    <cellStyle name="Normal 417 2 2" xfId="4409" xr:uid="{00000000-0005-0000-0000-00005A790000}"/>
    <cellStyle name="Normal 417 2 2 2" xfId="9556" xr:uid="{00000000-0005-0000-0000-00005B790000}"/>
    <cellStyle name="Normal 417 2 2 2 2" xfId="20339" xr:uid="{00000000-0005-0000-0000-00005C790000}"/>
    <cellStyle name="Normal 417 2 2 3" xfId="15207" xr:uid="{00000000-0005-0000-0000-00005D790000}"/>
    <cellStyle name="Normal 417 2 2 4" xfId="43266" xr:uid="{00000000-0005-0000-0000-00005E790000}"/>
    <cellStyle name="Normal 417 2 2 5" xfId="48109" xr:uid="{00000000-0005-0000-0000-00005F790000}"/>
    <cellStyle name="Normal 417 2 3" xfId="7275" xr:uid="{00000000-0005-0000-0000-000060790000}"/>
    <cellStyle name="Normal 417 2 3 2" xfId="18058" xr:uid="{00000000-0005-0000-0000-000061790000}"/>
    <cellStyle name="Normal 417 2 4" xfId="12920" xr:uid="{00000000-0005-0000-0000-000062790000}"/>
    <cellStyle name="Normal 417 2 5" xfId="40990" xr:uid="{00000000-0005-0000-0000-000063790000}"/>
    <cellStyle name="Normal 417 2 6" xfId="45833" xr:uid="{00000000-0005-0000-0000-000064790000}"/>
    <cellStyle name="Normal 417 3" xfId="3354" xr:uid="{00000000-0005-0000-0000-000065790000}"/>
    <cellStyle name="Normal 417 3 2" xfId="8501" xr:uid="{00000000-0005-0000-0000-000066790000}"/>
    <cellStyle name="Normal 417 3 2 2" xfId="19284" xr:uid="{00000000-0005-0000-0000-000067790000}"/>
    <cellStyle name="Normal 417 3 3" xfId="14152" xr:uid="{00000000-0005-0000-0000-000068790000}"/>
    <cellStyle name="Normal 417 3 4" xfId="42211" xr:uid="{00000000-0005-0000-0000-000069790000}"/>
    <cellStyle name="Normal 417 3 5" xfId="47054" xr:uid="{00000000-0005-0000-0000-00006A790000}"/>
    <cellStyle name="Normal 417 4" xfId="6218" xr:uid="{00000000-0005-0000-0000-00006B790000}"/>
    <cellStyle name="Normal 417 4 2" xfId="17001" xr:uid="{00000000-0005-0000-0000-00006C790000}"/>
    <cellStyle name="Normal 417 5" xfId="11845" xr:uid="{00000000-0005-0000-0000-00006D790000}"/>
    <cellStyle name="Normal 417 6" xfId="39941" xr:uid="{00000000-0005-0000-0000-00006E790000}"/>
    <cellStyle name="Normal 417 7" xfId="44788" xr:uid="{00000000-0005-0000-0000-00006F790000}"/>
    <cellStyle name="Normal 418" xfId="1018" xr:uid="{00000000-0005-0000-0000-000070790000}"/>
    <cellStyle name="Normal 418 2" xfId="2101" xr:uid="{00000000-0005-0000-0000-000071790000}"/>
    <cellStyle name="Normal 418 2 2" xfId="4410" xr:uid="{00000000-0005-0000-0000-000072790000}"/>
    <cellStyle name="Normal 418 2 2 2" xfId="9557" xr:uid="{00000000-0005-0000-0000-000073790000}"/>
    <cellStyle name="Normal 418 2 2 2 2" xfId="20340" xr:uid="{00000000-0005-0000-0000-000074790000}"/>
    <cellStyle name="Normal 418 2 2 3" xfId="15208" xr:uid="{00000000-0005-0000-0000-000075790000}"/>
    <cellStyle name="Normal 418 2 2 4" xfId="43267" xr:uid="{00000000-0005-0000-0000-000076790000}"/>
    <cellStyle name="Normal 418 2 2 5" xfId="48110" xr:uid="{00000000-0005-0000-0000-000077790000}"/>
    <cellStyle name="Normal 418 2 3" xfId="7276" xr:uid="{00000000-0005-0000-0000-000078790000}"/>
    <cellStyle name="Normal 418 2 3 2" xfId="18059" xr:uid="{00000000-0005-0000-0000-000079790000}"/>
    <cellStyle name="Normal 418 2 4" xfId="12921" xr:uid="{00000000-0005-0000-0000-00007A790000}"/>
    <cellStyle name="Normal 418 2 5" xfId="40991" xr:uid="{00000000-0005-0000-0000-00007B790000}"/>
    <cellStyle name="Normal 418 2 6" xfId="45834" xr:uid="{00000000-0005-0000-0000-00007C790000}"/>
    <cellStyle name="Normal 418 3" xfId="3355" xr:uid="{00000000-0005-0000-0000-00007D790000}"/>
    <cellStyle name="Normal 418 3 2" xfId="8502" xr:uid="{00000000-0005-0000-0000-00007E790000}"/>
    <cellStyle name="Normal 418 3 2 2" xfId="19285" xr:uid="{00000000-0005-0000-0000-00007F790000}"/>
    <cellStyle name="Normal 418 3 3" xfId="14153" xr:uid="{00000000-0005-0000-0000-000080790000}"/>
    <cellStyle name="Normal 418 3 4" xfId="42212" xr:uid="{00000000-0005-0000-0000-000081790000}"/>
    <cellStyle name="Normal 418 3 5" xfId="47055" xr:uid="{00000000-0005-0000-0000-000082790000}"/>
    <cellStyle name="Normal 418 4" xfId="6219" xr:uid="{00000000-0005-0000-0000-000083790000}"/>
    <cellStyle name="Normal 418 4 2" xfId="17002" xr:uid="{00000000-0005-0000-0000-000084790000}"/>
    <cellStyle name="Normal 418 5" xfId="11846" xr:uid="{00000000-0005-0000-0000-000085790000}"/>
    <cellStyle name="Normal 418 6" xfId="39942" xr:uid="{00000000-0005-0000-0000-000086790000}"/>
    <cellStyle name="Normal 418 7" xfId="44789" xr:uid="{00000000-0005-0000-0000-000087790000}"/>
    <cellStyle name="Normal 419" xfId="1019" xr:uid="{00000000-0005-0000-0000-000088790000}"/>
    <cellStyle name="Normal 419 2" xfId="2102" xr:uid="{00000000-0005-0000-0000-000089790000}"/>
    <cellStyle name="Normal 419 2 2" xfId="4411" xr:uid="{00000000-0005-0000-0000-00008A790000}"/>
    <cellStyle name="Normal 419 2 2 2" xfId="9558" xr:uid="{00000000-0005-0000-0000-00008B790000}"/>
    <cellStyle name="Normal 419 2 2 2 2" xfId="20341" xr:uid="{00000000-0005-0000-0000-00008C790000}"/>
    <cellStyle name="Normal 419 2 2 3" xfId="15209" xr:uid="{00000000-0005-0000-0000-00008D790000}"/>
    <cellStyle name="Normal 419 2 2 4" xfId="43268" xr:uid="{00000000-0005-0000-0000-00008E790000}"/>
    <cellStyle name="Normal 419 2 2 5" xfId="48111" xr:uid="{00000000-0005-0000-0000-00008F790000}"/>
    <cellStyle name="Normal 419 2 3" xfId="7277" xr:uid="{00000000-0005-0000-0000-000090790000}"/>
    <cellStyle name="Normal 419 2 3 2" xfId="18060" xr:uid="{00000000-0005-0000-0000-000091790000}"/>
    <cellStyle name="Normal 419 2 4" xfId="12922" xr:uid="{00000000-0005-0000-0000-000092790000}"/>
    <cellStyle name="Normal 419 2 5" xfId="40992" xr:uid="{00000000-0005-0000-0000-000093790000}"/>
    <cellStyle name="Normal 419 2 6" xfId="45835" xr:uid="{00000000-0005-0000-0000-000094790000}"/>
    <cellStyle name="Normal 419 3" xfId="3356" xr:uid="{00000000-0005-0000-0000-000095790000}"/>
    <cellStyle name="Normal 419 3 2" xfId="8503" xr:uid="{00000000-0005-0000-0000-000096790000}"/>
    <cellStyle name="Normal 419 3 2 2" xfId="19286" xr:uid="{00000000-0005-0000-0000-000097790000}"/>
    <cellStyle name="Normal 419 3 3" xfId="14154" xr:uid="{00000000-0005-0000-0000-000098790000}"/>
    <cellStyle name="Normal 419 3 4" xfId="42213" xr:uid="{00000000-0005-0000-0000-000099790000}"/>
    <cellStyle name="Normal 419 3 5" xfId="47056" xr:uid="{00000000-0005-0000-0000-00009A790000}"/>
    <cellStyle name="Normal 419 4" xfId="6220" xr:uid="{00000000-0005-0000-0000-00009B790000}"/>
    <cellStyle name="Normal 419 4 2" xfId="17003" xr:uid="{00000000-0005-0000-0000-00009C790000}"/>
    <cellStyle name="Normal 419 5" xfId="11847" xr:uid="{00000000-0005-0000-0000-00009D790000}"/>
    <cellStyle name="Normal 419 6" xfId="39943" xr:uid="{00000000-0005-0000-0000-00009E790000}"/>
    <cellStyle name="Normal 419 7" xfId="44790" xr:uid="{00000000-0005-0000-0000-00009F790000}"/>
    <cellStyle name="Normal 42" xfId="372" xr:uid="{00000000-0005-0000-0000-0000A0790000}"/>
    <cellStyle name="Normal 42 2" xfId="1467" xr:uid="{00000000-0005-0000-0000-0000A1790000}"/>
    <cellStyle name="Normal 42 2 2" xfId="3782" xr:uid="{00000000-0005-0000-0000-0000A2790000}"/>
    <cellStyle name="Normal 42 2 2 2" xfId="8929" xr:uid="{00000000-0005-0000-0000-0000A3790000}"/>
    <cellStyle name="Normal 42 2 2 2 2" xfId="19712" xr:uid="{00000000-0005-0000-0000-0000A4790000}"/>
    <cellStyle name="Normal 42 2 2 3" xfId="14580" xr:uid="{00000000-0005-0000-0000-0000A5790000}"/>
    <cellStyle name="Normal 42 2 2 4" xfId="42639" xr:uid="{00000000-0005-0000-0000-0000A6790000}"/>
    <cellStyle name="Normal 42 2 2 5" xfId="47482" xr:uid="{00000000-0005-0000-0000-0000A7790000}"/>
    <cellStyle name="Normal 42 2 3" xfId="6649" xr:uid="{00000000-0005-0000-0000-0000A8790000}"/>
    <cellStyle name="Normal 42 2 3 2" xfId="17432" xr:uid="{00000000-0005-0000-0000-0000A9790000}"/>
    <cellStyle name="Normal 42 2 4" xfId="12289" xr:uid="{00000000-0005-0000-0000-0000AA790000}"/>
    <cellStyle name="Normal 42 2 5" xfId="40364" xr:uid="{00000000-0005-0000-0000-0000AB790000}"/>
    <cellStyle name="Normal 42 2 6" xfId="45207" xr:uid="{00000000-0005-0000-0000-0000AC790000}"/>
    <cellStyle name="Normal 42 3" xfId="2735" xr:uid="{00000000-0005-0000-0000-0000AD790000}"/>
    <cellStyle name="Normal 42 3 2" xfId="7890" xr:uid="{00000000-0005-0000-0000-0000AE790000}"/>
    <cellStyle name="Normal 42 3 2 2" xfId="18673" xr:uid="{00000000-0005-0000-0000-0000AF790000}"/>
    <cellStyle name="Normal 42 3 3" xfId="13541" xr:uid="{00000000-0005-0000-0000-0000B0790000}"/>
    <cellStyle name="Normal 42 3 4" xfId="41601" xr:uid="{00000000-0005-0000-0000-0000B1790000}"/>
    <cellStyle name="Normal 42 3 5" xfId="46444" xr:uid="{00000000-0005-0000-0000-0000B2790000}"/>
    <cellStyle name="Normal 42 4" xfId="5599" xr:uid="{00000000-0005-0000-0000-0000B3790000}"/>
    <cellStyle name="Normal 42 4 2" xfId="16389" xr:uid="{00000000-0005-0000-0000-0000B4790000}"/>
    <cellStyle name="Normal 42 5" xfId="11218" xr:uid="{00000000-0005-0000-0000-0000B5790000}"/>
    <cellStyle name="Normal 42 6" xfId="39319" xr:uid="{00000000-0005-0000-0000-0000B6790000}"/>
    <cellStyle name="Normal 42 7" xfId="44165" xr:uid="{00000000-0005-0000-0000-0000B7790000}"/>
    <cellStyle name="Normal 420" xfId="1020" xr:uid="{00000000-0005-0000-0000-0000B8790000}"/>
    <cellStyle name="Normal 420 2" xfId="2103" xr:uid="{00000000-0005-0000-0000-0000B9790000}"/>
    <cellStyle name="Normal 420 2 2" xfId="4412" xr:uid="{00000000-0005-0000-0000-0000BA790000}"/>
    <cellStyle name="Normal 420 2 2 2" xfId="9559" xr:uid="{00000000-0005-0000-0000-0000BB790000}"/>
    <cellStyle name="Normal 420 2 2 2 2" xfId="20342" xr:uid="{00000000-0005-0000-0000-0000BC790000}"/>
    <cellStyle name="Normal 420 2 2 3" xfId="15210" xr:uid="{00000000-0005-0000-0000-0000BD790000}"/>
    <cellStyle name="Normal 420 2 2 4" xfId="43269" xr:uid="{00000000-0005-0000-0000-0000BE790000}"/>
    <cellStyle name="Normal 420 2 2 5" xfId="48112" xr:uid="{00000000-0005-0000-0000-0000BF790000}"/>
    <cellStyle name="Normal 420 2 3" xfId="7278" xr:uid="{00000000-0005-0000-0000-0000C0790000}"/>
    <cellStyle name="Normal 420 2 3 2" xfId="18061" xr:uid="{00000000-0005-0000-0000-0000C1790000}"/>
    <cellStyle name="Normal 420 2 4" xfId="12923" xr:uid="{00000000-0005-0000-0000-0000C2790000}"/>
    <cellStyle name="Normal 420 2 5" xfId="40993" xr:uid="{00000000-0005-0000-0000-0000C3790000}"/>
    <cellStyle name="Normal 420 2 6" xfId="45836" xr:uid="{00000000-0005-0000-0000-0000C4790000}"/>
    <cellStyle name="Normal 420 3" xfId="3357" xr:uid="{00000000-0005-0000-0000-0000C5790000}"/>
    <cellStyle name="Normal 420 3 2" xfId="8504" xr:uid="{00000000-0005-0000-0000-0000C6790000}"/>
    <cellStyle name="Normal 420 3 2 2" xfId="19287" xr:uid="{00000000-0005-0000-0000-0000C7790000}"/>
    <cellStyle name="Normal 420 3 3" xfId="14155" xr:uid="{00000000-0005-0000-0000-0000C8790000}"/>
    <cellStyle name="Normal 420 3 4" xfId="42214" xr:uid="{00000000-0005-0000-0000-0000C9790000}"/>
    <cellStyle name="Normal 420 3 5" xfId="47057" xr:uid="{00000000-0005-0000-0000-0000CA790000}"/>
    <cellStyle name="Normal 420 4" xfId="6221" xr:uid="{00000000-0005-0000-0000-0000CB790000}"/>
    <cellStyle name="Normal 420 4 2" xfId="17004" xr:uid="{00000000-0005-0000-0000-0000CC790000}"/>
    <cellStyle name="Normal 420 5" xfId="11848" xr:uid="{00000000-0005-0000-0000-0000CD790000}"/>
    <cellStyle name="Normal 420 6" xfId="39944" xr:uid="{00000000-0005-0000-0000-0000CE790000}"/>
    <cellStyle name="Normal 420 7" xfId="44791" xr:uid="{00000000-0005-0000-0000-0000CF790000}"/>
    <cellStyle name="Normal 421" xfId="1021" xr:uid="{00000000-0005-0000-0000-0000D0790000}"/>
    <cellStyle name="Normal 421 2" xfId="2104" xr:uid="{00000000-0005-0000-0000-0000D1790000}"/>
    <cellStyle name="Normal 421 2 2" xfId="4413" xr:uid="{00000000-0005-0000-0000-0000D2790000}"/>
    <cellStyle name="Normal 421 2 2 2" xfId="9560" xr:uid="{00000000-0005-0000-0000-0000D3790000}"/>
    <cellStyle name="Normal 421 2 2 2 2" xfId="20343" xr:uid="{00000000-0005-0000-0000-0000D4790000}"/>
    <cellStyle name="Normal 421 2 2 3" xfId="15211" xr:uid="{00000000-0005-0000-0000-0000D5790000}"/>
    <cellStyle name="Normal 421 2 2 4" xfId="43270" xr:uid="{00000000-0005-0000-0000-0000D6790000}"/>
    <cellStyle name="Normal 421 2 2 5" xfId="48113" xr:uid="{00000000-0005-0000-0000-0000D7790000}"/>
    <cellStyle name="Normal 421 2 3" xfId="7279" xr:uid="{00000000-0005-0000-0000-0000D8790000}"/>
    <cellStyle name="Normal 421 2 3 2" xfId="18062" xr:uid="{00000000-0005-0000-0000-0000D9790000}"/>
    <cellStyle name="Normal 421 2 4" xfId="12924" xr:uid="{00000000-0005-0000-0000-0000DA790000}"/>
    <cellStyle name="Normal 421 2 5" xfId="40994" xr:uid="{00000000-0005-0000-0000-0000DB790000}"/>
    <cellStyle name="Normal 421 2 6" xfId="45837" xr:uid="{00000000-0005-0000-0000-0000DC790000}"/>
    <cellStyle name="Normal 421 3" xfId="3358" xr:uid="{00000000-0005-0000-0000-0000DD790000}"/>
    <cellStyle name="Normal 421 3 2" xfId="8505" xr:uid="{00000000-0005-0000-0000-0000DE790000}"/>
    <cellStyle name="Normal 421 3 2 2" xfId="19288" xr:uid="{00000000-0005-0000-0000-0000DF790000}"/>
    <cellStyle name="Normal 421 3 3" xfId="14156" xr:uid="{00000000-0005-0000-0000-0000E0790000}"/>
    <cellStyle name="Normal 421 3 4" xfId="42215" xr:uid="{00000000-0005-0000-0000-0000E1790000}"/>
    <cellStyle name="Normal 421 3 5" xfId="47058" xr:uid="{00000000-0005-0000-0000-0000E2790000}"/>
    <cellStyle name="Normal 421 4" xfId="6222" xr:uid="{00000000-0005-0000-0000-0000E3790000}"/>
    <cellStyle name="Normal 421 4 2" xfId="17005" xr:uid="{00000000-0005-0000-0000-0000E4790000}"/>
    <cellStyle name="Normal 421 5" xfId="11849" xr:uid="{00000000-0005-0000-0000-0000E5790000}"/>
    <cellStyle name="Normal 421 6" xfId="39945" xr:uid="{00000000-0005-0000-0000-0000E6790000}"/>
    <cellStyle name="Normal 421 7" xfId="44792" xr:uid="{00000000-0005-0000-0000-0000E7790000}"/>
    <cellStyle name="Normal 422" xfId="997" xr:uid="{00000000-0005-0000-0000-0000E8790000}"/>
    <cellStyle name="Normal 422 2" xfId="2080" xr:uid="{00000000-0005-0000-0000-0000E9790000}"/>
    <cellStyle name="Normal 422 2 2" xfId="4389" xr:uid="{00000000-0005-0000-0000-0000EA790000}"/>
    <cellStyle name="Normal 422 2 2 2" xfId="9536" xr:uid="{00000000-0005-0000-0000-0000EB790000}"/>
    <cellStyle name="Normal 422 2 2 2 2" xfId="20319" xr:uid="{00000000-0005-0000-0000-0000EC790000}"/>
    <cellStyle name="Normal 422 2 2 3" xfId="15187" xr:uid="{00000000-0005-0000-0000-0000ED790000}"/>
    <cellStyle name="Normal 422 2 2 4" xfId="43246" xr:uid="{00000000-0005-0000-0000-0000EE790000}"/>
    <cellStyle name="Normal 422 2 2 5" xfId="48089" xr:uid="{00000000-0005-0000-0000-0000EF790000}"/>
    <cellStyle name="Normal 422 2 3" xfId="7255" xr:uid="{00000000-0005-0000-0000-0000F0790000}"/>
    <cellStyle name="Normal 422 2 3 2" xfId="18038" xr:uid="{00000000-0005-0000-0000-0000F1790000}"/>
    <cellStyle name="Normal 422 2 4" xfId="12900" xr:uid="{00000000-0005-0000-0000-0000F2790000}"/>
    <cellStyle name="Normal 422 2 5" xfId="40970" xr:uid="{00000000-0005-0000-0000-0000F3790000}"/>
    <cellStyle name="Normal 422 2 6" xfId="45813" xr:uid="{00000000-0005-0000-0000-0000F4790000}"/>
    <cellStyle name="Normal 422 3" xfId="3334" xr:uid="{00000000-0005-0000-0000-0000F5790000}"/>
    <cellStyle name="Normal 422 3 2" xfId="8481" xr:uid="{00000000-0005-0000-0000-0000F6790000}"/>
    <cellStyle name="Normal 422 3 2 2" xfId="19264" xr:uid="{00000000-0005-0000-0000-0000F7790000}"/>
    <cellStyle name="Normal 422 3 3" xfId="14132" xr:uid="{00000000-0005-0000-0000-0000F8790000}"/>
    <cellStyle name="Normal 422 3 4" xfId="42191" xr:uid="{00000000-0005-0000-0000-0000F9790000}"/>
    <cellStyle name="Normal 422 3 5" xfId="47034" xr:uid="{00000000-0005-0000-0000-0000FA790000}"/>
    <cellStyle name="Normal 422 4" xfId="6198" xr:uid="{00000000-0005-0000-0000-0000FB790000}"/>
    <cellStyle name="Normal 422 4 2" xfId="16981" xr:uid="{00000000-0005-0000-0000-0000FC790000}"/>
    <cellStyle name="Normal 422 5" xfId="11825" xr:uid="{00000000-0005-0000-0000-0000FD790000}"/>
    <cellStyle name="Normal 422 6" xfId="39921" xr:uid="{00000000-0005-0000-0000-0000FE790000}"/>
    <cellStyle name="Normal 422 7" xfId="44768" xr:uid="{00000000-0005-0000-0000-0000FF790000}"/>
    <cellStyle name="Normal 423" xfId="1015" xr:uid="{00000000-0005-0000-0000-0000007A0000}"/>
    <cellStyle name="Normal 423 2" xfId="2098" xr:uid="{00000000-0005-0000-0000-0000017A0000}"/>
    <cellStyle name="Normal 423 2 2" xfId="4407" xr:uid="{00000000-0005-0000-0000-0000027A0000}"/>
    <cellStyle name="Normal 423 2 2 2" xfId="9554" xr:uid="{00000000-0005-0000-0000-0000037A0000}"/>
    <cellStyle name="Normal 423 2 2 2 2" xfId="20337" xr:uid="{00000000-0005-0000-0000-0000047A0000}"/>
    <cellStyle name="Normal 423 2 2 3" xfId="15205" xr:uid="{00000000-0005-0000-0000-0000057A0000}"/>
    <cellStyle name="Normal 423 2 2 4" xfId="43264" xr:uid="{00000000-0005-0000-0000-0000067A0000}"/>
    <cellStyle name="Normal 423 2 2 5" xfId="48107" xr:uid="{00000000-0005-0000-0000-0000077A0000}"/>
    <cellStyle name="Normal 423 2 3" xfId="7273" xr:uid="{00000000-0005-0000-0000-0000087A0000}"/>
    <cellStyle name="Normal 423 2 3 2" xfId="18056" xr:uid="{00000000-0005-0000-0000-0000097A0000}"/>
    <cellStyle name="Normal 423 2 4" xfId="12918" xr:uid="{00000000-0005-0000-0000-00000A7A0000}"/>
    <cellStyle name="Normal 423 2 5" xfId="40988" xr:uid="{00000000-0005-0000-0000-00000B7A0000}"/>
    <cellStyle name="Normal 423 2 6" xfId="45831" xr:uid="{00000000-0005-0000-0000-00000C7A0000}"/>
    <cellStyle name="Normal 423 3" xfId="3352" xr:uid="{00000000-0005-0000-0000-00000D7A0000}"/>
    <cellStyle name="Normal 423 3 2" xfId="8499" xr:uid="{00000000-0005-0000-0000-00000E7A0000}"/>
    <cellStyle name="Normal 423 3 2 2" xfId="19282" xr:uid="{00000000-0005-0000-0000-00000F7A0000}"/>
    <cellStyle name="Normal 423 3 3" xfId="14150" xr:uid="{00000000-0005-0000-0000-0000107A0000}"/>
    <cellStyle name="Normal 423 3 4" xfId="42209" xr:uid="{00000000-0005-0000-0000-0000117A0000}"/>
    <cellStyle name="Normal 423 3 5" xfId="47052" xr:uid="{00000000-0005-0000-0000-0000127A0000}"/>
    <cellStyle name="Normal 423 4" xfId="6216" xr:uid="{00000000-0005-0000-0000-0000137A0000}"/>
    <cellStyle name="Normal 423 4 2" xfId="16999" xr:uid="{00000000-0005-0000-0000-0000147A0000}"/>
    <cellStyle name="Normal 423 5" xfId="11843" xr:uid="{00000000-0005-0000-0000-0000157A0000}"/>
    <cellStyle name="Normal 423 6" xfId="39939" xr:uid="{00000000-0005-0000-0000-0000167A0000}"/>
    <cellStyle name="Normal 423 7" xfId="44786" xr:uid="{00000000-0005-0000-0000-0000177A0000}"/>
    <cellStyle name="Normal 424" xfId="1022" xr:uid="{00000000-0005-0000-0000-0000187A0000}"/>
    <cellStyle name="Normal 424 2" xfId="2105" xr:uid="{00000000-0005-0000-0000-0000197A0000}"/>
    <cellStyle name="Normal 424 2 2" xfId="4414" xr:uid="{00000000-0005-0000-0000-00001A7A0000}"/>
    <cellStyle name="Normal 424 2 2 2" xfId="9561" xr:uid="{00000000-0005-0000-0000-00001B7A0000}"/>
    <cellStyle name="Normal 424 2 2 2 2" xfId="20344" xr:uid="{00000000-0005-0000-0000-00001C7A0000}"/>
    <cellStyle name="Normal 424 2 2 3" xfId="15212" xr:uid="{00000000-0005-0000-0000-00001D7A0000}"/>
    <cellStyle name="Normal 424 2 2 4" xfId="43271" xr:uid="{00000000-0005-0000-0000-00001E7A0000}"/>
    <cellStyle name="Normal 424 2 2 5" xfId="48114" xr:uid="{00000000-0005-0000-0000-00001F7A0000}"/>
    <cellStyle name="Normal 424 2 3" xfId="7280" xr:uid="{00000000-0005-0000-0000-0000207A0000}"/>
    <cellStyle name="Normal 424 2 3 2" xfId="18063" xr:uid="{00000000-0005-0000-0000-0000217A0000}"/>
    <cellStyle name="Normal 424 2 4" xfId="12925" xr:uid="{00000000-0005-0000-0000-0000227A0000}"/>
    <cellStyle name="Normal 424 2 5" xfId="40995" xr:uid="{00000000-0005-0000-0000-0000237A0000}"/>
    <cellStyle name="Normal 424 2 6" xfId="45838" xr:uid="{00000000-0005-0000-0000-0000247A0000}"/>
    <cellStyle name="Normal 424 3" xfId="3359" xr:uid="{00000000-0005-0000-0000-0000257A0000}"/>
    <cellStyle name="Normal 424 3 2" xfId="8506" xr:uid="{00000000-0005-0000-0000-0000267A0000}"/>
    <cellStyle name="Normal 424 3 2 2" xfId="19289" xr:uid="{00000000-0005-0000-0000-0000277A0000}"/>
    <cellStyle name="Normal 424 3 3" xfId="14157" xr:uid="{00000000-0005-0000-0000-0000287A0000}"/>
    <cellStyle name="Normal 424 3 4" xfId="42216" xr:uid="{00000000-0005-0000-0000-0000297A0000}"/>
    <cellStyle name="Normal 424 3 5" xfId="47059" xr:uid="{00000000-0005-0000-0000-00002A7A0000}"/>
    <cellStyle name="Normal 424 4" xfId="6223" xr:uid="{00000000-0005-0000-0000-00002B7A0000}"/>
    <cellStyle name="Normal 424 4 2" xfId="17006" xr:uid="{00000000-0005-0000-0000-00002C7A0000}"/>
    <cellStyle name="Normal 424 5" xfId="11850" xr:uid="{00000000-0005-0000-0000-00002D7A0000}"/>
    <cellStyle name="Normal 424 6" xfId="39946" xr:uid="{00000000-0005-0000-0000-00002E7A0000}"/>
    <cellStyle name="Normal 424 7" xfId="44793" xr:uid="{00000000-0005-0000-0000-00002F7A0000}"/>
    <cellStyle name="Normal 425" xfId="1023" xr:uid="{00000000-0005-0000-0000-0000307A0000}"/>
    <cellStyle name="Normal 425 2" xfId="2106" xr:uid="{00000000-0005-0000-0000-0000317A0000}"/>
    <cellStyle name="Normal 425 2 2" xfId="4415" xr:uid="{00000000-0005-0000-0000-0000327A0000}"/>
    <cellStyle name="Normal 425 2 2 2" xfId="9562" xr:uid="{00000000-0005-0000-0000-0000337A0000}"/>
    <cellStyle name="Normal 425 2 2 2 2" xfId="20345" xr:uid="{00000000-0005-0000-0000-0000347A0000}"/>
    <cellStyle name="Normal 425 2 2 3" xfId="15213" xr:uid="{00000000-0005-0000-0000-0000357A0000}"/>
    <cellStyle name="Normal 425 2 2 4" xfId="43272" xr:uid="{00000000-0005-0000-0000-0000367A0000}"/>
    <cellStyle name="Normal 425 2 2 5" xfId="48115" xr:uid="{00000000-0005-0000-0000-0000377A0000}"/>
    <cellStyle name="Normal 425 2 3" xfId="7281" xr:uid="{00000000-0005-0000-0000-0000387A0000}"/>
    <cellStyle name="Normal 425 2 3 2" xfId="18064" xr:uid="{00000000-0005-0000-0000-0000397A0000}"/>
    <cellStyle name="Normal 425 2 4" xfId="12926" xr:uid="{00000000-0005-0000-0000-00003A7A0000}"/>
    <cellStyle name="Normal 425 2 5" xfId="40996" xr:uid="{00000000-0005-0000-0000-00003B7A0000}"/>
    <cellStyle name="Normal 425 2 6" xfId="45839" xr:uid="{00000000-0005-0000-0000-00003C7A0000}"/>
    <cellStyle name="Normal 425 3" xfId="3360" xr:uid="{00000000-0005-0000-0000-00003D7A0000}"/>
    <cellStyle name="Normal 425 3 2" xfId="8507" xr:uid="{00000000-0005-0000-0000-00003E7A0000}"/>
    <cellStyle name="Normal 425 3 2 2" xfId="19290" xr:uid="{00000000-0005-0000-0000-00003F7A0000}"/>
    <cellStyle name="Normal 425 3 3" xfId="14158" xr:uid="{00000000-0005-0000-0000-0000407A0000}"/>
    <cellStyle name="Normal 425 3 4" xfId="42217" xr:uid="{00000000-0005-0000-0000-0000417A0000}"/>
    <cellStyle name="Normal 425 3 5" xfId="47060" xr:uid="{00000000-0005-0000-0000-0000427A0000}"/>
    <cellStyle name="Normal 425 4" xfId="6224" xr:uid="{00000000-0005-0000-0000-0000437A0000}"/>
    <cellStyle name="Normal 425 4 2" xfId="17007" xr:uid="{00000000-0005-0000-0000-0000447A0000}"/>
    <cellStyle name="Normal 425 5" xfId="11851" xr:uid="{00000000-0005-0000-0000-0000457A0000}"/>
    <cellStyle name="Normal 425 6" xfId="39947" xr:uid="{00000000-0005-0000-0000-0000467A0000}"/>
    <cellStyle name="Normal 425 7" xfId="44794" xr:uid="{00000000-0005-0000-0000-0000477A0000}"/>
    <cellStyle name="Normal 426" xfId="1024" xr:uid="{00000000-0005-0000-0000-0000487A0000}"/>
    <cellStyle name="Normal 426 2" xfId="2107" xr:uid="{00000000-0005-0000-0000-0000497A0000}"/>
    <cellStyle name="Normal 426 2 2" xfId="4416" xr:uid="{00000000-0005-0000-0000-00004A7A0000}"/>
    <cellStyle name="Normal 426 2 2 2" xfId="9563" xr:uid="{00000000-0005-0000-0000-00004B7A0000}"/>
    <cellStyle name="Normal 426 2 2 2 2" xfId="20346" xr:uid="{00000000-0005-0000-0000-00004C7A0000}"/>
    <cellStyle name="Normal 426 2 2 3" xfId="15214" xr:uid="{00000000-0005-0000-0000-00004D7A0000}"/>
    <cellStyle name="Normal 426 2 2 4" xfId="43273" xr:uid="{00000000-0005-0000-0000-00004E7A0000}"/>
    <cellStyle name="Normal 426 2 2 5" xfId="48116" xr:uid="{00000000-0005-0000-0000-00004F7A0000}"/>
    <cellStyle name="Normal 426 2 3" xfId="7282" xr:uid="{00000000-0005-0000-0000-0000507A0000}"/>
    <cellStyle name="Normal 426 2 3 2" xfId="18065" xr:uid="{00000000-0005-0000-0000-0000517A0000}"/>
    <cellStyle name="Normal 426 2 4" xfId="12927" xr:uid="{00000000-0005-0000-0000-0000527A0000}"/>
    <cellStyle name="Normal 426 2 5" xfId="40997" xr:uid="{00000000-0005-0000-0000-0000537A0000}"/>
    <cellStyle name="Normal 426 2 6" xfId="45840" xr:uid="{00000000-0005-0000-0000-0000547A0000}"/>
    <cellStyle name="Normal 426 3" xfId="3361" xr:uid="{00000000-0005-0000-0000-0000557A0000}"/>
    <cellStyle name="Normal 426 3 2" xfId="8508" xr:uid="{00000000-0005-0000-0000-0000567A0000}"/>
    <cellStyle name="Normal 426 3 2 2" xfId="19291" xr:uid="{00000000-0005-0000-0000-0000577A0000}"/>
    <cellStyle name="Normal 426 3 3" xfId="14159" xr:uid="{00000000-0005-0000-0000-0000587A0000}"/>
    <cellStyle name="Normal 426 3 4" xfId="42218" xr:uid="{00000000-0005-0000-0000-0000597A0000}"/>
    <cellStyle name="Normal 426 3 5" xfId="47061" xr:uid="{00000000-0005-0000-0000-00005A7A0000}"/>
    <cellStyle name="Normal 426 4" xfId="6225" xr:uid="{00000000-0005-0000-0000-00005B7A0000}"/>
    <cellStyle name="Normal 426 4 2" xfId="17008" xr:uid="{00000000-0005-0000-0000-00005C7A0000}"/>
    <cellStyle name="Normal 426 5" xfId="11852" xr:uid="{00000000-0005-0000-0000-00005D7A0000}"/>
    <cellStyle name="Normal 426 6" xfId="39948" xr:uid="{00000000-0005-0000-0000-00005E7A0000}"/>
    <cellStyle name="Normal 426 7" xfId="44795" xr:uid="{00000000-0005-0000-0000-00005F7A0000}"/>
    <cellStyle name="Normal 427" xfId="1025" xr:uid="{00000000-0005-0000-0000-0000607A0000}"/>
    <cellStyle name="Normal 427 2" xfId="2108" xr:uid="{00000000-0005-0000-0000-0000617A0000}"/>
    <cellStyle name="Normal 427 2 2" xfId="4417" xr:uid="{00000000-0005-0000-0000-0000627A0000}"/>
    <cellStyle name="Normal 427 2 2 2" xfId="9564" xr:uid="{00000000-0005-0000-0000-0000637A0000}"/>
    <cellStyle name="Normal 427 2 2 2 2" xfId="20347" xr:uid="{00000000-0005-0000-0000-0000647A0000}"/>
    <cellStyle name="Normal 427 2 2 3" xfId="15215" xr:uid="{00000000-0005-0000-0000-0000657A0000}"/>
    <cellStyle name="Normal 427 2 2 4" xfId="43274" xr:uid="{00000000-0005-0000-0000-0000667A0000}"/>
    <cellStyle name="Normal 427 2 2 5" xfId="48117" xr:uid="{00000000-0005-0000-0000-0000677A0000}"/>
    <cellStyle name="Normal 427 2 3" xfId="7283" xr:uid="{00000000-0005-0000-0000-0000687A0000}"/>
    <cellStyle name="Normal 427 2 3 2" xfId="18066" xr:uid="{00000000-0005-0000-0000-0000697A0000}"/>
    <cellStyle name="Normal 427 2 4" xfId="12928" xr:uid="{00000000-0005-0000-0000-00006A7A0000}"/>
    <cellStyle name="Normal 427 2 5" xfId="40998" xr:uid="{00000000-0005-0000-0000-00006B7A0000}"/>
    <cellStyle name="Normal 427 2 6" xfId="45841" xr:uid="{00000000-0005-0000-0000-00006C7A0000}"/>
    <cellStyle name="Normal 427 3" xfId="3362" xr:uid="{00000000-0005-0000-0000-00006D7A0000}"/>
    <cellStyle name="Normal 427 3 2" xfId="8509" xr:uid="{00000000-0005-0000-0000-00006E7A0000}"/>
    <cellStyle name="Normal 427 3 2 2" xfId="19292" xr:uid="{00000000-0005-0000-0000-00006F7A0000}"/>
    <cellStyle name="Normal 427 3 3" xfId="14160" xr:uid="{00000000-0005-0000-0000-0000707A0000}"/>
    <cellStyle name="Normal 427 3 4" xfId="42219" xr:uid="{00000000-0005-0000-0000-0000717A0000}"/>
    <cellStyle name="Normal 427 3 5" xfId="47062" xr:uid="{00000000-0005-0000-0000-0000727A0000}"/>
    <cellStyle name="Normal 427 4" xfId="6226" xr:uid="{00000000-0005-0000-0000-0000737A0000}"/>
    <cellStyle name="Normal 427 4 2" xfId="17009" xr:uid="{00000000-0005-0000-0000-0000747A0000}"/>
    <cellStyle name="Normal 427 5" xfId="11853" xr:uid="{00000000-0005-0000-0000-0000757A0000}"/>
    <cellStyle name="Normal 427 6" xfId="39949" xr:uid="{00000000-0005-0000-0000-0000767A0000}"/>
    <cellStyle name="Normal 427 7" xfId="44796" xr:uid="{00000000-0005-0000-0000-0000777A0000}"/>
    <cellStyle name="Normal 428" xfId="1026" xr:uid="{00000000-0005-0000-0000-0000787A0000}"/>
    <cellStyle name="Normal 428 2" xfId="2109" xr:uid="{00000000-0005-0000-0000-0000797A0000}"/>
    <cellStyle name="Normal 428 2 2" xfId="4418" xr:uid="{00000000-0005-0000-0000-00007A7A0000}"/>
    <cellStyle name="Normal 428 2 2 2" xfId="9565" xr:uid="{00000000-0005-0000-0000-00007B7A0000}"/>
    <cellStyle name="Normal 428 2 2 2 2" xfId="20348" xr:uid="{00000000-0005-0000-0000-00007C7A0000}"/>
    <cellStyle name="Normal 428 2 2 3" xfId="15216" xr:uid="{00000000-0005-0000-0000-00007D7A0000}"/>
    <cellStyle name="Normal 428 2 2 4" xfId="43275" xr:uid="{00000000-0005-0000-0000-00007E7A0000}"/>
    <cellStyle name="Normal 428 2 2 5" xfId="48118" xr:uid="{00000000-0005-0000-0000-00007F7A0000}"/>
    <cellStyle name="Normal 428 2 3" xfId="7284" xr:uid="{00000000-0005-0000-0000-0000807A0000}"/>
    <cellStyle name="Normal 428 2 3 2" xfId="18067" xr:uid="{00000000-0005-0000-0000-0000817A0000}"/>
    <cellStyle name="Normal 428 2 4" xfId="12929" xr:uid="{00000000-0005-0000-0000-0000827A0000}"/>
    <cellStyle name="Normal 428 2 5" xfId="40999" xr:uid="{00000000-0005-0000-0000-0000837A0000}"/>
    <cellStyle name="Normal 428 2 6" xfId="45842" xr:uid="{00000000-0005-0000-0000-0000847A0000}"/>
    <cellStyle name="Normal 428 3" xfId="3363" xr:uid="{00000000-0005-0000-0000-0000857A0000}"/>
    <cellStyle name="Normal 428 3 2" xfId="8510" xr:uid="{00000000-0005-0000-0000-0000867A0000}"/>
    <cellStyle name="Normal 428 3 2 2" xfId="19293" xr:uid="{00000000-0005-0000-0000-0000877A0000}"/>
    <cellStyle name="Normal 428 3 3" xfId="14161" xr:uid="{00000000-0005-0000-0000-0000887A0000}"/>
    <cellStyle name="Normal 428 3 4" xfId="42220" xr:uid="{00000000-0005-0000-0000-0000897A0000}"/>
    <cellStyle name="Normal 428 3 5" xfId="47063" xr:uid="{00000000-0005-0000-0000-00008A7A0000}"/>
    <cellStyle name="Normal 428 4" xfId="6227" xr:uid="{00000000-0005-0000-0000-00008B7A0000}"/>
    <cellStyle name="Normal 428 4 2" xfId="17010" xr:uid="{00000000-0005-0000-0000-00008C7A0000}"/>
    <cellStyle name="Normal 428 5" xfId="11854" xr:uid="{00000000-0005-0000-0000-00008D7A0000}"/>
    <cellStyle name="Normal 428 6" xfId="39950" xr:uid="{00000000-0005-0000-0000-00008E7A0000}"/>
    <cellStyle name="Normal 428 7" xfId="44797" xr:uid="{00000000-0005-0000-0000-00008F7A0000}"/>
    <cellStyle name="Normal 429" xfId="1027" xr:uid="{00000000-0005-0000-0000-0000907A0000}"/>
    <cellStyle name="Normal 429 2" xfId="2110" xr:uid="{00000000-0005-0000-0000-0000917A0000}"/>
    <cellStyle name="Normal 429 2 2" xfId="4419" xr:uid="{00000000-0005-0000-0000-0000927A0000}"/>
    <cellStyle name="Normal 429 2 2 2" xfId="9566" xr:uid="{00000000-0005-0000-0000-0000937A0000}"/>
    <cellStyle name="Normal 429 2 2 2 2" xfId="20349" xr:uid="{00000000-0005-0000-0000-0000947A0000}"/>
    <cellStyle name="Normal 429 2 2 3" xfId="15217" xr:uid="{00000000-0005-0000-0000-0000957A0000}"/>
    <cellStyle name="Normal 429 2 2 4" xfId="43276" xr:uid="{00000000-0005-0000-0000-0000967A0000}"/>
    <cellStyle name="Normal 429 2 2 5" xfId="48119" xr:uid="{00000000-0005-0000-0000-0000977A0000}"/>
    <cellStyle name="Normal 429 2 3" xfId="7285" xr:uid="{00000000-0005-0000-0000-0000987A0000}"/>
    <cellStyle name="Normal 429 2 3 2" xfId="18068" xr:uid="{00000000-0005-0000-0000-0000997A0000}"/>
    <cellStyle name="Normal 429 2 4" xfId="12930" xr:uid="{00000000-0005-0000-0000-00009A7A0000}"/>
    <cellStyle name="Normal 429 2 5" xfId="41000" xr:uid="{00000000-0005-0000-0000-00009B7A0000}"/>
    <cellStyle name="Normal 429 2 6" xfId="45843" xr:uid="{00000000-0005-0000-0000-00009C7A0000}"/>
    <cellStyle name="Normal 429 3" xfId="3364" xr:uid="{00000000-0005-0000-0000-00009D7A0000}"/>
    <cellStyle name="Normal 429 3 2" xfId="8511" xr:uid="{00000000-0005-0000-0000-00009E7A0000}"/>
    <cellStyle name="Normal 429 3 2 2" xfId="19294" xr:uid="{00000000-0005-0000-0000-00009F7A0000}"/>
    <cellStyle name="Normal 429 3 3" xfId="14162" xr:uid="{00000000-0005-0000-0000-0000A07A0000}"/>
    <cellStyle name="Normal 429 3 4" xfId="42221" xr:uid="{00000000-0005-0000-0000-0000A17A0000}"/>
    <cellStyle name="Normal 429 3 5" xfId="47064" xr:uid="{00000000-0005-0000-0000-0000A27A0000}"/>
    <cellStyle name="Normal 429 4" xfId="6228" xr:uid="{00000000-0005-0000-0000-0000A37A0000}"/>
    <cellStyle name="Normal 429 4 2" xfId="17011" xr:uid="{00000000-0005-0000-0000-0000A47A0000}"/>
    <cellStyle name="Normal 429 5" xfId="11855" xr:uid="{00000000-0005-0000-0000-0000A57A0000}"/>
    <cellStyle name="Normal 429 6" xfId="39951" xr:uid="{00000000-0005-0000-0000-0000A67A0000}"/>
    <cellStyle name="Normal 429 7" xfId="44798" xr:uid="{00000000-0005-0000-0000-0000A77A0000}"/>
    <cellStyle name="Normal 43" xfId="373" xr:uid="{00000000-0005-0000-0000-0000A87A0000}"/>
    <cellStyle name="Normal 43 2" xfId="1468" xr:uid="{00000000-0005-0000-0000-0000A97A0000}"/>
    <cellStyle name="Normal 43 2 2" xfId="3783" xr:uid="{00000000-0005-0000-0000-0000AA7A0000}"/>
    <cellStyle name="Normal 43 2 2 2" xfId="8930" xr:uid="{00000000-0005-0000-0000-0000AB7A0000}"/>
    <cellStyle name="Normal 43 2 2 2 2" xfId="19713" xr:uid="{00000000-0005-0000-0000-0000AC7A0000}"/>
    <cellStyle name="Normal 43 2 2 3" xfId="14581" xr:uid="{00000000-0005-0000-0000-0000AD7A0000}"/>
    <cellStyle name="Normal 43 2 2 4" xfId="42640" xr:uid="{00000000-0005-0000-0000-0000AE7A0000}"/>
    <cellStyle name="Normal 43 2 2 5" xfId="47483" xr:uid="{00000000-0005-0000-0000-0000AF7A0000}"/>
    <cellStyle name="Normal 43 2 3" xfId="6650" xr:uid="{00000000-0005-0000-0000-0000B07A0000}"/>
    <cellStyle name="Normal 43 2 3 2" xfId="17433" xr:uid="{00000000-0005-0000-0000-0000B17A0000}"/>
    <cellStyle name="Normal 43 2 4" xfId="12290" xr:uid="{00000000-0005-0000-0000-0000B27A0000}"/>
    <cellStyle name="Normal 43 2 5" xfId="40365" xr:uid="{00000000-0005-0000-0000-0000B37A0000}"/>
    <cellStyle name="Normal 43 2 6" xfId="45208" xr:uid="{00000000-0005-0000-0000-0000B47A0000}"/>
    <cellStyle name="Normal 43 3" xfId="2736" xr:uid="{00000000-0005-0000-0000-0000B57A0000}"/>
    <cellStyle name="Normal 43 3 2" xfId="7891" xr:uid="{00000000-0005-0000-0000-0000B67A0000}"/>
    <cellStyle name="Normal 43 3 2 2" xfId="18674" xr:uid="{00000000-0005-0000-0000-0000B77A0000}"/>
    <cellStyle name="Normal 43 3 3" xfId="13542" xr:uid="{00000000-0005-0000-0000-0000B87A0000}"/>
    <cellStyle name="Normal 43 3 4" xfId="41602" xr:uid="{00000000-0005-0000-0000-0000B97A0000}"/>
    <cellStyle name="Normal 43 3 5" xfId="46445" xr:uid="{00000000-0005-0000-0000-0000BA7A0000}"/>
    <cellStyle name="Normal 43 4" xfId="5600" xr:uid="{00000000-0005-0000-0000-0000BB7A0000}"/>
    <cellStyle name="Normal 43 4 2" xfId="16390" xr:uid="{00000000-0005-0000-0000-0000BC7A0000}"/>
    <cellStyle name="Normal 43 5" xfId="11219" xr:uid="{00000000-0005-0000-0000-0000BD7A0000}"/>
    <cellStyle name="Normal 43 6" xfId="39320" xr:uid="{00000000-0005-0000-0000-0000BE7A0000}"/>
    <cellStyle name="Normal 43 7" xfId="44166" xr:uid="{00000000-0005-0000-0000-0000BF7A0000}"/>
    <cellStyle name="Normal 430" xfId="1028" xr:uid="{00000000-0005-0000-0000-0000C07A0000}"/>
    <cellStyle name="Normal 430 2" xfId="2111" xr:uid="{00000000-0005-0000-0000-0000C17A0000}"/>
    <cellStyle name="Normal 430 2 2" xfId="4420" xr:uid="{00000000-0005-0000-0000-0000C27A0000}"/>
    <cellStyle name="Normal 430 2 2 2" xfId="9567" xr:uid="{00000000-0005-0000-0000-0000C37A0000}"/>
    <cellStyle name="Normal 430 2 2 2 2" xfId="20350" xr:uid="{00000000-0005-0000-0000-0000C47A0000}"/>
    <cellStyle name="Normal 430 2 2 3" xfId="15218" xr:uid="{00000000-0005-0000-0000-0000C57A0000}"/>
    <cellStyle name="Normal 430 2 2 4" xfId="43277" xr:uid="{00000000-0005-0000-0000-0000C67A0000}"/>
    <cellStyle name="Normal 430 2 2 5" xfId="48120" xr:uid="{00000000-0005-0000-0000-0000C77A0000}"/>
    <cellStyle name="Normal 430 2 3" xfId="7286" xr:uid="{00000000-0005-0000-0000-0000C87A0000}"/>
    <cellStyle name="Normal 430 2 3 2" xfId="18069" xr:uid="{00000000-0005-0000-0000-0000C97A0000}"/>
    <cellStyle name="Normal 430 2 4" xfId="12931" xr:uid="{00000000-0005-0000-0000-0000CA7A0000}"/>
    <cellStyle name="Normal 430 2 5" xfId="41001" xr:uid="{00000000-0005-0000-0000-0000CB7A0000}"/>
    <cellStyle name="Normal 430 2 6" xfId="45844" xr:uid="{00000000-0005-0000-0000-0000CC7A0000}"/>
    <cellStyle name="Normal 430 3" xfId="3365" xr:uid="{00000000-0005-0000-0000-0000CD7A0000}"/>
    <cellStyle name="Normal 430 3 2" xfId="8512" xr:uid="{00000000-0005-0000-0000-0000CE7A0000}"/>
    <cellStyle name="Normal 430 3 2 2" xfId="19295" xr:uid="{00000000-0005-0000-0000-0000CF7A0000}"/>
    <cellStyle name="Normal 430 3 3" xfId="14163" xr:uid="{00000000-0005-0000-0000-0000D07A0000}"/>
    <cellStyle name="Normal 430 3 4" xfId="42222" xr:uid="{00000000-0005-0000-0000-0000D17A0000}"/>
    <cellStyle name="Normal 430 3 5" xfId="47065" xr:uid="{00000000-0005-0000-0000-0000D27A0000}"/>
    <cellStyle name="Normal 430 4" xfId="6229" xr:uid="{00000000-0005-0000-0000-0000D37A0000}"/>
    <cellStyle name="Normal 430 4 2" xfId="17012" xr:uid="{00000000-0005-0000-0000-0000D47A0000}"/>
    <cellStyle name="Normal 430 5" xfId="11856" xr:uid="{00000000-0005-0000-0000-0000D57A0000}"/>
    <cellStyle name="Normal 430 6" xfId="39952" xr:uid="{00000000-0005-0000-0000-0000D67A0000}"/>
    <cellStyle name="Normal 430 7" xfId="44799" xr:uid="{00000000-0005-0000-0000-0000D77A0000}"/>
    <cellStyle name="Normal 431" xfId="1029" xr:uid="{00000000-0005-0000-0000-0000D87A0000}"/>
    <cellStyle name="Normal 431 2" xfId="2112" xr:uid="{00000000-0005-0000-0000-0000D97A0000}"/>
    <cellStyle name="Normal 431 2 2" xfId="4421" xr:uid="{00000000-0005-0000-0000-0000DA7A0000}"/>
    <cellStyle name="Normal 431 2 2 2" xfId="9568" xr:uid="{00000000-0005-0000-0000-0000DB7A0000}"/>
    <cellStyle name="Normal 431 2 2 2 2" xfId="20351" xr:uid="{00000000-0005-0000-0000-0000DC7A0000}"/>
    <cellStyle name="Normal 431 2 2 3" xfId="15219" xr:uid="{00000000-0005-0000-0000-0000DD7A0000}"/>
    <cellStyle name="Normal 431 2 2 4" xfId="43278" xr:uid="{00000000-0005-0000-0000-0000DE7A0000}"/>
    <cellStyle name="Normal 431 2 2 5" xfId="48121" xr:uid="{00000000-0005-0000-0000-0000DF7A0000}"/>
    <cellStyle name="Normal 431 2 3" xfId="7287" xr:uid="{00000000-0005-0000-0000-0000E07A0000}"/>
    <cellStyle name="Normal 431 2 3 2" xfId="18070" xr:uid="{00000000-0005-0000-0000-0000E17A0000}"/>
    <cellStyle name="Normal 431 2 4" xfId="12932" xr:uid="{00000000-0005-0000-0000-0000E27A0000}"/>
    <cellStyle name="Normal 431 2 5" xfId="41002" xr:uid="{00000000-0005-0000-0000-0000E37A0000}"/>
    <cellStyle name="Normal 431 2 6" xfId="45845" xr:uid="{00000000-0005-0000-0000-0000E47A0000}"/>
    <cellStyle name="Normal 431 3" xfId="3366" xr:uid="{00000000-0005-0000-0000-0000E57A0000}"/>
    <cellStyle name="Normal 431 3 2" xfId="8513" xr:uid="{00000000-0005-0000-0000-0000E67A0000}"/>
    <cellStyle name="Normal 431 3 2 2" xfId="19296" xr:uid="{00000000-0005-0000-0000-0000E77A0000}"/>
    <cellStyle name="Normal 431 3 3" xfId="14164" xr:uid="{00000000-0005-0000-0000-0000E87A0000}"/>
    <cellStyle name="Normal 431 3 4" xfId="42223" xr:uid="{00000000-0005-0000-0000-0000E97A0000}"/>
    <cellStyle name="Normal 431 3 5" xfId="47066" xr:uid="{00000000-0005-0000-0000-0000EA7A0000}"/>
    <cellStyle name="Normal 431 4" xfId="6230" xr:uid="{00000000-0005-0000-0000-0000EB7A0000}"/>
    <cellStyle name="Normal 431 4 2" xfId="17013" xr:uid="{00000000-0005-0000-0000-0000EC7A0000}"/>
    <cellStyle name="Normal 431 5" xfId="11857" xr:uid="{00000000-0005-0000-0000-0000ED7A0000}"/>
    <cellStyle name="Normal 431 6" xfId="39953" xr:uid="{00000000-0005-0000-0000-0000EE7A0000}"/>
    <cellStyle name="Normal 431 7" xfId="44800" xr:uid="{00000000-0005-0000-0000-0000EF7A0000}"/>
    <cellStyle name="Normal 432" xfId="1030" xr:uid="{00000000-0005-0000-0000-0000F07A0000}"/>
    <cellStyle name="Normal 432 2" xfId="2113" xr:uid="{00000000-0005-0000-0000-0000F17A0000}"/>
    <cellStyle name="Normal 432 2 2" xfId="4422" xr:uid="{00000000-0005-0000-0000-0000F27A0000}"/>
    <cellStyle name="Normal 432 2 2 2" xfId="9569" xr:uid="{00000000-0005-0000-0000-0000F37A0000}"/>
    <cellStyle name="Normal 432 2 2 2 2" xfId="20352" xr:uid="{00000000-0005-0000-0000-0000F47A0000}"/>
    <cellStyle name="Normal 432 2 2 3" xfId="15220" xr:uid="{00000000-0005-0000-0000-0000F57A0000}"/>
    <cellStyle name="Normal 432 2 2 4" xfId="43279" xr:uid="{00000000-0005-0000-0000-0000F67A0000}"/>
    <cellStyle name="Normal 432 2 2 5" xfId="48122" xr:uid="{00000000-0005-0000-0000-0000F77A0000}"/>
    <cellStyle name="Normal 432 2 3" xfId="7288" xr:uid="{00000000-0005-0000-0000-0000F87A0000}"/>
    <cellStyle name="Normal 432 2 3 2" xfId="18071" xr:uid="{00000000-0005-0000-0000-0000F97A0000}"/>
    <cellStyle name="Normal 432 2 4" xfId="12933" xr:uid="{00000000-0005-0000-0000-0000FA7A0000}"/>
    <cellStyle name="Normal 432 2 5" xfId="41003" xr:uid="{00000000-0005-0000-0000-0000FB7A0000}"/>
    <cellStyle name="Normal 432 2 6" xfId="45846" xr:uid="{00000000-0005-0000-0000-0000FC7A0000}"/>
    <cellStyle name="Normal 432 3" xfId="3367" xr:uid="{00000000-0005-0000-0000-0000FD7A0000}"/>
    <cellStyle name="Normal 432 3 2" xfId="8514" xr:uid="{00000000-0005-0000-0000-0000FE7A0000}"/>
    <cellStyle name="Normal 432 3 2 2" xfId="19297" xr:uid="{00000000-0005-0000-0000-0000FF7A0000}"/>
    <cellStyle name="Normal 432 3 3" xfId="14165" xr:uid="{00000000-0005-0000-0000-0000007B0000}"/>
    <cellStyle name="Normal 432 3 4" xfId="42224" xr:uid="{00000000-0005-0000-0000-0000017B0000}"/>
    <cellStyle name="Normal 432 3 5" xfId="47067" xr:uid="{00000000-0005-0000-0000-0000027B0000}"/>
    <cellStyle name="Normal 432 4" xfId="6231" xr:uid="{00000000-0005-0000-0000-0000037B0000}"/>
    <cellStyle name="Normal 432 4 2" xfId="17014" xr:uid="{00000000-0005-0000-0000-0000047B0000}"/>
    <cellStyle name="Normal 432 5" xfId="11858" xr:uid="{00000000-0005-0000-0000-0000057B0000}"/>
    <cellStyle name="Normal 432 6" xfId="39954" xr:uid="{00000000-0005-0000-0000-0000067B0000}"/>
    <cellStyle name="Normal 432 7" xfId="44801" xr:uid="{00000000-0005-0000-0000-0000077B0000}"/>
    <cellStyle name="Normal 433" xfId="1031" xr:uid="{00000000-0005-0000-0000-0000087B0000}"/>
    <cellStyle name="Normal 433 2" xfId="2115" xr:uid="{00000000-0005-0000-0000-0000097B0000}"/>
    <cellStyle name="Normal 433 2 2" xfId="4423" xr:uid="{00000000-0005-0000-0000-00000A7B0000}"/>
    <cellStyle name="Normal 433 2 2 2" xfId="9570" xr:uid="{00000000-0005-0000-0000-00000B7B0000}"/>
    <cellStyle name="Normal 433 2 2 2 2" xfId="20353" xr:uid="{00000000-0005-0000-0000-00000C7B0000}"/>
    <cellStyle name="Normal 433 2 2 3" xfId="15221" xr:uid="{00000000-0005-0000-0000-00000D7B0000}"/>
    <cellStyle name="Normal 433 2 2 4" xfId="43280" xr:uid="{00000000-0005-0000-0000-00000E7B0000}"/>
    <cellStyle name="Normal 433 2 2 5" xfId="48123" xr:uid="{00000000-0005-0000-0000-00000F7B0000}"/>
    <cellStyle name="Normal 433 2 3" xfId="7289" xr:uid="{00000000-0005-0000-0000-0000107B0000}"/>
    <cellStyle name="Normal 433 2 3 2" xfId="18072" xr:uid="{00000000-0005-0000-0000-0000117B0000}"/>
    <cellStyle name="Normal 433 2 4" xfId="12935" xr:uid="{00000000-0005-0000-0000-0000127B0000}"/>
    <cellStyle name="Normal 433 2 5" xfId="41004" xr:uid="{00000000-0005-0000-0000-0000137B0000}"/>
    <cellStyle name="Normal 433 2 6" xfId="45847" xr:uid="{00000000-0005-0000-0000-0000147B0000}"/>
    <cellStyle name="Normal 433 3" xfId="3368" xr:uid="{00000000-0005-0000-0000-0000157B0000}"/>
    <cellStyle name="Normal 433 3 2" xfId="8515" xr:uid="{00000000-0005-0000-0000-0000167B0000}"/>
    <cellStyle name="Normal 433 3 2 2" xfId="19298" xr:uid="{00000000-0005-0000-0000-0000177B0000}"/>
    <cellStyle name="Normal 433 3 3" xfId="14166" xr:uid="{00000000-0005-0000-0000-0000187B0000}"/>
    <cellStyle name="Normal 433 3 4" xfId="42225" xr:uid="{00000000-0005-0000-0000-0000197B0000}"/>
    <cellStyle name="Normal 433 3 5" xfId="47068" xr:uid="{00000000-0005-0000-0000-00001A7B0000}"/>
    <cellStyle name="Normal 433 4" xfId="6232" xr:uid="{00000000-0005-0000-0000-00001B7B0000}"/>
    <cellStyle name="Normal 433 4 2" xfId="17015" xr:uid="{00000000-0005-0000-0000-00001C7B0000}"/>
    <cellStyle name="Normal 433 5" xfId="11859" xr:uid="{00000000-0005-0000-0000-00001D7B0000}"/>
    <cellStyle name="Normal 433 6" xfId="39956" xr:uid="{00000000-0005-0000-0000-00001E7B0000}"/>
    <cellStyle name="Normal 433 7" xfId="44802" xr:uid="{00000000-0005-0000-0000-00001F7B0000}"/>
    <cellStyle name="Normal 434" xfId="1047" xr:uid="{00000000-0005-0000-0000-0000207B0000}"/>
    <cellStyle name="Normal 434 2" xfId="2131" xr:uid="{00000000-0005-0000-0000-0000217B0000}"/>
    <cellStyle name="Normal 434 2 2" xfId="4439" xr:uid="{00000000-0005-0000-0000-0000227B0000}"/>
    <cellStyle name="Normal 434 2 2 2" xfId="9586" xr:uid="{00000000-0005-0000-0000-0000237B0000}"/>
    <cellStyle name="Normal 434 2 2 2 2" xfId="20369" xr:uid="{00000000-0005-0000-0000-0000247B0000}"/>
    <cellStyle name="Normal 434 2 2 3" xfId="15237" xr:uid="{00000000-0005-0000-0000-0000257B0000}"/>
    <cellStyle name="Normal 434 2 2 4" xfId="43296" xr:uid="{00000000-0005-0000-0000-0000267B0000}"/>
    <cellStyle name="Normal 434 2 2 5" xfId="48139" xr:uid="{00000000-0005-0000-0000-0000277B0000}"/>
    <cellStyle name="Normal 434 2 3" xfId="7305" xr:uid="{00000000-0005-0000-0000-0000287B0000}"/>
    <cellStyle name="Normal 434 2 3 2" xfId="18088" xr:uid="{00000000-0005-0000-0000-0000297B0000}"/>
    <cellStyle name="Normal 434 2 4" xfId="12951" xr:uid="{00000000-0005-0000-0000-00002A7B0000}"/>
    <cellStyle name="Normal 434 2 5" xfId="41020" xr:uid="{00000000-0005-0000-0000-00002B7B0000}"/>
    <cellStyle name="Normal 434 2 6" xfId="45863" xr:uid="{00000000-0005-0000-0000-00002C7B0000}"/>
    <cellStyle name="Normal 434 3" xfId="3384" xr:uid="{00000000-0005-0000-0000-00002D7B0000}"/>
    <cellStyle name="Normal 434 3 2" xfId="8531" xr:uid="{00000000-0005-0000-0000-00002E7B0000}"/>
    <cellStyle name="Normal 434 3 2 2" xfId="19314" xr:uid="{00000000-0005-0000-0000-00002F7B0000}"/>
    <cellStyle name="Normal 434 3 3" xfId="14182" xr:uid="{00000000-0005-0000-0000-0000307B0000}"/>
    <cellStyle name="Normal 434 3 4" xfId="42241" xr:uid="{00000000-0005-0000-0000-0000317B0000}"/>
    <cellStyle name="Normal 434 3 5" xfId="47084" xr:uid="{00000000-0005-0000-0000-0000327B0000}"/>
    <cellStyle name="Normal 434 4" xfId="6248" xr:uid="{00000000-0005-0000-0000-0000337B0000}"/>
    <cellStyle name="Normal 434 4 2" xfId="17031" xr:uid="{00000000-0005-0000-0000-0000347B0000}"/>
    <cellStyle name="Normal 434 5" xfId="11875" xr:uid="{00000000-0005-0000-0000-0000357B0000}"/>
    <cellStyle name="Normal 434 6" xfId="39972" xr:uid="{00000000-0005-0000-0000-0000367B0000}"/>
    <cellStyle name="Normal 434 7" xfId="44818" xr:uid="{00000000-0005-0000-0000-0000377B0000}"/>
    <cellStyle name="Normal 435" xfId="1049" xr:uid="{00000000-0005-0000-0000-0000387B0000}"/>
    <cellStyle name="Normal 435 2" xfId="2133" xr:uid="{00000000-0005-0000-0000-0000397B0000}"/>
    <cellStyle name="Normal 435 2 2" xfId="4441" xr:uid="{00000000-0005-0000-0000-00003A7B0000}"/>
    <cellStyle name="Normal 435 2 2 2" xfId="9588" xr:uid="{00000000-0005-0000-0000-00003B7B0000}"/>
    <cellStyle name="Normal 435 2 2 2 2" xfId="20371" xr:uid="{00000000-0005-0000-0000-00003C7B0000}"/>
    <cellStyle name="Normal 435 2 2 3" xfId="15239" xr:uid="{00000000-0005-0000-0000-00003D7B0000}"/>
    <cellStyle name="Normal 435 2 2 4" xfId="43298" xr:uid="{00000000-0005-0000-0000-00003E7B0000}"/>
    <cellStyle name="Normal 435 2 2 5" xfId="48141" xr:uid="{00000000-0005-0000-0000-00003F7B0000}"/>
    <cellStyle name="Normal 435 2 3" xfId="7307" xr:uid="{00000000-0005-0000-0000-0000407B0000}"/>
    <cellStyle name="Normal 435 2 3 2" xfId="18090" xr:uid="{00000000-0005-0000-0000-0000417B0000}"/>
    <cellStyle name="Normal 435 2 4" xfId="12953" xr:uid="{00000000-0005-0000-0000-0000427B0000}"/>
    <cellStyle name="Normal 435 2 5" xfId="41022" xr:uid="{00000000-0005-0000-0000-0000437B0000}"/>
    <cellStyle name="Normal 435 2 6" xfId="45865" xr:uid="{00000000-0005-0000-0000-0000447B0000}"/>
    <cellStyle name="Normal 435 3" xfId="3386" xr:uid="{00000000-0005-0000-0000-0000457B0000}"/>
    <cellStyle name="Normal 435 3 2" xfId="8533" xr:uid="{00000000-0005-0000-0000-0000467B0000}"/>
    <cellStyle name="Normal 435 3 2 2" xfId="19316" xr:uid="{00000000-0005-0000-0000-0000477B0000}"/>
    <cellStyle name="Normal 435 3 3" xfId="14184" xr:uid="{00000000-0005-0000-0000-0000487B0000}"/>
    <cellStyle name="Normal 435 3 4" xfId="42243" xr:uid="{00000000-0005-0000-0000-0000497B0000}"/>
    <cellStyle name="Normal 435 3 5" xfId="47086" xr:uid="{00000000-0005-0000-0000-00004A7B0000}"/>
    <cellStyle name="Normal 435 4" xfId="6250" xr:uid="{00000000-0005-0000-0000-00004B7B0000}"/>
    <cellStyle name="Normal 435 4 2" xfId="17033" xr:uid="{00000000-0005-0000-0000-00004C7B0000}"/>
    <cellStyle name="Normal 435 5" xfId="11877" xr:uid="{00000000-0005-0000-0000-00004D7B0000}"/>
    <cellStyle name="Normal 435 6" xfId="39974" xr:uid="{00000000-0005-0000-0000-00004E7B0000}"/>
    <cellStyle name="Normal 435 7" xfId="44820" xr:uid="{00000000-0005-0000-0000-00004F7B0000}"/>
    <cellStyle name="Normal 436" xfId="1050" xr:uid="{00000000-0005-0000-0000-0000507B0000}"/>
    <cellStyle name="Normal 436 2" xfId="2134" xr:uid="{00000000-0005-0000-0000-0000517B0000}"/>
    <cellStyle name="Normal 436 2 2" xfId="4442" xr:uid="{00000000-0005-0000-0000-0000527B0000}"/>
    <cellStyle name="Normal 436 2 2 2" xfId="9589" xr:uid="{00000000-0005-0000-0000-0000537B0000}"/>
    <cellStyle name="Normal 436 2 2 2 2" xfId="20372" xr:uid="{00000000-0005-0000-0000-0000547B0000}"/>
    <cellStyle name="Normal 436 2 2 3" xfId="15240" xr:uid="{00000000-0005-0000-0000-0000557B0000}"/>
    <cellStyle name="Normal 436 2 2 4" xfId="43299" xr:uid="{00000000-0005-0000-0000-0000567B0000}"/>
    <cellStyle name="Normal 436 2 2 5" xfId="48142" xr:uid="{00000000-0005-0000-0000-0000577B0000}"/>
    <cellStyle name="Normal 436 2 3" xfId="7308" xr:uid="{00000000-0005-0000-0000-0000587B0000}"/>
    <cellStyle name="Normal 436 2 3 2" xfId="18091" xr:uid="{00000000-0005-0000-0000-0000597B0000}"/>
    <cellStyle name="Normal 436 2 4" xfId="12954" xr:uid="{00000000-0005-0000-0000-00005A7B0000}"/>
    <cellStyle name="Normal 436 2 5" xfId="41023" xr:uid="{00000000-0005-0000-0000-00005B7B0000}"/>
    <cellStyle name="Normal 436 2 6" xfId="45866" xr:uid="{00000000-0005-0000-0000-00005C7B0000}"/>
    <cellStyle name="Normal 436 3" xfId="3387" xr:uid="{00000000-0005-0000-0000-00005D7B0000}"/>
    <cellStyle name="Normal 436 3 2" xfId="8534" xr:uid="{00000000-0005-0000-0000-00005E7B0000}"/>
    <cellStyle name="Normal 436 3 2 2" xfId="19317" xr:uid="{00000000-0005-0000-0000-00005F7B0000}"/>
    <cellStyle name="Normal 436 3 3" xfId="14185" xr:uid="{00000000-0005-0000-0000-0000607B0000}"/>
    <cellStyle name="Normal 436 3 4" xfId="42244" xr:uid="{00000000-0005-0000-0000-0000617B0000}"/>
    <cellStyle name="Normal 436 3 5" xfId="47087" xr:uid="{00000000-0005-0000-0000-0000627B0000}"/>
    <cellStyle name="Normal 436 4" xfId="6251" xr:uid="{00000000-0005-0000-0000-0000637B0000}"/>
    <cellStyle name="Normal 436 4 2" xfId="17034" xr:uid="{00000000-0005-0000-0000-0000647B0000}"/>
    <cellStyle name="Normal 436 5" xfId="11878" xr:uid="{00000000-0005-0000-0000-0000657B0000}"/>
    <cellStyle name="Normal 436 6" xfId="39975" xr:uid="{00000000-0005-0000-0000-0000667B0000}"/>
    <cellStyle name="Normal 436 7" xfId="44821" xr:uid="{00000000-0005-0000-0000-0000677B0000}"/>
    <cellStyle name="Normal 437" xfId="1064" xr:uid="{00000000-0005-0000-0000-0000687B0000}"/>
    <cellStyle name="Normal 437 2" xfId="2148" xr:uid="{00000000-0005-0000-0000-0000697B0000}"/>
    <cellStyle name="Normal 437 2 2" xfId="4456" xr:uid="{00000000-0005-0000-0000-00006A7B0000}"/>
    <cellStyle name="Normal 437 2 2 2" xfId="9603" xr:uid="{00000000-0005-0000-0000-00006B7B0000}"/>
    <cellStyle name="Normal 437 2 2 2 2" xfId="20386" xr:uid="{00000000-0005-0000-0000-00006C7B0000}"/>
    <cellStyle name="Normal 437 2 2 3" xfId="15254" xr:uid="{00000000-0005-0000-0000-00006D7B0000}"/>
    <cellStyle name="Normal 437 2 2 4" xfId="43313" xr:uid="{00000000-0005-0000-0000-00006E7B0000}"/>
    <cellStyle name="Normal 437 2 2 5" xfId="48156" xr:uid="{00000000-0005-0000-0000-00006F7B0000}"/>
    <cellStyle name="Normal 437 2 3" xfId="7322" xr:uid="{00000000-0005-0000-0000-0000707B0000}"/>
    <cellStyle name="Normal 437 2 3 2" xfId="18105" xr:uid="{00000000-0005-0000-0000-0000717B0000}"/>
    <cellStyle name="Normal 437 2 4" xfId="12968" xr:uid="{00000000-0005-0000-0000-0000727B0000}"/>
    <cellStyle name="Normal 437 2 5" xfId="41037" xr:uid="{00000000-0005-0000-0000-0000737B0000}"/>
    <cellStyle name="Normal 437 2 6" xfId="45880" xr:uid="{00000000-0005-0000-0000-0000747B0000}"/>
    <cellStyle name="Normal 437 3" xfId="3401" xr:uid="{00000000-0005-0000-0000-0000757B0000}"/>
    <cellStyle name="Normal 437 3 2" xfId="8548" xr:uid="{00000000-0005-0000-0000-0000767B0000}"/>
    <cellStyle name="Normal 437 3 2 2" xfId="19331" xr:uid="{00000000-0005-0000-0000-0000777B0000}"/>
    <cellStyle name="Normal 437 3 3" xfId="14199" xr:uid="{00000000-0005-0000-0000-0000787B0000}"/>
    <cellStyle name="Normal 437 3 4" xfId="42258" xr:uid="{00000000-0005-0000-0000-0000797B0000}"/>
    <cellStyle name="Normal 437 3 5" xfId="47101" xr:uid="{00000000-0005-0000-0000-00007A7B0000}"/>
    <cellStyle name="Normal 437 4" xfId="6265" xr:uid="{00000000-0005-0000-0000-00007B7B0000}"/>
    <cellStyle name="Normal 437 4 2" xfId="17048" xr:uid="{00000000-0005-0000-0000-00007C7B0000}"/>
    <cellStyle name="Normal 437 5" xfId="11892" xr:uid="{00000000-0005-0000-0000-00007D7B0000}"/>
    <cellStyle name="Normal 437 6" xfId="38896" xr:uid="{00000000-0005-0000-0000-00007E7B0000}"/>
    <cellStyle name="Normal 437 6 2" xfId="38946" xr:uid="{00000000-0005-0000-0000-00007F7B0000}"/>
    <cellStyle name="Normal 437 6 2 2" xfId="39108" xr:uid="{00000000-0005-0000-0000-0000807B0000}"/>
    <cellStyle name="Normal 437 6 2 2 2" xfId="23" xr:uid="{00000000-0005-0000-0000-0000817B0000}"/>
    <cellStyle name="Normal 437 7" xfId="39989" xr:uid="{00000000-0005-0000-0000-0000827B0000}"/>
    <cellStyle name="Normal 437 8" xfId="44835" xr:uid="{00000000-0005-0000-0000-0000837B0000}"/>
    <cellStyle name="Normal 438" xfId="1065" xr:uid="{00000000-0005-0000-0000-0000847B0000}"/>
    <cellStyle name="Normal 438 2" xfId="2149" xr:uid="{00000000-0005-0000-0000-0000857B0000}"/>
    <cellStyle name="Normal 438 2 2" xfId="4457" xr:uid="{00000000-0005-0000-0000-0000867B0000}"/>
    <cellStyle name="Normal 438 2 2 2" xfId="9604" xr:uid="{00000000-0005-0000-0000-0000877B0000}"/>
    <cellStyle name="Normal 438 2 2 2 2" xfId="20387" xr:uid="{00000000-0005-0000-0000-0000887B0000}"/>
    <cellStyle name="Normal 438 2 2 3" xfId="15255" xr:uid="{00000000-0005-0000-0000-0000897B0000}"/>
    <cellStyle name="Normal 438 2 2 4" xfId="43314" xr:uid="{00000000-0005-0000-0000-00008A7B0000}"/>
    <cellStyle name="Normal 438 2 2 5" xfId="48157" xr:uid="{00000000-0005-0000-0000-00008B7B0000}"/>
    <cellStyle name="Normal 438 2 3" xfId="7323" xr:uid="{00000000-0005-0000-0000-00008C7B0000}"/>
    <cellStyle name="Normal 438 2 3 2" xfId="18106" xr:uid="{00000000-0005-0000-0000-00008D7B0000}"/>
    <cellStyle name="Normal 438 2 4" xfId="12969" xr:uid="{00000000-0005-0000-0000-00008E7B0000}"/>
    <cellStyle name="Normal 438 2 5" xfId="41038" xr:uid="{00000000-0005-0000-0000-00008F7B0000}"/>
    <cellStyle name="Normal 438 2 6" xfId="45881" xr:uid="{00000000-0005-0000-0000-0000907B0000}"/>
    <cellStyle name="Normal 438 3" xfId="3402" xr:uid="{00000000-0005-0000-0000-0000917B0000}"/>
    <cellStyle name="Normal 438 3 2" xfId="8549" xr:uid="{00000000-0005-0000-0000-0000927B0000}"/>
    <cellStyle name="Normal 438 3 2 2" xfId="19332" xr:uid="{00000000-0005-0000-0000-0000937B0000}"/>
    <cellStyle name="Normal 438 3 3" xfId="14200" xr:uid="{00000000-0005-0000-0000-0000947B0000}"/>
    <cellStyle name="Normal 438 3 4" xfId="42259" xr:uid="{00000000-0005-0000-0000-0000957B0000}"/>
    <cellStyle name="Normal 438 3 5" xfId="47102" xr:uid="{00000000-0005-0000-0000-0000967B0000}"/>
    <cellStyle name="Normal 438 4" xfId="6266" xr:uid="{00000000-0005-0000-0000-0000977B0000}"/>
    <cellStyle name="Normal 438 4 2" xfId="17049" xr:uid="{00000000-0005-0000-0000-0000987B0000}"/>
    <cellStyle name="Normal 438 5" xfId="11893" xr:uid="{00000000-0005-0000-0000-0000997B0000}"/>
    <cellStyle name="Normal 438 6" xfId="39990" xr:uid="{00000000-0005-0000-0000-00009A7B0000}"/>
    <cellStyle name="Normal 438 7" xfId="44836" xr:uid="{00000000-0005-0000-0000-00009B7B0000}"/>
    <cellStyle name="Normal 439" xfId="1066" xr:uid="{00000000-0005-0000-0000-00009C7B0000}"/>
    <cellStyle name="Normal 439 2" xfId="2150" xr:uid="{00000000-0005-0000-0000-00009D7B0000}"/>
    <cellStyle name="Normal 439 2 2" xfId="4458" xr:uid="{00000000-0005-0000-0000-00009E7B0000}"/>
    <cellStyle name="Normal 439 2 2 2" xfId="9605" xr:uid="{00000000-0005-0000-0000-00009F7B0000}"/>
    <cellStyle name="Normal 439 2 2 2 2" xfId="20388" xr:uid="{00000000-0005-0000-0000-0000A07B0000}"/>
    <cellStyle name="Normal 439 2 2 3" xfId="15256" xr:uid="{00000000-0005-0000-0000-0000A17B0000}"/>
    <cellStyle name="Normal 439 2 2 4" xfId="43315" xr:uid="{00000000-0005-0000-0000-0000A27B0000}"/>
    <cellStyle name="Normal 439 2 2 5" xfId="48158" xr:uid="{00000000-0005-0000-0000-0000A37B0000}"/>
    <cellStyle name="Normal 439 2 3" xfId="7324" xr:uid="{00000000-0005-0000-0000-0000A47B0000}"/>
    <cellStyle name="Normal 439 2 3 2" xfId="18107" xr:uid="{00000000-0005-0000-0000-0000A57B0000}"/>
    <cellStyle name="Normal 439 2 4" xfId="12970" xr:uid="{00000000-0005-0000-0000-0000A67B0000}"/>
    <cellStyle name="Normal 439 2 5" xfId="41039" xr:uid="{00000000-0005-0000-0000-0000A77B0000}"/>
    <cellStyle name="Normal 439 2 6" xfId="45882" xr:uid="{00000000-0005-0000-0000-0000A87B0000}"/>
    <cellStyle name="Normal 439 3" xfId="3403" xr:uid="{00000000-0005-0000-0000-0000A97B0000}"/>
    <cellStyle name="Normal 439 3 2" xfId="8550" xr:uid="{00000000-0005-0000-0000-0000AA7B0000}"/>
    <cellStyle name="Normal 439 3 2 2" xfId="19333" xr:uid="{00000000-0005-0000-0000-0000AB7B0000}"/>
    <cellStyle name="Normal 439 3 3" xfId="14201" xr:uid="{00000000-0005-0000-0000-0000AC7B0000}"/>
    <cellStyle name="Normal 439 3 4" xfId="42260" xr:uid="{00000000-0005-0000-0000-0000AD7B0000}"/>
    <cellStyle name="Normal 439 3 5" xfId="47103" xr:uid="{00000000-0005-0000-0000-0000AE7B0000}"/>
    <cellStyle name="Normal 439 4" xfId="6267" xr:uid="{00000000-0005-0000-0000-0000AF7B0000}"/>
    <cellStyle name="Normal 439 4 2" xfId="17050" xr:uid="{00000000-0005-0000-0000-0000B07B0000}"/>
    <cellStyle name="Normal 439 5" xfId="11894" xr:uid="{00000000-0005-0000-0000-0000B17B0000}"/>
    <cellStyle name="Normal 439 6" xfId="39991" xr:uid="{00000000-0005-0000-0000-0000B27B0000}"/>
    <cellStyle name="Normal 439 7" xfId="44837" xr:uid="{00000000-0005-0000-0000-0000B37B0000}"/>
    <cellStyle name="Normal 44" xfId="374" xr:uid="{00000000-0005-0000-0000-0000B47B0000}"/>
    <cellStyle name="Normal 44 2" xfId="1469" xr:uid="{00000000-0005-0000-0000-0000B57B0000}"/>
    <cellStyle name="Normal 44 2 2" xfId="3784" xr:uid="{00000000-0005-0000-0000-0000B67B0000}"/>
    <cellStyle name="Normal 44 2 2 2" xfId="8931" xr:uid="{00000000-0005-0000-0000-0000B77B0000}"/>
    <cellStyle name="Normal 44 2 2 2 2" xfId="19714" xr:uid="{00000000-0005-0000-0000-0000B87B0000}"/>
    <cellStyle name="Normal 44 2 2 3" xfId="14582" xr:uid="{00000000-0005-0000-0000-0000B97B0000}"/>
    <cellStyle name="Normal 44 2 2 4" xfId="42641" xr:uid="{00000000-0005-0000-0000-0000BA7B0000}"/>
    <cellStyle name="Normal 44 2 2 5" xfId="47484" xr:uid="{00000000-0005-0000-0000-0000BB7B0000}"/>
    <cellStyle name="Normal 44 2 3" xfId="6651" xr:uid="{00000000-0005-0000-0000-0000BC7B0000}"/>
    <cellStyle name="Normal 44 2 3 2" xfId="17434" xr:uid="{00000000-0005-0000-0000-0000BD7B0000}"/>
    <cellStyle name="Normal 44 2 4" xfId="12291" xr:uid="{00000000-0005-0000-0000-0000BE7B0000}"/>
    <cellStyle name="Normal 44 2 5" xfId="40366" xr:uid="{00000000-0005-0000-0000-0000BF7B0000}"/>
    <cellStyle name="Normal 44 2 6" xfId="45209" xr:uid="{00000000-0005-0000-0000-0000C07B0000}"/>
    <cellStyle name="Normal 44 3" xfId="2737" xr:uid="{00000000-0005-0000-0000-0000C17B0000}"/>
    <cellStyle name="Normal 44 3 2" xfId="7892" xr:uid="{00000000-0005-0000-0000-0000C27B0000}"/>
    <cellStyle name="Normal 44 3 2 2" xfId="18675" xr:uid="{00000000-0005-0000-0000-0000C37B0000}"/>
    <cellStyle name="Normal 44 3 3" xfId="13543" xr:uid="{00000000-0005-0000-0000-0000C47B0000}"/>
    <cellStyle name="Normal 44 3 4" xfId="41603" xr:uid="{00000000-0005-0000-0000-0000C57B0000}"/>
    <cellStyle name="Normal 44 3 5" xfId="46446" xr:uid="{00000000-0005-0000-0000-0000C67B0000}"/>
    <cellStyle name="Normal 44 4" xfId="5601" xr:uid="{00000000-0005-0000-0000-0000C77B0000}"/>
    <cellStyle name="Normal 44 4 2" xfId="16391" xr:uid="{00000000-0005-0000-0000-0000C87B0000}"/>
    <cellStyle name="Normal 44 5" xfId="11220" xr:uid="{00000000-0005-0000-0000-0000C97B0000}"/>
    <cellStyle name="Normal 44 6" xfId="39321" xr:uid="{00000000-0005-0000-0000-0000CA7B0000}"/>
    <cellStyle name="Normal 44 7" xfId="44167" xr:uid="{00000000-0005-0000-0000-0000CB7B0000}"/>
    <cellStyle name="Normal 440" xfId="1067" xr:uid="{00000000-0005-0000-0000-0000CC7B0000}"/>
    <cellStyle name="Normal 440 2" xfId="2151" xr:uid="{00000000-0005-0000-0000-0000CD7B0000}"/>
    <cellStyle name="Normal 440 2 2" xfId="4459" xr:uid="{00000000-0005-0000-0000-0000CE7B0000}"/>
    <cellStyle name="Normal 440 2 2 2" xfId="9606" xr:uid="{00000000-0005-0000-0000-0000CF7B0000}"/>
    <cellStyle name="Normal 440 2 2 2 2" xfId="20389" xr:uid="{00000000-0005-0000-0000-0000D07B0000}"/>
    <cellStyle name="Normal 440 2 2 3" xfId="15257" xr:uid="{00000000-0005-0000-0000-0000D17B0000}"/>
    <cellStyle name="Normal 440 2 2 4" xfId="43316" xr:uid="{00000000-0005-0000-0000-0000D27B0000}"/>
    <cellStyle name="Normal 440 2 2 5" xfId="48159" xr:uid="{00000000-0005-0000-0000-0000D37B0000}"/>
    <cellStyle name="Normal 440 2 3" xfId="7325" xr:uid="{00000000-0005-0000-0000-0000D47B0000}"/>
    <cellStyle name="Normal 440 2 3 2" xfId="18108" xr:uid="{00000000-0005-0000-0000-0000D57B0000}"/>
    <cellStyle name="Normal 440 2 4" xfId="12971" xr:uid="{00000000-0005-0000-0000-0000D67B0000}"/>
    <cellStyle name="Normal 440 2 5" xfId="41040" xr:uid="{00000000-0005-0000-0000-0000D77B0000}"/>
    <cellStyle name="Normal 440 2 6" xfId="45883" xr:uid="{00000000-0005-0000-0000-0000D87B0000}"/>
    <cellStyle name="Normal 440 3" xfId="3404" xr:uid="{00000000-0005-0000-0000-0000D97B0000}"/>
    <cellStyle name="Normal 440 3 2" xfId="8551" xr:uid="{00000000-0005-0000-0000-0000DA7B0000}"/>
    <cellStyle name="Normal 440 3 2 2" xfId="19334" xr:uid="{00000000-0005-0000-0000-0000DB7B0000}"/>
    <cellStyle name="Normal 440 3 3" xfId="14202" xr:uid="{00000000-0005-0000-0000-0000DC7B0000}"/>
    <cellStyle name="Normal 440 3 4" xfId="42261" xr:uid="{00000000-0005-0000-0000-0000DD7B0000}"/>
    <cellStyle name="Normal 440 3 5" xfId="47104" xr:uid="{00000000-0005-0000-0000-0000DE7B0000}"/>
    <cellStyle name="Normal 440 4" xfId="6268" xr:uid="{00000000-0005-0000-0000-0000DF7B0000}"/>
    <cellStyle name="Normal 440 4 2" xfId="17051" xr:uid="{00000000-0005-0000-0000-0000E07B0000}"/>
    <cellStyle name="Normal 440 5" xfId="11895" xr:uid="{00000000-0005-0000-0000-0000E17B0000}"/>
    <cellStyle name="Normal 440 6" xfId="39992" xr:uid="{00000000-0005-0000-0000-0000E27B0000}"/>
    <cellStyle name="Normal 440 7" xfId="44838" xr:uid="{00000000-0005-0000-0000-0000E37B0000}"/>
    <cellStyle name="Normal 441" xfId="1068" xr:uid="{00000000-0005-0000-0000-0000E47B0000}"/>
    <cellStyle name="Normal 441 2" xfId="2152" xr:uid="{00000000-0005-0000-0000-0000E57B0000}"/>
    <cellStyle name="Normal 441 2 2" xfId="4460" xr:uid="{00000000-0005-0000-0000-0000E67B0000}"/>
    <cellStyle name="Normal 441 2 2 2" xfId="9607" xr:uid="{00000000-0005-0000-0000-0000E77B0000}"/>
    <cellStyle name="Normal 441 2 2 2 2" xfId="20390" xr:uid="{00000000-0005-0000-0000-0000E87B0000}"/>
    <cellStyle name="Normal 441 2 2 3" xfId="15258" xr:uid="{00000000-0005-0000-0000-0000E97B0000}"/>
    <cellStyle name="Normal 441 2 2 4" xfId="43317" xr:uid="{00000000-0005-0000-0000-0000EA7B0000}"/>
    <cellStyle name="Normal 441 2 2 5" xfId="48160" xr:uid="{00000000-0005-0000-0000-0000EB7B0000}"/>
    <cellStyle name="Normal 441 2 3" xfId="7326" xr:uid="{00000000-0005-0000-0000-0000EC7B0000}"/>
    <cellStyle name="Normal 441 2 3 2" xfId="18109" xr:uid="{00000000-0005-0000-0000-0000ED7B0000}"/>
    <cellStyle name="Normal 441 2 4" xfId="12972" xr:uid="{00000000-0005-0000-0000-0000EE7B0000}"/>
    <cellStyle name="Normal 441 2 5" xfId="41041" xr:uid="{00000000-0005-0000-0000-0000EF7B0000}"/>
    <cellStyle name="Normal 441 2 6" xfId="45884" xr:uid="{00000000-0005-0000-0000-0000F07B0000}"/>
    <cellStyle name="Normal 441 3" xfId="3405" xr:uid="{00000000-0005-0000-0000-0000F17B0000}"/>
    <cellStyle name="Normal 441 3 2" xfId="8552" xr:uid="{00000000-0005-0000-0000-0000F27B0000}"/>
    <cellStyle name="Normal 441 3 2 2" xfId="19335" xr:uid="{00000000-0005-0000-0000-0000F37B0000}"/>
    <cellStyle name="Normal 441 3 3" xfId="14203" xr:uid="{00000000-0005-0000-0000-0000F47B0000}"/>
    <cellStyle name="Normal 441 3 4" xfId="42262" xr:uid="{00000000-0005-0000-0000-0000F57B0000}"/>
    <cellStyle name="Normal 441 3 5" xfId="47105" xr:uid="{00000000-0005-0000-0000-0000F67B0000}"/>
    <cellStyle name="Normal 441 4" xfId="6269" xr:uid="{00000000-0005-0000-0000-0000F77B0000}"/>
    <cellStyle name="Normal 441 4 2" xfId="17052" xr:uid="{00000000-0005-0000-0000-0000F87B0000}"/>
    <cellStyle name="Normal 441 5" xfId="11896" xr:uid="{00000000-0005-0000-0000-0000F97B0000}"/>
    <cellStyle name="Normal 441 6" xfId="39993" xr:uid="{00000000-0005-0000-0000-0000FA7B0000}"/>
    <cellStyle name="Normal 441 7" xfId="44839" xr:uid="{00000000-0005-0000-0000-0000FB7B0000}"/>
    <cellStyle name="Normal 442" xfId="1069" xr:uid="{00000000-0005-0000-0000-0000FC7B0000}"/>
    <cellStyle name="Normal 442 2" xfId="2153" xr:uid="{00000000-0005-0000-0000-0000FD7B0000}"/>
    <cellStyle name="Normal 442 2 2" xfId="4461" xr:uid="{00000000-0005-0000-0000-0000FE7B0000}"/>
    <cellStyle name="Normal 442 2 2 2" xfId="9608" xr:uid="{00000000-0005-0000-0000-0000FF7B0000}"/>
    <cellStyle name="Normal 442 2 2 2 2" xfId="20391" xr:uid="{00000000-0005-0000-0000-0000007C0000}"/>
    <cellStyle name="Normal 442 2 2 3" xfId="15259" xr:uid="{00000000-0005-0000-0000-0000017C0000}"/>
    <cellStyle name="Normal 442 2 2 4" xfId="43318" xr:uid="{00000000-0005-0000-0000-0000027C0000}"/>
    <cellStyle name="Normal 442 2 2 5" xfId="48161" xr:uid="{00000000-0005-0000-0000-0000037C0000}"/>
    <cellStyle name="Normal 442 2 3" xfId="7327" xr:uid="{00000000-0005-0000-0000-0000047C0000}"/>
    <cellStyle name="Normal 442 2 3 2" xfId="18110" xr:uid="{00000000-0005-0000-0000-0000057C0000}"/>
    <cellStyle name="Normal 442 2 4" xfId="12973" xr:uid="{00000000-0005-0000-0000-0000067C0000}"/>
    <cellStyle name="Normal 442 2 5" xfId="41042" xr:uid="{00000000-0005-0000-0000-0000077C0000}"/>
    <cellStyle name="Normal 442 2 6" xfId="45885" xr:uid="{00000000-0005-0000-0000-0000087C0000}"/>
    <cellStyle name="Normal 442 3" xfId="3406" xr:uid="{00000000-0005-0000-0000-0000097C0000}"/>
    <cellStyle name="Normal 442 3 2" xfId="8553" xr:uid="{00000000-0005-0000-0000-00000A7C0000}"/>
    <cellStyle name="Normal 442 3 2 2" xfId="19336" xr:uid="{00000000-0005-0000-0000-00000B7C0000}"/>
    <cellStyle name="Normal 442 3 3" xfId="14204" xr:uid="{00000000-0005-0000-0000-00000C7C0000}"/>
    <cellStyle name="Normal 442 3 4" xfId="42263" xr:uid="{00000000-0005-0000-0000-00000D7C0000}"/>
    <cellStyle name="Normal 442 3 5" xfId="47106" xr:uid="{00000000-0005-0000-0000-00000E7C0000}"/>
    <cellStyle name="Normal 442 4" xfId="6270" xr:uid="{00000000-0005-0000-0000-00000F7C0000}"/>
    <cellStyle name="Normal 442 4 2" xfId="17053" xr:uid="{00000000-0005-0000-0000-0000107C0000}"/>
    <cellStyle name="Normal 442 5" xfId="11897" xr:uid="{00000000-0005-0000-0000-0000117C0000}"/>
    <cellStyle name="Normal 442 6" xfId="39994" xr:uid="{00000000-0005-0000-0000-0000127C0000}"/>
    <cellStyle name="Normal 442 7" xfId="44840" xr:uid="{00000000-0005-0000-0000-0000137C0000}"/>
    <cellStyle name="Normal 443" xfId="1070" xr:uid="{00000000-0005-0000-0000-0000147C0000}"/>
    <cellStyle name="Normal 443 2" xfId="2154" xr:uid="{00000000-0005-0000-0000-0000157C0000}"/>
    <cellStyle name="Normal 443 2 2" xfId="4462" xr:uid="{00000000-0005-0000-0000-0000167C0000}"/>
    <cellStyle name="Normal 443 2 2 2" xfId="9609" xr:uid="{00000000-0005-0000-0000-0000177C0000}"/>
    <cellStyle name="Normal 443 2 2 2 2" xfId="20392" xr:uid="{00000000-0005-0000-0000-0000187C0000}"/>
    <cellStyle name="Normal 443 2 2 3" xfId="15260" xr:uid="{00000000-0005-0000-0000-0000197C0000}"/>
    <cellStyle name="Normal 443 2 2 4" xfId="43319" xr:uid="{00000000-0005-0000-0000-00001A7C0000}"/>
    <cellStyle name="Normal 443 2 2 5" xfId="48162" xr:uid="{00000000-0005-0000-0000-00001B7C0000}"/>
    <cellStyle name="Normal 443 2 3" xfId="7328" xr:uid="{00000000-0005-0000-0000-00001C7C0000}"/>
    <cellStyle name="Normal 443 2 3 2" xfId="18111" xr:uid="{00000000-0005-0000-0000-00001D7C0000}"/>
    <cellStyle name="Normal 443 2 4" xfId="12974" xr:uid="{00000000-0005-0000-0000-00001E7C0000}"/>
    <cellStyle name="Normal 443 2 5" xfId="41043" xr:uid="{00000000-0005-0000-0000-00001F7C0000}"/>
    <cellStyle name="Normal 443 2 6" xfId="45886" xr:uid="{00000000-0005-0000-0000-0000207C0000}"/>
    <cellStyle name="Normal 443 3" xfId="3407" xr:uid="{00000000-0005-0000-0000-0000217C0000}"/>
    <cellStyle name="Normal 443 3 2" xfId="8554" xr:uid="{00000000-0005-0000-0000-0000227C0000}"/>
    <cellStyle name="Normal 443 3 2 2" xfId="19337" xr:uid="{00000000-0005-0000-0000-0000237C0000}"/>
    <cellStyle name="Normal 443 3 3" xfId="14205" xr:uid="{00000000-0005-0000-0000-0000247C0000}"/>
    <cellStyle name="Normal 443 3 4" xfId="42264" xr:uid="{00000000-0005-0000-0000-0000257C0000}"/>
    <cellStyle name="Normal 443 3 5" xfId="47107" xr:uid="{00000000-0005-0000-0000-0000267C0000}"/>
    <cellStyle name="Normal 443 4" xfId="6271" xr:uid="{00000000-0005-0000-0000-0000277C0000}"/>
    <cellStyle name="Normal 443 4 2" xfId="17054" xr:uid="{00000000-0005-0000-0000-0000287C0000}"/>
    <cellStyle name="Normal 443 5" xfId="11898" xr:uid="{00000000-0005-0000-0000-0000297C0000}"/>
    <cellStyle name="Normal 443 6" xfId="39995" xr:uid="{00000000-0005-0000-0000-00002A7C0000}"/>
    <cellStyle name="Normal 443 7" xfId="44841" xr:uid="{00000000-0005-0000-0000-00002B7C0000}"/>
    <cellStyle name="Normal 444" xfId="1055" xr:uid="{00000000-0005-0000-0000-00002C7C0000}"/>
    <cellStyle name="Normal 444 2" xfId="2139" xr:uid="{00000000-0005-0000-0000-00002D7C0000}"/>
    <cellStyle name="Normal 444 2 2" xfId="4447" xr:uid="{00000000-0005-0000-0000-00002E7C0000}"/>
    <cellStyle name="Normal 444 2 2 2" xfId="9594" xr:uid="{00000000-0005-0000-0000-00002F7C0000}"/>
    <cellStyle name="Normal 444 2 2 2 2" xfId="20377" xr:uid="{00000000-0005-0000-0000-0000307C0000}"/>
    <cellStyle name="Normal 444 2 2 3" xfId="15245" xr:uid="{00000000-0005-0000-0000-0000317C0000}"/>
    <cellStyle name="Normal 444 2 2 4" xfId="43304" xr:uid="{00000000-0005-0000-0000-0000327C0000}"/>
    <cellStyle name="Normal 444 2 2 5" xfId="48147" xr:uid="{00000000-0005-0000-0000-0000337C0000}"/>
    <cellStyle name="Normal 444 2 3" xfId="7313" xr:uid="{00000000-0005-0000-0000-0000347C0000}"/>
    <cellStyle name="Normal 444 2 3 2" xfId="18096" xr:uid="{00000000-0005-0000-0000-0000357C0000}"/>
    <cellStyle name="Normal 444 2 4" xfId="12959" xr:uid="{00000000-0005-0000-0000-0000367C0000}"/>
    <cellStyle name="Normal 444 2 5" xfId="41028" xr:uid="{00000000-0005-0000-0000-0000377C0000}"/>
    <cellStyle name="Normal 444 2 6" xfId="45871" xr:uid="{00000000-0005-0000-0000-0000387C0000}"/>
    <cellStyle name="Normal 444 3" xfId="3392" xr:uid="{00000000-0005-0000-0000-0000397C0000}"/>
    <cellStyle name="Normal 444 3 2" xfId="8539" xr:uid="{00000000-0005-0000-0000-00003A7C0000}"/>
    <cellStyle name="Normal 444 3 2 2" xfId="19322" xr:uid="{00000000-0005-0000-0000-00003B7C0000}"/>
    <cellStyle name="Normal 444 3 3" xfId="14190" xr:uid="{00000000-0005-0000-0000-00003C7C0000}"/>
    <cellStyle name="Normal 444 3 4" xfId="42249" xr:uid="{00000000-0005-0000-0000-00003D7C0000}"/>
    <cellStyle name="Normal 444 3 5" xfId="47092" xr:uid="{00000000-0005-0000-0000-00003E7C0000}"/>
    <cellStyle name="Normal 444 4" xfId="6256" xr:uid="{00000000-0005-0000-0000-00003F7C0000}"/>
    <cellStyle name="Normal 444 4 2" xfId="17039" xr:uid="{00000000-0005-0000-0000-0000407C0000}"/>
    <cellStyle name="Normal 444 5" xfId="11883" xr:uid="{00000000-0005-0000-0000-0000417C0000}"/>
    <cellStyle name="Normal 444 6" xfId="39980" xr:uid="{00000000-0005-0000-0000-0000427C0000}"/>
    <cellStyle name="Normal 444 7" xfId="44826" xr:uid="{00000000-0005-0000-0000-0000437C0000}"/>
    <cellStyle name="Normal 445" xfId="1074" xr:uid="{00000000-0005-0000-0000-0000447C0000}"/>
    <cellStyle name="Normal 445 2" xfId="2158" xr:uid="{00000000-0005-0000-0000-0000457C0000}"/>
    <cellStyle name="Normal 445 2 2" xfId="4466" xr:uid="{00000000-0005-0000-0000-0000467C0000}"/>
    <cellStyle name="Normal 445 2 2 2" xfId="9613" xr:uid="{00000000-0005-0000-0000-0000477C0000}"/>
    <cellStyle name="Normal 445 2 2 2 2" xfId="20396" xr:uid="{00000000-0005-0000-0000-0000487C0000}"/>
    <cellStyle name="Normal 445 2 2 3" xfId="15264" xr:uid="{00000000-0005-0000-0000-0000497C0000}"/>
    <cellStyle name="Normal 445 2 2 4" xfId="43323" xr:uid="{00000000-0005-0000-0000-00004A7C0000}"/>
    <cellStyle name="Normal 445 2 2 5" xfId="48166" xr:uid="{00000000-0005-0000-0000-00004B7C0000}"/>
    <cellStyle name="Normal 445 2 3" xfId="7332" xr:uid="{00000000-0005-0000-0000-00004C7C0000}"/>
    <cellStyle name="Normal 445 2 3 2" xfId="18115" xr:uid="{00000000-0005-0000-0000-00004D7C0000}"/>
    <cellStyle name="Normal 445 2 4" xfId="12978" xr:uid="{00000000-0005-0000-0000-00004E7C0000}"/>
    <cellStyle name="Normal 445 2 5" xfId="41047" xr:uid="{00000000-0005-0000-0000-00004F7C0000}"/>
    <cellStyle name="Normal 445 2 6" xfId="45890" xr:uid="{00000000-0005-0000-0000-0000507C0000}"/>
    <cellStyle name="Normal 445 3" xfId="3411" xr:uid="{00000000-0005-0000-0000-0000517C0000}"/>
    <cellStyle name="Normal 445 3 2" xfId="8558" xr:uid="{00000000-0005-0000-0000-0000527C0000}"/>
    <cellStyle name="Normal 445 3 2 2" xfId="19341" xr:uid="{00000000-0005-0000-0000-0000537C0000}"/>
    <cellStyle name="Normal 445 3 3" xfId="14209" xr:uid="{00000000-0005-0000-0000-0000547C0000}"/>
    <cellStyle name="Normal 445 3 4" xfId="42268" xr:uid="{00000000-0005-0000-0000-0000557C0000}"/>
    <cellStyle name="Normal 445 3 5" xfId="47111" xr:uid="{00000000-0005-0000-0000-0000567C0000}"/>
    <cellStyle name="Normal 445 4" xfId="6275" xr:uid="{00000000-0005-0000-0000-0000577C0000}"/>
    <cellStyle name="Normal 445 4 2" xfId="17058" xr:uid="{00000000-0005-0000-0000-0000587C0000}"/>
    <cellStyle name="Normal 445 5" xfId="11902" xr:uid="{00000000-0005-0000-0000-0000597C0000}"/>
    <cellStyle name="Normal 445 6" xfId="39999" xr:uid="{00000000-0005-0000-0000-00005A7C0000}"/>
    <cellStyle name="Normal 445 7" xfId="44845" xr:uid="{00000000-0005-0000-0000-00005B7C0000}"/>
    <cellStyle name="Normal 446" xfId="1075" xr:uid="{00000000-0005-0000-0000-00005C7C0000}"/>
    <cellStyle name="Normal 446 2" xfId="2159" xr:uid="{00000000-0005-0000-0000-00005D7C0000}"/>
    <cellStyle name="Normal 446 2 2" xfId="4467" xr:uid="{00000000-0005-0000-0000-00005E7C0000}"/>
    <cellStyle name="Normal 446 2 2 2" xfId="9614" xr:uid="{00000000-0005-0000-0000-00005F7C0000}"/>
    <cellStyle name="Normal 446 2 2 2 2" xfId="20397" xr:uid="{00000000-0005-0000-0000-0000607C0000}"/>
    <cellStyle name="Normal 446 2 2 3" xfId="15265" xr:uid="{00000000-0005-0000-0000-0000617C0000}"/>
    <cellStyle name="Normal 446 2 2 4" xfId="43324" xr:uid="{00000000-0005-0000-0000-0000627C0000}"/>
    <cellStyle name="Normal 446 2 2 5" xfId="48167" xr:uid="{00000000-0005-0000-0000-0000637C0000}"/>
    <cellStyle name="Normal 446 2 3" xfId="7333" xr:uid="{00000000-0005-0000-0000-0000647C0000}"/>
    <cellStyle name="Normal 446 2 3 2" xfId="18116" xr:uid="{00000000-0005-0000-0000-0000657C0000}"/>
    <cellStyle name="Normal 446 2 4" xfId="12979" xr:uid="{00000000-0005-0000-0000-0000667C0000}"/>
    <cellStyle name="Normal 446 2 5" xfId="41048" xr:uid="{00000000-0005-0000-0000-0000677C0000}"/>
    <cellStyle name="Normal 446 2 6" xfId="45891" xr:uid="{00000000-0005-0000-0000-0000687C0000}"/>
    <cellStyle name="Normal 446 3" xfId="3412" xr:uid="{00000000-0005-0000-0000-0000697C0000}"/>
    <cellStyle name="Normal 446 3 2" xfId="8559" xr:uid="{00000000-0005-0000-0000-00006A7C0000}"/>
    <cellStyle name="Normal 446 3 2 2" xfId="19342" xr:uid="{00000000-0005-0000-0000-00006B7C0000}"/>
    <cellStyle name="Normal 446 3 3" xfId="14210" xr:uid="{00000000-0005-0000-0000-00006C7C0000}"/>
    <cellStyle name="Normal 446 3 4" xfId="42269" xr:uid="{00000000-0005-0000-0000-00006D7C0000}"/>
    <cellStyle name="Normal 446 3 5" xfId="47112" xr:uid="{00000000-0005-0000-0000-00006E7C0000}"/>
    <cellStyle name="Normal 446 4" xfId="6276" xr:uid="{00000000-0005-0000-0000-00006F7C0000}"/>
    <cellStyle name="Normal 446 4 2" xfId="17059" xr:uid="{00000000-0005-0000-0000-0000707C0000}"/>
    <cellStyle name="Normal 446 5" xfId="11903" xr:uid="{00000000-0005-0000-0000-0000717C0000}"/>
    <cellStyle name="Normal 446 6" xfId="40000" xr:uid="{00000000-0005-0000-0000-0000727C0000}"/>
    <cellStyle name="Normal 446 7" xfId="44846" xr:uid="{00000000-0005-0000-0000-0000737C0000}"/>
    <cellStyle name="Normal 447" xfId="1076" xr:uid="{00000000-0005-0000-0000-0000747C0000}"/>
    <cellStyle name="Normal 447 2" xfId="2160" xr:uid="{00000000-0005-0000-0000-0000757C0000}"/>
    <cellStyle name="Normal 447 2 2" xfId="4468" xr:uid="{00000000-0005-0000-0000-0000767C0000}"/>
    <cellStyle name="Normal 447 2 2 2" xfId="9615" xr:uid="{00000000-0005-0000-0000-0000777C0000}"/>
    <cellStyle name="Normal 447 2 2 2 2" xfId="20398" xr:uid="{00000000-0005-0000-0000-0000787C0000}"/>
    <cellStyle name="Normal 447 2 2 3" xfId="15266" xr:uid="{00000000-0005-0000-0000-0000797C0000}"/>
    <cellStyle name="Normal 447 2 2 4" xfId="43325" xr:uid="{00000000-0005-0000-0000-00007A7C0000}"/>
    <cellStyle name="Normal 447 2 2 5" xfId="48168" xr:uid="{00000000-0005-0000-0000-00007B7C0000}"/>
    <cellStyle name="Normal 447 2 3" xfId="7334" xr:uid="{00000000-0005-0000-0000-00007C7C0000}"/>
    <cellStyle name="Normal 447 2 3 2" xfId="18117" xr:uid="{00000000-0005-0000-0000-00007D7C0000}"/>
    <cellStyle name="Normal 447 2 4" xfId="12980" xr:uid="{00000000-0005-0000-0000-00007E7C0000}"/>
    <cellStyle name="Normal 447 2 5" xfId="41049" xr:uid="{00000000-0005-0000-0000-00007F7C0000}"/>
    <cellStyle name="Normal 447 2 6" xfId="45892" xr:uid="{00000000-0005-0000-0000-0000807C0000}"/>
    <cellStyle name="Normal 447 3" xfId="3413" xr:uid="{00000000-0005-0000-0000-0000817C0000}"/>
    <cellStyle name="Normal 447 3 2" xfId="8560" xr:uid="{00000000-0005-0000-0000-0000827C0000}"/>
    <cellStyle name="Normal 447 3 2 2" xfId="19343" xr:uid="{00000000-0005-0000-0000-0000837C0000}"/>
    <cellStyle name="Normal 447 3 3" xfId="14211" xr:uid="{00000000-0005-0000-0000-0000847C0000}"/>
    <cellStyle name="Normal 447 3 4" xfId="42270" xr:uid="{00000000-0005-0000-0000-0000857C0000}"/>
    <cellStyle name="Normal 447 3 5" xfId="47113" xr:uid="{00000000-0005-0000-0000-0000867C0000}"/>
    <cellStyle name="Normal 447 4" xfId="6277" xr:uid="{00000000-0005-0000-0000-0000877C0000}"/>
    <cellStyle name="Normal 447 4 2" xfId="17060" xr:uid="{00000000-0005-0000-0000-0000887C0000}"/>
    <cellStyle name="Normal 447 5" xfId="11904" xr:uid="{00000000-0005-0000-0000-0000897C0000}"/>
    <cellStyle name="Normal 447 6" xfId="40001" xr:uid="{00000000-0005-0000-0000-00008A7C0000}"/>
    <cellStyle name="Normal 447 7" xfId="44847" xr:uid="{00000000-0005-0000-0000-00008B7C0000}"/>
    <cellStyle name="Normal 448" xfId="1077" xr:uid="{00000000-0005-0000-0000-00008C7C0000}"/>
    <cellStyle name="Normal 448 2" xfId="2161" xr:uid="{00000000-0005-0000-0000-00008D7C0000}"/>
    <cellStyle name="Normal 448 2 2" xfId="4469" xr:uid="{00000000-0005-0000-0000-00008E7C0000}"/>
    <cellStyle name="Normal 448 2 2 2" xfId="9616" xr:uid="{00000000-0005-0000-0000-00008F7C0000}"/>
    <cellStyle name="Normal 448 2 2 2 2" xfId="20399" xr:uid="{00000000-0005-0000-0000-0000907C0000}"/>
    <cellStyle name="Normal 448 2 2 3" xfId="15267" xr:uid="{00000000-0005-0000-0000-0000917C0000}"/>
    <cellStyle name="Normal 448 2 2 4" xfId="43326" xr:uid="{00000000-0005-0000-0000-0000927C0000}"/>
    <cellStyle name="Normal 448 2 2 5" xfId="48169" xr:uid="{00000000-0005-0000-0000-0000937C0000}"/>
    <cellStyle name="Normal 448 2 3" xfId="7335" xr:uid="{00000000-0005-0000-0000-0000947C0000}"/>
    <cellStyle name="Normal 448 2 3 2" xfId="18118" xr:uid="{00000000-0005-0000-0000-0000957C0000}"/>
    <cellStyle name="Normal 448 2 4" xfId="12981" xr:uid="{00000000-0005-0000-0000-0000967C0000}"/>
    <cellStyle name="Normal 448 2 5" xfId="41050" xr:uid="{00000000-0005-0000-0000-0000977C0000}"/>
    <cellStyle name="Normal 448 2 6" xfId="45893" xr:uid="{00000000-0005-0000-0000-0000987C0000}"/>
    <cellStyle name="Normal 448 3" xfId="3414" xr:uid="{00000000-0005-0000-0000-0000997C0000}"/>
    <cellStyle name="Normal 448 3 2" xfId="8561" xr:uid="{00000000-0005-0000-0000-00009A7C0000}"/>
    <cellStyle name="Normal 448 3 2 2" xfId="19344" xr:uid="{00000000-0005-0000-0000-00009B7C0000}"/>
    <cellStyle name="Normal 448 3 3" xfId="14212" xr:uid="{00000000-0005-0000-0000-00009C7C0000}"/>
    <cellStyle name="Normal 448 3 4" xfId="42271" xr:uid="{00000000-0005-0000-0000-00009D7C0000}"/>
    <cellStyle name="Normal 448 3 5" xfId="47114" xr:uid="{00000000-0005-0000-0000-00009E7C0000}"/>
    <cellStyle name="Normal 448 4" xfId="6278" xr:uid="{00000000-0005-0000-0000-00009F7C0000}"/>
    <cellStyle name="Normal 448 4 2" xfId="17061" xr:uid="{00000000-0005-0000-0000-0000A07C0000}"/>
    <cellStyle name="Normal 448 5" xfId="11905" xr:uid="{00000000-0005-0000-0000-0000A17C0000}"/>
    <cellStyle name="Normal 448 6" xfId="40002" xr:uid="{00000000-0005-0000-0000-0000A27C0000}"/>
    <cellStyle name="Normal 448 7" xfId="44848" xr:uid="{00000000-0005-0000-0000-0000A37C0000}"/>
    <cellStyle name="Normal 449" xfId="1078" xr:uid="{00000000-0005-0000-0000-0000A47C0000}"/>
    <cellStyle name="Normal 449 2" xfId="2162" xr:uid="{00000000-0005-0000-0000-0000A57C0000}"/>
    <cellStyle name="Normal 449 2 2" xfId="4470" xr:uid="{00000000-0005-0000-0000-0000A67C0000}"/>
    <cellStyle name="Normal 449 2 2 2" xfId="9617" xr:uid="{00000000-0005-0000-0000-0000A77C0000}"/>
    <cellStyle name="Normal 449 2 2 2 2" xfId="20400" xr:uid="{00000000-0005-0000-0000-0000A87C0000}"/>
    <cellStyle name="Normal 449 2 2 3" xfId="15268" xr:uid="{00000000-0005-0000-0000-0000A97C0000}"/>
    <cellStyle name="Normal 449 2 2 4" xfId="43327" xr:uid="{00000000-0005-0000-0000-0000AA7C0000}"/>
    <cellStyle name="Normal 449 2 2 5" xfId="48170" xr:uid="{00000000-0005-0000-0000-0000AB7C0000}"/>
    <cellStyle name="Normal 449 2 3" xfId="7336" xr:uid="{00000000-0005-0000-0000-0000AC7C0000}"/>
    <cellStyle name="Normal 449 2 3 2" xfId="18119" xr:uid="{00000000-0005-0000-0000-0000AD7C0000}"/>
    <cellStyle name="Normal 449 2 4" xfId="12982" xr:uid="{00000000-0005-0000-0000-0000AE7C0000}"/>
    <cellStyle name="Normal 449 2 5" xfId="41051" xr:uid="{00000000-0005-0000-0000-0000AF7C0000}"/>
    <cellStyle name="Normal 449 2 6" xfId="45894" xr:uid="{00000000-0005-0000-0000-0000B07C0000}"/>
    <cellStyle name="Normal 449 3" xfId="3415" xr:uid="{00000000-0005-0000-0000-0000B17C0000}"/>
    <cellStyle name="Normal 449 3 2" xfId="8562" xr:uid="{00000000-0005-0000-0000-0000B27C0000}"/>
    <cellStyle name="Normal 449 3 2 2" xfId="19345" xr:uid="{00000000-0005-0000-0000-0000B37C0000}"/>
    <cellStyle name="Normal 449 3 3" xfId="14213" xr:uid="{00000000-0005-0000-0000-0000B47C0000}"/>
    <cellStyle name="Normal 449 3 4" xfId="42272" xr:uid="{00000000-0005-0000-0000-0000B57C0000}"/>
    <cellStyle name="Normal 449 3 5" xfId="47115" xr:uid="{00000000-0005-0000-0000-0000B67C0000}"/>
    <cellStyle name="Normal 449 4" xfId="6279" xr:uid="{00000000-0005-0000-0000-0000B77C0000}"/>
    <cellStyle name="Normal 449 4 2" xfId="17062" xr:uid="{00000000-0005-0000-0000-0000B87C0000}"/>
    <cellStyle name="Normal 449 5" xfId="11906" xr:uid="{00000000-0005-0000-0000-0000B97C0000}"/>
    <cellStyle name="Normal 449 6" xfId="40003" xr:uid="{00000000-0005-0000-0000-0000BA7C0000}"/>
    <cellStyle name="Normal 449 7" xfId="44849" xr:uid="{00000000-0005-0000-0000-0000BB7C0000}"/>
    <cellStyle name="Normal 45" xfId="375" xr:uid="{00000000-0005-0000-0000-0000BC7C0000}"/>
    <cellStyle name="Normal 45 2" xfId="1470" xr:uid="{00000000-0005-0000-0000-0000BD7C0000}"/>
    <cellStyle name="Normal 45 2 2" xfId="3785" xr:uid="{00000000-0005-0000-0000-0000BE7C0000}"/>
    <cellStyle name="Normal 45 2 2 2" xfId="8932" xr:uid="{00000000-0005-0000-0000-0000BF7C0000}"/>
    <cellStyle name="Normal 45 2 2 2 2" xfId="19715" xr:uid="{00000000-0005-0000-0000-0000C07C0000}"/>
    <cellStyle name="Normal 45 2 2 3" xfId="14583" xr:uid="{00000000-0005-0000-0000-0000C17C0000}"/>
    <cellStyle name="Normal 45 2 2 4" xfId="42642" xr:uid="{00000000-0005-0000-0000-0000C27C0000}"/>
    <cellStyle name="Normal 45 2 2 5" xfId="47485" xr:uid="{00000000-0005-0000-0000-0000C37C0000}"/>
    <cellStyle name="Normal 45 2 3" xfId="6652" xr:uid="{00000000-0005-0000-0000-0000C47C0000}"/>
    <cellStyle name="Normal 45 2 3 2" xfId="17435" xr:uid="{00000000-0005-0000-0000-0000C57C0000}"/>
    <cellStyle name="Normal 45 2 4" xfId="12292" xr:uid="{00000000-0005-0000-0000-0000C67C0000}"/>
    <cellStyle name="Normal 45 2 5" xfId="40367" xr:uid="{00000000-0005-0000-0000-0000C77C0000}"/>
    <cellStyle name="Normal 45 2 6" xfId="45210" xr:uid="{00000000-0005-0000-0000-0000C87C0000}"/>
    <cellStyle name="Normal 45 3" xfId="2738" xr:uid="{00000000-0005-0000-0000-0000C97C0000}"/>
    <cellStyle name="Normal 45 3 2" xfId="7893" xr:uid="{00000000-0005-0000-0000-0000CA7C0000}"/>
    <cellStyle name="Normal 45 3 2 2" xfId="18676" xr:uid="{00000000-0005-0000-0000-0000CB7C0000}"/>
    <cellStyle name="Normal 45 3 3" xfId="13544" xr:uid="{00000000-0005-0000-0000-0000CC7C0000}"/>
    <cellStyle name="Normal 45 3 4" xfId="41604" xr:uid="{00000000-0005-0000-0000-0000CD7C0000}"/>
    <cellStyle name="Normal 45 3 5" xfId="46447" xr:uid="{00000000-0005-0000-0000-0000CE7C0000}"/>
    <cellStyle name="Normal 45 4" xfId="5602" xr:uid="{00000000-0005-0000-0000-0000CF7C0000}"/>
    <cellStyle name="Normal 45 4 2" xfId="16392" xr:uid="{00000000-0005-0000-0000-0000D07C0000}"/>
    <cellStyle name="Normal 45 5" xfId="11221" xr:uid="{00000000-0005-0000-0000-0000D17C0000}"/>
    <cellStyle name="Normal 45 6" xfId="39322" xr:uid="{00000000-0005-0000-0000-0000D27C0000}"/>
    <cellStyle name="Normal 45 7" xfId="44168" xr:uid="{00000000-0005-0000-0000-0000D37C0000}"/>
    <cellStyle name="Normal 450" xfId="1081" xr:uid="{00000000-0005-0000-0000-0000D47C0000}"/>
    <cellStyle name="Normal 450 2" xfId="2165" xr:uid="{00000000-0005-0000-0000-0000D57C0000}"/>
    <cellStyle name="Normal 450 2 2" xfId="4473" xr:uid="{00000000-0005-0000-0000-0000D67C0000}"/>
    <cellStyle name="Normal 450 2 2 2" xfId="9620" xr:uid="{00000000-0005-0000-0000-0000D77C0000}"/>
    <cellStyle name="Normal 450 2 2 2 2" xfId="20403" xr:uid="{00000000-0005-0000-0000-0000D87C0000}"/>
    <cellStyle name="Normal 450 2 2 3" xfId="15271" xr:uid="{00000000-0005-0000-0000-0000D97C0000}"/>
    <cellStyle name="Normal 450 2 2 4" xfId="43330" xr:uid="{00000000-0005-0000-0000-0000DA7C0000}"/>
    <cellStyle name="Normal 450 2 2 5" xfId="48173" xr:uid="{00000000-0005-0000-0000-0000DB7C0000}"/>
    <cellStyle name="Normal 450 2 3" xfId="7339" xr:uid="{00000000-0005-0000-0000-0000DC7C0000}"/>
    <cellStyle name="Normal 450 2 3 2" xfId="18122" xr:uid="{00000000-0005-0000-0000-0000DD7C0000}"/>
    <cellStyle name="Normal 450 2 4" xfId="12985" xr:uid="{00000000-0005-0000-0000-0000DE7C0000}"/>
    <cellStyle name="Normal 450 2 5" xfId="41054" xr:uid="{00000000-0005-0000-0000-0000DF7C0000}"/>
    <cellStyle name="Normal 450 2 6" xfId="45897" xr:uid="{00000000-0005-0000-0000-0000E07C0000}"/>
    <cellStyle name="Normal 450 3" xfId="3418" xr:uid="{00000000-0005-0000-0000-0000E17C0000}"/>
    <cellStyle name="Normal 450 3 2" xfId="8565" xr:uid="{00000000-0005-0000-0000-0000E27C0000}"/>
    <cellStyle name="Normal 450 3 2 2" xfId="19348" xr:uid="{00000000-0005-0000-0000-0000E37C0000}"/>
    <cellStyle name="Normal 450 3 3" xfId="14216" xr:uid="{00000000-0005-0000-0000-0000E47C0000}"/>
    <cellStyle name="Normal 450 3 4" xfId="42275" xr:uid="{00000000-0005-0000-0000-0000E57C0000}"/>
    <cellStyle name="Normal 450 3 5" xfId="47118" xr:uid="{00000000-0005-0000-0000-0000E67C0000}"/>
    <cellStyle name="Normal 450 4" xfId="6282" xr:uid="{00000000-0005-0000-0000-0000E77C0000}"/>
    <cellStyle name="Normal 450 4 2" xfId="17065" xr:uid="{00000000-0005-0000-0000-0000E87C0000}"/>
    <cellStyle name="Normal 450 5" xfId="11909" xr:uid="{00000000-0005-0000-0000-0000E97C0000}"/>
    <cellStyle name="Normal 450 6" xfId="40006" xr:uid="{00000000-0005-0000-0000-0000EA7C0000}"/>
    <cellStyle name="Normal 450 7" xfId="44852" xr:uid="{00000000-0005-0000-0000-0000EB7C0000}"/>
    <cellStyle name="Normal 451" xfId="1080" xr:uid="{00000000-0005-0000-0000-0000EC7C0000}"/>
    <cellStyle name="Normal 451 2" xfId="2164" xr:uid="{00000000-0005-0000-0000-0000ED7C0000}"/>
    <cellStyle name="Normal 451 2 2" xfId="4472" xr:uid="{00000000-0005-0000-0000-0000EE7C0000}"/>
    <cellStyle name="Normal 451 2 2 2" xfId="9619" xr:uid="{00000000-0005-0000-0000-0000EF7C0000}"/>
    <cellStyle name="Normal 451 2 2 2 2" xfId="20402" xr:uid="{00000000-0005-0000-0000-0000F07C0000}"/>
    <cellStyle name="Normal 451 2 2 3" xfId="15270" xr:uid="{00000000-0005-0000-0000-0000F17C0000}"/>
    <cellStyle name="Normal 451 2 2 4" xfId="43329" xr:uid="{00000000-0005-0000-0000-0000F27C0000}"/>
    <cellStyle name="Normal 451 2 2 5" xfId="48172" xr:uid="{00000000-0005-0000-0000-0000F37C0000}"/>
    <cellStyle name="Normal 451 2 3" xfId="7338" xr:uid="{00000000-0005-0000-0000-0000F47C0000}"/>
    <cellStyle name="Normal 451 2 3 2" xfId="18121" xr:uid="{00000000-0005-0000-0000-0000F57C0000}"/>
    <cellStyle name="Normal 451 2 4" xfId="12984" xr:uid="{00000000-0005-0000-0000-0000F67C0000}"/>
    <cellStyle name="Normal 451 2 5" xfId="41053" xr:uid="{00000000-0005-0000-0000-0000F77C0000}"/>
    <cellStyle name="Normal 451 2 6" xfId="45896" xr:uid="{00000000-0005-0000-0000-0000F87C0000}"/>
    <cellStyle name="Normal 451 3" xfId="3417" xr:uid="{00000000-0005-0000-0000-0000F97C0000}"/>
    <cellStyle name="Normal 451 3 2" xfId="8564" xr:uid="{00000000-0005-0000-0000-0000FA7C0000}"/>
    <cellStyle name="Normal 451 3 2 2" xfId="19347" xr:uid="{00000000-0005-0000-0000-0000FB7C0000}"/>
    <cellStyle name="Normal 451 3 3" xfId="14215" xr:uid="{00000000-0005-0000-0000-0000FC7C0000}"/>
    <cellStyle name="Normal 451 3 4" xfId="42274" xr:uid="{00000000-0005-0000-0000-0000FD7C0000}"/>
    <cellStyle name="Normal 451 3 5" xfId="47117" xr:uid="{00000000-0005-0000-0000-0000FE7C0000}"/>
    <cellStyle name="Normal 451 4" xfId="6281" xr:uid="{00000000-0005-0000-0000-0000FF7C0000}"/>
    <cellStyle name="Normal 451 4 2" xfId="17064" xr:uid="{00000000-0005-0000-0000-0000007D0000}"/>
    <cellStyle name="Normal 451 5" xfId="11908" xr:uid="{00000000-0005-0000-0000-0000017D0000}"/>
    <cellStyle name="Normal 451 6" xfId="40005" xr:uid="{00000000-0005-0000-0000-0000027D0000}"/>
    <cellStyle name="Normal 451 7" xfId="44851" xr:uid="{00000000-0005-0000-0000-0000037D0000}"/>
    <cellStyle name="Normal 452" xfId="1085" xr:uid="{00000000-0005-0000-0000-0000047D0000}"/>
    <cellStyle name="Normal 452 2" xfId="2169" xr:uid="{00000000-0005-0000-0000-0000057D0000}"/>
    <cellStyle name="Normal 452 2 2" xfId="4477" xr:uid="{00000000-0005-0000-0000-0000067D0000}"/>
    <cellStyle name="Normal 452 2 2 2" xfId="9624" xr:uid="{00000000-0005-0000-0000-0000077D0000}"/>
    <cellStyle name="Normal 452 2 2 2 2" xfId="20407" xr:uid="{00000000-0005-0000-0000-0000087D0000}"/>
    <cellStyle name="Normal 452 2 2 3" xfId="15275" xr:uid="{00000000-0005-0000-0000-0000097D0000}"/>
    <cellStyle name="Normal 452 2 2 4" xfId="43334" xr:uid="{00000000-0005-0000-0000-00000A7D0000}"/>
    <cellStyle name="Normal 452 2 2 5" xfId="48177" xr:uid="{00000000-0005-0000-0000-00000B7D0000}"/>
    <cellStyle name="Normal 452 2 3" xfId="7343" xr:uid="{00000000-0005-0000-0000-00000C7D0000}"/>
    <cellStyle name="Normal 452 2 3 2" xfId="18126" xr:uid="{00000000-0005-0000-0000-00000D7D0000}"/>
    <cellStyle name="Normal 452 2 4" xfId="12989" xr:uid="{00000000-0005-0000-0000-00000E7D0000}"/>
    <cellStyle name="Normal 452 2 5" xfId="41058" xr:uid="{00000000-0005-0000-0000-00000F7D0000}"/>
    <cellStyle name="Normal 452 2 6" xfId="45901" xr:uid="{00000000-0005-0000-0000-0000107D0000}"/>
    <cellStyle name="Normal 452 3" xfId="3422" xr:uid="{00000000-0005-0000-0000-0000117D0000}"/>
    <cellStyle name="Normal 452 3 2" xfId="8569" xr:uid="{00000000-0005-0000-0000-0000127D0000}"/>
    <cellStyle name="Normal 452 3 2 2" xfId="19352" xr:uid="{00000000-0005-0000-0000-0000137D0000}"/>
    <cellStyle name="Normal 452 3 3" xfId="14220" xr:uid="{00000000-0005-0000-0000-0000147D0000}"/>
    <cellStyle name="Normal 452 3 4" xfId="42279" xr:uid="{00000000-0005-0000-0000-0000157D0000}"/>
    <cellStyle name="Normal 452 3 5" xfId="47122" xr:uid="{00000000-0005-0000-0000-0000167D0000}"/>
    <cellStyle name="Normal 452 4" xfId="6286" xr:uid="{00000000-0005-0000-0000-0000177D0000}"/>
    <cellStyle name="Normal 452 4 2" xfId="17069" xr:uid="{00000000-0005-0000-0000-0000187D0000}"/>
    <cellStyle name="Normal 452 5" xfId="11913" xr:uid="{00000000-0005-0000-0000-0000197D0000}"/>
    <cellStyle name="Normal 452 6" xfId="40010" xr:uid="{00000000-0005-0000-0000-00001A7D0000}"/>
    <cellStyle name="Normal 452 7" xfId="44856" xr:uid="{00000000-0005-0000-0000-00001B7D0000}"/>
    <cellStyle name="Normal 453" xfId="1086" xr:uid="{00000000-0005-0000-0000-00001C7D0000}"/>
    <cellStyle name="Normal 453 2" xfId="2170" xr:uid="{00000000-0005-0000-0000-00001D7D0000}"/>
    <cellStyle name="Normal 453 2 2" xfId="4478" xr:uid="{00000000-0005-0000-0000-00001E7D0000}"/>
    <cellStyle name="Normal 453 2 2 2" xfId="9625" xr:uid="{00000000-0005-0000-0000-00001F7D0000}"/>
    <cellStyle name="Normal 453 2 2 2 2" xfId="20408" xr:uid="{00000000-0005-0000-0000-0000207D0000}"/>
    <cellStyle name="Normal 453 2 2 3" xfId="15276" xr:uid="{00000000-0005-0000-0000-0000217D0000}"/>
    <cellStyle name="Normal 453 2 2 4" xfId="43335" xr:uid="{00000000-0005-0000-0000-0000227D0000}"/>
    <cellStyle name="Normal 453 2 2 5" xfId="48178" xr:uid="{00000000-0005-0000-0000-0000237D0000}"/>
    <cellStyle name="Normal 453 2 3" xfId="7344" xr:uid="{00000000-0005-0000-0000-0000247D0000}"/>
    <cellStyle name="Normal 453 2 3 2" xfId="18127" xr:uid="{00000000-0005-0000-0000-0000257D0000}"/>
    <cellStyle name="Normal 453 2 4" xfId="12990" xr:uid="{00000000-0005-0000-0000-0000267D0000}"/>
    <cellStyle name="Normal 453 2 5" xfId="41059" xr:uid="{00000000-0005-0000-0000-0000277D0000}"/>
    <cellStyle name="Normal 453 2 6" xfId="45902" xr:uid="{00000000-0005-0000-0000-0000287D0000}"/>
    <cellStyle name="Normal 453 3" xfId="3423" xr:uid="{00000000-0005-0000-0000-0000297D0000}"/>
    <cellStyle name="Normal 453 3 2" xfId="8570" xr:uid="{00000000-0005-0000-0000-00002A7D0000}"/>
    <cellStyle name="Normal 453 3 2 2" xfId="19353" xr:uid="{00000000-0005-0000-0000-00002B7D0000}"/>
    <cellStyle name="Normal 453 3 3" xfId="14221" xr:uid="{00000000-0005-0000-0000-00002C7D0000}"/>
    <cellStyle name="Normal 453 3 4" xfId="42280" xr:uid="{00000000-0005-0000-0000-00002D7D0000}"/>
    <cellStyle name="Normal 453 3 5" xfId="47123" xr:uid="{00000000-0005-0000-0000-00002E7D0000}"/>
    <cellStyle name="Normal 453 4" xfId="6287" xr:uid="{00000000-0005-0000-0000-00002F7D0000}"/>
    <cellStyle name="Normal 453 4 2" xfId="17070" xr:uid="{00000000-0005-0000-0000-0000307D0000}"/>
    <cellStyle name="Normal 453 5" xfId="11914" xr:uid="{00000000-0005-0000-0000-0000317D0000}"/>
    <cellStyle name="Normal 453 6" xfId="40011" xr:uid="{00000000-0005-0000-0000-0000327D0000}"/>
    <cellStyle name="Normal 453 7" xfId="44857" xr:uid="{00000000-0005-0000-0000-0000337D0000}"/>
    <cellStyle name="Normal 454" xfId="1087" xr:uid="{00000000-0005-0000-0000-0000347D0000}"/>
    <cellStyle name="Normal 454 2" xfId="2171" xr:uid="{00000000-0005-0000-0000-0000357D0000}"/>
    <cellStyle name="Normal 454 2 2" xfId="4479" xr:uid="{00000000-0005-0000-0000-0000367D0000}"/>
    <cellStyle name="Normal 454 2 2 2" xfId="9626" xr:uid="{00000000-0005-0000-0000-0000377D0000}"/>
    <cellStyle name="Normal 454 2 2 2 2" xfId="20409" xr:uid="{00000000-0005-0000-0000-0000387D0000}"/>
    <cellStyle name="Normal 454 2 2 3" xfId="15277" xr:uid="{00000000-0005-0000-0000-0000397D0000}"/>
    <cellStyle name="Normal 454 2 2 4" xfId="43336" xr:uid="{00000000-0005-0000-0000-00003A7D0000}"/>
    <cellStyle name="Normal 454 2 2 5" xfId="48179" xr:uid="{00000000-0005-0000-0000-00003B7D0000}"/>
    <cellStyle name="Normal 454 2 3" xfId="7345" xr:uid="{00000000-0005-0000-0000-00003C7D0000}"/>
    <cellStyle name="Normal 454 2 3 2" xfId="18128" xr:uid="{00000000-0005-0000-0000-00003D7D0000}"/>
    <cellStyle name="Normal 454 2 4" xfId="12991" xr:uid="{00000000-0005-0000-0000-00003E7D0000}"/>
    <cellStyle name="Normal 454 2 5" xfId="41060" xr:uid="{00000000-0005-0000-0000-00003F7D0000}"/>
    <cellStyle name="Normal 454 2 6" xfId="45903" xr:uid="{00000000-0005-0000-0000-0000407D0000}"/>
    <cellStyle name="Normal 454 3" xfId="3424" xr:uid="{00000000-0005-0000-0000-0000417D0000}"/>
    <cellStyle name="Normal 454 3 2" xfId="8571" xr:uid="{00000000-0005-0000-0000-0000427D0000}"/>
    <cellStyle name="Normal 454 3 2 2" xfId="19354" xr:uid="{00000000-0005-0000-0000-0000437D0000}"/>
    <cellStyle name="Normal 454 3 3" xfId="14222" xr:uid="{00000000-0005-0000-0000-0000447D0000}"/>
    <cellStyle name="Normal 454 3 4" xfId="42281" xr:uid="{00000000-0005-0000-0000-0000457D0000}"/>
    <cellStyle name="Normal 454 3 5" xfId="47124" xr:uid="{00000000-0005-0000-0000-0000467D0000}"/>
    <cellStyle name="Normal 454 4" xfId="6288" xr:uid="{00000000-0005-0000-0000-0000477D0000}"/>
    <cellStyle name="Normal 454 4 2" xfId="17071" xr:uid="{00000000-0005-0000-0000-0000487D0000}"/>
    <cellStyle name="Normal 454 5" xfId="11915" xr:uid="{00000000-0005-0000-0000-0000497D0000}"/>
    <cellStyle name="Normal 454 6" xfId="40012" xr:uid="{00000000-0005-0000-0000-00004A7D0000}"/>
    <cellStyle name="Normal 454 7" xfId="44858" xr:uid="{00000000-0005-0000-0000-00004B7D0000}"/>
    <cellStyle name="Normal 455" xfId="1088" xr:uid="{00000000-0005-0000-0000-00004C7D0000}"/>
    <cellStyle name="Normal 455 2" xfId="2172" xr:uid="{00000000-0005-0000-0000-00004D7D0000}"/>
    <cellStyle name="Normal 455 2 2" xfId="4480" xr:uid="{00000000-0005-0000-0000-00004E7D0000}"/>
    <cellStyle name="Normal 455 2 2 2" xfId="9627" xr:uid="{00000000-0005-0000-0000-00004F7D0000}"/>
    <cellStyle name="Normal 455 2 2 2 2" xfId="20410" xr:uid="{00000000-0005-0000-0000-0000507D0000}"/>
    <cellStyle name="Normal 455 2 2 3" xfId="15278" xr:uid="{00000000-0005-0000-0000-0000517D0000}"/>
    <cellStyle name="Normal 455 2 2 4" xfId="43337" xr:uid="{00000000-0005-0000-0000-0000527D0000}"/>
    <cellStyle name="Normal 455 2 2 5" xfId="48180" xr:uid="{00000000-0005-0000-0000-0000537D0000}"/>
    <cellStyle name="Normal 455 2 3" xfId="7346" xr:uid="{00000000-0005-0000-0000-0000547D0000}"/>
    <cellStyle name="Normal 455 2 3 2" xfId="18129" xr:uid="{00000000-0005-0000-0000-0000557D0000}"/>
    <cellStyle name="Normal 455 2 4" xfId="12992" xr:uid="{00000000-0005-0000-0000-0000567D0000}"/>
    <cellStyle name="Normal 455 2 5" xfId="41061" xr:uid="{00000000-0005-0000-0000-0000577D0000}"/>
    <cellStyle name="Normal 455 2 6" xfId="45904" xr:uid="{00000000-0005-0000-0000-0000587D0000}"/>
    <cellStyle name="Normal 455 3" xfId="3425" xr:uid="{00000000-0005-0000-0000-0000597D0000}"/>
    <cellStyle name="Normal 455 3 2" xfId="8572" xr:uid="{00000000-0005-0000-0000-00005A7D0000}"/>
    <cellStyle name="Normal 455 3 2 2" xfId="19355" xr:uid="{00000000-0005-0000-0000-00005B7D0000}"/>
    <cellStyle name="Normal 455 3 3" xfId="14223" xr:uid="{00000000-0005-0000-0000-00005C7D0000}"/>
    <cellStyle name="Normal 455 3 4" xfId="42282" xr:uid="{00000000-0005-0000-0000-00005D7D0000}"/>
    <cellStyle name="Normal 455 3 5" xfId="47125" xr:uid="{00000000-0005-0000-0000-00005E7D0000}"/>
    <cellStyle name="Normal 455 4" xfId="6289" xr:uid="{00000000-0005-0000-0000-00005F7D0000}"/>
    <cellStyle name="Normal 455 4 2" xfId="17072" xr:uid="{00000000-0005-0000-0000-0000607D0000}"/>
    <cellStyle name="Normal 455 5" xfId="11916" xr:uid="{00000000-0005-0000-0000-0000617D0000}"/>
    <cellStyle name="Normal 455 6" xfId="40013" xr:uid="{00000000-0005-0000-0000-0000627D0000}"/>
    <cellStyle name="Normal 455 7" xfId="44859" xr:uid="{00000000-0005-0000-0000-0000637D0000}"/>
    <cellStyle name="Normal 456" xfId="1089" xr:uid="{00000000-0005-0000-0000-0000647D0000}"/>
    <cellStyle name="Normal 456 2" xfId="2173" xr:uid="{00000000-0005-0000-0000-0000657D0000}"/>
    <cellStyle name="Normal 456 2 2" xfId="4481" xr:uid="{00000000-0005-0000-0000-0000667D0000}"/>
    <cellStyle name="Normal 456 2 2 2" xfId="9628" xr:uid="{00000000-0005-0000-0000-0000677D0000}"/>
    <cellStyle name="Normal 456 2 2 2 2" xfId="20411" xr:uid="{00000000-0005-0000-0000-0000687D0000}"/>
    <cellStyle name="Normal 456 2 2 3" xfId="15279" xr:uid="{00000000-0005-0000-0000-0000697D0000}"/>
    <cellStyle name="Normal 456 2 2 4" xfId="43338" xr:uid="{00000000-0005-0000-0000-00006A7D0000}"/>
    <cellStyle name="Normal 456 2 2 5" xfId="48181" xr:uid="{00000000-0005-0000-0000-00006B7D0000}"/>
    <cellStyle name="Normal 456 2 3" xfId="7347" xr:uid="{00000000-0005-0000-0000-00006C7D0000}"/>
    <cellStyle name="Normal 456 2 3 2" xfId="18130" xr:uid="{00000000-0005-0000-0000-00006D7D0000}"/>
    <cellStyle name="Normal 456 2 4" xfId="12993" xr:uid="{00000000-0005-0000-0000-00006E7D0000}"/>
    <cellStyle name="Normal 456 2 5" xfId="41062" xr:uid="{00000000-0005-0000-0000-00006F7D0000}"/>
    <cellStyle name="Normal 456 2 6" xfId="45905" xr:uid="{00000000-0005-0000-0000-0000707D0000}"/>
    <cellStyle name="Normal 456 3" xfId="3426" xr:uid="{00000000-0005-0000-0000-0000717D0000}"/>
    <cellStyle name="Normal 456 3 2" xfId="8573" xr:uid="{00000000-0005-0000-0000-0000727D0000}"/>
    <cellStyle name="Normal 456 3 2 2" xfId="19356" xr:uid="{00000000-0005-0000-0000-0000737D0000}"/>
    <cellStyle name="Normal 456 3 3" xfId="14224" xr:uid="{00000000-0005-0000-0000-0000747D0000}"/>
    <cellStyle name="Normal 456 3 4" xfId="42283" xr:uid="{00000000-0005-0000-0000-0000757D0000}"/>
    <cellStyle name="Normal 456 3 5" xfId="47126" xr:uid="{00000000-0005-0000-0000-0000767D0000}"/>
    <cellStyle name="Normal 456 4" xfId="6290" xr:uid="{00000000-0005-0000-0000-0000777D0000}"/>
    <cellStyle name="Normal 456 4 2" xfId="17073" xr:uid="{00000000-0005-0000-0000-0000787D0000}"/>
    <cellStyle name="Normal 456 5" xfId="11917" xr:uid="{00000000-0005-0000-0000-0000797D0000}"/>
    <cellStyle name="Normal 456 6" xfId="40014" xr:uid="{00000000-0005-0000-0000-00007A7D0000}"/>
    <cellStyle name="Normal 456 7" xfId="44860" xr:uid="{00000000-0005-0000-0000-00007B7D0000}"/>
    <cellStyle name="Normal 457" xfId="1090" xr:uid="{00000000-0005-0000-0000-00007C7D0000}"/>
    <cellStyle name="Normal 457 2" xfId="2174" xr:uid="{00000000-0005-0000-0000-00007D7D0000}"/>
    <cellStyle name="Normal 457 2 2" xfId="4482" xr:uid="{00000000-0005-0000-0000-00007E7D0000}"/>
    <cellStyle name="Normal 457 2 2 2" xfId="9629" xr:uid="{00000000-0005-0000-0000-00007F7D0000}"/>
    <cellStyle name="Normal 457 2 2 2 2" xfId="20412" xr:uid="{00000000-0005-0000-0000-0000807D0000}"/>
    <cellStyle name="Normal 457 2 2 3" xfId="15280" xr:uid="{00000000-0005-0000-0000-0000817D0000}"/>
    <cellStyle name="Normal 457 2 2 4" xfId="43339" xr:uid="{00000000-0005-0000-0000-0000827D0000}"/>
    <cellStyle name="Normal 457 2 2 5" xfId="48182" xr:uid="{00000000-0005-0000-0000-0000837D0000}"/>
    <cellStyle name="Normal 457 2 3" xfId="7348" xr:uid="{00000000-0005-0000-0000-0000847D0000}"/>
    <cellStyle name="Normal 457 2 3 2" xfId="18131" xr:uid="{00000000-0005-0000-0000-0000857D0000}"/>
    <cellStyle name="Normal 457 2 4" xfId="12994" xr:uid="{00000000-0005-0000-0000-0000867D0000}"/>
    <cellStyle name="Normal 457 2 5" xfId="41063" xr:uid="{00000000-0005-0000-0000-0000877D0000}"/>
    <cellStyle name="Normal 457 2 6" xfId="45906" xr:uid="{00000000-0005-0000-0000-0000887D0000}"/>
    <cellStyle name="Normal 457 3" xfId="3427" xr:uid="{00000000-0005-0000-0000-0000897D0000}"/>
    <cellStyle name="Normal 457 3 2" xfId="8574" xr:uid="{00000000-0005-0000-0000-00008A7D0000}"/>
    <cellStyle name="Normal 457 3 2 2" xfId="19357" xr:uid="{00000000-0005-0000-0000-00008B7D0000}"/>
    <cellStyle name="Normal 457 3 3" xfId="14225" xr:uid="{00000000-0005-0000-0000-00008C7D0000}"/>
    <cellStyle name="Normal 457 3 4" xfId="42284" xr:uid="{00000000-0005-0000-0000-00008D7D0000}"/>
    <cellStyle name="Normal 457 3 5" xfId="47127" xr:uid="{00000000-0005-0000-0000-00008E7D0000}"/>
    <cellStyle name="Normal 457 4" xfId="6291" xr:uid="{00000000-0005-0000-0000-00008F7D0000}"/>
    <cellStyle name="Normal 457 4 2" xfId="17074" xr:uid="{00000000-0005-0000-0000-0000907D0000}"/>
    <cellStyle name="Normal 457 5" xfId="11918" xr:uid="{00000000-0005-0000-0000-0000917D0000}"/>
    <cellStyle name="Normal 457 6" xfId="40015" xr:uid="{00000000-0005-0000-0000-0000927D0000}"/>
    <cellStyle name="Normal 457 7" xfId="44861" xr:uid="{00000000-0005-0000-0000-0000937D0000}"/>
    <cellStyle name="Normal 458" xfId="1091" xr:uid="{00000000-0005-0000-0000-0000947D0000}"/>
    <cellStyle name="Normal 458 2" xfId="2175" xr:uid="{00000000-0005-0000-0000-0000957D0000}"/>
    <cellStyle name="Normal 458 2 2" xfId="4483" xr:uid="{00000000-0005-0000-0000-0000967D0000}"/>
    <cellStyle name="Normal 458 2 2 2" xfId="9630" xr:uid="{00000000-0005-0000-0000-0000977D0000}"/>
    <cellStyle name="Normal 458 2 2 2 2" xfId="20413" xr:uid="{00000000-0005-0000-0000-0000987D0000}"/>
    <cellStyle name="Normal 458 2 2 3" xfId="15281" xr:uid="{00000000-0005-0000-0000-0000997D0000}"/>
    <cellStyle name="Normal 458 2 2 4" xfId="43340" xr:uid="{00000000-0005-0000-0000-00009A7D0000}"/>
    <cellStyle name="Normal 458 2 2 5" xfId="48183" xr:uid="{00000000-0005-0000-0000-00009B7D0000}"/>
    <cellStyle name="Normal 458 2 3" xfId="7349" xr:uid="{00000000-0005-0000-0000-00009C7D0000}"/>
    <cellStyle name="Normal 458 2 3 2" xfId="18132" xr:uid="{00000000-0005-0000-0000-00009D7D0000}"/>
    <cellStyle name="Normal 458 2 4" xfId="12995" xr:uid="{00000000-0005-0000-0000-00009E7D0000}"/>
    <cellStyle name="Normal 458 2 5" xfId="41064" xr:uid="{00000000-0005-0000-0000-00009F7D0000}"/>
    <cellStyle name="Normal 458 2 6" xfId="45907" xr:uid="{00000000-0005-0000-0000-0000A07D0000}"/>
    <cellStyle name="Normal 458 3" xfId="3428" xr:uid="{00000000-0005-0000-0000-0000A17D0000}"/>
    <cellStyle name="Normal 458 3 2" xfId="8575" xr:uid="{00000000-0005-0000-0000-0000A27D0000}"/>
    <cellStyle name="Normal 458 3 2 2" xfId="19358" xr:uid="{00000000-0005-0000-0000-0000A37D0000}"/>
    <cellStyle name="Normal 458 3 3" xfId="14226" xr:uid="{00000000-0005-0000-0000-0000A47D0000}"/>
    <cellStyle name="Normal 458 3 4" xfId="42285" xr:uid="{00000000-0005-0000-0000-0000A57D0000}"/>
    <cellStyle name="Normal 458 3 5" xfId="47128" xr:uid="{00000000-0005-0000-0000-0000A67D0000}"/>
    <cellStyle name="Normal 458 4" xfId="6292" xr:uid="{00000000-0005-0000-0000-0000A77D0000}"/>
    <cellStyle name="Normal 458 4 2" xfId="17075" xr:uid="{00000000-0005-0000-0000-0000A87D0000}"/>
    <cellStyle name="Normal 458 5" xfId="11919" xr:uid="{00000000-0005-0000-0000-0000A97D0000}"/>
    <cellStyle name="Normal 458 6" xfId="40016" xr:uid="{00000000-0005-0000-0000-0000AA7D0000}"/>
    <cellStyle name="Normal 458 7" xfId="44862" xr:uid="{00000000-0005-0000-0000-0000AB7D0000}"/>
    <cellStyle name="Normal 459" xfId="1092" xr:uid="{00000000-0005-0000-0000-0000AC7D0000}"/>
    <cellStyle name="Normal 459 2" xfId="2176" xr:uid="{00000000-0005-0000-0000-0000AD7D0000}"/>
    <cellStyle name="Normal 459 2 2" xfId="4484" xr:uid="{00000000-0005-0000-0000-0000AE7D0000}"/>
    <cellStyle name="Normal 459 2 2 2" xfId="9631" xr:uid="{00000000-0005-0000-0000-0000AF7D0000}"/>
    <cellStyle name="Normal 459 2 2 2 2" xfId="20414" xr:uid="{00000000-0005-0000-0000-0000B07D0000}"/>
    <cellStyle name="Normal 459 2 2 3" xfId="15282" xr:uid="{00000000-0005-0000-0000-0000B17D0000}"/>
    <cellStyle name="Normal 459 2 2 4" xfId="43341" xr:uid="{00000000-0005-0000-0000-0000B27D0000}"/>
    <cellStyle name="Normal 459 2 2 5" xfId="48184" xr:uid="{00000000-0005-0000-0000-0000B37D0000}"/>
    <cellStyle name="Normal 459 2 3" xfId="7350" xr:uid="{00000000-0005-0000-0000-0000B47D0000}"/>
    <cellStyle name="Normal 459 2 3 2" xfId="18133" xr:uid="{00000000-0005-0000-0000-0000B57D0000}"/>
    <cellStyle name="Normal 459 2 4" xfId="12996" xr:uid="{00000000-0005-0000-0000-0000B67D0000}"/>
    <cellStyle name="Normal 459 2 5" xfId="41065" xr:uid="{00000000-0005-0000-0000-0000B77D0000}"/>
    <cellStyle name="Normal 459 2 6" xfId="45908" xr:uid="{00000000-0005-0000-0000-0000B87D0000}"/>
    <cellStyle name="Normal 459 3" xfId="3429" xr:uid="{00000000-0005-0000-0000-0000B97D0000}"/>
    <cellStyle name="Normal 459 3 2" xfId="8576" xr:uid="{00000000-0005-0000-0000-0000BA7D0000}"/>
    <cellStyle name="Normal 459 3 2 2" xfId="19359" xr:uid="{00000000-0005-0000-0000-0000BB7D0000}"/>
    <cellStyle name="Normal 459 3 3" xfId="14227" xr:uid="{00000000-0005-0000-0000-0000BC7D0000}"/>
    <cellStyle name="Normal 459 3 4" xfId="42286" xr:uid="{00000000-0005-0000-0000-0000BD7D0000}"/>
    <cellStyle name="Normal 459 3 5" xfId="47129" xr:uid="{00000000-0005-0000-0000-0000BE7D0000}"/>
    <cellStyle name="Normal 459 4" xfId="6293" xr:uid="{00000000-0005-0000-0000-0000BF7D0000}"/>
    <cellStyle name="Normal 459 4 2" xfId="17076" xr:uid="{00000000-0005-0000-0000-0000C07D0000}"/>
    <cellStyle name="Normal 459 5" xfId="11920" xr:uid="{00000000-0005-0000-0000-0000C17D0000}"/>
    <cellStyle name="Normal 459 6" xfId="40017" xr:uid="{00000000-0005-0000-0000-0000C27D0000}"/>
    <cellStyle name="Normal 459 7" xfId="44863" xr:uid="{00000000-0005-0000-0000-0000C37D0000}"/>
    <cellStyle name="Normal 46" xfId="376" xr:uid="{00000000-0005-0000-0000-0000C47D0000}"/>
    <cellStyle name="Normal 46 2" xfId="1471" xr:uid="{00000000-0005-0000-0000-0000C57D0000}"/>
    <cellStyle name="Normal 46 2 2" xfId="3786" xr:uid="{00000000-0005-0000-0000-0000C67D0000}"/>
    <cellStyle name="Normal 46 2 2 2" xfId="8933" xr:uid="{00000000-0005-0000-0000-0000C77D0000}"/>
    <cellStyle name="Normal 46 2 2 2 2" xfId="19716" xr:uid="{00000000-0005-0000-0000-0000C87D0000}"/>
    <cellStyle name="Normal 46 2 2 3" xfId="14584" xr:uid="{00000000-0005-0000-0000-0000C97D0000}"/>
    <cellStyle name="Normal 46 2 2 4" xfId="42643" xr:uid="{00000000-0005-0000-0000-0000CA7D0000}"/>
    <cellStyle name="Normal 46 2 2 5" xfId="47486" xr:uid="{00000000-0005-0000-0000-0000CB7D0000}"/>
    <cellStyle name="Normal 46 2 3" xfId="6653" xr:uid="{00000000-0005-0000-0000-0000CC7D0000}"/>
    <cellStyle name="Normal 46 2 3 2" xfId="17436" xr:uid="{00000000-0005-0000-0000-0000CD7D0000}"/>
    <cellStyle name="Normal 46 2 4" xfId="12293" xr:uid="{00000000-0005-0000-0000-0000CE7D0000}"/>
    <cellStyle name="Normal 46 2 5" xfId="40368" xr:uid="{00000000-0005-0000-0000-0000CF7D0000}"/>
    <cellStyle name="Normal 46 2 6" xfId="45211" xr:uid="{00000000-0005-0000-0000-0000D07D0000}"/>
    <cellStyle name="Normal 46 3" xfId="2739" xr:uid="{00000000-0005-0000-0000-0000D17D0000}"/>
    <cellStyle name="Normal 46 3 2" xfId="7894" xr:uid="{00000000-0005-0000-0000-0000D27D0000}"/>
    <cellStyle name="Normal 46 3 2 2" xfId="18677" xr:uid="{00000000-0005-0000-0000-0000D37D0000}"/>
    <cellStyle name="Normal 46 3 3" xfId="13545" xr:uid="{00000000-0005-0000-0000-0000D47D0000}"/>
    <cellStyle name="Normal 46 3 4" xfId="41605" xr:uid="{00000000-0005-0000-0000-0000D57D0000}"/>
    <cellStyle name="Normal 46 3 5" xfId="46448" xr:uid="{00000000-0005-0000-0000-0000D67D0000}"/>
    <cellStyle name="Normal 46 4" xfId="5603" xr:uid="{00000000-0005-0000-0000-0000D77D0000}"/>
    <cellStyle name="Normal 46 4 2" xfId="16393" xr:uid="{00000000-0005-0000-0000-0000D87D0000}"/>
    <cellStyle name="Normal 46 5" xfId="11222" xr:uid="{00000000-0005-0000-0000-0000D97D0000}"/>
    <cellStyle name="Normal 46 6" xfId="39323" xr:uid="{00000000-0005-0000-0000-0000DA7D0000}"/>
    <cellStyle name="Normal 46 7" xfId="44169" xr:uid="{00000000-0005-0000-0000-0000DB7D0000}"/>
    <cellStyle name="Normal 460" xfId="1093" xr:uid="{00000000-0005-0000-0000-0000DC7D0000}"/>
    <cellStyle name="Normal 460 2" xfId="2177" xr:uid="{00000000-0005-0000-0000-0000DD7D0000}"/>
    <cellStyle name="Normal 460 2 2" xfId="4485" xr:uid="{00000000-0005-0000-0000-0000DE7D0000}"/>
    <cellStyle name="Normal 460 2 2 2" xfId="9632" xr:uid="{00000000-0005-0000-0000-0000DF7D0000}"/>
    <cellStyle name="Normal 460 2 2 2 2" xfId="20415" xr:uid="{00000000-0005-0000-0000-0000E07D0000}"/>
    <cellStyle name="Normal 460 2 2 3" xfId="15283" xr:uid="{00000000-0005-0000-0000-0000E17D0000}"/>
    <cellStyle name="Normal 460 2 2 4" xfId="43342" xr:uid="{00000000-0005-0000-0000-0000E27D0000}"/>
    <cellStyle name="Normal 460 2 2 5" xfId="48185" xr:uid="{00000000-0005-0000-0000-0000E37D0000}"/>
    <cellStyle name="Normal 460 2 3" xfId="7351" xr:uid="{00000000-0005-0000-0000-0000E47D0000}"/>
    <cellStyle name="Normal 460 2 3 2" xfId="18134" xr:uid="{00000000-0005-0000-0000-0000E57D0000}"/>
    <cellStyle name="Normal 460 2 4" xfId="12997" xr:uid="{00000000-0005-0000-0000-0000E67D0000}"/>
    <cellStyle name="Normal 460 2 5" xfId="41066" xr:uid="{00000000-0005-0000-0000-0000E77D0000}"/>
    <cellStyle name="Normal 460 2 6" xfId="45909" xr:uid="{00000000-0005-0000-0000-0000E87D0000}"/>
    <cellStyle name="Normal 460 3" xfId="3430" xr:uid="{00000000-0005-0000-0000-0000E97D0000}"/>
    <cellStyle name="Normal 460 3 2" xfId="8577" xr:uid="{00000000-0005-0000-0000-0000EA7D0000}"/>
    <cellStyle name="Normal 460 3 2 2" xfId="19360" xr:uid="{00000000-0005-0000-0000-0000EB7D0000}"/>
    <cellStyle name="Normal 460 3 3" xfId="14228" xr:uid="{00000000-0005-0000-0000-0000EC7D0000}"/>
    <cellStyle name="Normal 460 3 4" xfId="42287" xr:uid="{00000000-0005-0000-0000-0000ED7D0000}"/>
    <cellStyle name="Normal 460 3 5" xfId="47130" xr:uid="{00000000-0005-0000-0000-0000EE7D0000}"/>
    <cellStyle name="Normal 460 4" xfId="6294" xr:uid="{00000000-0005-0000-0000-0000EF7D0000}"/>
    <cellStyle name="Normal 460 4 2" xfId="17077" xr:uid="{00000000-0005-0000-0000-0000F07D0000}"/>
    <cellStyle name="Normal 460 5" xfId="11921" xr:uid="{00000000-0005-0000-0000-0000F17D0000}"/>
    <cellStyle name="Normal 460 6" xfId="40018" xr:uid="{00000000-0005-0000-0000-0000F27D0000}"/>
    <cellStyle name="Normal 460 7" xfId="44864" xr:uid="{00000000-0005-0000-0000-0000F37D0000}"/>
    <cellStyle name="Normal 461" xfId="1094" xr:uid="{00000000-0005-0000-0000-0000F47D0000}"/>
    <cellStyle name="Normal 461 2" xfId="2178" xr:uid="{00000000-0005-0000-0000-0000F57D0000}"/>
    <cellStyle name="Normal 461 2 2" xfId="4486" xr:uid="{00000000-0005-0000-0000-0000F67D0000}"/>
    <cellStyle name="Normal 461 2 2 2" xfId="9633" xr:uid="{00000000-0005-0000-0000-0000F77D0000}"/>
    <cellStyle name="Normal 461 2 2 2 2" xfId="20416" xr:uid="{00000000-0005-0000-0000-0000F87D0000}"/>
    <cellStyle name="Normal 461 2 2 3" xfId="15284" xr:uid="{00000000-0005-0000-0000-0000F97D0000}"/>
    <cellStyle name="Normal 461 2 2 4" xfId="43343" xr:uid="{00000000-0005-0000-0000-0000FA7D0000}"/>
    <cellStyle name="Normal 461 2 2 5" xfId="48186" xr:uid="{00000000-0005-0000-0000-0000FB7D0000}"/>
    <cellStyle name="Normal 461 2 3" xfId="7352" xr:uid="{00000000-0005-0000-0000-0000FC7D0000}"/>
    <cellStyle name="Normal 461 2 3 2" xfId="18135" xr:uid="{00000000-0005-0000-0000-0000FD7D0000}"/>
    <cellStyle name="Normal 461 2 4" xfId="12998" xr:uid="{00000000-0005-0000-0000-0000FE7D0000}"/>
    <cellStyle name="Normal 461 2 5" xfId="41067" xr:uid="{00000000-0005-0000-0000-0000FF7D0000}"/>
    <cellStyle name="Normal 461 2 6" xfId="45910" xr:uid="{00000000-0005-0000-0000-0000007E0000}"/>
    <cellStyle name="Normal 461 3" xfId="3431" xr:uid="{00000000-0005-0000-0000-0000017E0000}"/>
    <cellStyle name="Normal 461 3 2" xfId="8578" xr:uid="{00000000-0005-0000-0000-0000027E0000}"/>
    <cellStyle name="Normal 461 3 2 2" xfId="19361" xr:uid="{00000000-0005-0000-0000-0000037E0000}"/>
    <cellStyle name="Normal 461 3 3" xfId="14229" xr:uid="{00000000-0005-0000-0000-0000047E0000}"/>
    <cellStyle name="Normal 461 3 4" xfId="42288" xr:uid="{00000000-0005-0000-0000-0000057E0000}"/>
    <cellStyle name="Normal 461 3 5" xfId="47131" xr:uid="{00000000-0005-0000-0000-0000067E0000}"/>
    <cellStyle name="Normal 461 4" xfId="6295" xr:uid="{00000000-0005-0000-0000-0000077E0000}"/>
    <cellStyle name="Normal 461 4 2" xfId="17078" xr:uid="{00000000-0005-0000-0000-0000087E0000}"/>
    <cellStyle name="Normal 461 5" xfId="11922" xr:uid="{00000000-0005-0000-0000-0000097E0000}"/>
    <cellStyle name="Normal 461 6" xfId="40019" xr:uid="{00000000-0005-0000-0000-00000A7E0000}"/>
    <cellStyle name="Normal 461 7" xfId="44865" xr:uid="{00000000-0005-0000-0000-00000B7E0000}"/>
    <cellStyle name="Normal 462" xfId="1095" xr:uid="{00000000-0005-0000-0000-00000C7E0000}"/>
    <cellStyle name="Normal 462 2" xfId="2179" xr:uid="{00000000-0005-0000-0000-00000D7E0000}"/>
    <cellStyle name="Normal 462 2 2" xfId="4487" xr:uid="{00000000-0005-0000-0000-00000E7E0000}"/>
    <cellStyle name="Normal 462 2 2 2" xfId="9634" xr:uid="{00000000-0005-0000-0000-00000F7E0000}"/>
    <cellStyle name="Normal 462 2 2 2 2" xfId="20417" xr:uid="{00000000-0005-0000-0000-0000107E0000}"/>
    <cellStyle name="Normal 462 2 2 3" xfId="15285" xr:uid="{00000000-0005-0000-0000-0000117E0000}"/>
    <cellStyle name="Normal 462 2 2 4" xfId="43344" xr:uid="{00000000-0005-0000-0000-0000127E0000}"/>
    <cellStyle name="Normal 462 2 2 5" xfId="48187" xr:uid="{00000000-0005-0000-0000-0000137E0000}"/>
    <cellStyle name="Normal 462 2 3" xfId="7353" xr:uid="{00000000-0005-0000-0000-0000147E0000}"/>
    <cellStyle name="Normal 462 2 3 2" xfId="18136" xr:uid="{00000000-0005-0000-0000-0000157E0000}"/>
    <cellStyle name="Normal 462 2 4" xfId="12999" xr:uid="{00000000-0005-0000-0000-0000167E0000}"/>
    <cellStyle name="Normal 462 2 5" xfId="41068" xr:uid="{00000000-0005-0000-0000-0000177E0000}"/>
    <cellStyle name="Normal 462 2 6" xfId="45911" xr:uid="{00000000-0005-0000-0000-0000187E0000}"/>
    <cellStyle name="Normal 462 3" xfId="3432" xr:uid="{00000000-0005-0000-0000-0000197E0000}"/>
    <cellStyle name="Normal 462 3 2" xfId="8579" xr:uid="{00000000-0005-0000-0000-00001A7E0000}"/>
    <cellStyle name="Normal 462 3 2 2" xfId="19362" xr:uid="{00000000-0005-0000-0000-00001B7E0000}"/>
    <cellStyle name="Normal 462 3 3" xfId="14230" xr:uid="{00000000-0005-0000-0000-00001C7E0000}"/>
    <cellStyle name="Normal 462 3 4" xfId="42289" xr:uid="{00000000-0005-0000-0000-00001D7E0000}"/>
    <cellStyle name="Normal 462 3 5" xfId="47132" xr:uid="{00000000-0005-0000-0000-00001E7E0000}"/>
    <cellStyle name="Normal 462 4" xfId="6296" xr:uid="{00000000-0005-0000-0000-00001F7E0000}"/>
    <cellStyle name="Normal 462 4 2" xfId="17079" xr:uid="{00000000-0005-0000-0000-0000207E0000}"/>
    <cellStyle name="Normal 462 5" xfId="11923" xr:uid="{00000000-0005-0000-0000-0000217E0000}"/>
    <cellStyle name="Normal 462 6" xfId="40020" xr:uid="{00000000-0005-0000-0000-0000227E0000}"/>
    <cellStyle name="Normal 462 7" xfId="44866" xr:uid="{00000000-0005-0000-0000-0000237E0000}"/>
    <cellStyle name="Normal 463" xfId="1096" xr:uid="{00000000-0005-0000-0000-0000247E0000}"/>
    <cellStyle name="Normal 463 2" xfId="2180" xr:uid="{00000000-0005-0000-0000-0000257E0000}"/>
    <cellStyle name="Normal 463 2 2" xfId="4488" xr:uid="{00000000-0005-0000-0000-0000267E0000}"/>
    <cellStyle name="Normal 463 2 2 2" xfId="9635" xr:uid="{00000000-0005-0000-0000-0000277E0000}"/>
    <cellStyle name="Normal 463 2 2 2 2" xfId="20418" xr:uid="{00000000-0005-0000-0000-0000287E0000}"/>
    <cellStyle name="Normal 463 2 2 3" xfId="15286" xr:uid="{00000000-0005-0000-0000-0000297E0000}"/>
    <cellStyle name="Normal 463 2 2 4" xfId="43345" xr:uid="{00000000-0005-0000-0000-00002A7E0000}"/>
    <cellStyle name="Normal 463 2 2 5" xfId="48188" xr:uid="{00000000-0005-0000-0000-00002B7E0000}"/>
    <cellStyle name="Normal 463 2 3" xfId="7354" xr:uid="{00000000-0005-0000-0000-00002C7E0000}"/>
    <cellStyle name="Normal 463 2 3 2" xfId="18137" xr:uid="{00000000-0005-0000-0000-00002D7E0000}"/>
    <cellStyle name="Normal 463 2 4" xfId="13000" xr:uid="{00000000-0005-0000-0000-00002E7E0000}"/>
    <cellStyle name="Normal 463 2 5" xfId="41069" xr:uid="{00000000-0005-0000-0000-00002F7E0000}"/>
    <cellStyle name="Normal 463 2 6" xfId="45912" xr:uid="{00000000-0005-0000-0000-0000307E0000}"/>
    <cellStyle name="Normal 463 3" xfId="3433" xr:uid="{00000000-0005-0000-0000-0000317E0000}"/>
    <cellStyle name="Normal 463 3 2" xfId="8580" xr:uid="{00000000-0005-0000-0000-0000327E0000}"/>
    <cellStyle name="Normal 463 3 2 2" xfId="19363" xr:uid="{00000000-0005-0000-0000-0000337E0000}"/>
    <cellStyle name="Normal 463 3 3" xfId="14231" xr:uid="{00000000-0005-0000-0000-0000347E0000}"/>
    <cellStyle name="Normal 463 3 4" xfId="42290" xr:uid="{00000000-0005-0000-0000-0000357E0000}"/>
    <cellStyle name="Normal 463 3 5" xfId="47133" xr:uid="{00000000-0005-0000-0000-0000367E0000}"/>
    <cellStyle name="Normal 463 4" xfId="6297" xr:uid="{00000000-0005-0000-0000-0000377E0000}"/>
    <cellStyle name="Normal 463 4 2" xfId="17080" xr:uid="{00000000-0005-0000-0000-0000387E0000}"/>
    <cellStyle name="Normal 463 5" xfId="11924" xr:uid="{00000000-0005-0000-0000-0000397E0000}"/>
    <cellStyle name="Normal 463 6" xfId="40021" xr:uid="{00000000-0005-0000-0000-00003A7E0000}"/>
    <cellStyle name="Normal 463 7" xfId="44867" xr:uid="{00000000-0005-0000-0000-00003B7E0000}"/>
    <cellStyle name="Normal 464" xfId="1097" xr:uid="{00000000-0005-0000-0000-00003C7E0000}"/>
    <cellStyle name="Normal 464 2" xfId="2181" xr:uid="{00000000-0005-0000-0000-00003D7E0000}"/>
    <cellStyle name="Normal 464 2 2" xfId="4489" xr:uid="{00000000-0005-0000-0000-00003E7E0000}"/>
    <cellStyle name="Normal 464 2 2 2" xfId="9636" xr:uid="{00000000-0005-0000-0000-00003F7E0000}"/>
    <cellStyle name="Normal 464 2 2 2 2" xfId="20419" xr:uid="{00000000-0005-0000-0000-0000407E0000}"/>
    <cellStyle name="Normal 464 2 2 3" xfId="15287" xr:uid="{00000000-0005-0000-0000-0000417E0000}"/>
    <cellStyle name="Normal 464 2 2 4" xfId="43346" xr:uid="{00000000-0005-0000-0000-0000427E0000}"/>
    <cellStyle name="Normal 464 2 2 5" xfId="48189" xr:uid="{00000000-0005-0000-0000-0000437E0000}"/>
    <cellStyle name="Normal 464 2 3" xfId="7355" xr:uid="{00000000-0005-0000-0000-0000447E0000}"/>
    <cellStyle name="Normal 464 2 3 2" xfId="18138" xr:uid="{00000000-0005-0000-0000-0000457E0000}"/>
    <cellStyle name="Normal 464 2 4" xfId="13001" xr:uid="{00000000-0005-0000-0000-0000467E0000}"/>
    <cellStyle name="Normal 464 2 5" xfId="41070" xr:uid="{00000000-0005-0000-0000-0000477E0000}"/>
    <cellStyle name="Normal 464 2 6" xfId="45913" xr:uid="{00000000-0005-0000-0000-0000487E0000}"/>
    <cellStyle name="Normal 464 3" xfId="3434" xr:uid="{00000000-0005-0000-0000-0000497E0000}"/>
    <cellStyle name="Normal 464 3 2" xfId="8581" xr:uid="{00000000-0005-0000-0000-00004A7E0000}"/>
    <cellStyle name="Normal 464 3 2 2" xfId="19364" xr:uid="{00000000-0005-0000-0000-00004B7E0000}"/>
    <cellStyle name="Normal 464 3 3" xfId="14232" xr:uid="{00000000-0005-0000-0000-00004C7E0000}"/>
    <cellStyle name="Normal 464 3 4" xfId="42291" xr:uid="{00000000-0005-0000-0000-00004D7E0000}"/>
    <cellStyle name="Normal 464 3 5" xfId="47134" xr:uid="{00000000-0005-0000-0000-00004E7E0000}"/>
    <cellStyle name="Normal 464 4" xfId="6298" xr:uid="{00000000-0005-0000-0000-00004F7E0000}"/>
    <cellStyle name="Normal 464 4 2" xfId="17081" xr:uid="{00000000-0005-0000-0000-0000507E0000}"/>
    <cellStyle name="Normal 464 5" xfId="11925" xr:uid="{00000000-0005-0000-0000-0000517E0000}"/>
    <cellStyle name="Normal 464 6" xfId="40022" xr:uid="{00000000-0005-0000-0000-0000527E0000}"/>
    <cellStyle name="Normal 464 7" xfId="44868" xr:uid="{00000000-0005-0000-0000-0000537E0000}"/>
    <cellStyle name="Normal 465" xfId="1098" xr:uid="{00000000-0005-0000-0000-0000547E0000}"/>
    <cellStyle name="Normal 465 2" xfId="2182" xr:uid="{00000000-0005-0000-0000-0000557E0000}"/>
    <cellStyle name="Normal 465 2 2" xfId="4490" xr:uid="{00000000-0005-0000-0000-0000567E0000}"/>
    <cellStyle name="Normal 465 2 2 2" xfId="9637" xr:uid="{00000000-0005-0000-0000-0000577E0000}"/>
    <cellStyle name="Normal 465 2 2 2 2" xfId="20420" xr:uid="{00000000-0005-0000-0000-0000587E0000}"/>
    <cellStyle name="Normal 465 2 2 3" xfId="15288" xr:uid="{00000000-0005-0000-0000-0000597E0000}"/>
    <cellStyle name="Normal 465 2 2 4" xfId="43347" xr:uid="{00000000-0005-0000-0000-00005A7E0000}"/>
    <cellStyle name="Normal 465 2 2 5" xfId="48190" xr:uid="{00000000-0005-0000-0000-00005B7E0000}"/>
    <cellStyle name="Normal 465 2 3" xfId="7356" xr:uid="{00000000-0005-0000-0000-00005C7E0000}"/>
    <cellStyle name="Normal 465 2 3 2" xfId="18139" xr:uid="{00000000-0005-0000-0000-00005D7E0000}"/>
    <cellStyle name="Normal 465 2 4" xfId="13002" xr:uid="{00000000-0005-0000-0000-00005E7E0000}"/>
    <cellStyle name="Normal 465 2 5" xfId="41071" xr:uid="{00000000-0005-0000-0000-00005F7E0000}"/>
    <cellStyle name="Normal 465 2 6" xfId="45914" xr:uid="{00000000-0005-0000-0000-0000607E0000}"/>
    <cellStyle name="Normal 465 3" xfId="3435" xr:uid="{00000000-0005-0000-0000-0000617E0000}"/>
    <cellStyle name="Normal 465 3 2" xfId="8582" xr:uid="{00000000-0005-0000-0000-0000627E0000}"/>
    <cellStyle name="Normal 465 3 2 2" xfId="19365" xr:uid="{00000000-0005-0000-0000-0000637E0000}"/>
    <cellStyle name="Normal 465 3 3" xfId="14233" xr:uid="{00000000-0005-0000-0000-0000647E0000}"/>
    <cellStyle name="Normal 465 3 4" xfId="42292" xr:uid="{00000000-0005-0000-0000-0000657E0000}"/>
    <cellStyle name="Normal 465 3 5" xfId="47135" xr:uid="{00000000-0005-0000-0000-0000667E0000}"/>
    <cellStyle name="Normal 465 4" xfId="6299" xr:uid="{00000000-0005-0000-0000-0000677E0000}"/>
    <cellStyle name="Normal 465 4 2" xfId="17082" xr:uid="{00000000-0005-0000-0000-0000687E0000}"/>
    <cellStyle name="Normal 465 5" xfId="11926" xr:uid="{00000000-0005-0000-0000-0000697E0000}"/>
    <cellStyle name="Normal 465 6" xfId="40023" xr:uid="{00000000-0005-0000-0000-00006A7E0000}"/>
    <cellStyle name="Normal 465 7" xfId="44869" xr:uid="{00000000-0005-0000-0000-00006B7E0000}"/>
    <cellStyle name="Normal 466" xfId="1099" xr:uid="{00000000-0005-0000-0000-00006C7E0000}"/>
    <cellStyle name="Normal 466 2" xfId="2183" xr:uid="{00000000-0005-0000-0000-00006D7E0000}"/>
    <cellStyle name="Normal 466 2 2" xfId="4491" xr:uid="{00000000-0005-0000-0000-00006E7E0000}"/>
    <cellStyle name="Normal 466 2 2 2" xfId="9638" xr:uid="{00000000-0005-0000-0000-00006F7E0000}"/>
    <cellStyle name="Normal 466 2 2 2 2" xfId="20421" xr:uid="{00000000-0005-0000-0000-0000707E0000}"/>
    <cellStyle name="Normal 466 2 2 3" xfId="15289" xr:uid="{00000000-0005-0000-0000-0000717E0000}"/>
    <cellStyle name="Normal 466 2 2 4" xfId="43348" xr:uid="{00000000-0005-0000-0000-0000727E0000}"/>
    <cellStyle name="Normal 466 2 2 5" xfId="48191" xr:uid="{00000000-0005-0000-0000-0000737E0000}"/>
    <cellStyle name="Normal 466 2 3" xfId="7357" xr:uid="{00000000-0005-0000-0000-0000747E0000}"/>
    <cellStyle name="Normal 466 2 3 2" xfId="18140" xr:uid="{00000000-0005-0000-0000-0000757E0000}"/>
    <cellStyle name="Normal 466 2 4" xfId="13003" xr:uid="{00000000-0005-0000-0000-0000767E0000}"/>
    <cellStyle name="Normal 466 2 5" xfId="41072" xr:uid="{00000000-0005-0000-0000-0000777E0000}"/>
    <cellStyle name="Normal 466 2 6" xfId="45915" xr:uid="{00000000-0005-0000-0000-0000787E0000}"/>
    <cellStyle name="Normal 466 3" xfId="3436" xr:uid="{00000000-0005-0000-0000-0000797E0000}"/>
    <cellStyle name="Normal 466 3 2" xfId="8583" xr:uid="{00000000-0005-0000-0000-00007A7E0000}"/>
    <cellStyle name="Normal 466 3 2 2" xfId="19366" xr:uid="{00000000-0005-0000-0000-00007B7E0000}"/>
    <cellStyle name="Normal 466 3 3" xfId="14234" xr:uid="{00000000-0005-0000-0000-00007C7E0000}"/>
    <cellStyle name="Normal 466 3 4" xfId="42293" xr:uid="{00000000-0005-0000-0000-00007D7E0000}"/>
    <cellStyle name="Normal 466 3 5" xfId="47136" xr:uid="{00000000-0005-0000-0000-00007E7E0000}"/>
    <cellStyle name="Normal 466 4" xfId="6300" xr:uid="{00000000-0005-0000-0000-00007F7E0000}"/>
    <cellStyle name="Normal 466 4 2" xfId="17083" xr:uid="{00000000-0005-0000-0000-0000807E0000}"/>
    <cellStyle name="Normal 466 5" xfId="11927" xr:uid="{00000000-0005-0000-0000-0000817E0000}"/>
    <cellStyle name="Normal 466 6" xfId="40024" xr:uid="{00000000-0005-0000-0000-0000827E0000}"/>
    <cellStyle name="Normal 466 7" xfId="44870" xr:uid="{00000000-0005-0000-0000-0000837E0000}"/>
    <cellStyle name="Normal 467" xfId="1100" xr:uid="{00000000-0005-0000-0000-0000847E0000}"/>
    <cellStyle name="Normal 467 2" xfId="2184" xr:uid="{00000000-0005-0000-0000-0000857E0000}"/>
    <cellStyle name="Normal 467 2 2" xfId="4492" xr:uid="{00000000-0005-0000-0000-0000867E0000}"/>
    <cellStyle name="Normal 467 2 2 2" xfId="9639" xr:uid="{00000000-0005-0000-0000-0000877E0000}"/>
    <cellStyle name="Normal 467 2 2 2 2" xfId="20422" xr:uid="{00000000-0005-0000-0000-0000887E0000}"/>
    <cellStyle name="Normal 467 2 2 3" xfId="15290" xr:uid="{00000000-0005-0000-0000-0000897E0000}"/>
    <cellStyle name="Normal 467 2 2 4" xfId="43349" xr:uid="{00000000-0005-0000-0000-00008A7E0000}"/>
    <cellStyle name="Normal 467 2 2 5" xfId="48192" xr:uid="{00000000-0005-0000-0000-00008B7E0000}"/>
    <cellStyle name="Normal 467 2 3" xfId="7358" xr:uid="{00000000-0005-0000-0000-00008C7E0000}"/>
    <cellStyle name="Normal 467 2 3 2" xfId="18141" xr:uid="{00000000-0005-0000-0000-00008D7E0000}"/>
    <cellStyle name="Normal 467 2 4" xfId="13004" xr:uid="{00000000-0005-0000-0000-00008E7E0000}"/>
    <cellStyle name="Normal 467 2 5" xfId="41073" xr:uid="{00000000-0005-0000-0000-00008F7E0000}"/>
    <cellStyle name="Normal 467 2 6" xfId="45916" xr:uid="{00000000-0005-0000-0000-0000907E0000}"/>
    <cellStyle name="Normal 467 3" xfId="3437" xr:uid="{00000000-0005-0000-0000-0000917E0000}"/>
    <cellStyle name="Normal 467 3 2" xfId="8584" xr:uid="{00000000-0005-0000-0000-0000927E0000}"/>
    <cellStyle name="Normal 467 3 2 2" xfId="19367" xr:uid="{00000000-0005-0000-0000-0000937E0000}"/>
    <cellStyle name="Normal 467 3 3" xfId="14235" xr:uid="{00000000-0005-0000-0000-0000947E0000}"/>
    <cellStyle name="Normal 467 3 4" xfId="42294" xr:uid="{00000000-0005-0000-0000-0000957E0000}"/>
    <cellStyle name="Normal 467 3 5" xfId="47137" xr:uid="{00000000-0005-0000-0000-0000967E0000}"/>
    <cellStyle name="Normal 467 4" xfId="6301" xr:uid="{00000000-0005-0000-0000-0000977E0000}"/>
    <cellStyle name="Normal 467 4 2" xfId="17084" xr:uid="{00000000-0005-0000-0000-0000987E0000}"/>
    <cellStyle name="Normal 467 5" xfId="11928" xr:uid="{00000000-0005-0000-0000-0000997E0000}"/>
    <cellStyle name="Normal 467 6" xfId="40025" xr:uid="{00000000-0005-0000-0000-00009A7E0000}"/>
    <cellStyle name="Normal 467 7" xfId="44871" xr:uid="{00000000-0005-0000-0000-00009B7E0000}"/>
    <cellStyle name="Normal 468" xfId="1101" xr:uid="{00000000-0005-0000-0000-00009C7E0000}"/>
    <cellStyle name="Normal 468 2" xfId="2185" xr:uid="{00000000-0005-0000-0000-00009D7E0000}"/>
    <cellStyle name="Normal 468 2 2" xfId="4493" xr:uid="{00000000-0005-0000-0000-00009E7E0000}"/>
    <cellStyle name="Normal 468 2 2 2" xfId="9640" xr:uid="{00000000-0005-0000-0000-00009F7E0000}"/>
    <cellStyle name="Normal 468 2 2 2 2" xfId="20423" xr:uid="{00000000-0005-0000-0000-0000A07E0000}"/>
    <cellStyle name="Normal 468 2 2 3" xfId="15291" xr:uid="{00000000-0005-0000-0000-0000A17E0000}"/>
    <cellStyle name="Normal 468 2 2 4" xfId="43350" xr:uid="{00000000-0005-0000-0000-0000A27E0000}"/>
    <cellStyle name="Normal 468 2 2 5" xfId="48193" xr:uid="{00000000-0005-0000-0000-0000A37E0000}"/>
    <cellStyle name="Normal 468 2 3" xfId="7359" xr:uid="{00000000-0005-0000-0000-0000A47E0000}"/>
    <cellStyle name="Normal 468 2 3 2" xfId="18142" xr:uid="{00000000-0005-0000-0000-0000A57E0000}"/>
    <cellStyle name="Normal 468 2 4" xfId="13005" xr:uid="{00000000-0005-0000-0000-0000A67E0000}"/>
    <cellStyle name="Normal 468 2 5" xfId="41074" xr:uid="{00000000-0005-0000-0000-0000A77E0000}"/>
    <cellStyle name="Normal 468 2 6" xfId="45917" xr:uid="{00000000-0005-0000-0000-0000A87E0000}"/>
    <cellStyle name="Normal 468 3" xfId="3438" xr:uid="{00000000-0005-0000-0000-0000A97E0000}"/>
    <cellStyle name="Normal 468 3 2" xfId="8585" xr:uid="{00000000-0005-0000-0000-0000AA7E0000}"/>
    <cellStyle name="Normal 468 3 2 2" xfId="19368" xr:uid="{00000000-0005-0000-0000-0000AB7E0000}"/>
    <cellStyle name="Normal 468 3 3" xfId="14236" xr:uid="{00000000-0005-0000-0000-0000AC7E0000}"/>
    <cellStyle name="Normal 468 3 4" xfId="42295" xr:uid="{00000000-0005-0000-0000-0000AD7E0000}"/>
    <cellStyle name="Normal 468 3 5" xfId="47138" xr:uid="{00000000-0005-0000-0000-0000AE7E0000}"/>
    <cellStyle name="Normal 468 4" xfId="6302" xr:uid="{00000000-0005-0000-0000-0000AF7E0000}"/>
    <cellStyle name="Normal 468 4 2" xfId="17085" xr:uid="{00000000-0005-0000-0000-0000B07E0000}"/>
    <cellStyle name="Normal 468 5" xfId="11929" xr:uid="{00000000-0005-0000-0000-0000B17E0000}"/>
    <cellStyle name="Normal 468 6" xfId="40026" xr:uid="{00000000-0005-0000-0000-0000B27E0000}"/>
    <cellStyle name="Normal 468 7" xfId="44872" xr:uid="{00000000-0005-0000-0000-0000B37E0000}"/>
    <cellStyle name="Normal 469" xfId="1102" xr:uid="{00000000-0005-0000-0000-0000B47E0000}"/>
    <cellStyle name="Normal 469 2" xfId="2186" xr:uid="{00000000-0005-0000-0000-0000B57E0000}"/>
    <cellStyle name="Normal 469 2 2" xfId="4494" xr:uid="{00000000-0005-0000-0000-0000B67E0000}"/>
    <cellStyle name="Normal 469 2 2 2" xfId="9641" xr:uid="{00000000-0005-0000-0000-0000B77E0000}"/>
    <cellStyle name="Normal 469 2 2 2 2" xfId="20424" xr:uid="{00000000-0005-0000-0000-0000B87E0000}"/>
    <cellStyle name="Normal 469 2 2 3" xfId="15292" xr:uid="{00000000-0005-0000-0000-0000B97E0000}"/>
    <cellStyle name="Normal 469 2 2 4" xfId="43351" xr:uid="{00000000-0005-0000-0000-0000BA7E0000}"/>
    <cellStyle name="Normal 469 2 2 5" xfId="48194" xr:uid="{00000000-0005-0000-0000-0000BB7E0000}"/>
    <cellStyle name="Normal 469 2 3" xfId="7360" xr:uid="{00000000-0005-0000-0000-0000BC7E0000}"/>
    <cellStyle name="Normal 469 2 3 2" xfId="18143" xr:uid="{00000000-0005-0000-0000-0000BD7E0000}"/>
    <cellStyle name="Normal 469 2 4" xfId="13006" xr:uid="{00000000-0005-0000-0000-0000BE7E0000}"/>
    <cellStyle name="Normal 469 2 5" xfId="41075" xr:uid="{00000000-0005-0000-0000-0000BF7E0000}"/>
    <cellStyle name="Normal 469 2 6" xfId="45918" xr:uid="{00000000-0005-0000-0000-0000C07E0000}"/>
    <cellStyle name="Normal 469 3" xfId="3439" xr:uid="{00000000-0005-0000-0000-0000C17E0000}"/>
    <cellStyle name="Normal 469 3 2" xfId="8586" xr:uid="{00000000-0005-0000-0000-0000C27E0000}"/>
    <cellStyle name="Normal 469 3 2 2" xfId="19369" xr:uid="{00000000-0005-0000-0000-0000C37E0000}"/>
    <cellStyle name="Normal 469 3 3" xfId="14237" xr:uid="{00000000-0005-0000-0000-0000C47E0000}"/>
    <cellStyle name="Normal 469 3 4" xfId="42296" xr:uid="{00000000-0005-0000-0000-0000C57E0000}"/>
    <cellStyle name="Normal 469 3 5" xfId="47139" xr:uid="{00000000-0005-0000-0000-0000C67E0000}"/>
    <cellStyle name="Normal 469 4" xfId="6303" xr:uid="{00000000-0005-0000-0000-0000C77E0000}"/>
    <cellStyle name="Normal 469 4 2" xfId="17086" xr:uid="{00000000-0005-0000-0000-0000C87E0000}"/>
    <cellStyle name="Normal 469 5" xfId="11930" xr:uid="{00000000-0005-0000-0000-0000C97E0000}"/>
    <cellStyle name="Normal 469 6" xfId="40027" xr:uid="{00000000-0005-0000-0000-0000CA7E0000}"/>
    <cellStyle name="Normal 469 7" xfId="44873" xr:uid="{00000000-0005-0000-0000-0000CB7E0000}"/>
    <cellStyle name="Normal 47" xfId="377" xr:uid="{00000000-0005-0000-0000-0000CC7E0000}"/>
    <cellStyle name="Normal 47 2" xfId="1472" xr:uid="{00000000-0005-0000-0000-0000CD7E0000}"/>
    <cellStyle name="Normal 47 2 2" xfId="3787" xr:uid="{00000000-0005-0000-0000-0000CE7E0000}"/>
    <cellStyle name="Normal 47 2 2 2" xfId="8934" xr:uid="{00000000-0005-0000-0000-0000CF7E0000}"/>
    <cellStyle name="Normal 47 2 2 2 2" xfId="19717" xr:uid="{00000000-0005-0000-0000-0000D07E0000}"/>
    <cellStyle name="Normal 47 2 2 3" xfId="14585" xr:uid="{00000000-0005-0000-0000-0000D17E0000}"/>
    <cellStyle name="Normal 47 2 2 4" xfId="42644" xr:uid="{00000000-0005-0000-0000-0000D27E0000}"/>
    <cellStyle name="Normal 47 2 2 5" xfId="47487" xr:uid="{00000000-0005-0000-0000-0000D37E0000}"/>
    <cellStyle name="Normal 47 2 3" xfId="6654" xr:uid="{00000000-0005-0000-0000-0000D47E0000}"/>
    <cellStyle name="Normal 47 2 3 2" xfId="17437" xr:uid="{00000000-0005-0000-0000-0000D57E0000}"/>
    <cellStyle name="Normal 47 2 4" xfId="12294" xr:uid="{00000000-0005-0000-0000-0000D67E0000}"/>
    <cellStyle name="Normal 47 2 5" xfId="40369" xr:uid="{00000000-0005-0000-0000-0000D77E0000}"/>
    <cellStyle name="Normal 47 2 6" xfId="45212" xr:uid="{00000000-0005-0000-0000-0000D87E0000}"/>
    <cellStyle name="Normal 47 3" xfId="2740" xr:uid="{00000000-0005-0000-0000-0000D97E0000}"/>
    <cellStyle name="Normal 47 3 2" xfId="7895" xr:uid="{00000000-0005-0000-0000-0000DA7E0000}"/>
    <cellStyle name="Normal 47 3 2 2" xfId="18678" xr:uid="{00000000-0005-0000-0000-0000DB7E0000}"/>
    <cellStyle name="Normal 47 3 3" xfId="13546" xr:uid="{00000000-0005-0000-0000-0000DC7E0000}"/>
    <cellStyle name="Normal 47 3 4" xfId="41606" xr:uid="{00000000-0005-0000-0000-0000DD7E0000}"/>
    <cellStyle name="Normal 47 3 5" xfId="46449" xr:uid="{00000000-0005-0000-0000-0000DE7E0000}"/>
    <cellStyle name="Normal 47 4" xfId="5604" xr:uid="{00000000-0005-0000-0000-0000DF7E0000}"/>
    <cellStyle name="Normal 47 4 2" xfId="16394" xr:uid="{00000000-0005-0000-0000-0000E07E0000}"/>
    <cellStyle name="Normal 47 5" xfId="11223" xr:uid="{00000000-0005-0000-0000-0000E17E0000}"/>
    <cellStyle name="Normal 47 6" xfId="39324" xr:uid="{00000000-0005-0000-0000-0000E27E0000}"/>
    <cellStyle name="Normal 47 7" xfId="44170" xr:uid="{00000000-0005-0000-0000-0000E37E0000}"/>
    <cellStyle name="Normal 470" xfId="1103" xr:uid="{00000000-0005-0000-0000-0000E47E0000}"/>
    <cellStyle name="Normal 470 2" xfId="2187" xr:uid="{00000000-0005-0000-0000-0000E57E0000}"/>
    <cellStyle name="Normal 470 2 2" xfId="4495" xr:uid="{00000000-0005-0000-0000-0000E67E0000}"/>
    <cellStyle name="Normal 470 2 2 2" xfId="9642" xr:uid="{00000000-0005-0000-0000-0000E77E0000}"/>
    <cellStyle name="Normal 470 2 2 2 2" xfId="20425" xr:uid="{00000000-0005-0000-0000-0000E87E0000}"/>
    <cellStyle name="Normal 470 2 2 3" xfId="15293" xr:uid="{00000000-0005-0000-0000-0000E97E0000}"/>
    <cellStyle name="Normal 470 2 2 4" xfId="43352" xr:uid="{00000000-0005-0000-0000-0000EA7E0000}"/>
    <cellStyle name="Normal 470 2 2 5" xfId="48195" xr:uid="{00000000-0005-0000-0000-0000EB7E0000}"/>
    <cellStyle name="Normal 470 2 3" xfId="7361" xr:uid="{00000000-0005-0000-0000-0000EC7E0000}"/>
    <cellStyle name="Normal 470 2 3 2" xfId="18144" xr:uid="{00000000-0005-0000-0000-0000ED7E0000}"/>
    <cellStyle name="Normal 470 2 4" xfId="13007" xr:uid="{00000000-0005-0000-0000-0000EE7E0000}"/>
    <cellStyle name="Normal 470 2 5" xfId="41076" xr:uid="{00000000-0005-0000-0000-0000EF7E0000}"/>
    <cellStyle name="Normal 470 2 6" xfId="45919" xr:uid="{00000000-0005-0000-0000-0000F07E0000}"/>
    <cellStyle name="Normal 470 3" xfId="3440" xr:uid="{00000000-0005-0000-0000-0000F17E0000}"/>
    <cellStyle name="Normal 470 3 2" xfId="8587" xr:uid="{00000000-0005-0000-0000-0000F27E0000}"/>
    <cellStyle name="Normal 470 3 2 2" xfId="19370" xr:uid="{00000000-0005-0000-0000-0000F37E0000}"/>
    <cellStyle name="Normal 470 3 3" xfId="14238" xr:uid="{00000000-0005-0000-0000-0000F47E0000}"/>
    <cellStyle name="Normal 470 3 4" xfId="42297" xr:uid="{00000000-0005-0000-0000-0000F57E0000}"/>
    <cellStyle name="Normal 470 3 5" xfId="47140" xr:uid="{00000000-0005-0000-0000-0000F67E0000}"/>
    <cellStyle name="Normal 470 4" xfId="6304" xr:uid="{00000000-0005-0000-0000-0000F77E0000}"/>
    <cellStyle name="Normal 470 4 2" xfId="17087" xr:uid="{00000000-0005-0000-0000-0000F87E0000}"/>
    <cellStyle name="Normal 470 5" xfId="11931" xr:uid="{00000000-0005-0000-0000-0000F97E0000}"/>
    <cellStyle name="Normal 470 6" xfId="40028" xr:uid="{00000000-0005-0000-0000-0000FA7E0000}"/>
    <cellStyle name="Normal 470 7" xfId="44874" xr:uid="{00000000-0005-0000-0000-0000FB7E0000}"/>
    <cellStyle name="Normal 471" xfId="1104" xr:uid="{00000000-0005-0000-0000-0000FC7E0000}"/>
    <cellStyle name="Normal 471 2" xfId="2188" xr:uid="{00000000-0005-0000-0000-0000FD7E0000}"/>
    <cellStyle name="Normal 471 2 2" xfId="4496" xr:uid="{00000000-0005-0000-0000-0000FE7E0000}"/>
    <cellStyle name="Normal 471 2 2 2" xfId="9643" xr:uid="{00000000-0005-0000-0000-0000FF7E0000}"/>
    <cellStyle name="Normal 471 2 2 2 2" xfId="20426" xr:uid="{00000000-0005-0000-0000-0000007F0000}"/>
    <cellStyle name="Normal 471 2 2 3" xfId="15294" xr:uid="{00000000-0005-0000-0000-0000017F0000}"/>
    <cellStyle name="Normal 471 2 2 4" xfId="43353" xr:uid="{00000000-0005-0000-0000-0000027F0000}"/>
    <cellStyle name="Normal 471 2 2 5" xfId="48196" xr:uid="{00000000-0005-0000-0000-0000037F0000}"/>
    <cellStyle name="Normal 471 2 3" xfId="7362" xr:uid="{00000000-0005-0000-0000-0000047F0000}"/>
    <cellStyle name="Normal 471 2 3 2" xfId="18145" xr:uid="{00000000-0005-0000-0000-0000057F0000}"/>
    <cellStyle name="Normal 471 2 4" xfId="13008" xr:uid="{00000000-0005-0000-0000-0000067F0000}"/>
    <cellStyle name="Normal 471 2 5" xfId="41077" xr:uid="{00000000-0005-0000-0000-0000077F0000}"/>
    <cellStyle name="Normal 471 2 6" xfId="45920" xr:uid="{00000000-0005-0000-0000-0000087F0000}"/>
    <cellStyle name="Normal 471 3" xfId="3441" xr:uid="{00000000-0005-0000-0000-0000097F0000}"/>
    <cellStyle name="Normal 471 3 2" xfId="8588" xr:uid="{00000000-0005-0000-0000-00000A7F0000}"/>
    <cellStyle name="Normal 471 3 2 2" xfId="19371" xr:uid="{00000000-0005-0000-0000-00000B7F0000}"/>
    <cellStyle name="Normal 471 3 3" xfId="14239" xr:uid="{00000000-0005-0000-0000-00000C7F0000}"/>
    <cellStyle name="Normal 471 3 4" xfId="42298" xr:uid="{00000000-0005-0000-0000-00000D7F0000}"/>
    <cellStyle name="Normal 471 3 5" xfId="47141" xr:uid="{00000000-0005-0000-0000-00000E7F0000}"/>
    <cellStyle name="Normal 471 4" xfId="6305" xr:uid="{00000000-0005-0000-0000-00000F7F0000}"/>
    <cellStyle name="Normal 471 4 2" xfId="17088" xr:uid="{00000000-0005-0000-0000-0000107F0000}"/>
    <cellStyle name="Normal 471 5" xfId="11932" xr:uid="{00000000-0005-0000-0000-0000117F0000}"/>
    <cellStyle name="Normal 471 6" xfId="40029" xr:uid="{00000000-0005-0000-0000-0000127F0000}"/>
    <cellStyle name="Normal 471 7" xfId="44875" xr:uid="{00000000-0005-0000-0000-0000137F0000}"/>
    <cellStyle name="Normal 472" xfId="1105" xr:uid="{00000000-0005-0000-0000-0000147F0000}"/>
    <cellStyle name="Normal 472 2" xfId="2189" xr:uid="{00000000-0005-0000-0000-0000157F0000}"/>
    <cellStyle name="Normal 472 2 2" xfId="4497" xr:uid="{00000000-0005-0000-0000-0000167F0000}"/>
    <cellStyle name="Normal 472 2 2 2" xfId="9644" xr:uid="{00000000-0005-0000-0000-0000177F0000}"/>
    <cellStyle name="Normal 472 2 2 2 2" xfId="20427" xr:uid="{00000000-0005-0000-0000-0000187F0000}"/>
    <cellStyle name="Normal 472 2 2 3" xfId="15295" xr:uid="{00000000-0005-0000-0000-0000197F0000}"/>
    <cellStyle name="Normal 472 2 2 4" xfId="43354" xr:uid="{00000000-0005-0000-0000-00001A7F0000}"/>
    <cellStyle name="Normal 472 2 2 5" xfId="48197" xr:uid="{00000000-0005-0000-0000-00001B7F0000}"/>
    <cellStyle name="Normal 472 2 3" xfId="7363" xr:uid="{00000000-0005-0000-0000-00001C7F0000}"/>
    <cellStyle name="Normal 472 2 3 2" xfId="18146" xr:uid="{00000000-0005-0000-0000-00001D7F0000}"/>
    <cellStyle name="Normal 472 2 4" xfId="13009" xr:uid="{00000000-0005-0000-0000-00001E7F0000}"/>
    <cellStyle name="Normal 472 2 5" xfId="41078" xr:uid="{00000000-0005-0000-0000-00001F7F0000}"/>
    <cellStyle name="Normal 472 2 6" xfId="45921" xr:uid="{00000000-0005-0000-0000-0000207F0000}"/>
    <cellStyle name="Normal 472 3" xfId="3442" xr:uid="{00000000-0005-0000-0000-0000217F0000}"/>
    <cellStyle name="Normal 472 3 2" xfId="8589" xr:uid="{00000000-0005-0000-0000-0000227F0000}"/>
    <cellStyle name="Normal 472 3 2 2" xfId="19372" xr:uid="{00000000-0005-0000-0000-0000237F0000}"/>
    <cellStyle name="Normal 472 3 3" xfId="14240" xr:uid="{00000000-0005-0000-0000-0000247F0000}"/>
    <cellStyle name="Normal 472 3 4" xfId="42299" xr:uid="{00000000-0005-0000-0000-0000257F0000}"/>
    <cellStyle name="Normal 472 3 5" xfId="47142" xr:uid="{00000000-0005-0000-0000-0000267F0000}"/>
    <cellStyle name="Normal 472 4" xfId="6306" xr:uid="{00000000-0005-0000-0000-0000277F0000}"/>
    <cellStyle name="Normal 472 4 2" xfId="17089" xr:uid="{00000000-0005-0000-0000-0000287F0000}"/>
    <cellStyle name="Normal 472 5" xfId="11933" xr:uid="{00000000-0005-0000-0000-0000297F0000}"/>
    <cellStyle name="Normal 472 6" xfId="40030" xr:uid="{00000000-0005-0000-0000-00002A7F0000}"/>
    <cellStyle name="Normal 472 7" xfId="44876" xr:uid="{00000000-0005-0000-0000-00002B7F0000}"/>
    <cellStyle name="Normal 473" xfId="1123" xr:uid="{00000000-0005-0000-0000-00002C7F0000}"/>
    <cellStyle name="Normal 473 2" xfId="2207" xr:uid="{00000000-0005-0000-0000-00002D7F0000}"/>
    <cellStyle name="Normal 473 2 2" xfId="4515" xr:uid="{00000000-0005-0000-0000-00002E7F0000}"/>
    <cellStyle name="Normal 473 2 2 2" xfId="9662" xr:uid="{00000000-0005-0000-0000-00002F7F0000}"/>
    <cellStyle name="Normal 473 2 2 2 2" xfId="20445" xr:uid="{00000000-0005-0000-0000-0000307F0000}"/>
    <cellStyle name="Normal 473 2 2 3" xfId="15313" xr:uid="{00000000-0005-0000-0000-0000317F0000}"/>
    <cellStyle name="Normal 473 2 2 4" xfId="43372" xr:uid="{00000000-0005-0000-0000-0000327F0000}"/>
    <cellStyle name="Normal 473 2 2 5" xfId="48215" xr:uid="{00000000-0005-0000-0000-0000337F0000}"/>
    <cellStyle name="Normal 473 2 3" xfId="7381" xr:uid="{00000000-0005-0000-0000-0000347F0000}"/>
    <cellStyle name="Normal 473 2 3 2" xfId="18164" xr:uid="{00000000-0005-0000-0000-0000357F0000}"/>
    <cellStyle name="Normal 473 2 4" xfId="13027" xr:uid="{00000000-0005-0000-0000-0000367F0000}"/>
    <cellStyle name="Normal 473 2 5" xfId="41096" xr:uid="{00000000-0005-0000-0000-0000377F0000}"/>
    <cellStyle name="Normal 473 2 6" xfId="45939" xr:uid="{00000000-0005-0000-0000-0000387F0000}"/>
    <cellStyle name="Normal 473 3" xfId="3460" xr:uid="{00000000-0005-0000-0000-0000397F0000}"/>
    <cellStyle name="Normal 473 3 2" xfId="8607" xr:uid="{00000000-0005-0000-0000-00003A7F0000}"/>
    <cellStyle name="Normal 473 3 2 2" xfId="19390" xr:uid="{00000000-0005-0000-0000-00003B7F0000}"/>
    <cellStyle name="Normal 473 3 3" xfId="14258" xr:uid="{00000000-0005-0000-0000-00003C7F0000}"/>
    <cellStyle name="Normal 473 3 4" xfId="42317" xr:uid="{00000000-0005-0000-0000-00003D7F0000}"/>
    <cellStyle name="Normal 473 3 5" xfId="47160" xr:uid="{00000000-0005-0000-0000-00003E7F0000}"/>
    <cellStyle name="Normal 473 4" xfId="6324" xr:uid="{00000000-0005-0000-0000-00003F7F0000}"/>
    <cellStyle name="Normal 473 4 2" xfId="17107" xr:uid="{00000000-0005-0000-0000-0000407F0000}"/>
    <cellStyle name="Normal 473 5" xfId="11951" xr:uid="{00000000-0005-0000-0000-0000417F0000}"/>
    <cellStyle name="Normal 473 6" xfId="40048" xr:uid="{00000000-0005-0000-0000-0000427F0000}"/>
    <cellStyle name="Normal 473 7" xfId="44894" xr:uid="{00000000-0005-0000-0000-0000437F0000}"/>
    <cellStyle name="Normal 474" xfId="1127" xr:uid="{00000000-0005-0000-0000-0000447F0000}"/>
    <cellStyle name="Normal 474 2" xfId="2211" xr:uid="{00000000-0005-0000-0000-0000457F0000}"/>
    <cellStyle name="Normal 474 2 2" xfId="4519" xr:uid="{00000000-0005-0000-0000-0000467F0000}"/>
    <cellStyle name="Normal 474 2 2 2" xfId="9666" xr:uid="{00000000-0005-0000-0000-0000477F0000}"/>
    <cellStyle name="Normal 474 2 2 2 2" xfId="20449" xr:uid="{00000000-0005-0000-0000-0000487F0000}"/>
    <cellStyle name="Normal 474 2 2 3" xfId="15317" xr:uid="{00000000-0005-0000-0000-0000497F0000}"/>
    <cellStyle name="Normal 474 2 2 4" xfId="43376" xr:uid="{00000000-0005-0000-0000-00004A7F0000}"/>
    <cellStyle name="Normal 474 2 2 5" xfId="48219" xr:uid="{00000000-0005-0000-0000-00004B7F0000}"/>
    <cellStyle name="Normal 474 2 3" xfId="7385" xr:uid="{00000000-0005-0000-0000-00004C7F0000}"/>
    <cellStyle name="Normal 474 2 3 2" xfId="18168" xr:uid="{00000000-0005-0000-0000-00004D7F0000}"/>
    <cellStyle name="Normal 474 2 4" xfId="13031" xr:uid="{00000000-0005-0000-0000-00004E7F0000}"/>
    <cellStyle name="Normal 474 2 5" xfId="41100" xr:uid="{00000000-0005-0000-0000-00004F7F0000}"/>
    <cellStyle name="Normal 474 2 6" xfId="45943" xr:uid="{00000000-0005-0000-0000-0000507F0000}"/>
    <cellStyle name="Normal 474 3" xfId="3464" xr:uid="{00000000-0005-0000-0000-0000517F0000}"/>
    <cellStyle name="Normal 474 3 2" xfId="8611" xr:uid="{00000000-0005-0000-0000-0000527F0000}"/>
    <cellStyle name="Normal 474 3 2 2" xfId="19394" xr:uid="{00000000-0005-0000-0000-0000537F0000}"/>
    <cellStyle name="Normal 474 3 3" xfId="14262" xr:uid="{00000000-0005-0000-0000-0000547F0000}"/>
    <cellStyle name="Normal 474 3 4" xfId="42321" xr:uid="{00000000-0005-0000-0000-0000557F0000}"/>
    <cellStyle name="Normal 474 3 5" xfId="47164" xr:uid="{00000000-0005-0000-0000-0000567F0000}"/>
    <cellStyle name="Normal 474 4" xfId="6328" xr:uid="{00000000-0005-0000-0000-0000577F0000}"/>
    <cellStyle name="Normal 474 4 2" xfId="17111" xr:uid="{00000000-0005-0000-0000-0000587F0000}"/>
    <cellStyle name="Normal 474 5" xfId="11955" xr:uid="{00000000-0005-0000-0000-0000597F0000}"/>
    <cellStyle name="Normal 474 6" xfId="40052" xr:uid="{00000000-0005-0000-0000-00005A7F0000}"/>
    <cellStyle name="Normal 474 7" xfId="44898" xr:uid="{00000000-0005-0000-0000-00005B7F0000}"/>
    <cellStyle name="Normal 475" xfId="1119" xr:uid="{00000000-0005-0000-0000-00005C7F0000}"/>
    <cellStyle name="Normal 475 2" xfId="2203" xr:uid="{00000000-0005-0000-0000-00005D7F0000}"/>
    <cellStyle name="Normal 475 2 2" xfId="4511" xr:uid="{00000000-0005-0000-0000-00005E7F0000}"/>
    <cellStyle name="Normal 475 2 2 2" xfId="9658" xr:uid="{00000000-0005-0000-0000-00005F7F0000}"/>
    <cellStyle name="Normal 475 2 2 2 2" xfId="20441" xr:uid="{00000000-0005-0000-0000-0000607F0000}"/>
    <cellStyle name="Normal 475 2 2 3" xfId="15309" xr:uid="{00000000-0005-0000-0000-0000617F0000}"/>
    <cellStyle name="Normal 475 2 2 4" xfId="43368" xr:uid="{00000000-0005-0000-0000-0000627F0000}"/>
    <cellStyle name="Normal 475 2 2 5" xfId="48211" xr:uid="{00000000-0005-0000-0000-0000637F0000}"/>
    <cellStyle name="Normal 475 2 3" xfId="7377" xr:uid="{00000000-0005-0000-0000-0000647F0000}"/>
    <cellStyle name="Normal 475 2 3 2" xfId="18160" xr:uid="{00000000-0005-0000-0000-0000657F0000}"/>
    <cellStyle name="Normal 475 2 4" xfId="13023" xr:uid="{00000000-0005-0000-0000-0000667F0000}"/>
    <cellStyle name="Normal 475 2 5" xfId="41092" xr:uid="{00000000-0005-0000-0000-0000677F0000}"/>
    <cellStyle name="Normal 475 2 6" xfId="45935" xr:uid="{00000000-0005-0000-0000-0000687F0000}"/>
    <cellStyle name="Normal 475 3" xfId="3456" xr:uid="{00000000-0005-0000-0000-0000697F0000}"/>
    <cellStyle name="Normal 475 3 2" xfId="8603" xr:uid="{00000000-0005-0000-0000-00006A7F0000}"/>
    <cellStyle name="Normal 475 3 2 2" xfId="19386" xr:uid="{00000000-0005-0000-0000-00006B7F0000}"/>
    <cellStyle name="Normal 475 3 3" xfId="14254" xr:uid="{00000000-0005-0000-0000-00006C7F0000}"/>
    <cellStyle name="Normal 475 3 4" xfId="42313" xr:uid="{00000000-0005-0000-0000-00006D7F0000}"/>
    <cellStyle name="Normal 475 3 5" xfId="47156" xr:uid="{00000000-0005-0000-0000-00006E7F0000}"/>
    <cellStyle name="Normal 475 4" xfId="6320" xr:uid="{00000000-0005-0000-0000-00006F7F0000}"/>
    <cellStyle name="Normal 475 4 2" xfId="17103" xr:uid="{00000000-0005-0000-0000-0000707F0000}"/>
    <cellStyle name="Normal 475 5" xfId="11947" xr:uid="{00000000-0005-0000-0000-0000717F0000}"/>
    <cellStyle name="Normal 475 6" xfId="40044" xr:uid="{00000000-0005-0000-0000-0000727F0000}"/>
    <cellStyle name="Normal 475 7" xfId="44890" xr:uid="{00000000-0005-0000-0000-0000737F0000}"/>
    <cellStyle name="Normal 476" xfId="1139" xr:uid="{00000000-0005-0000-0000-0000747F0000}"/>
    <cellStyle name="Normal 476 2" xfId="2223" xr:uid="{00000000-0005-0000-0000-0000757F0000}"/>
    <cellStyle name="Normal 476 2 2" xfId="4531" xr:uid="{00000000-0005-0000-0000-0000767F0000}"/>
    <cellStyle name="Normal 476 2 2 2" xfId="9678" xr:uid="{00000000-0005-0000-0000-0000777F0000}"/>
    <cellStyle name="Normal 476 2 2 2 2" xfId="20461" xr:uid="{00000000-0005-0000-0000-0000787F0000}"/>
    <cellStyle name="Normal 476 2 2 3" xfId="15329" xr:uid="{00000000-0005-0000-0000-0000797F0000}"/>
    <cellStyle name="Normal 476 2 2 4" xfId="43388" xr:uid="{00000000-0005-0000-0000-00007A7F0000}"/>
    <cellStyle name="Normal 476 2 2 5" xfId="48231" xr:uid="{00000000-0005-0000-0000-00007B7F0000}"/>
    <cellStyle name="Normal 476 2 3" xfId="7397" xr:uid="{00000000-0005-0000-0000-00007C7F0000}"/>
    <cellStyle name="Normal 476 2 3 2" xfId="18180" xr:uid="{00000000-0005-0000-0000-00007D7F0000}"/>
    <cellStyle name="Normal 476 2 4" xfId="13043" xr:uid="{00000000-0005-0000-0000-00007E7F0000}"/>
    <cellStyle name="Normal 476 2 5" xfId="41112" xr:uid="{00000000-0005-0000-0000-00007F7F0000}"/>
    <cellStyle name="Normal 476 2 6" xfId="45955" xr:uid="{00000000-0005-0000-0000-0000807F0000}"/>
    <cellStyle name="Normal 476 3" xfId="3476" xr:uid="{00000000-0005-0000-0000-0000817F0000}"/>
    <cellStyle name="Normal 476 3 2" xfId="8623" xr:uid="{00000000-0005-0000-0000-0000827F0000}"/>
    <cellStyle name="Normal 476 3 2 2" xfId="19406" xr:uid="{00000000-0005-0000-0000-0000837F0000}"/>
    <cellStyle name="Normal 476 3 3" xfId="14274" xr:uid="{00000000-0005-0000-0000-0000847F0000}"/>
    <cellStyle name="Normal 476 3 4" xfId="42333" xr:uid="{00000000-0005-0000-0000-0000857F0000}"/>
    <cellStyle name="Normal 476 3 5" xfId="47176" xr:uid="{00000000-0005-0000-0000-0000867F0000}"/>
    <cellStyle name="Normal 476 4" xfId="6340" xr:uid="{00000000-0005-0000-0000-0000877F0000}"/>
    <cellStyle name="Normal 476 4 2" xfId="17123" xr:uid="{00000000-0005-0000-0000-0000887F0000}"/>
    <cellStyle name="Normal 476 5" xfId="11967" xr:uid="{00000000-0005-0000-0000-0000897F0000}"/>
    <cellStyle name="Normal 476 6" xfId="40064" xr:uid="{00000000-0005-0000-0000-00008A7F0000}"/>
    <cellStyle name="Normal 476 7" xfId="44910" xr:uid="{00000000-0005-0000-0000-00008B7F0000}"/>
    <cellStyle name="Normal 477" xfId="1141" xr:uid="{00000000-0005-0000-0000-00008C7F0000}"/>
    <cellStyle name="Normal 477 2" xfId="2225" xr:uid="{00000000-0005-0000-0000-00008D7F0000}"/>
    <cellStyle name="Normal 477 2 2" xfId="4533" xr:uid="{00000000-0005-0000-0000-00008E7F0000}"/>
    <cellStyle name="Normal 477 2 2 2" xfId="9680" xr:uid="{00000000-0005-0000-0000-00008F7F0000}"/>
    <cellStyle name="Normal 477 2 2 2 2" xfId="20463" xr:uid="{00000000-0005-0000-0000-0000907F0000}"/>
    <cellStyle name="Normal 477 2 2 3" xfId="15331" xr:uid="{00000000-0005-0000-0000-0000917F0000}"/>
    <cellStyle name="Normal 477 2 2 4" xfId="43390" xr:uid="{00000000-0005-0000-0000-0000927F0000}"/>
    <cellStyle name="Normal 477 2 2 5" xfId="48233" xr:uid="{00000000-0005-0000-0000-0000937F0000}"/>
    <cellStyle name="Normal 477 2 3" xfId="7399" xr:uid="{00000000-0005-0000-0000-0000947F0000}"/>
    <cellStyle name="Normal 477 2 3 2" xfId="18182" xr:uid="{00000000-0005-0000-0000-0000957F0000}"/>
    <cellStyle name="Normal 477 2 4" xfId="13045" xr:uid="{00000000-0005-0000-0000-0000967F0000}"/>
    <cellStyle name="Normal 477 2 5" xfId="41114" xr:uid="{00000000-0005-0000-0000-0000977F0000}"/>
    <cellStyle name="Normal 477 2 6" xfId="45957" xr:uid="{00000000-0005-0000-0000-0000987F0000}"/>
    <cellStyle name="Normal 477 3" xfId="3478" xr:uid="{00000000-0005-0000-0000-0000997F0000}"/>
    <cellStyle name="Normal 477 3 2" xfId="8625" xr:uid="{00000000-0005-0000-0000-00009A7F0000}"/>
    <cellStyle name="Normal 477 3 2 2" xfId="19408" xr:uid="{00000000-0005-0000-0000-00009B7F0000}"/>
    <cellStyle name="Normal 477 3 3" xfId="14276" xr:uid="{00000000-0005-0000-0000-00009C7F0000}"/>
    <cellStyle name="Normal 477 3 4" xfId="42335" xr:uid="{00000000-0005-0000-0000-00009D7F0000}"/>
    <cellStyle name="Normal 477 3 5" xfId="47178" xr:uid="{00000000-0005-0000-0000-00009E7F0000}"/>
    <cellStyle name="Normal 477 4" xfId="6342" xr:uid="{00000000-0005-0000-0000-00009F7F0000}"/>
    <cellStyle name="Normal 477 4 2" xfId="17125" xr:uid="{00000000-0005-0000-0000-0000A07F0000}"/>
    <cellStyle name="Normal 477 5" xfId="11969" xr:uid="{00000000-0005-0000-0000-0000A17F0000}"/>
    <cellStyle name="Normal 477 6" xfId="40066" xr:uid="{00000000-0005-0000-0000-0000A27F0000}"/>
    <cellStyle name="Normal 477 7" xfId="44912" xr:uid="{00000000-0005-0000-0000-0000A37F0000}"/>
    <cellStyle name="Normal 478" xfId="1142" xr:uid="{00000000-0005-0000-0000-0000A47F0000}"/>
    <cellStyle name="Normal 478 2" xfId="2226" xr:uid="{00000000-0005-0000-0000-0000A57F0000}"/>
    <cellStyle name="Normal 478 2 2" xfId="4534" xr:uid="{00000000-0005-0000-0000-0000A67F0000}"/>
    <cellStyle name="Normal 478 2 2 2" xfId="9681" xr:uid="{00000000-0005-0000-0000-0000A77F0000}"/>
    <cellStyle name="Normal 478 2 2 2 2" xfId="20464" xr:uid="{00000000-0005-0000-0000-0000A87F0000}"/>
    <cellStyle name="Normal 478 2 2 3" xfId="15332" xr:uid="{00000000-0005-0000-0000-0000A97F0000}"/>
    <cellStyle name="Normal 478 2 2 4" xfId="43391" xr:uid="{00000000-0005-0000-0000-0000AA7F0000}"/>
    <cellStyle name="Normal 478 2 2 5" xfId="48234" xr:uid="{00000000-0005-0000-0000-0000AB7F0000}"/>
    <cellStyle name="Normal 478 2 3" xfId="7400" xr:uid="{00000000-0005-0000-0000-0000AC7F0000}"/>
    <cellStyle name="Normal 478 2 3 2" xfId="18183" xr:uid="{00000000-0005-0000-0000-0000AD7F0000}"/>
    <cellStyle name="Normal 478 2 4" xfId="13046" xr:uid="{00000000-0005-0000-0000-0000AE7F0000}"/>
    <cellStyle name="Normal 478 2 5" xfId="41115" xr:uid="{00000000-0005-0000-0000-0000AF7F0000}"/>
    <cellStyle name="Normal 478 2 6" xfId="45958" xr:uid="{00000000-0005-0000-0000-0000B07F0000}"/>
    <cellStyle name="Normal 478 3" xfId="3479" xr:uid="{00000000-0005-0000-0000-0000B17F0000}"/>
    <cellStyle name="Normal 478 3 2" xfId="8626" xr:uid="{00000000-0005-0000-0000-0000B27F0000}"/>
    <cellStyle name="Normal 478 3 2 2" xfId="19409" xr:uid="{00000000-0005-0000-0000-0000B37F0000}"/>
    <cellStyle name="Normal 478 3 3" xfId="14277" xr:uid="{00000000-0005-0000-0000-0000B47F0000}"/>
    <cellStyle name="Normal 478 3 4" xfId="42336" xr:uid="{00000000-0005-0000-0000-0000B57F0000}"/>
    <cellStyle name="Normal 478 3 5" xfId="47179" xr:uid="{00000000-0005-0000-0000-0000B67F0000}"/>
    <cellStyle name="Normal 478 4" xfId="6343" xr:uid="{00000000-0005-0000-0000-0000B77F0000}"/>
    <cellStyle name="Normal 478 4 2" xfId="17126" xr:uid="{00000000-0005-0000-0000-0000B87F0000}"/>
    <cellStyle name="Normal 478 5" xfId="11970" xr:uid="{00000000-0005-0000-0000-0000B97F0000}"/>
    <cellStyle name="Normal 478 6" xfId="40067" xr:uid="{00000000-0005-0000-0000-0000BA7F0000}"/>
    <cellStyle name="Normal 478 7" xfId="44913" xr:uid="{00000000-0005-0000-0000-0000BB7F0000}"/>
    <cellStyle name="Normal 479" xfId="1143" xr:uid="{00000000-0005-0000-0000-0000BC7F0000}"/>
    <cellStyle name="Normal 479 2" xfId="2227" xr:uid="{00000000-0005-0000-0000-0000BD7F0000}"/>
    <cellStyle name="Normal 479 2 2" xfId="4535" xr:uid="{00000000-0005-0000-0000-0000BE7F0000}"/>
    <cellStyle name="Normal 479 2 2 2" xfId="9682" xr:uid="{00000000-0005-0000-0000-0000BF7F0000}"/>
    <cellStyle name="Normal 479 2 2 2 2" xfId="20465" xr:uid="{00000000-0005-0000-0000-0000C07F0000}"/>
    <cellStyle name="Normal 479 2 2 3" xfId="15333" xr:uid="{00000000-0005-0000-0000-0000C17F0000}"/>
    <cellStyle name="Normal 479 2 2 4" xfId="43392" xr:uid="{00000000-0005-0000-0000-0000C27F0000}"/>
    <cellStyle name="Normal 479 2 2 5" xfId="48235" xr:uid="{00000000-0005-0000-0000-0000C37F0000}"/>
    <cellStyle name="Normal 479 2 3" xfId="7401" xr:uid="{00000000-0005-0000-0000-0000C47F0000}"/>
    <cellStyle name="Normal 479 2 3 2" xfId="18184" xr:uid="{00000000-0005-0000-0000-0000C57F0000}"/>
    <cellStyle name="Normal 479 2 4" xfId="13047" xr:uid="{00000000-0005-0000-0000-0000C67F0000}"/>
    <cellStyle name="Normal 479 2 5" xfId="41116" xr:uid="{00000000-0005-0000-0000-0000C77F0000}"/>
    <cellStyle name="Normal 479 2 6" xfId="45959" xr:uid="{00000000-0005-0000-0000-0000C87F0000}"/>
    <cellStyle name="Normal 479 3" xfId="3480" xr:uid="{00000000-0005-0000-0000-0000C97F0000}"/>
    <cellStyle name="Normal 479 3 2" xfId="8627" xr:uid="{00000000-0005-0000-0000-0000CA7F0000}"/>
    <cellStyle name="Normal 479 3 2 2" xfId="19410" xr:uid="{00000000-0005-0000-0000-0000CB7F0000}"/>
    <cellStyle name="Normal 479 3 3" xfId="14278" xr:uid="{00000000-0005-0000-0000-0000CC7F0000}"/>
    <cellStyle name="Normal 479 3 4" xfId="42337" xr:uid="{00000000-0005-0000-0000-0000CD7F0000}"/>
    <cellStyle name="Normal 479 3 5" xfId="47180" xr:uid="{00000000-0005-0000-0000-0000CE7F0000}"/>
    <cellStyle name="Normal 479 4" xfId="6344" xr:uid="{00000000-0005-0000-0000-0000CF7F0000}"/>
    <cellStyle name="Normal 479 4 2" xfId="17127" xr:uid="{00000000-0005-0000-0000-0000D07F0000}"/>
    <cellStyle name="Normal 479 5" xfId="11971" xr:uid="{00000000-0005-0000-0000-0000D17F0000}"/>
    <cellStyle name="Normal 479 6" xfId="40068" xr:uid="{00000000-0005-0000-0000-0000D27F0000}"/>
    <cellStyle name="Normal 479 7" xfId="44914" xr:uid="{00000000-0005-0000-0000-0000D37F0000}"/>
    <cellStyle name="Normal 48" xfId="378" xr:uid="{00000000-0005-0000-0000-0000D47F0000}"/>
    <cellStyle name="Normal 48 2" xfId="1473" xr:uid="{00000000-0005-0000-0000-0000D57F0000}"/>
    <cellStyle name="Normal 48 2 2" xfId="3788" xr:uid="{00000000-0005-0000-0000-0000D67F0000}"/>
    <cellStyle name="Normal 48 2 2 2" xfId="8935" xr:uid="{00000000-0005-0000-0000-0000D77F0000}"/>
    <cellStyle name="Normal 48 2 2 2 2" xfId="19718" xr:uid="{00000000-0005-0000-0000-0000D87F0000}"/>
    <cellStyle name="Normal 48 2 2 3" xfId="14586" xr:uid="{00000000-0005-0000-0000-0000D97F0000}"/>
    <cellStyle name="Normal 48 2 2 4" xfId="42645" xr:uid="{00000000-0005-0000-0000-0000DA7F0000}"/>
    <cellStyle name="Normal 48 2 2 5" xfId="47488" xr:uid="{00000000-0005-0000-0000-0000DB7F0000}"/>
    <cellStyle name="Normal 48 2 3" xfId="6655" xr:uid="{00000000-0005-0000-0000-0000DC7F0000}"/>
    <cellStyle name="Normal 48 2 3 2" xfId="17438" xr:uid="{00000000-0005-0000-0000-0000DD7F0000}"/>
    <cellStyle name="Normal 48 2 4" xfId="12295" xr:uid="{00000000-0005-0000-0000-0000DE7F0000}"/>
    <cellStyle name="Normal 48 2 5" xfId="40370" xr:uid="{00000000-0005-0000-0000-0000DF7F0000}"/>
    <cellStyle name="Normal 48 2 6" xfId="45213" xr:uid="{00000000-0005-0000-0000-0000E07F0000}"/>
    <cellStyle name="Normal 48 3" xfId="2741" xr:uid="{00000000-0005-0000-0000-0000E17F0000}"/>
    <cellStyle name="Normal 48 3 2" xfId="7896" xr:uid="{00000000-0005-0000-0000-0000E27F0000}"/>
    <cellStyle name="Normal 48 3 2 2" xfId="18679" xr:uid="{00000000-0005-0000-0000-0000E37F0000}"/>
    <cellStyle name="Normal 48 3 3" xfId="13547" xr:uid="{00000000-0005-0000-0000-0000E47F0000}"/>
    <cellStyle name="Normal 48 3 4" xfId="41607" xr:uid="{00000000-0005-0000-0000-0000E57F0000}"/>
    <cellStyle name="Normal 48 3 5" xfId="46450" xr:uid="{00000000-0005-0000-0000-0000E67F0000}"/>
    <cellStyle name="Normal 48 4" xfId="5605" xr:uid="{00000000-0005-0000-0000-0000E77F0000}"/>
    <cellStyle name="Normal 48 4 2" xfId="16395" xr:uid="{00000000-0005-0000-0000-0000E87F0000}"/>
    <cellStyle name="Normal 48 5" xfId="11224" xr:uid="{00000000-0005-0000-0000-0000E97F0000}"/>
    <cellStyle name="Normal 48 6" xfId="39325" xr:uid="{00000000-0005-0000-0000-0000EA7F0000}"/>
    <cellStyle name="Normal 48 7" xfId="44171" xr:uid="{00000000-0005-0000-0000-0000EB7F0000}"/>
    <cellStyle name="Normal 480" xfId="1138" xr:uid="{00000000-0005-0000-0000-0000EC7F0000}"/>
    <cellStyle name="Normal 480 2" xfId="2222" xr:uid="{00000000-0005-0000-0000-0000ED7F0000}"/>
    <cellStyle name="Normal 480 2 2" xfId="4530" xr:uid="{00000000-0005-0000-0000-0000EE7F0000}"/>
    <cellStyle name="Normal 480 2 2 2" xfId="9677" xr:uid="{00000000-0005-0000-0000-0000EF7F0000}"/>
    <cellStyle name="Normal 480 2 2 2 2" xfId="20460" xr:uid="{00000000-0005-0000-0000-0000F07F0000}"/>
    <cellStyle name="Normal 480 2 2 3" xfId="15328" xr:uid="{00000000-0005-0000-0000-0000F17F0000}"/>
    <cellStyle name="Normal 480 2 2 4" xfId="43387" xr:uid="{00000000-0005-0000-0000-0000F27F0000}"/>
    <cellStyle name="Normal 480 2 2 5" xfId="48230" xr:uid="{00000000-0005-0000-0000-0000F37F0000}"/>
    <cellStyle name="Normal 480 2 3" xfId="7396" xr:uid="{00000000-0005-0000-0000-0000F47F0000}"/>
    <cellStyle name="Normal 480 2 3 2" xfId="18179" xr:uid="{00000000-0005-0000-0000-0000F57F0000}"/>
    <cellStyle name="Normal 480 2 4" xfId="13042" xr:uid="{00000000-0005-0000-0000-0000F67F0000}"/>
    <cellStyle name="Normal 480 2 5" xfId="41111" xr:uid="{00000000-0005-0000-0000-0000F77F0000}"/>
    <cellStyle name="Normal 480 2 6" xfId="45954" xr:uid="{00000000-0005-0000-0000-0000F87F0000}"/>
    <cellStyle name="Normal 480 3" xfId="3475" xr:uid="{00000000-0005-0000-0000-0000F97F0000}"/>
    <cellStyle name="Normal 480 3 2" xfId="8622" xr:uid="{00000000-0005-0000-0000-0000FA7F0000}"/>
    <cellStyle name="Normal 480 3 2 2" xfId="19405" xr:uid="{00000000-0005-0000-0000-0000FB7F0000}"/>
    <cellStyle name="Normal 480 3 3" xfId="14273" xr:uid="{00000000-0005-0000-0000-0000FC7F0000}"/>
    <cellStyle name="Normal 480 3 4" xfId="42332" xr:uid="{00000000-0005-0000-0000-0000FD7F0000}"/>
    <cellStyle name="Normal 480 3 5" xfId="47175" xr:uid="{00000000-0005-0000-0000-0000FE7F0000}"/>
    <cellStyle name="Normal 480 4" xfId="6339" xr:uid="{00000000-0005-0000-0000-0000FF7F0000}"/>
    <cellStyle name="Normal 480 4 2" xfId="17122" xr:uid="{00000000-0005-0000-0000-000000800000}"/>
    <cellStyle name="Normal 480 5" xfId="11966" xr:uid="{00000000-0005-0000-0000-000001800000}"/>
    <cellStyle name="Normal 480 6" xfId="40063" xr:uid="{00000000-0005-0000-0000-000002800000}"/>
    <cellStyle name="Normal 480 7" xfId="44909" xr:uid="{00000000-0005-0000-0000-000003800000}"/>
    <cellStyle name="Normal 481" xfId="1145" xr:uid="{00000000-0005-0000-0000-000004800000}"/>
    <cellStyle name="Normal 481 2" xfId="2229" xr:uid="{00000000-0005-0000-0000-000005800000}"/>
    <cellStyle name="Normal 481 2 2" xfId="4537" xr:uid="{00000000-0005-0000-0000-000006800000}"/>
    <cellStyle name="Normal 481 2 2 2" xfId="9684" xr:uid="{00000000-0005-0000-0000-000007800000}"/>
    <cellStyle name="Normal 481 2 2 2 2" xfId="20467" xr:uid="{00000000-0005-0000-0000-000008800000}"/>
    <cellStyle name="Normal 481 2 2 3" xfId="15335" xr:uid="{00000000-0005-0000-0000-000009800000}"/>
    <cellStyle name="Normal 481 2 2 4" xfId="43394" xr:uid="{00000000-0005-0000-0000-00000A800000}"/>
    <cellStyle name="Normal 481 2 2 5" xfId="48237" xr:uid="{00000000-0005-0000-0000-00000B800000}"/>
    <cellStyle name="Normal 481 2 3" xfId="7403" xr:uid="{00000000-0005-0000-0000-00000C800000}"/>
    <cellStyle name="Normal 481 2 3 2" xfId="18186" xr:uid="{00000000-0005-0000-0000-00000D800000}"/>
    <cellStyle name="Normal 481 2 4" xfId="13049" xr:uid="{00000000-0005-0000-0000-00000E800000}"/>
    <cellStyle name="Normal 481 2 5" xfId="41118" xr:uid="{00000000-0005-0000-0000-00000F800000}"/>
    <cellStyle name="Normal 481 2 6" xfId="45961" xr:uid="{00000000-0005-0000-0000-000010800000}"/>
    <cellStyle name="Normal 481 3" xfId="2595" xr:uid="{00000000-0005-0000-0000-000011800000}"/>
    <cellStyle name="Normal 481 3 2" xfId="7757" xr:uid="{00000000-0005-0000-0000-000012800000}"/>
    <cellStyle name="Normal 481 3 2 2" xfId="18540" xr:uid="{00000000-0005-0000-0000-000013800000}"/>
    <cellStyle name="Normal 481 3 3" xfId="13404" xr:uid="{00000000-0005-0000-0000-000014800000}"/>
    <cellStyle name="Normal 481 3 4" xfId="41468" xr:uid="{00000000-0005-0000-0000-000015800000}"/>
    <cellStyle name="Normal 481 3 5" xfId="46311" xr:uid="{00000000-0005-0000-0000-000016800000}"/>
    <cellStyle name="Normal 481 4" xfId="6346" xr:uid="{00000000-0005-0000-0000-000017800000}"/>
    <cellStyle name="Normal 481 4 2" xfId="17129" xr:uid="{00000000-0005-0000-0000-000018800000}"/>
    <cellStyle name="Normal 481 5" xfId="11973" xr:uid="{00000000-0005-0000-0000-000019800000}"/>
    <cellStyle name="Normal 481 6" xfId="38939" xr:uid="{00000000-0005-0000-0000-00001A800000}"/>
    <cellStyle name="Normal 481 6 2" xfId="39123" xr:uid="{00000000-0005-0000-0000-00001B800000}"/>
    <cellStyle name="Normal 481 6 2 2" xfId="119" xr:uid="{00000000-0005-0000-0000-00001C800000}"/>
    <cellStyle name="Normal 481 7" xfId="40070" xr:uid="{00000000-0005-0000-0000-00001D800000}"/>
    <cellStyle name="Normal 481 8" xfId="44916" xr:uid="{00000000-0005-0000-0000-00001E800000}"/>
    <cellStyle name="Normal 482" xfId="1146" xr:uid="{00000000-0005-0000-0000-00001F800000}"/>
    <cellStyle name="Normal 482 2" xfId="2230" xr:uid="{00000000-0005-0000-0000-000020800000}"/>
    <cellStyle name="Normal 482 2 2" xfId="4538" xr:uid="{00000000-0005-0000-0000-000021800000}"/>
    <cellStyle name="Normal 482 2 2 2" xfId="9685" xr:uid="{00000000-0005-0000-0000-000022800000}"/>
    <cellStyle name="Normal 482 2 2 2 2" xfId="20468" xr:uid="{00000000-0005-0000-0000-000023800000}"/>
    <cellStyle name="Normal 482 2 2 3" xfId="15336" xr:uid="{00000000-0005-0000-0000-000024800000}"/>
    <cellStyle name="Normal 482 2 2 4" xfId="43395" xr:uid="{00000000-0005-0000-0000-000025800000}"/>
    <cellStyle name="Normal 482 2 2 5" xfId="48238" xr:uid="{00000000-0005-0000-0000-000026800000}"/>
    <cellStyle name="Normal 482 2 3" xfId="7404" xr:uid="{00000000-0005-0000-0000-000027800000}"/>
    <cellStyle name="Normal 482 2 3 2" xfId="18187" xr:uid="{00000000-0005-0000-0000-000028800000}"/>
    <cellStyle name="Normal 482 2 4" xfId="13050" xr:uid="{00000000-0005-0000-0000-000029800000}"/>
    <cellStyle name="Normal 482 2 5" xfId="41119" xr:uid="{00000000-0005-0000-0000-00002A800000}"/>
    <cellStyle name="Normal 482 2 6" xfId="45962" xr:uid="{00000000-0005-0000-0000-00002B800000}"/>
    <cellStyle name="Normal 482 3" xfId="3482" xr:uid="{00000000-0005-0000-0000-00002C800000}"/>
    <cellStyle name="Normal 482 3 2" xfId="8629" xr:uid="{00000000-0005-0000-0000-00002D800000}"/>
    <cellStyle name="Normal 482 3 2 2" xfId="19412" xr:uid="{00000000-0005-0000-0000-00002E800000}"/>
    <cellStyle name="Normal 482 3 3" xfId="14280" xr:uid="{00000000-0005-0000-0000-00002F800000}"/>
    <cellStyle name="Normal 482 3 4" xfId="42339" xr:uid="{00000000-0005-0000-0000-000030800000}"/>
    <cellStyle name="Normal 482 3 5" xfId="47182" xr:uid="{00000000-0005-0000-0000-000031800000}"/>
    <cellStyle name="Normal 482 4" xfId="6347" xr:uid="{00000000-0005-0000-0000-000032800000}"/>
    <cellStyle name="Normal 482 4 2" xfId="17130" xr:uid="{00000000-0005-0000-0000-000033800000}"/>
    <cellStyle name="Normal 482 5" xfId="11974" xr:uid="{00000000-0005-0000-0000-000034800000}"/>
    <cellStyle name="Normal 482 6" xfId="38938" xr:uid="{00000000-0005-0000-0000-000035800000}"/>
    <cellStyle name="Normal 482 6 2" xfId="43909" xr:uid="{00000000-0005-0000-0000-000036800000}"/>
    <cellStyle name="Normal 482 6 2 2" xfId="118" xr:uid="{00000000-0005-0000-0000-000037800000}"/>
    <cellStyle name="Normal 482 7" xfId="40071" xr:uid="{00000000-0005-0000-0000-000038800000}"/>
    <cellStyle name="Normal 482 7 2" xfId="43960" xr:uid="{00000000-0005-0000-0000-000039800000}"/>
    <cellStyle name="Normal 482 8" xfId="44917" xr:uid="{00000000-0005-0000-0000-00003A800000}"/>
    <cellStyle name="Normal 483" xfId="1147" xr:uid="{00000000-0005-0000-0000-00003B800000}"/>
    <cellStyle name="Normal 483 2" xfId="2231" xr:uid="{00000000-0005-0000-0000-00003C800000}"/>
    <cellStyle name="Normal 483 2 2" xfId="4539" xr:uid="{00000000-0005-0000-0000-00003D800000}"/>
    <cellStyle name="Normal 483 2 2 2" xfId="9686" xr:uid="{00000000-0005-0000-0000-00003E800000}"/>
    <cellStyle name="Normal 483 2 2 2 2" xfId="20469" xr:uid="{00000000-0005-0000-0000-00003F800000}"/>
    <cellStyle name="Normal 483 2 2 3" xfId="15337" xr:uid="{00000000-0005-0000-0000-000040800000}"/>
    <cellStyle name="Normal 483 2 2 4" xfId="43396" xr:uid="{00000000-0005-0000-0000-000041800000}"/>
    <cellStyle name="Normal 483 2 2 5" xfId="48239" xr:uid="{00000000-0005-0000-0000-000042800000}"/>
    <cellStyle name="Normal 483 2 3" xfId="7405" xr:uid="{00000000-0005-0000-0000-000043800000}"/>
    <cellStyle name="Normal 483 2 3 2" xfId="18188" xr:uid="{00000000-0005-0000-0000-000044800000}"/>
    <cellStyle name="Normal 483 2 4" xfId="13051" xr:uid="{00000000-0005-0000-0000-000045800000}"/>
    <cellStyle name="Normal 483 2 5" xfId="41120" xr:uid="{00000000-0005-0000-0000-000046800000}"/>
    <cellStyle name="Normal 483 2 6" xfId="45963" xr:uid="{00000000-0005-0000-0000-000047800000}"/>
    <cellStyle name="Normal 483 3" xfId="2574" xr:uid="{00000000-0005-0000-0000-000048800000}"/>
    <cellStyle name="Normal 483 3 2" xfId="7742" xr:uid="{00000000-0005-0000-0000-000049800000}"/>
    <cellStyle name="Normal 483 3 2 2" xfId="18525" xr:uid="{00000000-0005-0000-0000-00004A800000}"/>
    <cellStyle name="Normal 483 3 3" xfId="13389" xr:uid="{00000000-0005-0000-0000-00004B800000}"/>
    <cellStyle name="Normal 483 3 4" xfId="41454" xr:uid="{00000000-0005-0000-0000-00004C800000}"/>
    <cellStyle name="Normal 483 3 5" xfId="46297" xr:uid="{00000000-0005-0000-0000-00004D800000}"/>
    <cellStyle name="Normal 483 4" xfId="6348" xr:uid="{00000000-0005-0000-0000-00004E800000}"/>
    <cellStyle name="Normal 483 4 2" xfId="17131" xr:uid="{00000000-0005-0000-0000-00004F800000}"/>
    <cellStyle name="Normal 483 5" xfId="11975" xr:uid="{00000000-0005-0000-0000-000050800000}"/>
    <cellStyle name="Normal 483 6" xfId="177" xr:uid="{00000000-0005-0000-0000-000051800000}"/>
    <cellStyle name="Normal 483 6 2" xfId="39118" xr:uid="{00000000-0005-0000-0000-000052800000}"/>
    <cellStyle name="Normal 483 6 2 2" xfId="43892" xr:uid="{00000000-0005-0000-0000-000053800000}"/>
    <cellStyle name="Normal 483 6 2 3" xfId="112" xr:uid="{00000000-0005-0000-0000-000054800000}"/>
    <cellStyle name="Normal 483 6 2 3 2" xfId="48724" xr:uid="{00000000-0005-0000-0000-000055800000}"/>
    <cellStyle name="Normal 483 6 2 4" xfId="48723" xr:uid="{00000000-0005-0000-0000-000056800000}"/>
    <cellStyle name="Normal 483 6 3" xfId="43886" xr:uid="{00000000-0005-0000-0000-000057800000}"/>
    <cellStyle name="Normal 483 6 4" xfId="43988" xr:uid="{00000000-0005-0000-0000-000058800000}"/>
    <cellStyle name="Normal 483 7" xfId="40072" xr:uid="{00000000-0005-0000-0000-000059800000}"/>
    <cellStyle name="Normal 484" xfId="1148" xr:uid="{00000000-0005-0000-0000-00005A800000}"/>
    <cellStyle name="Normal 484 2" xfId="2232" xr:uid="{00000000-0005-0000-0000-00005B800000}"/>
    <cellStyle name="Normal 484 2 2" xfId="4540" xr:uid="{00000000-0005-0000-0000-00005C800000}"/>
    <cellStyle name="Normal 484 2 2 2" xfId="9687" xr:uid="{00000000-0005-0000-0000-00005D800000}"/>
    <cellStyle name="Normal 484 2 2 2 2" xfId="20470" xr:uid="{00000000-0005-0000-0000-00005E800000}"/>
    <cellStyle name="Normal 484 2 2 3" xfId="15338" xr:uid="{00000000-0005-0000-0000-00005F800000}"/>
    <cellStyle name="Normal 484 2 2 4" xfId="43397" xr:uid="{00000000-0005-0000-0000-000060800000}"/>
    <cellStyle name="Normal 484 2 2 5" xfId="48240" xr:uid="{00000000-0005-0000-0000-000061800000}"/>
    <cellStyle name="Normal 484 2 3" xfId="7406" xr:uid="{00000000-0005-0000-0000-000062800000}"/>
    <cellStyle name="Normal 484 2 3 2" xfId="18189" xr:uid="{00000000-0005-0000-0000-000063800000}"/>
    <cellStyle name="Normal 484 2 4" xfId="13052" xr:uid="{00000000-0005-0000-0000-000064800000}"/>
    <cellStyle name="Normal 484 2 5" xfId="41121" xr:uid="{00000000-0005-0000-0000-000065800000}"/>
    <cellStyle name="Normal 484 2 6" xfId="45964" xr:uid="{00000000-0005-0000-0000-000066800000}"/>
    <cellStyle name="Normal 484 3" xfId="3483" xr:uid="{00000000-0005-0000-0000-000067800000}"/>
    <cellStyle name="Normal 484 3 2" xfId="8630" xr:uid="{00000000-0005-0000-0000-000068800000}"/>
    <cellStyle name="Normal 484 3 2 2" xfId="19413" xr:uid="{00000000-0005-0000-0000-000069800000}"/>
    <cellStyle name="Normal 484 3 3" xfId="14281" xr:uid="{00000000-0005-0000-0000-00006A800000}"/>
    <cellStyle name="Normal 484 3 4" xfId="42340" xr:uid="{00000000-0005-0000-0000-00006B800000}"/>
    <cellStyle name="Normal 484 3 5" xfId="47183" xr:uid="{00000000-0005-0000-0000-00006C800000}"/>
    <cellStyle name="Normal 484 4" xfId="6349" xr:uid="{00000000-0005-0000-0000-00006D800000}"/>
    <cellStyle name="Normal 484 4 2" xfId="17132" xr:uid="{00000000-0005-0000-0000-00006E800000}"/>
    <cellStyle name="Normal 484 5" xfId="11976" xr:uid="{00000000-0005-0000-0000-00006F800000}"/>
    <cellStyle name="Normal 484 6" xfId="40073" xr:uid="{00000000-0005-0000-0000-000070800000}"/>
    <cellStyle name="Normal 484 7" xfId="44918" xr:uid="{00000000-0005-0000-0000-000071800000}"/>
    <cellStyle name="Normal 485" xfId="1149" xr:uid="{00000000-0005-0000-0000-000072800000}"/>
    <cellStyle name="Normal 485 2" xfId="2233" xr:uid="{00000000-0005-0000-0000-000073800000}"/>
    <cellStyle name="Normal 485 2 2" xfId="4541" xr:uid="{00000000-0005-0000-0000-000074800000}"/>
    <cellStyle name="Normal 485 2 2 2" xfId="9688" xr:uid="{00000000-0005-0000-0000-000075800000}"/>
    <cellStyle name="Normal 485 2 2 2 2" xfId="20471" xr:uid="{00000000-0005-0000-0000-000076800000}"/>
    <cellStyle name="Normal 485 2 2 3" xfId="15339" xr:uid="{00000000-0005-0000-0000-000077800000}"/>
    <cellStyle name="Normal 485 2 2 4" xfId="43398" xr:uid="{00000000-0005-0000-0000-000078800000}"/>
    <cellStyle name="Normal 485 2 2 5" xfId="48241" xr:uid="{00000000-0005-0000-0000-000079800000}"/>
    <cellStyle name="Normal 485 2 3" xfId="7407" xr:uid="{00000000-0005-0000-0000-00007A800000}"/>
    <cellStyle name="Normal 485 2 3 2" xfId="18190" xr:uid="{00000000-0005-0000-0000-00007B800000}"/>
    <cellStyle name="Normal 485 2 4" xfId="13053" xr:uid="{00000000-0005-0000-0000-00007C800000}"/>
    <cellStyle name="Normal 485 2 5" xfId="41122" xr:uid="{00000000-0005-0000-0000-00007D800000}"/>
    <cellStyle name="Normal 485 2 6" xfId="45965" xr:uid="{00000000-0005-0000-0000-00007E800000}"/>
    <cellStyle name="Normal 485 3" xfId="3484" xr:uid="{00000000-0005-0000-0000-00007F800000}"/>
    <cellStyle name="Normal 485 3 2" xfId="8631" xr:uid="{00000000-0005-0000-0000-000080800000}"/>
    <cellStyle name="Normal 485 3 2 2" xfId="19414" xr:uid="{00000000-0005-0000-0000-000081800000}"/>
    <cellStyle name="Normal 485 3 3" xfId="14282" xr:uid="{00000000-0005-0000-0000-000082800000}"/>
    <cellStyle name="Normal 485 3 4" xfId="42341" xr:uid="{00000000-0005-0000-0000-000083800000}"/>
    <cellStyle name="Normal 485 3 5" xfId="47184" xr:uid="{00000000-0005-0000-0000-000084800000}"/>
    <cellStyle name="Normal 485 4" xfId="6350" xr:uid="{00000000-0005-0000-0000-000085800000}"/>
    <cellStyle name="Normal 485 4 2" xfId="17133" xr:uid="{00000000-0005-0000-0000-000086800000}"/>
    <cellStyle name="Normal 485 5" xfId="11977" xr:uid="{00000000-0005-0000-0000-000087800000}"/>
    <cellStyle name="Normal 485 6" xfId="40074" xr:uid="{00000000-0005-0000-0000-000088800000}"/>
    <cellStyle name="Normal 485 7" xfId="44919" xr:uid="{00000000-0005-0000-0000-000089800000}"/>
    <cellStyle name="Normal 486" xfId="1150" xr:uid="{00000000-0005-0000-0000-00008A800000}"/>
    <cellStyle name="Normal 486 2" xfId="2234" xr:uid="{00000000-0005-0000-0000-00008B800000}"/>
    <cellStyle name="Normal 486 2 2" xfId="4542" xr:uid="{00000000-0005-0000-0000-00008C800000}"/>
    <cellStyle name="Normal 486 2 2 2" xfId="9689" xr:uid="{00000000-0005-0000-0000-00008D800000}"/>
    <cellStyle name="Normal 486 2 2 2 2" xfId="20472" xr:uid="{00000000-0005-0000-0000-00008E800000}"/>
    <cellStyle name="Normal 486 2 2 3" xfId="15340" xr:uid="{00000000-0005-0000-0000-00008F800000}"/>
    <cellStyle name="Normal 486 2 2 4" xfId="43399" xr:uid="{00000000-0005-0000-0000-000090800000}"/>
    <cellStyle name="Normal 486 2 2 5" xfId="48242" xr:uid="{00000000-0005-0000-0000-000091800000}"/>
    <cellStyle name="Normal 486 2 3" xfId="7408" xr:uid="{00000000-0005-0000-0000-000092800000}"/>
    <cellStyle name="Normal 486 2 3 2" xfId="18191" xr:uid="{00000000-0005-0000-0000-000093800000}"/>
    <cellStyle name="Normal 486 2 4" xfId="13054" xr:uid="{00000000-0005-0000-0000-000094800000}"/>
    <cellStyle name="Normal 486 2 5" xfId="41123" xr:uid="{00000000-0005-0000-0000-000095800000}"/>
    <cellStyle name="Normal 486 2 6" xfId="45966" xr:uid="{00000000-0005-0000-0000-000096800000}"/>
    <cellStyle name="Normal 486 3" xfId="3485" xr:uid="{00000000-0005-0000-0000-000097800000}"/>
    <cellStyle name="Normal 486 3 2" xfId="8632" xr:uid="{00000000-0005-0000-0000-000098800000}"/>
    <cellStyle name="Normal 486 3 2 2" xfId="19415" xr:uid="{00000000-0005-0000-0000-000099800000}"/>
    <cellStyle name="Normal 486 3 3" xfId="14283" xr:uid="{00000000-0005-0000-0000-00009A800000}"/>
    <cellStyle name="Normal 486 3 4" xfId="42342" xr:uid="{00000000-0005-0000-0000-00009B800000}"/>
    <cellStyle name="Normal 486 3 5" xfId="47185" xr:uid="{00000000-0005-0000-0000-00009C800000}"/>
    <cellStyle name="Normal 486 4" xfId="6351" xr:uid="{00000000-0005-0000-0000-00009D800000}"/>
    <cellStyle name="Normal 486 4 2" xfId="17134" xr:uid="{00000000-0005-0000-0000-00009E800000}"/>
    <cellStyle name="Normal 486 5" xfId="11978" xr:uid="{00000000-0005-0000-0000-00009F800000}"/>
    <cellStyle name="Normal 486 6" xfId="40075" xr:uid="{00000000-0005-0000-0000-0000A0800000}"/>
    <cellStyle name="Normal 486 7" xfId="44920" xr:uid="{00000000-0005-0000-0000-0000A1800000}"/>
    <cellStyle name="Normal 487" xfId="1151" xr:uid="{00000000-0005-0000-0000-0000A2800000}"/>
    <cellStyle name="Normal 487 2" xfId="2235" xr:uid="{00000000-0005-0000-0000-0000A3800000}"/>
    <cellStyle name="Normal 487 2 2" xfId="4543" xr:uid="{00000000-0005-0000-0000-0000A4800000}"/>
    <cellStyle name="Normal 487 2 2 2" xfId="9690" xr:uid="{00000000-0005-0000-0000-0000A5800000}"/>
    <cellStyle name="Normal 487 2 2 2 2" xfId="20473" xr:uid="{00000000-0005-0000-0000-0000A6800000}"/>
    <cellStyle name="Normal 487 2 2 3" xfId="15341" xr:uid="{00000000-0005-0000-0000-0000A7800000}"/>
    <cellStyle name="Normal 487 2 2 4" xfId="43400" xr:uid="{00000000-0005-0000-0000-0000A8800000}"/>
    <cellStyle name="Normal 487 2 2 5" xfId="48243" xr:uid="{00000000-0005-0000-0000-0000A9800000}"/>
    <cellStyle name="Normal 487 2 3" xfId="7409" xr:uid="{00000000-0005-0000-0000-0000AA800000}"/>
    <cellStyle name="Normal 487 2 3 2" xfId="18192" xr:uid="{00000000-0005-0000-0000-0000AB800000}"/>
    <cellStyle name="Normal 487 2 4" xfId="13055" xr:uid="{00000000-0005-0000-0000-0000AC800000}"/>
    <cellStyle name="Normal 487 2 5" xfId="41124" xr:uid="{00000000-0005-0000-0000-0000AD800000}"/>
    <cellStyle name="Normal 487 2 6" xfId="45967" xr:uid="{00000000-0005-0000-0000-0000AE800000}"/>
    <cellStyle name="Normal 487 3" xfId="3486" xr:uid="{00000000-0005-0000-0000-0000AF800000}"/>
    <cellStyle name="Normal 487 3 2" xfId="8633" xr:uid="{00000000-0005-0000-0000-0000B0800000}"/>
    <cellStyle name="Normal 487 3 2 2" xfId="19416" xr:uid="{00000000-0005-0000-0000-0000B1800000}"/>
    <cellStyle name="Normal 487 3 3" xfId="14284" xr:uid="{00000000-0005-0000-0000-0000B2800000}"/>
    <cellStyle name="Normal 487 3 4" xfId="42343" xr:uid="{00000000-0005-0000-0000-0000B3800000}"/>
    <cellStyle name="Normal 487 3 5" xfId="47186" xr:uid="{00000000-0005-0000-0000-0000B4800000}"/>
    <cellStyle name="Normal 487 4" xfId="6352" xr:uid="{00000000-0005-0000-0000-0000B5800000}"/>
    <cellStyle name="Normal 487 4 2" xfId="17135" xr:uid="{00000000-0005-0000-0000-0000B6800000}"/>
    <cellStyle name="Normal 487 5" xfId="11979" xr:uid="{00000000-0005-0000-0000-0000B7800000}"/>
    <cellStyle name="Normal 487 6" xfId="38940" xr:uid="{00000000-0005-0000-0000-0000B8800000}"/>
    <cellStyle name="Normal 487 6 2" xfId="178" xr:uid="{00000000-0005-0000-0000-0000B9800000}"/>
    <cellStyle name="Normal 487 6 2 2" xfId="43890" xr:uid="{00000000-0005-0000-0000-0000BA800000}"/>
    <cellStyle name="Normal 487 6 2 3" xfId="43910" xr:uid="{00000000-0005-0000-0000-0000BB800000}"/>
    <cellStyle name="Normal 487 6 2 4" xfId="121" xr:uid="{00000000-0005-0000-0000-0000BC800000}"/>
    <cellStyle name="Normal 487 6 2 5" xfId="48721" xr:uid="{00000000-0005-0000-0000-0000BD800000}"/>
    <cellStyle name="Normal 487 6 3" xfId="43888" xr:uid="{00000000-0005-0000-0000-0000BE800000}"/>
    <cellStyle name="Normal 487 6 4" xfId="48717" xr:uid="{00000000-0005-0000-0000-0000BF800000}"/>
    <cellStyle name="Normal 487 7" xfId="40076" xr:uid="{00000000-0005-0000-0000-0000C0800000}"/>
    <cellStyle name="Normal 487 8" xfId="44921" xr:uid="{00000000-0005-0000-0000-0000C1800000}"/>
    <cellStyle name="Normal 488" xfId="1153" xr:uid="{00000000-0005-0000-0000-0000C2800000}"/>
    <cellStyle name="Normal 488 2" xfId="2237" xr:uid="{00000000-0005-0000-0000-0000C3800000}"/>
    <cellStyle name="Normal 488 2 2" xfId="4545" xr:uid="{00000000-0005-0000-0000-0000C4800000}"/>
    <cellStyle name="Normal 488 2 2 2" xfId="9692" xr:uid="{00000000-0005-0000-0000-0000C5800000}"/>
    <cellStyle name="Normal 488 2 2 2 2" xfId="20475" xr:uid="{00000000-0005-0000-0000-0000C6800000}"/>
    <cellStyle name="Normal 488 2 2 3" xfId="15343" xr:uid="{00000000-0005-0000-0000-0000C7800000}"/>
    <cellStyle name="Normal 488 2 2 4" xfId="43402" xr:uid="{00000000-0005-0000-0000-0000C8800000}"/>
    <cellStyle name="Normal 488 2 2 5" xfId="48245" xr:uid="{00000000-0005-0000-0000-0000C9800000}"/>
    <cellStyle name="Normal 488 2 3" xfId="7411" xr:uid="{00000000-0005-0000-0000-0000CA800000}"/>
    <cellStyle name="Normal 488 2 3 2" xfId="18194" xr:uid="{00000000-0005-0000-0000-0000CB800000}"/>
    <cellStyle name="Normal 488 2 4" xfId="13057" xr:uid="{00000000-0005-0000-0000-0000CC800000}"/>
    <cellStyle name="Normal 488 2 5" xfId="41126" xr:uid="{00000000-0005-0000-0000-0000CD800000}"/>
    <cellStyle name="Normal 488 2 6" xfId="45969" xr:uid="{00000000-0005-0000-0000-0000CE800000}"/>
    <cellStyle name="Normal 488 3" xfId="3488" xr:uid="{00000000-0005-0000-0000-0000CF800000}"/>
    <cellStyle name="Normal 488 3 2" xfId="8635" xr:uid="{00000000-0005-0000-0000-0000D0800000}"/>
    <cellStyle name="Normal 488 3 2 2" xfId="19418" xr:uid="{00000000-0005-0000-0000-0000D1800000}"/>
    <cellStyle name="Normal 488 3 3" xfId="14286" xr:uid="{00000000-0005-0000-0000-0000D2800000}"/>
    <cellStyle name="Normal 488 3 4" xfId="42345" xr:uid="{00000000-0005-0000-0000-0000D3800000}"/>
    <cellStyle name="Normal 488 3 5" xfId="47188" xr:uid="{00000000-0005-0000-0000-0000D4800000}"/>
    <cellStyle name="Normal 488 4" xfId="6354" xr:uid="{00000000-0005-0000-0000-0000D5800000}"/>
    <cellStyle name="Normal 488 4 2" xfId="17137" xr:uid="{00000000-0005-0000-0000-0000D6800000}"/>
    <cellStyle name="Normal 488 5" xfId="11981" xr:uid="{00000000-0005-0000-0000-0000D7800000}"/>
    <cellStyle name="Normal 488 6" xfId="40078" xr:uid="{00000000-0005-0000-0000-0000D8800000}"/>
    <cellStyle name="Normal 488 7" xfId="44923" xr:uid="{00000000-0005-0000-0000-0000D9800000}"/>
    <cellStyle name="Normal 489" xfId="1154" xr:uid="{00000000-0005-0000-0000-0000DA800000}"/>
    <cellStyle name="Normal 489 2" xfId="2238" xr:uid="{00000000-0005-0000-0000-0000DB800000}"/>
    <cellStyle name="Normal 489 2 2" xfId="4546" xr:uid="{00000000-0005-0000-0000-0000DC800000}"/>
    <cellStyle name="Normal 489 2 2 2" xfId="9693" xr:uid="{00000000-0005-0000-0000-0000DD800000}"/>
    <cellStyle name="Normal 489 2 2 2 2" xfId="20476" xr:uid="{00000000-0005-0000-0000-0000DE800000}"/>
    <cellStyle name="Normal 489 2 2 3" xfId="15344" xr:uid="{00000000-0005-0000-0000-0000DF800000}"/>
    <cellStyle name="Normal 489 2 2 4" xfId="43403" xr:uid="{00000000-0005-0000-0000-0000E0800000}"/>
    <cellStyle name="Normal 489 2 2 5" xfId="48246" xr:uid="{00000000-0005-0000-0000-0000E1800000}"/>
    <cellStyle name="Normal 489 2 3" xfId="7412" xr:uid="{00000000-0005-0000-0000-0000E2800000}"/>
    <cellStyle name="Normal 489 2 3 2" xfId="18195" xr:uid="{00000000-0005-0000-0000-0000E3800000}"/>
    <cellStyle name="Normal 489 2 4" xfId="13058" xr:uid="{00000000-0005-0000-0000-0000E4800000}"/>
    <cellStyle name="Normal 489 2 5" xfId="41127" xr:uid="{00000000-0005-0000-0000-0000E5800000}"/>
    <cellStyle name="Normal 489 2 6" xfId="45970" xr:uid="{00000000-0005-0000-0000-0000E6800000}"/>
    <cellStyle name="Normal 489 3" xfId="3489" xr:uid="{00000000-0005-0000-0000-0000E7800000}"/>
    <cellStyle name="Normal 489 3 2" xfId="8636" xr:uid="{00000000-0005-0000-0000-0000E8800000}"/>
    <cellStyle name="Normal 489 3 2 2" xfId="19419" xr:uid="{00000000-0005-0000-0000-0000E9800000}"/>
    <cellStyle name="Normal 489 3 3" xfId="14287" xr:uid="{00000000-0005-0000-0000-0000EA800000}"/>
    <cellStyle name="Normal 489 3 4" xfId="42346" xr:uid="{00000000-0005-0000-0000-0000EB800000}"/>
    <cellStyle name="Normal 489 3 5" xfId="47189" xr:uid="{00000000-0005-0000-0000-0000EC800000}"/>
    <cellStyle name="Normal 489 4" xfId="6355" xr:uid="{00000000-0005-0000-0000-0000ED800000}"/>
    <cellStyle name="Normal 489 4 2" xfId="17138" xr:uid="{00000000-0005-0000-0000-0000EE800000}"/>
    <cellStyle name="Normal 489 5" xfId="11982" xr:uid="{00000000-0005-0000-0000-0000EF800000}"/>
    <cellStyle name="Normal 489 6" xfId="40079" xr:uid="{00000000-0005-0000-0000-0000F0800000}"/>
    <cellStyle name="Normal 489 7" xfId="44924" xr:uid="{00000000-0005-0000-0000-0000F1800000}"/>
    <cellStyle name="Normal 49" xfId="379" xr:uid="{00000000-0005-0000-0000-0000F2800000}"/>
    <cellStyle name="Normal 49 2" xfId="1474" xr:uid="{00000000-0005-0000-0000-0000F3800000}"/>
    <cellStyle name="Normal 49 2 2" xfId="3789" xr:uid="{00000000-0005-0000-0000-0000F4800000}"/>
    <cellStyle name="Normal 49 2 2 2" xfId="8936" xr:uid="{00000000-0005-0000-0000-0000F5800000}"/>
    <cellStyle name="Normal 49 2 2 2 2" xfId="19719" xr:uid="{00000000-0005-0000-0000-0000F6800000}"/>
    <cellStyle name="Normal 49 2 2 3" xfId="14587" xr:uid="{00000000-0005-0000-0000-0000F7800000}"/>
    <cellStyle name="Normal 49 2 2 4" xfId="42646" xr:uid="{00000000-0005-0000-0000-0000F8800000}"/>
    <cellStyle name="Normal 49 2 2 5" xfId="47489" xr:uid="{00000000-0005-0000-0000-0000F9800000}"/>
    <cellStyle name="Normal 49 2 3" xfId="6656" xr:uid="{00000000-0005-0000-0000-0000FA800000}"/>
    <cellStyle name="Normal 49 2 3 2" xfId="17439" xr:uid="{00000000-0005-0000-0000-0000FB800000}"/>
    <cellStyle name="Normal 49 2 4" xfId="12296" xr:uid="{00000000-0005-0000-0000-0000FC800000}"/>
    <cellStyle name="Normal 49 2 5" xfId="40371" xr:uid="{00000000-0005-0000-0000-0000FD800000}"/>
    <cellStyle name="Normal 49 2 6" xfId="45214" xr:uid="{00000000-0005-0000-0000-0000FE800000}"/>
    <cellStyle name="Normal 49 3" xfId="2742" xr:uid="{00000000-0005-0000-0000-0000FF800000}"/>
    <cellStyle name="Normal 49 3 2" xfId="7897" xr:uid="{00000000-0005-0000-0000-000000810000}"/>
    <cellStyle name="Normal 49 3 2 2" xfId="18680" xr:uid="{00000000-0005-0000-0000-000001810000}"/>
    <cellStyle name="Normal 49 3 3" xfId="13548" xr:uid="{00000000-0005-0000-0000-000002810000}"/>
    <cellStyle name="Normal 49 3 4" xfId="41608" xr:uid="{00000000-0005-0000-0000-000003810000}"/>
    <cellStyle name="Normal 49 3 5" xfId="46451" xr:uid="{00000000-0005-0000-0000-000004810000}"/>
    <cellStyle name="Normal 49 4" xfId="5606" xr:uid="{00000000-0005-0000-0000-000005810000}"/>
    <cellStyle name="Normal 49 4 2" xfId="16396" xr:uid="{00000000-0005-0000-0000-000006810000}"/>
    <cellStyle name="Normal 49 5" xfId="11225" xr:uid="{00000000-0005-0000-0000-000007810000}"/>
    <cellStyle name="Normal 49 6" xfId="39326" xr:uid="{00000000-0005-0000-0000-000008810000}"/>
    <cellStyle name="Normal 49 7" xfId="44172" xr:uid="{00000000-0005-0000-0000-000009810000}"/>
    <cellStyle name="Normal 490" xfId="1152" xr:uid="{00000000-0005-0000-0000-00000A810000}"/>
    <cellStyle name="Normal 490 2" xfId="2236" xr:uid="{00000000-0005-0000-0000-00000B810000}"/>
    <cellStyle name="Normal 490 2 2" xfId="4544" xr:uid="{00000000-0005-0000-0000-00000C810000}"/>
    <cellStyle name="Normal 490 2 2 2" xfId="9691" xr:uid="{00000000-0005-0000-0000-00000D810000}"/>
    <cellStyle name="Normal 490 2 2 2 2" xfId="20474" xr:uid="{00000000-0005-0000-0000-00000E810000}"/>
    <cellStyle name="Normal 490 2 2 3" xfId="15342" xr:uid="{00000000-0005-0000-0000-00000F810000}"/>
    <cellStyle name="Normal 490 2 2 4" xfId="43401" xr:uid="{00000000-0005-0000-0000-000010810000}"/>
    <cellStyle name="Normal 490 2 2 5" xfId="48244" xr:uid="{00000000-0005-0000-0000-000011810000}"/>
    <cellStyle name="Normal 490 2 3" xfId="7410" xr:uid="{00000000-0005-0000-0000-000012810000}"/>
    <cellStyle name="Normal 490 2 3 2" xfId="18193" xr:uid="{00000000-0005-0000-0000-000013810000}"/>
    <cellStyle name="Normal 490 2 4" xfId="13056" xr:uid="{00000000-0005-0000-0000-000014810000}"/>
    <cellStyle name="Normal 490 2 5" xfId="41125" xr:uid="{00000000-0005-0000-0000-000015810000}"/>
    <cellStyle name="Normal 490 2 6" xfId="45968" xr:uid="{00000000-0005-0000-0000-000016810000}"/>
    <cellStyle name="Normal 490 3" xfId="3487" xr:uid="{00000000-0005-0000-0000-000017810000}"/>
    <cellStyle name="Normal 490 3 2" xfId="8634" xr:uid="{00000000-0005-0000-0000-000018810000}"/>
    <cellStyle name="Normal 490 3 2 2" xfId="19417" xr:uid="{00000000-0005-0000-0000-000019810000}"/>
    <cellStyle name="Normal 490 3 3" xfId="14285" xr:uid="{00000000-0005-0000-0000-00001A810000}"/>
    <cellStyle name="Normal 490 3 4" xfId="42344" xr:uid="{00000000-0005-0000-0000-00001B810000}"/>
    <cellStyle name="Normal 490 3 5" xfId="47187" xr:uid="{00000000-0005-0000-0000-00001C810000}"/>
    <cellStyle name="Normal 490 4" xfId="6353" xr:uid="{00000000-0005-0000-0000-00001D810000}"/>
    <cellStyle name="Normal 490 4 2" xfId="17136" xr:uid="{00000000-0005-0000-0000-00001E810000}"/>
    <cellStyle name="Normal 490 5" xfId="11980" xr:uid="{00000000-0005-0000-0000-00001F810000}"/>
    <cellStyle name="Normal 490 6" xfId="40077" xr:uid="{00000000-0005-0000-0000-000020810000}"/>
    <cellStyle name="Normal 490 7" xfId="44922" xr:uid="{00000000-0005-0000-0000-000021810000}"/>
    <cellStyle name="Normal 491" xfId="1155" xr:uid="{00000000-0005-0000-0000-000022810000}"/>
    <cellStyle name="Normal 491 2" xfId="2239" xr:uid="{00000000-0005-0000-0000-000023810000}"/>
    <cellStyle name="Normal 491 2 2" xfId="4547" xr:uid="{00000000-0005-0000-0000-000024810000}"/>
    <cellStyle name="Normal 491 2 2 2" xfId="9694" xr:uid="{00000000-0005-0000-0000-000025810000}"/>
    <cellStyle name="Normal 491 2 2 2 2" xfId="20477" xr:uid="{00000000-0005-0000-0000-000026810000}"/>
    <cellStyle name="Normal 491 2 2 3" xfId="15345" xr:uid="{00000000-0005-0000-0000-000027810000}"/>
    <cellStyle name="Normal 491 2 2 4" xfId="43404" xr:uid="{00000000-0005-0000-0000-000028810000}"/>
    <cellStyle name="Normal 491 2 2 5" xfId="48247" xr:uid="{00000000-0005-0000-0000-000029810000}"/>
    <cellStyle name="Normal 491 2 3" xfId="7413" xr:uid="{00000000-0005-0000-0000-00002A810000}"/>
    <cellStyle name="Normal 491 2 3 2" xfId="18196" xr:uid="{00000000-0005-0000-0000-00002B810000}"/>
    <cellStyle name="Normal 491 2 4" xfId="13059" xr:uid="{00000000-0005-0000-0000-00002C810000}"/>
    <cellStyle name="Normal 491 2 5" xfId="41128" xr:uid="{00000000-0005-0000-0000-00002D810000}"/>
    <cellStyle name="Normal 491 2 6" xfId="45971" xr:uid="{00000000-0005-0000-0000-00002E810000}"/>
    <cellStyle name="Normal 491 3" xfId="3490" xr:uid="{00000000-0005-0000-0000-00002F810000}"/>
    <cellStyle name="Normal 491 3 2" xfId="8637" xr:uid="{00000000-0005-0000-0000-000030810000}"/>
    <cellStyle name="Normal 491 3 2 2" xfId="19420" xr:uid="{00000000-0005-0000-0000-000031810000}"/>
    <cellStyle name="Normal 491 3 3" xfId="14288" xr:uid="{00000000-0005-0000-0000-000032810000}"/>
    <cellStyle name="Normal 491 3 4" xfId="42347" xr:uid="{00000000-0005-0000-0000-000033810000}"/>
    <cellStyle name="Normal 491 3 5" xfId="47190" xr:uid="{00000000-0005-0000-0000-000034810000}"/>
    <cellStyle name="Normal 491 4" xfId="6356" xr:uid="{00000000-0005-0000-0000-000035810000}"/>
    <cellStyle name="Normal 491 4 2" xfId="17139" xr:uid="{00000000-0005-0000-0000-000036810000}"/>
    <cellStyle name="Normal 491 5" xfId="11983" xr:uid="{00000000-0005-0000-0000-000037810000}"/>
    <cellStyle name="Normal 491 6" xfId="38942" xr:uid="{00000000-0005-0000-0000-000038810000}"/>
    <cellStyle name="Normal 491 6 2" xfId="179" xr:uid="{00000000-0005-0000-0000-000039810000}"/>
    <cellStyle name="Normal 491 6 2 2" xfId="43891" xr:uid="{00000000-0005-0000-0000-00003A810000}"/>
    <cellStyle name="Normal 491 6 2 3" xfId="43915" xr:uid="{00000000-0005-0000-0000-00003B810000}"/>
    <cellStyle name="Normal 491 6 2 4" xfId="127" xr:uid="{00000000-0005-0000-0000-00003C810000}"/>
    <cellStyle name="Normal 491 6 2 5" xfId="48722" xr:uid="{00000000-0005-0000-0000-00003D810000}"/>
    <cellStyle name="Normal 491 7" xfId="40080" xr:uid="{00000000-0005-0000-0000-00003E810000}"/>
    <cellStyle name="Normal 491 8" xfId="44925" xr:uid="{00000000-0005-0000-0000-00003F810000}"/>
    <cellStyle name="Normal 492" xfId="1156" xr:uid="{00000000-0005-0000-0000-000040810000}"/>
    <cellStyle name="Normal 492 2" xfId="2240" xr:uid="{00000000-0005-0000-0000-000041810000}"/>
    <cellStyle name="Normal 492 2 2" xfId="4548" xr:uid="{00000000-0005-0000-0000-000042810000}"/>
    <cellStyle name="Normal 492 2 2 2" xfId="9695" xr:uid="{00000000-0005-0000-0000-000043810000}"/>
    <cellStyle name="Normal 492 2 2 2 2" xfId="20478" xr:uid="{00000000-0005-0000-0000-000044810000}"/>
    <cellStyle name="Normal 492 2 2 3" xfId="15346" xr:uid="{00000000-0005-0000-0000-000045810000}"/>
    <cellStyle name="Normal 492 2 2 4" xfId="43405" xr:uid="{00000000-0005-0000-0000-000046810000}"/>
    <cellStyle name="Normal 492 2 2 5" xfId="48248" xr:uid="{00000000-0005-0000-0000-000047810000}"/>
    <cellStyle name="Normal 492 2 3" xfId="7414" xr:uid="{00000000-0005-0000-0000-000048810000}"/>
    <cellStyle name="Normal 492 2 3 2" xfId="18197" xr:uid="{00000000-0005-0000-0000-000049810000}"/>
    <cellStyle name="Normal 492 2 4" xfId="13060" xr:uid="{00000000-0005-0000-0000-00004A810000}"/>
    <cellStyle name="Normal 492 2 5" xfId="41129" xr:uid="{00000000-0005-0000-0000-00004B810000}"/>
    <cellStyle name="Normal 492 2 6" xfId="45972" xr:uid="{00000000-0005-0000-0000-00004C810000}"/>
    <cellStyle name="Normal 492 3" xfId="3491" xr:uid="{00000000-0005-0000-0000-00004D810000}"/>
    <cellStyle name="Normal 492 3 2" xfId="8638" xr:uid="{00000000-0005-0000-0000-00004E810000}"/>
    <cellStyle name="Normal 492 3 2 2" xfId="19421" xr:uid="{00000000-0005-0000-0000-00004F810000}"/>
    <cellStyle name="Normal 492 3 3" xfId="14289" xr:uid="{00000000-0005-0000-0000-000050810000}"/>
    <cellStyle name="Normal 492 3 4" xfId="42348" xr:uid="{00000000-0005-0000-0000-000051810000}"/>
    <cellStyle name="Normal 492 3 5" xfId="47191" xr:uid="{00000000-0005-0000-0000-000052810000}"/>
    <cellStyle name="Normal 492 4" xfId="6357" xr:uid="{00000000-0005-0000-0000-000053810000}"/>
    <cellStyle name="Normal 492 4 2" xfId="17140" xr:uid="{00000000-0005-0000-0000-000054810000}"/>
    <cellStyle name="Normal 492 5" xfId="11984" xr:uid="{00000000-0005-0000-0000-000055810000}"/>
    <cellStyle name="Normal 492 6" xfId="40081" xr:uid="{00000000-0005-0000-0000-000056810000}"/>
    <cellStyle name="Normal 492 7" xfId="44926" xr:uid="{00000000-0005-0000-0000-000057810000}"/>
    <cellStyle name="Normal 493" xfId="1157" xr:uid="{00000000-0005-0000-0000-000058810000}"/>
    <cellStyle name="Normal 493 2" xfId="2241" xr:uid="{00000000-0005-0000-0000-000059810000}"/>
    <cellStyle name="Normal 493 2 2" xfId="4549" xr:uid="{00000000-0005-0000-0000-00005A810000}"/>
    <cellStyle name="Normal 493 2 2 2" xfId="9696" xr:uid="{00000000-0005-0000-0000-00005B810000}"/>
    <cellStyle name="Normal 493 2 2 2 2" xfId="20479" xr:uid="{00000000-0005-0000-0000-00005C810000}"/>
    <cellStyle name="Normal 493 2 2 3" xfId="15347" xr:uid="{00000000-0005-0000-0000-00005D810000}"/>
    <cellStyle name="Normal 493 2 2 4" xfId="43406" xr:uid="{00000000-0005-0000-0000-00005E810000}"/>
    <cellStyle name="Normal 493 2 2 5" xfId="48249" xr:uid="{00000000-0005-0000-0000-00005F810000}"/>
    <cellStyle name="Normal 493 2 3" xfId="7415" xr:uid="{00000000-0005-0000-0000-000060810000}"/>
    <cellStyle name="Normal 493 2 3 2" xfId="18198" xr:uid="{00000000-0005-0000-0000-000061810000}"/>
    <cellStyle name="Normal 493 2 4" xfId="13061" xr:uid="{00000000-0005-0000-0000-000062810000}"/>
    <cellStyle name="Normal 493 2 5" xfId="41130" xr:uid="{00000000-0005-0000-0000-000063810000}"/>
    <cellStyle name="Normal 493 2 6" xfId="45973" xr:uid="{00000000-0005-0000-0000-000064810000}"/>
    <cellStyle name="Normal 493 3" xfId="3492" xr:uid="{00000000-0005-0000-0000-000065810000}"/>
    <cellStyle name="Normal 493 3 2" xfId="8639" xr:uid="{00000000-0005-0000-0000-000066810000}"/>
    <cellStyle name="Normal 493 3 2 2" xfId="19422" xr:uid="{00000000-0005-0000-0000-000067810000}"/>
    <cellStyle name="Normal 493 3 3" xfId="14290" xr:uid="{00000000-0005-0000-0000-000068810000}"/>
    <cellStyle name="Normal 493 3 4" xfId="42349" xr:uid="{00000000-0005-0000-0000-000069810000}"/>
    <cellStyle name="Normal 493 3 5" xfId="47192" xr:uid="{00000000-0005-0000-0000-00006A810000}"/>
    <cellStyle name="Normal 493 4" xfId="6358" xr:uid="{00000000-0005-0000-0000-00006B810000}"/>
    <cellStyle name="Normal 493 4 2" xfId="17141" xr:uid="{00000000-0005-0000-0000-00006C810000}"/>
    <cellStyle name="Normal 493 5" xfId="11985" xr:uid="{00000000-0005-0000-0000-00006D810000}"/>
    <cellStyle name="Normal 493 6" xfId="40082" xr:uid="{00000000-0005-0000-0000-00006E810000}"/>
    <cellStyle name="Normal 493 7" xfId="44927" xr:uid="{00000000-0005-0000-0000-00006F810000}"/>
    <cellStyle name="Normal 494" xfId="1158" xr:uid="{00000000-0005-0000-0000-000070810000}"/>
    <cellStyle name="Normal 494 2" xfId="2242" xr:uid="{00000000-0005-0000-0000-000071810000}"/>
    <cellStyle name="Normal 494 2 2" xfId="4550" xr:uid="{00000000-0005-0000-0000-000072810000}"/>
    <cellStyle name="Normal 494 2 2 2" xfId="9697" xr:uid="{00000000-0005-0000-0000-000073810000}"/>
    <cellStyle name="Normal 494 2 2 2 2" xfId="20480" xr:uid="{00000000-0005-0000-0000-000074810000}"/>
    <cellStyle name="Normal 494 2 2 3" xfId="15348" xr:uid="{00000000-0005-0000-0000-000075810000}"/>
    <cellStyle name="Normal 494 2 2 4" xfId="43407" xr:uid="{00000000-0005-0000-0000-000076810000}"/>
    <cellStyle name="Normal 494 2 2 5" xfId="48250" xr:uid="{00000000-0005-0000-0000-000077810000}"/>
    <cellStyle name="Normal 494 2 3" xfId="7416" xr:uid="{00000000-0005-0000-0000-000078810000}"/>
    <cellStyle name="Normal 494 2 3 2" xfId="18199" xr:uid="{00000000-0005-0000-0000-000079810000}"/>
    <cellStyle name="Normal 494 2 4" xfId="13062" xr:uid="{00000000-0005-0000-0000-00007A810000}"/>
    <cellStyle name="Normal 494 2 5" xfId="41131" xr:uid="{00000000-0005-0000-0000-00007B810000}"/>
    <cellStyle name="Normal 494 2 6" xfId="45974" xr:uid="{00000000-0005-0000-0000-00007C810000}"/>
    <cellStyle name="Normal 494 3" xfId="3493" xr:uid="{00000000-0005-0000-0000-00007D810000}"/>
    <cellStyle name="Normal 494 3 2" xfId="8640" xr:uid="{00000000-0005-0000-0000-00007E810000}"/>
    <cellStyle name="Normal 494 3 2 2" xfId="19423" xr:uid="{00000000-0005-0000-0000-00007F810000}"/>
    <cellStyle name="Normal 494 3 3" xfId="14291" xr:uid="{00000000-0005-0000-0000-000080810000}"/>
    <cellStyle name="Normal 494 3 4" xfId="42350" xr:uid="{00000000-0005-0000-0000-000081810000}"/>
    <cellStyle name="Normal 494 3 5" xfId="47193" xr:uid="{00000000-0005-0000-0000-000082810000}"/>
    <cellStyle name="Normal 494 4" xfId="6359" xr:uid="{00000000-0005-0000-0000-000083810000}"/>
    <cellStyle name="Normal 494 4 2" xfId="17142" xr:uid="{00000000-0005-0000-0000-000084810000}"/>
    <cellStyle name="Normal 494 5" xfId="11986" xr:uid="{00000000-0005-0000-0000-000085810000}"/>
    <cellStyle name="Normal 494 6" xfId="40083" xr:uid="{00000000-0005-0000-0000-000086810000}"/>
    <cellStyle name="Normal 494 7" xfId="44928" xr:uid="{00000000-0005-0000-0000-000087810000}"/>
    <cellStyle name="Normal 495" xfId="1159" xr:uid="{00000000-0005-0000-0000-000088810000}"/>
    <cellStyle name="Normal 495 2" xfId="2243" xr:uid="{00000000-0005-0000-0000-000089810000}"/>
    <cellStyle name="Normal 495 2 2" xfId="4551" xr:uid="{00000000-0005-0000-0000-00008A810000}"/>
    <cellStyle name="Normal 495 2 2 2" xfId="9698" xr:uid="{00000000-0005-0000-0000-00008B810000}"/>
    <cellStyle name="Normal 495 2 2 2 2" xfId="20481" xr:uid="{00000000-0005-0000-0000-00008C810000}"/>
    <cellStyle name="Normal 495 2 2 3" xfId="15349" xr:uid="{00000000-0005-0000-0000-00008D810000}"/>
    <cellStyle name="Normal 495 2 2 4" xfId="43408" xr:uid="{00000000-0005-0000-0000-00008E810000}"/>
    <cellStyle name="Normal 495 2 2 5" xfId="48251" xr:uid="{00000000-0005-0000-0000-00008F810000}"/>
    <cellStyle name="Normal 495 2 3" xfId="7417" xr:uid="{00000000-0005-0000-0000-000090810000}"/>
    <cellStyle name="Normal 495 2 3 2" xfId="18200" xr:uid="{00000000-0005-0000-0000-000091810000}"/>
    <cellStyle name="Normal 495 2 4" xfId="13063" xr:uid="{00000000-0005-0000-0000-000092810000}"/>
    <cellStyle name="Normal 495 2 5" xfId="41132" xr:uid="{00000000-0005-0000-0000-000093810000}"/>
    <cellStyle name="Normal 495 2 6" xfId="45975" xr:uid="{00000000-0005-0000-0000-000094810000}"/>
    <cellStyle name="Normal 495 3" xfId="3494" xr:uid="{00000000-0005-0000-0000-000095810000}"/>
    <cellStyle name="Normal 495 3 2" xfId="8641" xr:uid="{00000000-0005-0000-0000-000096810000}"/>
    <cellStyle name="Normal 495 3 2 2" xfId="19424" xr:uid="{00000000-0005-0000-0000-000097810000}"/>
    <cellStyle name="Normal 495 3 3" xfId="14292" xr:uid="{00000000-0005-0000-0000-000098810000}"/>
    <cellStyle name="Normal 495 3 4" xfId="42351" xr:uid="{00000000-0005-0000-0000-000099810000}"/>
    <cellStyle name="Normal 495 3 5" xfId="47194" xr:uid="{00000000-0005-0000-0000-00009A810000}"/>
    <cellStyle name="Normal 495 4" xfId="6360" xr:uid="{00000000-0005-0000-0000-00009B810000}"/>
    <cellStyle name="Normal 495 4 2" xfId="17143" xr:uid="{00000000-0005-0000-0000-00009C810000}"/>
    <cellStyle name="Normal 495 5" xfId="11987" xr:uid="{00000000-0005-0000-0000-00009D810000}"/>
    <cellStyle name="Normal 495 6" xfId="40084" xr:uid="{00000000-0005-0000-0000-00009E810000}"/>
    <cellStyle name="Normal 495 7" xfId="44929" xr:uid="{00000000-0005-0000-0000-00009F810000}"/>
    <cellStyle name="Normal 496" xfId="1160" xr:uid="{00000000-0005-0000-0000-0000A0810000}"/>
    <cellStyle name="Normal 496 2" xfId="2244" xr:uid="{00000000-0005-0000-0000-0000A1810000}"/>
    <cellStyle name="Normal 496 2 2" xfId="4552" xr:uid="{00000000-0005-0000-0000-0000A2810000}"/>
    <cellStyle name="Normal 496 2 2 2" xfId="9699" xr:uid="{00000000-0005-0000-0000-0000A3810000}"/>
    <cellStyle name="Normal 496 2 2 2 2" xfId="20482" xr:uid="{00000000-0005-0000-0000-0000A4810000}"/>
    <cellStyle name="Normal 496 2 2 3" xfId="15350" xr:uid="{00000000-0005-0000-0000-0000A5810000}"/>
    <cellStyle name="Normal 496 2 2 4" xfId="43409" xr:uid="{00000000-0005-0000-0000-0000A6810000}"/>
    <cellStyle name="Normal 496 2 2 5" xfId="48252" xr:uid="{00000000-0005-0000-0000-0000A7810000}"/>
    <cellStyle name="Normal 496 2 3" xfId="7418" xr:uid="{00000000-0005-0000-0000-0000A8810000}"/>
    <cellStyle name="Normal 496 2 3 2" xfId="18201" xr:uid="{00000000-0005-0000-0000-0000A9810000}"/>
    <cellStyle name="Normal 496 2 4" xfId="13064" xr:uid="{00000000-0005-0000-0000-0000AA810000}"/>
    <cellStyle name="Normal 496 2 5" xfId="41133" xr:uid="{00000000-0005-0000-0000-0000AB810000}"/>
    <cellStyle name="Normal 496 2 6" xfId="45976" xr:uid="{00000000-0005-0000-0000-0000AC810000}"/>
    <cellStyle name="Normal 496 3" xfId="3495" xr:uid="{00000000-0005-0000-0000-0000AD810000}"/>
    <cellStyle name="Normal 496 3 2" xfId="8642" xr:uid="{00000000-0005-0000-0000-0000AE810000}"/>
    <cellStyle name="Normal 496 3 2 2" xfId="19425" xr:uid="{00000000-0005-0000-0000-0000AF810000}"/>
    <cellStyle name="Normal 496 3 3" xfId="14293" xr:uid="{00000000-0005-0000-0000-0000B0810000}"/>
    <cellStyle name="Normal 496 3 4" xfId="42352" xr:uid="{00000000-0005-0000-0000-0000B1810000}"/>
    <cellStyle name="Normal 496 3 5" xfId="47195" xr:uid="{00000000-0005-0000-0000-0000B2810000}"/>
    <cellStyle name="Normal 496 4" xfId="6361" xr:uid="{00000000-0005-0000-0000-0000B3810000}"/>
    <cellStyle name="Normal 496 4 2" xfId="17144" xr:uid="{00000000-0005-0000-0000-0000B4810000}"/>
    <cellStyle name="Normal 496 5" xfId="11988" xr:uid="{00000000-0005-0000-0000-0000B5810000}"/>
    <cellStyle name="Normal 496 6" xfId="40085" xr:uid="{00000000-0005-0000-0000-0000B6810000}"/>
    <cellStyle name="Normal 496 7" xfId="44930" xr:uid="{00000000-0005-0000-0000-0000B7810000}"/>
    <cellStyle name="Normal 497" xfId="1161" xr:uid="{00000000-0005-0000-0000-0000B8810000}"/>
    <cellStyle name="Normal 497 2" xfId="2245" xr:uid="{00000000-0005-0000-0000-0000B9810000}"/>
    <cellStyle name="Normal 497 2 2" xfId="4553" xr:uid="{00000000-0005-0000-0000-0000BA810000}"/>
    <cellStyle name="Normal 497 2 2 2" xfId="9700" xr:uid="{00000000-0005-0000-0000-0000BB810000}"/>
    <cellStyle name="Normal 497 2 2 2 2" xfId="20483" xr:uid="{00000000-0005-0000-0000-0000BC810000}"/>
    <cellStyle name="Normal 497 2 2 3" xfId="15351" xr:uid="{00000000-0005-0000-0000-0000BD810000}"/>
    <cellStyle name="Normal 497 2 2 4" xfId="43410" xr:uid="{00000000-0005-0000-0000-0000BE810000}"/>
    <cellStyle name="Normal 497 2 2 5" xfId="48253" xr:uid="{00000000-0005-0000-0000-0000BF810000}"/>
    <cellStyle name="Normal 497 2 3" xfId="7419" xr:uid="{00000000-0005-0000-0000-0000C0810000}"/>
    <cellStyle name="Normal 497 2 3 2" xfId="18202" xr:uid="{00000000-0005-0000-0000-0000C1810000}"/>
    <cellStyle name="Normal 497 2 4" xfId="13065" xr:uid="{00000000-0005-0000-0000-0000C2810000}"/>
    <cellStyle name="Normal 497 2 5" xfId="41134" xr:uid="{00000000-0005-0000-0000-0000C3810000}"/>
    <cellStyle name="Normal 497 2 6" xfId="45977" xr:uid="{00000000-0005-0000-0000-0000C4810000}"/>
    <cellStyle name="Normal 497 3" xfId="3496" xr:uid="{00000000-0005-0000-0000-0000C5810000}"/>
    <cellStyle name="Normal 497 3 2" xfId="8643" xr:uid="{00000000-0005-0000-0000-0000C6810000}"/>
    <cellStyle name="Normal 497 3 2 2" xfId="19426" xr:uid="{00000000-0005-0000-0000-0000C7810000}"/>
    <cellStyle name="Normal 497 3 3" xfId="14294" xr:uid="{00000000-0005-0000-0000-0000C8810000}"/>
    <cellStyle name="Normal 497 3 4" xfId="42353" xr:uid="{00000000-0005-0000-0000-0000C9810000}"/>
    <cellStyle name="Normal 497 3 5" xfId="47196" xr:uid="{00000000-0005-0000-0000-0000CA810000}"/>
    <cellStyle name="Normal 497 4" xfId="6362" xr:uid="{00000000-0005-0000-0000-0000CB810000}"/>
    <cellStyle name="Normal 497 4 2" xfId="17145" xr:uid="{00000000-0005-0000-0000-0000CC810000}"/>
    <cellStyle name="Normal 497 5" xfId="11989" xr:uid="{00000000-0005-0000-0000-0000CD810000}"/>
    <cellStyle name="Normal 497 6" xfId="40086" xr:uid="{00000000-0005-0000-0000-0000CE810000}"/>
    <cellStyle name="Normal 497 7" xfId="44931" xr:uid="{00000000-0005-0000-0000-0000CF810000}"/>
    <cellStyle name="Normal 498" xfId="1162" xr:uid="{00000000-0005-0000-0000-0000D0810000}"/>
    <cellStyle name="Normal 498 2" xfId="2246" xr:uid="{00000000-0005-0000-0000-0000D1810000}"/>
    <cellStyle name="Normal 498 2 2" xfId="4554" xr:uid="{00000000-0005-0000-0000-0000D2810000}"/>
    <cellStyle name="Normal 498 2 2 2" xfId="9701" xr:uid="{00000000-0005-0000-0000-0000D3810000}"/>
    <cellStyle name="Normal 498 2 2 2 2" xfId="20484" xr:uid="{00000000-0005-0000-0000-0000D4810000}"/>
    <cellStyle name="Normal 498 2 2 3" xfId="15352" xr:uid="{00000000-0005-0000-0000-0000D5810000}"/>
    <cellStyle name="Normal 498 2 2 4" xfId="43411" xr:uid="{00000000-0005-0000-0000-0000D6810000}"/>
    <cellStyle name="Normal 498 2 2 5" xfId="48254" xr:uid="{00000000-0005-0000-0000-0000D7810000}"/>
    <cellStyle name="Normal 498 2 3" xfId="7420" xr:uid="{00000000-0005-0000-0000-0000D8810000}"/>
    <cellStyle name="Normal 498 2 3 2" xfId="18203" xr:uid="{00000000-0005-0000-0000-0000D9810000}"/>
    <cellStyle name="Normal 498 2 4" xfId="13066" xr:uid="{00000000-0005-0000-0000-0000DA810000}"/>
    <cellStyle name="Normal 498 2 5" xfId="41135" xr:uid="{00000000-0005-0000-0000-0000DB810000}"/>
    <cellStyle name="Normal 498 2 6" xfId="45978" xr:uid="{00000000-0005-0000-0000-0000DC810000}"/>
    <cellStyle name="Normal 498 3" xfId="3497" xr:uid="{00000000-0005-0000-0000-0000DD810000}"/>
    <cellStyle name="Normal 498 3 2" xfId="8644" xr:uid="{00000000-0005-0000-0000-0000DE810000}"/>
    <cellStyle name="Normal 498 3 2 2" xfId="19427" xr:uid="{00000000-0005-0000-0000-0000DF810000}"/>
    <cellStyle name="Normal 498 3 3" xfId="14295" xr:uid="{00000000-0005-0000-0000-0000E0810000}"/>
    <cellStyle name="Normal 498 3 4" xfId="42354" xr:uid="{00000000-0005-0000-0000-0000E1810000}"/>
    <cellStyle name="Normal 498 3 5" xfId="47197" xr:uid="{00000000-0005-0000-0000-0000E2810000}"/>
    <cellStyle name="Normal 498 4" xfId="6363" xr:uid="{00000000-0005-0000-0000-0000E3810000}"/>
    <cellStyle name="Normal 498 4 2" xfId="17146" xr:uid="{00000000-0005-0000-0000-0000E4810000}"/>
    <cellStyle name="Normal 498 5" xfId="11990" xr:uid="{00000000-0005-0000-0000-0000E5810000}"/>
    <cellStyle name="Normal 498 6" xfId="40087" xr:uid="{00000000-0005-0000-0000-0000E6810000}"/>
    <cellStyle name="Normal 498 7" xfId="44932" xr:uid="{00000000-0005-0000-0000-0000E7810000}"/>
    <cellStyle name="Normal 499" xfId="1163" xr:uid="{00000000-0005-0000-0000-0000E8810000}"/>
    <cellStyle name="Normal 499 2" xfId="2247" xr:uid="{00000000-0005-0000-0000-0000E9810000}"/>
    <cellStyle name="Normal 499 2 2" xfId="4555" xr:uid="{00000000-0005-0000-0000-0000EA810000}"/>
    <cellStyle name="Normal 499 2 2 2" xfId="9702" xr:uid="{00000000-0005-0000-0000-0000EB810000}"/>
    <cellStyle name="Normal 499 2 2 2 2" xfId="20485" xr:uid="{00000000-0005-0000-0000-0000EC810000}"/>
    <cellStyle name="Normal 499 2 2 3" xfId="15353" xr:uid="{00000000-0005-0000-0000-0000ED810000}"/>
    <cellStyle name="Normal 499 2 2 4" xfId="43412" xr:uid="{00000000-0005-0000-0000-0000EE810000}"/>
    <cellStyle name="Normal 499 2 2 5" xfId="48255" xr:uid="{00000000-0005-0000-0000-0000EF810000}"/>
    <cellStyle name="Normal 499 2 3" xfId="7421" xr:uid="{00000000-0005-0000-0000-0000F0810000}"/>
    <cellStyle name="Normal 499 2 3 2" xfId="18204" xr:uid="{00000000-0005-0000-0000-0000F1810000}"/>
    <cellStyle name="Normal 499 2 4" xfId="13067" xr:uid="{00000000-0005-0000-0000-0000F2810000}"/>
    <cellStyle name="Normal 499 2 5" xfId="41136" xr:uid="{00000000-0005-0000-0000-0000F3810000}"/>
    <cellStyle name="Normal 499 2 6" xfId="45979" xr:uid="{00000000-0005-0000-0000-0000F4810000}"/>
    <cellStyle name="Normal 499 3" xfId="3498" xr:uid="{00000000-0005-0000-0000-0000F5810000}"/>
    <cellStyle name="Normal 499 3 2" xfId="8645" xr:uid="{00000000-0005-0000-0000-0000F6810000}"/>
    <cellStyle name="Normal 499 3 2 2" xfId="19428" xr:uid="{00000000-0005-0000-0000-0000F7810000}"/>
    <cellStyle name="Normal 499 3 3" xfId="14296" xr:uid="{00000000-0005-0000-0000-0000F8810000}"/>
    <cellStyle name="Normal 499 3 4" xfId="42355" xr:uid="{00000000-0005-0000-0000-0000F9810000}"/>
    <cellStyle name="Normal 499 3 5" xfId="47198" xr:uid="{00000000-0005-0000-0000-0000FA810000}"/>
    <cellStyle name="Normal 499 4" xfId="6364" xr:uid="{00000000-0005-0000-0000-0000FB810000}"/>
    <cellStyle name="Normal 499 4 2" xfId="17147" xr:uid="{00000000-0005-0000-0000-0000FC810000}"/>
    <cellStyle name="Normal 499 5" xfId="11991" xr:uid="{00000000-0005-0000-0000-0000FD810000}"/>
    <cellStyle name="Normal 499 6" xfId="40088" xr:uid="{00000000-0005-0000-0000-0000FE810000}"/>
    <cellStyle name="Normal 499 7" xfId="44933" xr:uid="{00000000-0005-0000-0000-0000FF810000}"/>
    <cellStyle name="Normal 5" xfId="13" xr:uid="{00000000-0005-0000-0000-000000820000}"/>
    <cellStyle name="Normal 5 10" xfId="2571" xr:uid="{00000000-0005-0000-0000-000001820000}"/>
    <cellStyle name="Normal 5 10 2" xfId="7739" xr:uid="{00000000-0005-0000-0000-000002820000}"/>
    <cellStyle name="Normal 5 10 2 2" xfId="18522" xr:uid="{00000000-0005-0000-0000-000003820000}"/>
    <cellStyle name="Normal 5 10 3" xfId="13386" xr:uid="{00000000-0005-0000-0000-000004820000}"/>
    <cellStyle name="Normal 5 10 4" xfId="41451" xr:uid="{00000000-0005-0000-0000-000005820000}"/>
    <cellStyle name="Normal 5 10 5" xfId="46294" xr:uid="{00000000-0005-0000-0000-000006820000}"/>
    <cellStyle name="Normal 5 11" xfId="4977" xr:uid="{00000000-0005-0000-0000-000007820000}"/>
    <cellStyle name="Normal 5 11 2" xfId="10125" xr:uid="{00000000-0005-0000-0000-000008820000}"/>
    <cellStyle name="Normal 5 11 2 2" xfId="20908" xr:uid="{00000000-0005-0000-0000-000009820000}"/>
    <cellStyle name="Normal 5 11 3" xfId="15775" xr:uid="{00000000-0005-0000-0000-00000A820000}"/>
    <cellStyle name="Normal 5 11 4" xfId="43831" xr:uid="{00000000-0005-0000-0000-00000B820000}"/>
    <cellStyle name="Normal 5 11 5" xfId="48674" xr:uid="{00000000-0005-0000-0000-00000C820000}"/>
    <cellStyle name="Normal 5 12" xfId="4989" xr:uid="{00000000-0005-0000-0000-00000D820000}"/>
    <cellStyle name="Normal 5 12 2" xfId="10137" xr:uid="{00000000-0005-0000-0000-00000E820000}"/>
    <cellStyle name="Normal 5 12 2 2" xfId="20920" xr:uid="{00000000-0005-0000-0000-00000F820000}"/>
    <cellStyle name="Normal 5 12 3" xfId="15787" xr:uid="{00000000-0005-0000-0000-000010820000}"/>
    <cellStyle name="Normal 5 12 4" xfId="43840" xr:uid="{00000000-0005-0000-0000-000011820000}"/>
    <cellStyle name="Normal 5 12 5" xfId="48683" xr:uid="{00000000-0005-0000-0000-000012820000}"/>
    <cellStyle name="Normal 5 13" xfId="5018" xr:uid="{00000000-0005-0000-0000-000013820000}"/>
    <cellStyle name="Normal 5 13 2" xfId="10166" xr:uid="{00000000-0005-0000-0000-000014820000}"/>
    <cellStyle name="Normal 5 13 2 2" xfId="20949" xr:uid="{00000000-0005-0000-0000-000015820000}"/>
    <cellStyle name="Normal 5 13 3" xfId="11070" xr:uid="{00000000-0005-0000-0000-000016820000}"/>
    <cellStyle name="Normal 5 13 4" xfId="38936" xr:uid="{00000000-0005-0000-0000-000017820000}"/>
    <cellStyle name="Normal 5 13 4 2" xfId="27" xr:uid="{00000000-0005-0000-0000-000018820000}"/>
    <cellStyle name="Normal 5 13 5" xfId="43869" xr:uid="{00000000-0005-0000-0000-000019820000}"/>
    <cellStyle name="Normal 5 13 6" xfId="48712" xr:uid="{00000000-0005-0000-0000-00001A820000}"/>
    <cellStyle name="Normal 5 14" xfId="5607" xr:uid="{00000000-0005-0000-0000-00001B820000}"/>
    <cellStyle name="Normal 5 14 2" xfId="16397" xr:uid="{00000000-0005-0000-0000-00001C820000}"/>
    <cellStyle name="Normal 5 15" xfId="11226" xr:uid="{00000000-0005-0000-0000-00001D820000}"/>
    <cellStyle name="Normal 5 16" xfId="38935" xr:uid="{00000000-0005-0000-0000-00001E820000}"/>
    <cellStyle name="Normal 5 16 2" xfId="28" xr:uid="{00000000-0005-0000-0000-00001F820000}"/>
    <cellStyle name="Normal 5 17" xfId="39327" xr:uid="{00000000-0005-0000-0000-000020820000}"/>
    <cellStyle name="Normal 5 18" xfId="44173" xr:uid="{00000000-0005-0000-0000-000021820000}"/>
    <cellStyle name="Normal 5 2" xfId="492" xr:uid="{00000000-0005-0000-0000-000022820000}"/>
    <cellStyle name="Normal 5 2 2" xfId="1584" xr:uid="{00000000-0005-0000-0000-000023820000}"/>
    <cellStyle name="Normal 5 2 2 2" xfId="3893" xr:uid="{00000000-0005-0000-0000-000024820000}"/>
    <cellStyle name="Normal 5 2 2 2 2" xfId="9040" xr:uid="{00000000-0005-0000-0000-000025820000}"/>
    <cellStyle name="Normal 5 2 2 2 2 2" xfId="19823" xr:uid="{00000000-0005-0000-0000-000026820000}"/>
    <cellStyle name="Normal 5 2 2 2 3" xfId="14691" xr:uid="{00000000-0005-0000-0000-000027820000}"/>
    <cellStyle name="Normal 5 2 2 2 4" xfId="42750" xr:uid="{00000000-0005-0000-0000-000028820000}"/>
    <cellStyle name="Normal 5 2 2 2 5" xfId="47593" xr:uid="{00000000-0005-0000-0000-000029820000}"/>
    <cellStyle name="Normal 5 2 2 3" xfId="6759" xr:uid="{00000000-0005-0000-0000-00002A820000}"/>
    <cellStyle name="Normal 5 2 2 3 2" xfId="17542" xr:uid="{00000000-0005-0000-0000-00002B820000}"/>
    <cellStyle name="Normal 5 2 2 4" xfId="12404" xr:uid="{00000000-0005-0000-0000-00002C820000}"/>
    <cellStyle name="Normal 5 2 2 5" xfId="40474" xr:uid="{00000000-0005-0000-0000-00002D820000}"/>
    <cellStyle name="Normal 5 2 2 6" xfId="45317" xr:uid="{00000000-0005-0000-0000-00002E820000}"/>
    <cellStyle name="Normal 5 2 3" xfId="2832" xr:uid="{00000000-0005-0000-0000-00002F820000}"/>
    <cellStyle name="Normal 5 2 3 2" xfId="7986" xr:uid="{00000000-0005-0000-0000-000030820000}"/>
    <cellStyle name="Normal 5 2 3 2 2" xfId="18769" xr:uid="{00000000-0005-0000-0000-000031820000}"/>
    <cellStyle name="Normal 5 2 3 3" xfId="13637" xr:uid="{00000000-0005-0000-0000-000032820000}"/>
    <cellStyle name="Normal 5 2 3 4" xfId="41696" xr:uid="{00000000-0005-0000-0000-000033820000}"/>
    <cellStyle name="Normal 5 2 3 5" xfId="46539" xr:uid="{00000000-0005-0000-0000-000034820000}"/>
    <cellStyle name="Normal 5 2 4" xfId="5697" xr:uid="{00000000-0005-0000-0000-000035820000}"/>
    <cellStyle name="Normal 5 2 4 2" xfId="16486" xr:uid="{00000000-0005-0000-0000-000036820000}"/>
    <cellStyle name="Normal 5 2 5" xfId="11320" xr:uid="{00000000-0005-0000-0000-000037820000}"/>
    <cellStyle name="Normal 5 2 6" xfId="39429" xr:uid="{00000000-0005-0000-0000-000038820000}"/>
    <cellStyle name="Normal 5 2 7" xfId="44275" xr:uid="{00000000-0005-0000-0000-000039820000}"/>
    <cellStyle name="Normal 5 3" xfId="559" xr:uid="{00000000-0005-0000-0000-00003A820000}"/>
    <cellStyle name="Normal 5 3 2" xfId="1650" xr:uid="{00000000-0005-0000-0000-00003B820000}"/>
    <cellStyle name="Normal 5 3 2 2" xfId="3959" xr:uid="{00000000-0005-0000-0000-00003C820000}"/>
    <cellStyle name="Normal 5 3 2 2 2" xfId="9106" xr:uid="{00000000-0005-0000-0000-00003D820000}"/>
    <cellStyle name="Normal 5 3 2 2 2 2" xfId="19889" xr:uid="{00000000-0005-0000-0000-00003E820000}"/>
    <cellStyle name="Normal 5 3 2 2 3" xfId="14757" xr:uid="{00000000-0005-0000-0000-00003F820000}"/>
    <cellStyle name="Normal 5 3 2 2 4" xfId="42816" xr:uid="{00000000-0005-0000-0000-000040820000}"/>
    <cellStyle name="Normal 5 3 2 2 5" xfId="47659" xr:uid="{00000000-0005-0000-0000-000041820000}"/>
    <cellStyle name="Normal 5 3 2 3" xfId="6825" xr:uid="{00000000-0005-0000-0000-000042820000}"/>
    <cellStyle name="Normal 5 3 2 3 2" xfId="17608" xr:uid="{00000000-0005-0000-0000-000043820000}"/>
    <cellStyle name="Normal 5 3 2 4" xfId="12470" xr:uid="{00000000-0005-0000-0000-000044820000}"/>
    <cellStyle name="Normal 5 3 2 5" xfId="40540" xr:uid="{00000000-0005-0000-0000-000045820000}"/>
    <cellStyle name="Normal 5 3 2 6" xfId="45383" xr:uid="{00000000-0005-0000-0000-000046820000}"/>
    <cellStyle name="Normal 5 3 3" xfId="2898" xr:uid="{00000000-0005-0000-0000-000047820000}"/>
    <cellStyle name="Normal 5 3 3 2" xfId="8052" xr:uid="{00000000-0005-0000-0000-000048820000}"/>
    <cellStyle name="Normal 5 3 3 2 2" xfId="18835" xr:uid="{00000000-0005-0000-0000-000049820000}"/>
    <cellStyle name="Normal 5 3 3 3" xfId="13703" xr:uid="{00000000-0005-0000-0000-00004A820000}"/>
    <cellStyle name="Normal 5 3 3 4" xfId="41762" xr:uid="{00000000-0005-0000-0000-00004B820000}"/>
    <cellStyle name="Normal 5 3 3 5" xfId="46605" xr:uid="{00000000-0005-0000-0000-00004C820000}"/>
    <cellStyle name="Normal 5 3 4" xfId="5763" xr:uid="{00000000-0005-0000-0000-00004D820000}"/>
    <cellStyle name="Normal 5 3 4 2" xfId="16552" xr:uid="{00000000-0005-0000-0000-00004E820000}"/>
    <cellStyle name="Normal 5 3 5" xfId="11387" xr:uid="{00000000-0005-0000-0000-00004F820000}"/>
    <cellStyle name="Normal 5 3 6" xfId="39495" xr:uid="{00000000-0005-0000-0000-000050820000}"/>
    <cellStyle name="Normal 5 3 7" xfId="44341" xr:uid="{00000000-0005-0000-0000-000051820000}"/>
    <cellStyle name="Normal 5 4" xfId="695" xr:uid="{00000000-0005-0000-0000-000052820000}"/>
    <cellStyle name="Normal 5 4 2" xfId="1779" xr:uid="{00000000-0005-0000-0000-000053820000}"/>
    <cellStyle name="Normal 5 4 2 2" xfId="4088" xr:uid="{00000000-0005-0000-0000-000054820000}"/>
    <cellStyle name="Normal 5 4 2 2 2" xfId="9235" xr:uid="{00000000-0005-0000-0000-000055820000}"/>
    <cellStyle name="Normal 5 4 2 2 2 2" xfId="20018" xr:uid="{00000000-0005-0000-0000-000056820000}"/>
    <cellStyle name="Normal 5 4 2 2 3" xfId="14886" xr:uid="{00000000-0005-0000-0000-000057820000}"/>
    <cellStyle name="Normal 5 4 2 2 4" xfId="42945" xr:uid="{00000000-0005-0000-0000-000058820000}"/>
    <cellStyle name="Normal 5 4 2 2 5" xfId="47788" xr:uid="{00000000-0005-0000-0000-000059820000}"/>
    <cellStyle name="Normal 5 4 2 3" xfId="6954" xr:uid="{00000000-0005-0000-0000-00005A820000}"/>
    <cellStyle name="Normal 5 4 2 3 2" xfId="17737" xr:uid="{00000000-0005-0000-0000-00005B820000}"/>
    <cellStyle name="Normal 5 4 2 4" xfId="12599" xr:uid="{00000000-0005-0000-0000-00005C820000}"/>
    <cellStyle name="Normal 5 4 2 5" xfId="40669" xr:uid="{00000000-0005-0000-0000-00005D820000}"/>
    <cellStyle name="Normal 5 4 2 6" xfId="45512" xr:uid="{00000000-0005-0000-0000-00005E820000}"/>
    <cellStyle name="Normal 5 4 3" xfId="3033" xr:uid="{00000000-0005-0000-0000-00005F820000}"/>
    <cellStyle name="Normal 5 4 3 2" xfId="8181" xr:uid="{00000000-0005-0000-0000-000060820000}"/>
    <cellStyle name="Normal 5 4 3 2 2" xfId="18964" xr:uid="{00000000-0005-0000-0000-000061820000}"/>
    <cellStyle name="Normal 5 4 3 3" xfId="13832" xr:uid="{00000000-0005-0000-0000-000062820000}"/>
    <cellStyle name="Normal 5 4 3 4" xfId="41891" xr:uid="{00000000-0005-0000-0000-000063820000}"/>
    <cellStyle name="Normal 5 4 3 5" xfId="46734" xr:uid="{00000000-0005-0000-0000-000064820000}"/>
    <cellStyle name="Normal 5 4 4" xfId="5898" xr:uid="{00000000-0005-0000-0000-000065820000}"/>
    <cellStyle name="Normal 5 4 4 2" xfId="16682" xr:uid="{00000000-0005-0000-0000-000066820000}"/>
    <cellStyle name="Normal 5 4 5" xfId="11524" xr:uid="{00000000-0005-0000-0000-000067820000}"/>
    <cellStyle name="Normal 5 4 6" xfId="39622" xr:uid="{00000000-0005-0000-0000-000068820000}"/>
    <cellStyle name="Normal 5 4 7" xfId="44468" xr:uid="{00000000-0005-0000-0000-000069820000}"/>
    <cellStyle name="Normal 5 5" xfId="881" xr:uid="{00000000-0005-0000-0000-00006A820000}"/>
    <cellStyle name="Normal 5 5 2" xfId="1964" xr:uid="{00000000-0005-0000-0000-00006B820000}"/>
    <cellStyle name="Normal 5 5 2 2" xfId="4273" xr:uid="{00000000-0005-0000-0000-00006C820000}"/>
    <cellStyle name="Normal 5 5 2 2 2" xfId="9420" xr:uid="{00000000-0005-0000-0000-00006D820000}"/>
    <cellStyle name="Normal 5 5 2 2 2 2" xfId="20203" xr:uid="{00000000-0005-0000-0000-00006E820000}"/>
    <cellStyle name="Normal 5 5 2 2 3" xfId="15071" xr:uid="{00000000-0005-0000-0000-00006F820000}"/>
    <cellStyle name="Normal 5 5 2 2 4" xfId="43130" xr:uid="{00000000-0005-0000-0000-000070820000}"/>
    <cellStyle name="Normal 5 5 2 2 5" xfId="47973" xr:uid="{00000000-0005-0000-0000-000071820000}"/>
    <cellStyle name="Normal 5 5 2 3" xfId="7139" xr:uid="{00000000-0005-0000-0000-000072820000}"/>
    <cellStyle name="Normal 5 5 2 3 2" xfId="17922" xr:uid="{00000000-0005-0000-0000-000073820000}"/>
    <cellStyle name="Normal 5 5 2 4" xfId="12784" xr:uid="{00000000-0005-0000-0000-000074820000}"/>
    <cellStyle name="Normal 5 5 2 5" xfId="40854" xr:uid="{00000000-0005-0000-0000-000075820000}"/>
    <cellStyle name="Normal 5 5 2 6" xfId="45697" xr:uid="{00000000-0005-0000-0000-000076820000}"/>
    <cellStyle name="Normal 5 5 3" xfId="3218" xr:uid="{00000000-0005-0000-0000-000077820000}"/>
    <cellStyle name="Normal 5 5 3 2" xfId="8365" xr:uid="{00000000-0005-0000-0000-000078820000}"/>
    <cellStyle name="Normal 5 5 3 2 2" xfId="19148" xr:uid="{00000000-0005-0000-0000-000079820000}"/>
    <cellStyle name="Normal 5 5 3 3" xfId="14016" xr:uid="{00000000-0005-0000-0000-00007A820000}"/>
    <cellStyle name="Normal 5 5 3 4" xfId="42075" xr:uid="{00000000-0005-0000-0000-00007B820000}"/>
    <cellStyle name="Normal 5 5 3 5" xfId="46918" xr:uid="{00000000-0005-0000-0000-00007C820000}"/>
    <cellStyle name="Normal 5 5 4" xfId="6082" xr:uid="{00000000-0005-0000-0000-00007D820000}"/>
    <cellStyle name="Normal 5 5 4 2" xfId="16865" xr:uid="{00000000-0005-0000-0000-00007E820000}"/>
    <cellStyle name="Normal 5 5 5" xfId="11709" xr:uid="{00000000-0005-0000-0000-00007F820000}"/>
    <cellStyle name="Normal 5 5 6" xfId="39805" xr:uid="{00000000-0005-0000-0000-000080820000}"/>
    <cellStyle name="Normal 5 5 7" xfId="44652" xr:uid="{00000000-0005-0000-0000-000081820000}"/>
    <cellStyle name="Normal 5 6" xfId="1004" xr:uid="{00000000-0005-0000-0000-000082820000}"/>
    <cellStyle name="Normal 5 6 2" xfId="2087" xr:uid="{00000000-0005-0000-0000-000083820000}"/>
    <cellStyle name="Normal 5 6 2 2" xfId="4396" xr:uid="{00000000-0005-0000-0000-000084820000}"/>
    <cellStyle name="Normal 5 6 2 2 2" xfId="9543" xr:uid="{00000000-0005-0000-0000-000085820000}"/>
    <cellStyle name="Normal 5 6 2 2 2 2" xfId="20326" xr:uid="{00000000-0005-0000-0000-000086820000}"/>
    <cellStyle name="Normal 5 6 2 2 3" xfId="15194" xr:uid="{00000000-0005-0000-0000-000087820000}"/>
    <cellStyle name="Normal 5 6 2 2 4" xfId="43253" xr:uid="{00000000-0005-0000-0000-000088820000}"/>
    <cellStyle name="Normal 5 6 2 2 5" xfId="48096" xr:uid="{00000000-0005-0000-0000-000089820000}"/>
    <cellStyle name="Normal 5 6 2 3" xfId="7262" xr:uid="{00000000-0005-0000-0000-00008A820000}"/>
    <cellStyle name="Normal 5 6 2 3 2" xfId="18045" xr:uid="{00000000-0005-0000-0000-00008B820000}"/>
    <cellStyle name="Normal 5 6 2 4" xfId="12907" xr:uid="{00000000-0005-0000-0000-00008C820000}"/>
    <cellStyle name="Normal 5 6 2 5" xfId="40977" xr:uid="{00000000-0005-0000-0000-00008D820000}"/>
    <cellStyle name="Normal 5 6 2 6" xfId="45820" xr:uid="{00000000-0005-0000-0000-00008E820000}"/>
    <cellStyle name="Normal 5 6 3" xfId="3341" xr:uid="{00000000-0005-0000-0000-00008F820000}"/>
    <cellStyle name="Normal 5 6 3 2" xfId="8488" xr:uid="{00000000-0005-0000-0000-000090820000}"/>
    <cellStyle name="Normal 5 6 3 2 2" xfId="19271" xr:uid="{00000000-0005-0000-0000-000091820000}"/>
    <cellStyle name="Normal 5 6 3 3" xfId="14139" xr:uid="{00000000-0005-0000-0000-000092820000}"/>
    <cellStyle name="Normal 5 6 3 4" xfId="42198" xr:uid="{00000000-0005-0000-0000-000093820000}"/>
    <cellStyle name="Normal 5 6 3 5" xfId="47041" xr:uid="{00000000-0005-0000-0000-000094820000}"/>
    <cellStyle name="Normal 5 6 4" xfId="6205" xr:uid="{00000000-0005-0000-0000-000095820000}"/>
    <cellStyle name="Normal 5 6 4 2" xfId="16988" xr:uid="{00000000-0005-0000-0000-000096820000}"/>
    <cellStyle name="Normal 5 6 5" xfId="11832" xr:uid="{00000000-0005-0000-0000-000097820000}"/>
    <cellStyle name="Normal 5 6 6" xfId="39928" xr:uid="{00000000-0005-0000-0000-000098820000}"/>
    <cellStyle name="Normal 5 6 7" xfId="44775" xr:uid="{00000000-0005-0000-0000-000099820000}"/>
    <cellStyle name="Normal 5 7" xfId="1136" xr:uid="{00000000-0005-0000-0000-00009A820000}"/>
    <cellStyle name="Normal 5 7 2" xfId="2220" xr:uid="{00000000-0005-0000-0000-00009B820000}"/>
    <cellStyle name="Normal 5 7 2 2" xfId="4528" xr:uid="{00000000-0005-0000-0000-00009C820000}"/>
    <cellStyle name="Normal 5 7 2 2 2" xfId="9675" xr:uid="{00000000-0005-0000-0000-00009D820000}"/>
    <cellStyle name="Normal 5 7 2 2 2 2" xfId="20458" xr:uid="{00000000-0005-0000-0000-00009E820000}"/>
    <cellStyle name="Normal 5 7 2 2 3" xfId="15326" xr:uid="{00000000-0005-0000-0000-00009F820000}"/>
    <cellStyle name="Normal 5 7 2 2 4" xfId="43385" xr:uid="{00000000-0005-0000-0000-0000A0820000}"/>
    <cellStyle name="Normal 5 7 2 2 5" xfId="48228" xr:uid="{00000000-0005-0000-0000-0000A1820000}"/>
    <cellStyle name="Normal 5 7 2 3" xfId="7394" xr:uid="{00000000-0005-0000-0000-0000A2820000}"/>
    <cellStyle name="Normal 5 7 2 3 2" xfId="18177" xr:uid="{00000000-0005-0000-0000-0000A3820000}"/>
    <cellStyle name="Normal 5 7 2 4" xfId="13040" xr:uid="{00000000-0005-0000-0000-0000A4820000}"/>
    <cellStyle name="Normal 5 7 2 5" xfId="41109" xr:uid="{00000000-0005-0000-0000-0000A5820000}"/>
    <cellStyle name="Normal 5 7 2 6" xfId="45952" xr:uid="{00000000-0005-0000-0000-0000A6820000}"/>
    <cellStyle name="Normal 5 7 3" xfId="3473" xr:uid="{00000000-0005-0000-0000-0000A7820000}"/>
    <cellStyle name="Normal 5 7 3 2" xfId="8620" xr:uid="{00000000-0005-0000-0000-0000A8820000}"/>
    <cellStyle name="Normal 5 7 3 2 2" xfId="19403" xr:uid="{00000000-0005-0000-0000-0000A9820000}"/>
    <cellStyle name="Normal 5 7 3 3" xfId="14271" xr:uid="{00000000-0005-0000-0000-0000AA820000}"/>
    <cellStyle name="Normal 5 7 3 4" xfId="42330" xr:uid="{00000000-0005-0000-0000-0000AB820000}"/>
    <cellStyle name="Normal 5 7 3 5" xfId="47173" xr:uid="{00000000-0005-0000-0000-0000AC820000}"/>
    <cellStyle name="Normal 5 7 4" xfId="6337" xr:uid="{00000000-0005-0000-0000-0000AD820000}"/>
    <cellStyle name="Normal 5 7 4 2" xfId="17120" xr:uid="{00000000-0005-0000-0000-0000AE820000}"/>
    <cellStyle name="Normal 5 7 5" xfId="11964" xr:uid="{00000000-0005-0000-0000-0000AF820000}"/>
    <cellStyle name="Normal 5 7 6" xfId="38945" xr:uid="{00000000-0005-0000-0000-0000B0820000}"/>
    <cellStyle name="Normal 5 7 7" xfId="40061" xr:uid="{00000000-0005-0000-0000-0000B1820000}"/>
    <cellStyle name="Normal 5 7 8" xfId="44907" xr:uid="{00000000-0005-0000-0000-0000B2820000}"/>
    <cellStyle name="Normal 5 8" xfId="1475" xr:uid="{00000000-0005-0000-0000-0000B3820000}"/>
    <cellStyle name="Normal 5 8 2" xfId="3790" xr:uid="{00000000-0005-0000-0000-0000B4820000}"/>
    <cellStyle name="Normal 5 8 2 2" xfId="8937" xr:uid="{00000000-0005-0000-0000-0000B5820000}"/>
    <cellStyle name="Normal 5 8 2 2 2" xfId="19720" xr:uid="{00000000-0005-0000-0000-0000B6820000}"/>
    <cellStyle name="Normal 5 8 2 3" xfId="14588" xr:uid="{00000000-0005-0000-0000-0000B7820000}"/>
    <cellStyle name="Normal 5 8 2 4" xfId="42647" xr:uid="{00000000-0005-0000-0000-0000B8820000}"/>
    <cellStyle name="Normal 5 8 2 5" xfId="47490" xr:uid="{00000000-0005-0000-0000-0000B9820000}"/>
    <cellStyle name="Normal 5 8 3" xfId="6657" xr:uid="{00000000-0005-0000-0000-0000BA820000}"/>
    <cellStyle name="Normal 5 8 3 2" xfId="17440" xr:uid="{00000000-0005-0000-0000-0000BB820000}"/>
    <cellStyle name="Normal 5 8 4" xfId="12297" xr:uid="{00000000-0005-0000-0000-0000BC820000}"/>
    <cellStyle name="Normal 5 8 5" xfId="40372" xr:uid="{00000000-0005-0000-0000-0000BD820000}"/>
    <cellStyle name="Normal 5 8 6" xfId="45215" xr:uid="{00000000-0005-0000-0000-0000BE820000}"/>
    <cellStyle name="Normal 5 9" xfId="2414" xr:uid="{00000000-0005-0000-0000-0000BF820000}"/>
    <cellStyle name="Normal 5 9 2" xfId="4716" xr:uid="{00000000-0005-0000-0000-0000C0820000}"/>
    <cellStyle name="Normal 5 9 2 2" xfId="9863" xr:uid="{00000000-0005-0000-0000-0000C1820000}"/>
    <cellStyle name="Normal 5 9 2 2 2" xfId="20646" xr:uid="{00000000-0005-0000-0000-0000C2820000}"/>
    <cellStyle name="Normal 5 9 2 3" xfId="15514" xr:uid="{00000000-0005-0000-0000-0000C3820000}"/>
    <cellStyle name="Normal 5 9 2 4" xfId="43573" xr:uid="{00000000-0005-0000-0000-0000C4820000}"/>
    <cellStyle name="Normal 5 9 2 5" xfId="48416" xr:uid="{00000000-0005-0000-0000-0000C5820000}"/>
    <cellStyle name="Normal 5 9 3" xfId="7582" xr:uid="{00000000-0005-0000-0000-0000C6820000}"/>
    <cellStyle name="Normal 5 9 3 2" xfId="18365" xr:uid="{00000000-0005-0000-0000-0000C7820000}"/>
    <cellStyle name="Normal 5 9 4" xfId="13228" xr:uid="{00000000-0005-0000-0000-0000C8820000}"/>
    <cellStyle name="Normal 5 9 5" xfId="41297" xr:uid="{00000000-0005-0000-0000-0000C9820000}"/>
    <cellStyle name="Normal 5 9 6" xfId="46140" xr:uid="{00000000-0005-0000-0000-0000CA820000}"/>
    <cellStyle name="Normal 50" xfId="380" xr:uid="{00000000-0005-0000-0000-0000CB820000}"/>
    <cellStyle name="Normal 50 2" xfId="1476" xr:uid="{00000000-0005-0000-0000-0000CC820000}"/>
    <cellStyle name="Normal 50 2 2" xfId="3791" xr:uid="{00000000-0005-0000-0000-0000CD820000}"/>
    <cellStyle name="Normal 50 2 2 2" xfId="8938" xr:uid="{00000000-0005-0000-0000-0000CE820000}"/>
    <cellStyle name="Normal 50 2 2 2 2" xfId="19721" xr:uid="{00000000-0005-0000-0000-0000CF820000}"/>
    <cellStyle name="Normal 50 2 2 3" xfId="14589" xr:uid="{00000000-0005-0000-0000-0000D0820000}"/>
    <cellStyle name="Normal 50 2 2 4" xfId="42648" xr:uid="{00000000-0005-0000-0000-0000D1820000}"/>
    <cellStyle name="Normal 50 2 2 5" xfId="47491" xr:uid="{00000000-0005-0000-0000-0000D2820000}"/>
    <cellStyle name="Normal 50 2 3" xfId="6658" xr:uid="{00000000-0005-0000-0000-0000D3820000}"/>
    <cellStyle name="Normal 50 2 3 2" xfId="17441" xr:uid="{00000000-0005-0000-0000-0000D4820000}"/>
    <cellStyle name="Normal 50 2 4" xfId="12298" xr:uid="{00000000-0005-0000-0000-0000D5820000}"/>
    <cellStyle name="Normal 50 2 5" xfId="40373" xr:uid="{00000000-0005-0000-0000-0000D6820000}"/>
    <cellStyle name="Normal 50 2 6" xfId="45216" xr:uid="{00000000-0005-0000-0000-0000D7820000}"/>
    <cellStyle name="Normal 50 3" xfId="2743" xr:uid="{00000000-0005-0000-0000-0000D8820000}"/>
    <cellStyle name="Normal 50 3 2" xfId="7898" xr:uid="{00000000-0005-0000-0000-0000D9820000}"/>
    <cellStyle name="Normal 50 3 2 2" xfId="18681" xr:uid="{00000000-0005-0000-0000-0000DA820000}"/>
    <cellStyle name="Normal 50 3 3" xfId="13549" xr:uid="{00000000-0005-0000-0000-0000DB820000}"/>
    <cellStyle name="Normal 50 3 4" xfId="41609" xr:uid="{00000000-0005-0000-0000-0000DC820000}"/>
    <cellStyle name="Normal 50 3 5" xfId="46452" xr:uid="{00000000-0005-0000-0000-0000DD820000}"/>
    <cellStyle name="Normal 50 4" xfId="5608" xr:uid="{00000000-0005-0000-0000-0000DE820000}"/>
    <cellStyle name="Normal 50 4 2" xfId="16398" xr:uid="{00000000-0005-0000-0000-0000DF820000}"/>
    <cellStyle name="Normal 50 5" xfId="11227" xr:uid="{00000000-0005-0000-0000-0000E0820000}"/>
    <cellStyle name="Normal 50 6" xfId="39328" xr:uid="{00000000-0005-0000-0000-0000E1820000}"/>
    <cellStyle name="Normal 50 7" xfId="44174" xr:uid="{00000000-0005-0000-0000-0000E2820000}"/>
    <cellStyle name="Normal 500" xfId="1135" xr:uid="{00000000-0005-0000-0000-0000E3820000}"/>
    <cellStyle name="Normal 500 2" xfId="2219" xr:uid="{00000000-0005-0000-0000-0000E4820000}"/>
    <cellStyle name="Normal 500 2 2" xfId="4527" xr:uid="{00000000-0005-0000-0000-0000E5820000}"/>
    <cellStyle name="Normal 500 2 2 2" xfId="9674" xr:uid="{00000000-0005-0000-0000-0000E6820000}"/>
    <cellStyle name="Normal 500 2 2 2 2" xfId="20457" xr:uid="{00000000-0005-0000-0000-0000E7820000}"/>
    <cellStyle name="Normal 500 2 2 3" xfId="15325" xr:uid="{00000000-0005-0000-0000-0000E8820000}"/>
    <cellStyle name="Normal 500 2 2 4" xfId="43384" xr:uid="{00000000-0005-0000-0000-0000E9820000}"/>
    <cellStyle name="Normal 500 2 2 5" xfId="48227" xr:uid="{00000000-0005-0000-0000-0000EA820000}"/>
    <cellStyle name="Normal 500 2 3" xfId="7393" xr:uid="{00000000-0005-0000-0000-0000EB820000}"/>
    <cellStyle name="Normal 500 2 3 2" xfId="18176" xr:uid="{00000000-0005-0000-0000-0000EC820000}"/>
    <cellStyle name="Normal 500 2 4" xfId="13039" xr:uid="{00000000-0005-0000-0000-0000ED820000}"/>
    <cellStyle name="Normal 500 2 5" xfId="41108" xr:uid="{00000000-0005-0000-0000-0000EE820000}"/>
    <cellStyle name="Normal 500 2 6" xfId="45951" xr:uid="{00000000-0005-0000-0000-0000EF820000}"/>
    <cellStyle name="Normal 500 3" xfId="3472" xr:uid="{00000000-0005-0000-0000-0000F0820000}"/>
    <cellStyle name="Normal 500 3 2" xfId="8619" xr:uid="{00000000-0005-0000-0000-0000F1820000}"/>
    <cellStyle name="Normal 500 3 2 2" xfId="19402" xr:uid="{00000000-0005-0000-0000-0000F2820000}"/>
    <cellStyle name="Normal 500 3 3" xfId="14270" xr:uid="{00000000-0005-0000-0000-0000F3820000}"/>
    <cellStyle name="Normal 500 3 4" xfId="42329" xr:uid="{00000000-0005-0000-0000-0000F4820000}"/>
    <cellStyle name="Normal 500 3 5" xfId="47172" xr:uid="{00000000-0005-0000-0000-0000F5820000}"/>
    <cellStyle name="Normal 500 4" xfId="6336" xr:uid="{00000000-0005-0000-0000-0000F6820000}"/>
    <cellStyle name="Normal 500 4 2" xfId="17119" xr:uid="{00000000-0005-0000-0000-0000F7820000}"/>
    <cellStyle name="Normal 500 5" xfId="11963" xr:uid="{00000000-0005-0000-0000-0000F8820000}"/>
    <cellStyle name="Normal 500 6" xfId="40060" xr:uid="{00000000-0005-0000-0000-0000F9820000}"/>
    <cellStyle name="Normal 500 7" xfId="44906" xr:uid="{00000000-0005-0000-0000-0000FA820000}"/>
    <cellStyle name="Normal 501" xfId="1137" xr:uid="{00000000-0005-0000-0000-0000FB820000}"/>
    <cellStyle name="Normal 501 2" xfId="2221" xr:uid="{00000000-0005-0000-0000-0000FC820000}"/>
    <cellStyle name="Normal 501 2 2" xfId="4529" xr:uid="{00000000-0005-0000-0000-0000FD820000}"/>
    <cellStyle name="Normal 501 2 2 2" xfId="9676" xr:uid="{00000000-0005-0000-0000-0000FE820000}"/>
    <cellStyle name="Normal 501 2 2 2 2" xfId="20459" xr:uid="{00000000-0005-0000-0000-0000FF820000}"/>
    <cellStyle name="Normal 501 2 2 3" xfId="15327" xr:uid="{00000000-0005-0000-0000-000000830000}"/>
    <cellStyle name="Normal 501 2 2 4" xfId="43386" xr:uid="{00000000-0005-0000-0000-000001830000}"/>
    <cellStyle name="Normal 501 2 2 5" xfId="48229" xr:uid="{00000000-0005-0000-0000-000002830000}"/>
    <cellStyle name="Normal 501 2 3" xfId="7395" xr:uid="{00000000-0005-0000-0000-000003830000}"/>
    <cellStyle name="Normal 501 2 3 2" xfId="18178" xr:uid="{00000000-0005-0000-0000-000004830000}"/>
    <cellStyle name="Normal 501 2 4" xfId="13041" xr:uid="{00000000-0005-0000-0000-000005830000}"/>
    <cellStyle name="Normal 501 2 5" xfId="41110" xr:uid="{00000000-0005-0000-0000-000006830000}"/>
    <cellStyle name="Normal 501 2 6" xfId="45953" xr:uid="{00000000-0005-0000-0000-000007830000}"/>
    <cellStyle name="Normal 501 3" xfId="3474" xr:uid="{00000000-0005-0000-0000-000008830000}"/>
    <cellStyle name="Normal 501 3 2" xfId="8621" xr:uid="{00000000-0005-0000-0000-000009830000}"/>
    <cellStyle name="Normal 501 3 2 2" xfId="19404" xr:uid="{00000000-0005-0000-0000-00000A830000}"/>
    <cellStyle name="Normal 501 3 3" xfId="14272" xr:uid="{00000000-0005-0000-0000-00000B830000}"/>
    <cellStyle name="Normal 501 3 4" xfId="42331" xr:uid="{00000000-0005-0000-0000-00000C830000}"/>
    <cellStyle name="Normal 501 3 5" xfId="47174" xr:uid="{00000000-0005-0000-0000-00000D830000}"/>
    <cellStyle name="Normal 501 4" xfId="6338" xr:uid="{00000000-0005-0000-0000-00000E830000}"/>
    <cellStyle name="Normal 501 4 2" xfId="17121" xr:uid="{00000000-0005-0000-0000-00000F830000}"/>
    <cellStyle name="Normal 501 5" xfId="11965" xr:uid="{00000000-0005-0000-0000-000010830000}"/>
    <cellStyle name="Normal 501 6" xfId="40062" xr:uid="{00000000-0005-0000-0000-000011830000}"/>
    <cellStyle name="Normal 501 7" xfId="44908" xr:uid="{00000000-0005-0000-0000-000012830000}"/>
    <cellStyle name="Normal 502" xfId="1165" xr:uid="{00000000-0005-0000-0000-000013830000}"/>
    <cellStyle name="Normal 502 2" xfId="2249" xr:uid="{00000000-0005-0000-0000-000014830000}"/>
    <cellStyle name="Normal 502 2 2" xfId="4557" xr:uid="{00000000-0005-0000-0000-000015830000}"/>
    <cellStyle name="Normal 502 2 2 2" xfId="9704" xr:uid="{00000000-0005-0000-0000-000016830000}"/>
    <cellStyle name="Normal 502 2 2 2 2" xfId="20487" xr:uid="{00000000-0005-0000-0000-000017830000}"/>
    <cellStyle name="Normal 502 2 2 3" xfId="15355" xr:uid="{00000000-0005-0000-0000-000018830000}"/>
    <cellStyle name="Normal 502 2 2 4" xfId="43414" xr:uid="{00000000-0005-0000-0000-000019830000}"/>
    <cellStyle name="Normal 502 2 2 5" xfId="48257" xr:uid="{00000000-0005-0000-0000-00001A830000}"/>
    <cellStyle name="Normal 502 2 3" xfId="7423" xr:uid="{00000000-0005-0000-0000-00001B830000}"/>
    <cellStyle name="Normal 502 2 3 2" xfId="18206" xr:uid="{00000000-0005-0000-0000-00001C830000}"/>
    <cellStyle name="Normal 502 2 4" xfId="13069" xr:uid="{00000000-0005-0000-0000-00001D830000}"/>
    <cellStyle name="Normal 502 2 5" xfId="41138" xr:uid="{00000000-0005-0000-0000-00001E830000}"/>
    <cellStyle name="Normal 502 2 6" xfId="45981" xr:uid="{00000000-0005-0000-0000-00001F830000}"/>
    <cellStyle name="Normal 502 3" xfId="3500" xr:uid="{00000000-0005-0000-0000-000020830000}"/>
    <cellStyle name="Normal 502 3 2" xfId="8647" xr:uid="{00000000-0005-0000-0000-000021830000}"/>
    <cellStyle name="Normal 502 3 2 2" xfId="19430" xr:uid="{00000000-0005-0000-0000-000022830000}"/>
    <cellStyle name="Normal 502 3 3" xfId="14298" xr:uid="{00000000-0005-0000-0000-000023830000}"/>
    <cellStyle name="Normal 502 3 4" xfId="42357" xr:uid="{00000000-0005-0000-0000-000024830000}"/>
    <cellStyle name="Normal 502 3 5" xfId="47200" xr:uid="{00000000-0005-0000-0000-000025830000}"/>
    <cellStyle name="Normal 502 4" xfId="6366" xr:uid="{00000000-0005-0000-0000-000026830000}"/>
    <cellStyle name="Normal 502 4 2" xfId="17149" xr:uid="{00000000-0005-0000-0000-000027830000}"/>
    <cellStyle name="Normal 502 5" xfId="11993" xr:uid="{00000000-0005-0000-0000-000028830000}"/>
    <cellStyle name="Normal 502 6" xfId="40090" xr:uid="{00000000-0005-0000-0000-000029830000}"/>
    <cellStyle name="Normal 502 7" xfId="44935" xr:uid="{00000000-0005-0000-0000-00002A830000}"/>
    <cellStyle name="Normal 503" xfId="1166" xr:uid="{00000000-0005-0000-0000-00002B830000}"/>
    <cellStyle name="Normal 503 2" xfId="2250" xr:uid="{00000000-0005-0000-0000-00002C830000}"/>
    <cellStyle name="Normal 503 2 2" xfId="4558" xr:uid="{00000000-0005-0000-0000-00002D830000}"/>
    <cellStyle name="Normal 503 2 2 2" xfId="9705" xr:uid="{00000000-0005-0000-0000-00002E830000}"/>
    <cellStyle name="Normal 503 2 2 2 2" xfId="20488" xr:uid="{00000000-0005-0000-0000-00002F830000}"/>
    <cellStyle name="Normal 503 2 2 3" xfId="15356" xr:uid="{00000000-0005-0000-0000-000030830000}"/>
    <cellStyle name="Normal 503 2 2 4" xfId="43415" xr:uid="{00000000-0005-0000-0000-000031830000}"/>
    <cellStyle name="Normal 503 2 2 5" xfId="48258" xr:uid="{00000000-0005-0000-0000-000032830000}"/>
    <cellStyle name="Normal 503 2 3" xfId="7424" xr:uid="{00000000-0005-0000-0000-000033830000}"/>
    <cellStyle name="Normal 503 2 3 2" xfId="18207" xr:uid="{00000000-0005-0000-0000-000034830000}"/>
    <cellStyle name="Normal 503 2 4" xfId="13070" xr:uid="{00000000-0005-0000-0000-000035830000}"/>
    <cellStyle name="Normal 503 2 5" xfId="41139" xr:uid="{00000000-0005-0000-0000-000036830000}"/>
    <cellStyle name="Normal 503 2 6" xfId="45982" xr:uid="{00000000-0005-0000-0000-000037830000}"/>
    <cellStyle name="Normal 503 3" xfId="3501" xr:uid="{00000000-0005-0000-0000-000038830000}"/>
    <cellStyle name="Normal 503 3 2" xfId="8648" xr:uid="{00000000-0005-0000-0000-000039830000}"/>
    <cellStyle name="Normal 503 3 2 2" xfId="19431" xr:uid="{00000000-0005-0000-0000-00003A830000}"/>
    <cellStyle name="Normal 503 3 3" xfId="14299" xr:uid="{00000000-0005-0000-0000-00003B830000}"/>
    <cellStyle name="Normal 503 3 4" xfId="42358" xr:uid="{00000000-0005-0000-0000-00003C830000}"/>
    <cellStyle name="Normal 503 3 5" xfId="47201" xr:uid="{00000000-0005-0000-0000-00003D830000}"/>
    <cellStyle name="Normal 503 4" xfId="6367" xr:uid="{00000000-0005-0000-0000-00003E830000}"/>
    <cellStyle name="Normal 503 4 2" xfId="17150" xr:uid="{00000000-0005-0000-0000-00003F830000}"/>
    <cellStyle name="Normal 503 5" xfId="11994" xr:uid="{00000000-0005-0000-0000-000040830000}"/>
    <cellStyle name="Normal 503 6" xfId="40091" xr:uid="{00000000-0005-0000-0000-000041830000}"/>
    <cellStyle name="Normal 503 7" xfId="44936" xr:uid="{00000000-0005-0000-0000-000042830000}"/>
    <cellStyle name="Normal 504" xfId="1167" xr:uid="{00000000-0005-0000-0000-000043830000}"/>
    <cellStyle name="Normal 504 2" xfId="2251" xr:uid="{00000000-0005-0000-0000-000044830000}"/>
    <cellStyle name="Normal 504 2 2" xfId="4559" xr:uid="{00000000-0005-0000-0000-000045830000}"/>
    <cellStyle name="Normal 504 2 2 2" xfId="9706" xr:uid="{00000000-0005-0000-0000-000046830000}"/>
    <cellStyle name="Normal 504 2 2 2 2" xfId="20489" xr:uid="{00000000-0005-0000-0000-000047830000}"/>
    <cellStyle name="Normal 504 2 2 3" xfId="15357" xr:uid="{00000000-0005-0000-0000-000048830000}"/>
    <cellStyle name="Normal 504 2 2 4" xfId="43416" xr:uid="{00000000-0005-0000-0000-000049830000}"/>
    <cellStyle name="Normal 504 2 2 5" xfId="48259" xr:uid="{00000000-0005-0000-0000-00004A830000}"/>
    <cellStyle name="Normal 504 2 3" xfId="7425" xr:uid="{00000000-0005-0000-0000-00004B830000}"/>
    <cellStyle name="Normal 504 2 3 2" xfId="18208" xr:uid="{00000000-0005-0000-0000-00004C830000}"/>
    <cellStyle name="Normal 504 2 4" xfId="13071" xr:uid="{00000000-0005-0000-0000-00004D830000}"/>
    <cellStyle name="Normal 504 2 5" xfId="41140" xr:uid="{00000000-0005-0000-0000-00004E830000}"/>
    <cellStyle name="Normal 504 2 6" xfId="45983" xr:uid="{00000000-0005-0000-0000-00004F830000}"/>
    <cellStyle name="Normal 504 3" xfId="3502" xr:uid="{00000000-0005-0000-0000-000050830000}"/>
    <cellStyle name="Normal 504 3 2" xfId="8649" xr:uid="{00000000-0005-0000-0000-000051830000}"/>
    <cellStyle name="Normal 504 3 2 2" xfId="19432" xr:uid="{00000000-0005-0000-0000-000052830000}"/>
    <cellStyle name="Normal 504 3 3" xfId="14300" xr:uid="{00000000-0005-0000-0000-000053830000}"/>
    <cellStyle name="Normal 504 3 4" xfId="42359" xr:uid="{00000000-0005-0000-0000-000054830000}"/>
    <cellStyle name="Normal 504 3 5" xfId="47202" xr:uid="{00000000-0005-0000-0000-000055830000}"/>
    <cellStyle name="Normal 504 4" xfId="6368" xr:uid="{00000000-0005-0000-0000-000056830000}"/>
    <cellStyle name="Normal 504 4 2" xfId="17151" xr:uid="{00000000-0005-0000-0000-000057830000}"/>
    <cellStyle name="Normal 504 5" xfId="11995" xr:uid="{00000000-0005-0000-0000-000058830000}"/>
    <cellStyle name="Normal 504 6" xfId="40092" xr:uid="{00000000-0005-0000-0000-000059830000}"/>
    <cellStyle name="Normal 504 7" xfId="44937" xr:uid="{00000000-0005-0000-0000-00005A830000}"/>
    <cellStyle name="Normal 505" xfId="1168" xr:uid="{00000000-0005-0000-0000-00005B830000}"/>
    <cellStyle name="Normal 505 2" xfId="2252" xr:uid="{00000000-0005-0000-0000-00005C830000}"/>
    <cellStyle name="Normal 505 2 2" xfId="4560" xr:uid="{00000000-0005-0000-0000-00005D830000}"/>
    <cellStyle name="Normal 505 2 2 2" xfId="9707" xr:uid="{00000000-0005-0000-0000-00005E830000}"/>
    <cellStyle name="Normal 505 2 2 2 2" xfId="20490" xr:uid="{00000000-0005-0000-0000-00005F830000}"/>
    <cellStyle name="Normal 505 2 2 3" xfId="15358" xr:uid="{00000000-0005-0000-0000-000060830000}"/>
    <cellStyle name="Normal 505 2 2 4" xfId="43417" xr:uid="{00000000-0005-0000-0000-000061830000}"/>
    <cellStyle name="Normal 505 2 2 5" xfId="48260" xr:uid="{00000000-0005-0000-0000-000062830000}"/>
    <cellStyle name="Normal 505 2 3" xfId="7426" xr:uid="{00000000-0005-0000-0000-000063830000}"/>
    <cellStyle name="Normal 505 2 3 2" xfId="18209" xr:uid="{00000000-0005-0000-0000-000064830000}"/>
    <cellStyle name="Normal 505 2 4" xfId="13072" xr:uid="{00000000-0005-0000-0000-000065830000}"/>
    <cellStyle name="Normal 505 2 5" xfId="41141" xr:uid="{00000000-0005-0000-0000-000066830000}"/>
    <cellStyle name="Normal 505 2 6" xfId="45984" xr:uid="{00000000-0005-0000-0000-000067830000}"/>
    <cellStyle name="Normal 505 3" xfId="3503" xr:uid="{00000000-0005-0000-0000-000068830000}"/>
    <cellStyle name="Normal 505 3 2" xfId="8650" xr:uid="{00000000-0005-0000-0000-000069830000}"/>
    <cellStyle name="Normal 505 3 2 2" xfId="19433" xr:uid="{00000000-0005-0000-0000-00006A830000}"/>
    <cellStyle name="Normal 505 3 3" xfId="14301" xr:uid="{00000000-0005-0000-0000-00006B830000}"/>
    <cellStyle name="Normal 505 3 4" xfId="42360" xr:uid="{00000000-0005-0000-0000-00006C830000}"/>
    <cellStyle name="Normal 505 3 5" xfId="47203" xr:uid="{00000000-0005-0000-0000-00006D830000}"/>
    <cellStyle name="Normal 505 4" xfId="6369" xr:uid="{00000000-0005-0000-0000-00006E830000}"/>
    <cellStyle name="Normal 505 4 2" xfId="17152" xr:uid="{00000000-0005-0000-0000-00006F830000}"/>
    <cellStyle name="Normal 505 5" xfId="11996" xr:uid="{00000000-0005-0000-0000-000070830000}"/>
    <cellStyle name="Normal 505 6" xfId="40093" xr:uid="{00000000-0005-0000-0000-000071830000}"/>
    <cellStyle name="Normal 505 7" xfId="44938" xr:uid="{00000000-0005-0000-0000-000072830000}"/>
    <cellStyle name="Normal 506" xfId="1169" xr:uid="{00000000-0005-0000-0000-000073830000}"/>
    <cellStyle name="Normal 506 2" xfId="2253" xr:uid="{00000000-0005-0000-0000-000074830000}"/>
    <cellStyle name="Normal 506 2 2" xfId="4561" xr:uid="{00000000-0005-0000-0000-000075830000}"/>
    <cellStyle name="Normal 506 2 2 2" xfId="9708" xr:uid="{00000000-0005-0000-0000-000076830000}"/>
    <cellStyle name="Normal 506 2 2 2 2" xfId="20491" xr:uid="{00000000-0005-0000-0000-000077830000}"/>
    <cellStyle name="Normal 506 2 2 3" xfId="15359" xr:uid="{00000000-0005-0000-0000-000078830000}"/>
    <cellStyle name="Normal 506 2 2 4" xfId="43418" xr:uid="{00000000-0005-0000-0000-000079830000}"/>
    <cellStyle name="Normal 506 2 2 5" xfId="48261" xr:uid="{00000000-0005-0000-0000-00007A830000}"/>
    <cellStyle name="Normal 506 2 3" xfId="7427" xr:uid="{00000000-0005-0000-0000-00007B830000}"/>
    <cellStyle name="Normal 506 2 3 2" xfId="18210" xr:uid="{00000000-0005-0000-0000-00007C830000}"/>
    <cellStyle name="Normal 506 2 4" xfId="13073" xr:uid="{00000000-0005-0000-0000-00007D830000}"/>
    <cellStyle name="Normal 506 2 5" xfId="41142" xr:uid="{00000000-0005-0000-0000-00007E830000}"/>
    <cellStyle name="Normal 506 2 6" xfId="45985" xr:uid="{00000000-0005-0000-0000-00007F830000}"/>
    <cellStyle name="Normal 506 3" xfId="3504" xr:uid="{00000000-0005-0000-0000-000080830000}"/>
    <cellStyle name="Normal 506 3 2" xfId="8651" xr:uid="{00000000-0005-0000-0000-000081830000}"/>
    <cellStyle name="Normal 506 3 2 2" xfId="19434" xr:uid="{00000000-0005-0000-0000-000082830000}"/>
    <cellStyle name="Normal 506 3 3" xfId="14302" xr:uid="{00000000-0005-0000-0000-000083830000}"/>
    <cellStyle name="Normal 506 3 4" xfId="42361" xr:uid="{00000000-0005-0000-0000-000084830000}"/>
    <cellStyle name="Normal 506 3 5" xfId="47204" xr:uid="{00000000-0005-0000-0000-000085830000}"/>
    <cellStyle name="Normal 506 4" xfId="6370" xr:uid="{00000000-0005-0000-0000-000086830000}"/>
    <cellStyle name="Normal 506 4 2" xfId="17153" xr:uid="{00000000-0005-0000-0000-000087830000}"/>
    <cellStyle name="Normal 506 5" xfId="11997" xr:uid="{00000000-0005-0000-0000-000088830000}"/>
    <cellStyle name="Normal 506 6" xfId="40094" xr:uid="{00000000-0005-0000-0000-000089830000}"/>
    <cellStyle name="Normal 506 7" xfId="44939" xr:uid="{00000000-0005-0000-0000-00008A830000}"/>
    <cellStyle name="Normal 507" xfId="1164" xr:uid="{00000000-0005-0000-0000-00008B830000}"/>
    <cellStyle name="Normal 507 2" xfId="2248" xr:uid="{00000000-0005-0000-0000-00008C830000}"/>
    <cellStyle name="Normal 507 2 2" xfId="4556" xr:uid="{00000000-0005-0000-0000-00008D830000}"/>
    <cellStyle name="Normal 507 2 2 2" xfId="9703" xr:uid="{00000000-0005-0000-0000-00008E830000}"/>
    <cellStyle name="Normal 507 2 2 2 2" xfId="20486" xr:uid="{00000000-0005-0000-0000-00008F830000}"/>
    <cellStyle name="Normal 507 2 2 3" xfId="15354" xr:uid="{00000000-0005-0000-0000-000090830000}"/>
    <cellStyle name="Normal 507 2 2 4" xfId="43413" xr:uid="{00000000-0005-0000-0000-000091830000}"/>
    <cellStyle name="Normal 507 2 2 5" xfId="48256" xr:uid="{00000000-0005-0000-0000-000092830000}"/>
    <cellStyle name="Normal 507 2 3" xfId="7422" xr:uid="{00000000-0005-0000-0000-000093830000}"/>
    <cellStyle name="Normal 507 2 3 2" xfId="18205" xr:uid="{00000000-0005-0000-0000-000094830000}"/>
    <cellStyle name="Normal 507 2 4" xfId="13068" xr:uid="{00000000-0005-0000-0000-000095830000}"/>
    <cellStyle name="Normal 507 2 5" xfId="41137" xr:uid="{00000000-0005-0000-0000-000096830000}"/>
    <cellStyle name="Normal 507 2 6" xfId="45980" xr:uid="{00000000-0005-0000-0000-000097830000}"/>
    <cellStyle name="Normal 507 3" xfId="3499" xr:uid="{00000000-0005-0000-0000-000098830000}"/>
    <cellStyle name="Normal 507 3 2" xfId="8646" xr:uid="{00000000-0005-0000-0000-000099830000}"/>
    <cellStyle name="Normal 507 3 2 2" xfId="19429" xr:uid="{00000000-0005-0000-0000-00009A830000}"/>
    <cellStyle name="Normal 507 3 3" xfId="14297" xr:uid="{00000000-0005-0000-0000-00009B830000}"/>
    <cellStyle name="Normal 507 3 4" xfId="42356" xr:uid="{00000000-0005-0000-0000-00009C830000}"/>
    <cellStyle name="Normal 507 3 5" xfId="47199" xr:uid="{00000000-0005-0000-0000-00009D830000}"/>
    <cellStyle name="Normal 507 4" xfId="6365" xr:uid="{00000000-0005-0000-0000-00009E830000}"/>
    <cellStyle name="Normal 507 4 2" xfId="17148" xr:uid="{00000000-0005-0000-0000-00009F830000}"/>
    <cellStyle name="Normal 507 5" xfId="11992" xr:uid="{00000000-0005-0000-0000-0000A0830000}"/>
    <cellStyle name="Normal 507 6" xfId="40089" xr:uid="{00000000-0005-0000-0000-0000A1830000}"/>
    <cellStyle name="Normal 507 7" xfId="44934" xr:uid="{00000000-0005-0000-0000-0000A2830000}"/>
    <cellStyle name="Normal 508" xfId="1170" xr:uid="{00000000-0005-0000-0000-0000A3830000}"/>
    <cellStyle name="Normal 508 2" xfId="2254" xr:uid="{00000000-0005-0000-0000-0000A4830000}"/>
    <cellStyle name="Normal 508 2 2" xfId="4562" xr:uid="{00000000-0005-0000-0000-0000A5830000}"/>
    <cellStyle name="Normal 508 2 2 2" xfId="9709" xr:uid="{00000000-0005-0000-0000-0000A6830000}"/>
    <cellStyle name="Normal 508 2 2 2 2" xfId="20492" xr:uid="{00000000-0005-0000-0000-0000A7830000}"/>
    <cellStyle name="Normal 508 2 2 3" xfId="15360" xr:uid="{00000000-0005-0000-0000-0000A8830000}"/>
    <cellStyle name="Normal 508 2 2 4" xfId="43419" xr:uid="{00000000-0005-0000-0000-0000A9830000}"/>
    <cellStyle name="Normal 508 2 2 5" xfId="48262" xr:uid="{00000000-0005-0000-0000-0000AA830000}"/>
    <cellStyle name="Normal 508 2 3" xfId="7428" xr:uid="{00000000-0005-0000-0000-0000AB830000}"/>
    <cellStyle name="Normal 508 2 3 2" xfId="18211" xr:uid="{00000000-0005-0000-0000-0000AC830000}"/>
    <cellStyle name="Normal 508 2 4" xfId="13074" xr:uid="{00000000-0005-0000-0000-0000AD830000}"/>
    <cellStyle name="Normal 508 2 5" xfId="41143" xr:uid="{00000000-0005-0000-0000-0000AE830000}"/>
    <cellStyle name="Normal 508 2 6" xfId="45986" xr:uid="{00000000-0005-0000-0000-0000AF830000}"/>
    <cellStyle name="Normal 508 3" xfId="3505" xr:uid="{00000000-0005-0000-0000-0000B0830000}"/>
    <cellStyle name="Normal 508 3 2" xfId="8652" xr:uid="{00000000-0005-0000-0000-0000B1830000}"/>
    <cellStyle name="Normal 508 3 2 2" xfId="19435" xr:uid="{00000000-0005-0000-0000-0000B2830000}"/>
    <cellStyle name="Normal 508 3 3" xfId="14303" xr:uid="{00000000-0005-0000-0000-0000B3830000}"/>
    <cellStyle name="Normal 508 3 4" xfId="42362" xr:uid="{00000000-0005-0000-0000-0000B4830000}"/>
    <cellStyle name="Normal 508 3 5" xfId="47205" xr:uid="{00000000-0005-0000-0000-0000B5830000}"/>
    <cellStyle name="Normal 508 4" xfId="6371" xr:uid="{00000000-0005-0000-0000-0000B6830000}"/>
    <cellStyle name="Normal 508 4 2" xfId="17154" xr:uid="{00000000-0005-0000-0000-0000B7830000}"/>
    <cellStyle name="Normal 508 5" xfId="11998" xr:uid="{00000000-0005-0000-0000-0000B8830000}"/>
    <cellStyle name="Normal 508 6" xfId="40095" xr:uid="{00000000-0005-0000-0000-0000B9830000}"/>
    <cellStyle name="Normal 508 7" xfId="44940" xr:uid="{00000000-0005-0000-0000-0000BA830000}"/>
    <cellStyle name="Normal 509" xfId="1171" xr:uid="{00000000-0005-0000-0000-0000BB830000}"/>
    <cellStyle name="Normal 509 2" xfId="2255" xr:uid="{00000000-0005-0000-0000-0000BC830000}"/>
    <cellStyle name="Normal 509 2 2" xfId="4563" xr:uid="{00000000-0005-0000-0000-0000BD830000}"/>
    <cellStyle name="Normal 509 2 2 2" xfId="9710" xr:uid="{00000000-0005-0000-0000-0000BE830000}"/>
    <cellStyle name="Normal 509 2 2 2 2" xfId="20493" xr:uid="{00000000-0005-0000-0000-0000BF830000}"/>
    <cellStyle name="Normal 509 2 2 3" xfId="15361" xr:uid="{00000000-0005-0000-0000-0000C0830000}"/>
    <cellStyle name="Normal 509 2 2 4" xfId="43420" xr:uid="{00000000-0005-0000-0000-0000C1830000}"/>
    <cellStyle name="Normal 509 2 2 5" xfId="48263" xr:uid="{00000000-0005-0000-0000-0000C2830000}"/>
    <cellStyle name="Normal 509 2 3" xfId="7429" xr:uid="{00000000-0005-0000-0000-0000C3830000}"/>
    <cellStyle name="Normal 509 2 3 2" xfId="18212" xr:uid="{00000000-0005-0000-0000-0000C4830000}"/>
    <cellStyle name="Normal 509 2 4" xfId="13075" xr:uid="{00000000-0005-0000-0000-0000C5830000}"/>
    <cellStyle name="Normal 509 2 5" xfId="41144" xr:uid="{00000000-0005-0000-0000-0000C6830000}"/>
    <cellStyle name="Normal 509 2 6" xfId="45987" xr:uid="{00000000-0005-0000-0000-0000C7830000}"/>
    <cellStyle name="Normal 509 3" xfId="3506" xr:uid="{00000000-0005-0000-0000-0000C8830000}"/>
    <cellStyle name="Normal 509 3 2" xfId="8653" xr:uid="{00000000-0005-0000-0000-0000C9830000}"/>
    <cellStyle name="Normal 509 3 2 2" xfId="19436" xr:uid="{00000000-0005-0000-0000-0000CA830000}"/>
    <cellStyle name="Normal 509 3 3" xfId="14304" xr:uid="{00000000-0005-0000-0000-0000CB830000}"/>
    <cellStyle name="Normal 509 3 4" xfId="42363" xr:uid="{00000000-0005-0000-0000-0000CC830000}"/>
    <cellStyle name="Normal 509 3 5" xfId="47206" xr:uid="{00000000-0005-0000-0000-0000CD830000}"/>
    <cellStyle name="Normal 509 4" xfId="6372" xr:uid="{00000000-0005-0000-0000-0000CE830000}"/>
    <cellStyle name="Normal 509 4 2" xfId="17155" xr:uid="{00000000-0005-0000-0000-0000CF830000}"/>
    <cellStyle name="Normal 509 5" xfId="11999" xr:uid="{00000000-0005-0000-0000-0000D0830000}"/>
    <cellStyle name="Normal 509 6" xfId="40096" xr:uid="{00000000-0005-0000-0000-0000D1830000}"/>
    <cellStyle name="Normal 509 7" xfId="44941" xr:uid="{00000000-0005-0000-0000-0000D2830000}"/>
    <cellStyle name="Normal 51" xfId="381" xr:uid="{00000000-0005-0000-0000-0000D3830000}"/>
    <cellStyle name="Normal 51 2" xfId="1477" xr:uid="{00000000-0005-0000-0000-0000D4830000}"/>
    <cellStyle name="Normal 51 2 2" xfId="3792" xr:uid="{00000000-0005-0000-0000-0000D5830000}"/>
    <cellStyle name="Normal 51 2 2 2" xfId="8939" xr:uid="{00000000-0005-0000-0000-0000D6830000}"/>
    <cellStyle name="Normal 51 2 2 2 2" xfId="19722" xr:uid="{00000000-0005-0000-0000-0000D7830000}"/>
    <cellStyle name="Normal 51 2 2 3" xfId="14590" xr:uid="{00000000-0005-0000-0000-0000D8830000}"/>
    <cellStyle name="Normal 51 2 2 4" xfId="42649" xr:uid="{00000000-0005-0000-0000-0000D9830000}"/>
    <cellStyle name="Normal 51 2 2 5" xfId="47492" xr:uid="{00000000-0005-0000-0000-0000DA830000}"/>
    <cellStyle name="Normal 51 2 3" xfId="6659" xr:uid="{00000000-0005-0000-0000-0000DB830000}"/>
    <cellStyle name="Normal 51 2 3 2" xfId="17442" xr:uid="{00000000-0005-0000-0000-0000DC830000}"/>
    <cellStyle name="Normal 51 2 4" xfId="12299" xr:uid="{00000000-0005-0000-0000-0000DD830000}"/>
    <cellStyle name="Normal 51 2 5" xfId="40374" xr:uid="{00000000-0005-0000-0000-0000DE830000}"/>
    <cellStyle name="Normal 51 2 6" xfId="45217" xr:uid="{00000000-0005-0000-0000-0000DF830000}"/>
    <cellStyle name="Normal 51 3" xfId="2744" xr:uid="{00000000-0005-0000-0000-0000E0830000}"/>
    <cellStyle name="Normal 51 3 2" xfId="7899" xr:uid="{00000000-0005-0000-0000-0000E1830000}"/>
    <cellStyle name="Normal 51 3 2 2" xfId="18682" xr:uid="{00000000-0005-0000-0000-0000E2830000}"/>
    <cellStyle name="Normal 51 3 3" xfId="13550" xr:uid="{00000000-0005-0000-0000-0000E3830000}"/>
    <cellStyle name="Normal 51 3 4" xfId="41610" xr:uid="{00000000-0005-0000-0000-0000E4830000}"/>
    <cellStyle name="Normal 51 3 5" xfId="46453" xr:uid="{00000000-0005-0000-0000-0000E5830000}"/>
    <cellStyle name="Normal 51 4" xfId="5609" xr:uid="{00000000-0005-0000-0000-0000E6830000}"/>
    <cellStyle name="Normal 51 4 2" xfId="16399" xr:uid="{00000000-0005-0000-0000-0000E7830000}"/>
    <cellStyle name="Normal 51 5" xfId="11228" xr:uid="{00000000-0005-0000-0000-0000E8830000}"/>
    <cellStyle name="Normal 51 6" xfId="39329" xr:uid="{00000000-0005-0000-0000-0000E9830000}"/>
    <cellStyle name="Normal 51 7" xfId="44175" xr:uid="{00000000-0005-0000-0000-0000EA830000}"/>
    <cellStyle name="Normal 510" xfId="1172" xr:uid="{00000000-0005-0000-0000-0000EB830000}"/>
    <cellStyle name="Normal 510 2" xfId="2256" xr:uid="{00000000-0005-0000-0000-0000EC830000}"/>
    <cellStyle name="Normal 510 2 2" xfId="4564" xr:uid="{00000000-0005-0000-0000-0000ED830000}"/>
    <cellStyle name="Normal 510 2 2 2" xfId="9711" xr:uid="{00000000-0005-0000-0000-0000EE830000}"/>
    <cellStyle name="Normal 510 2 2 2 2" xfId="20494" xr:uid="{00000000-0005-0000-0000-0000EF830000}"/>
    <cellStyle name="Normal 510 2 2 3" xfId="15362" xr:uid="{00000000-0005-0000-0000-0000F0830000}"/>
    <cellStyle name="Normal 510 2 2 4" xfId="43421" xr:uid="{00000000-0005-0000-0000-0000F1830000}"/>
    <cellStyle name="Normal 510 2 2 5" xfId="48264" xr:uid="{00000000-0005-0000-0000-0000F2830000}"/>
    <cellStyle name="Normal 510 2 3" xfId="7430" xr:uid="{00000000-0005-0000-0000-0000F3830000}"/>
    <cellStyle name="Normal 510 2 3 2" xfId="18213" xr:uid="{00000000-0005-0000-0000-0000F4830000}"/>
    <cellStyle name="Normal 510 2 4" xfId="13076" xr:uid="{00000000-0005-0000-0000-0000F5830000}"/>
    <cellStyle name="Normal 510 2 5" xfId="41145" xr:uid="{00000000-0005-0000-0000-0000F6830000}"/>
    <cellStyle name="Normal 510 2 6" xfId="45988" xr:uid="{00000000-0005-0000-0000-0000F7830000}"/>
    <cellStyle name="Normal 510 3" xfId="3507" xr:uid="{00000000-0005-0000-0000-0000F8830000}"/>
    <cellStyle name="Normal 510 3 2" xfId="8654" xr:uid="{00000000-0005-0000-0000-0000F9830000}"/>
    <cellStyle name="Normal 510 3 2 2" xfId="19437" xr:uid="{00000000-0005-0000-0000-0000FA830000}"/>
    <cellStyle name="Normal 510 3 3" xfId="14305" xr:uid="{00000000-0005-0000-0000-0000FB830000}"/>
    <cellStyle name="Normal 510 3 4" xfId="42364" xr:uid="{00000000-0005-0000-0000-0000FC830000}"/>
    <cellStyle name="Normal 510 3 5" xfId="47207" xr:uid="{00000000-0005-0000-0000-0000FD830000}"/>
    <cellStyle name="Normal 510 4" xfId="6373" xr:uid="{00000000-0005-0000-0000-0000FE830000}"/>
    <cellStyle name="Normal 510 4 2" xfId="17156" xr:uid="{00000000-0005-0000-0000-0000FF830000}"/>
    <cellStyle name="Normal 510 5" xfId="12000" xr:uid="{00000000-0005-0000-0000-000000840000}"/>
    <cellStyle name="Normal 510 6" xfId="40105" xr:uid="{00000000-0005-0000-0000-000001840000}"/>
    <cellStyle name="Normal 510 7" xfId="44948" xr:uid="{00000000-0005-0000-0000-000002840000}"/>
    <cellStyle name="Normal 511" xfId="1186" xr:uid="{00000000-0005-0000-0000-000003840000}"/>
    <cellStyle name="Normal 511 2" xfId="2270" xr:uid="{00000000-0005-0000-0000-000004840000}"/>
    <cellStyle name="Normal 511 2 2" xfId="4578" xr:uid="{00000000-0005-0000-0000-000005840000}"/>
    <cellStyle name="Normal 511 2 2 2" xfId="9725" xr:uid="{00000000-0005-0000-0000-000006840000}"/>
    <cellStyle name="Normal 511 2 2 2 2" xfId="20508" xr:uid="{00000000-0005-0000-0000-000007840000}"/>
    <cellStyle name="Normal 511 2 2 3" xfId="15376" xr:uid="{00000000-0005-0000-0000-000008840000}"/>
    <cellStyle name="Normal 511 2 2 4" xfId="43435" xr:uid="{00000000-0005-0000-0000-000009840000}"/>
    <cellStyle name="Normal 511 2 2 5" xfId="48278" xr:uid="{00000000-0005-0000-0000-00000A840000}"/>
    <cellStyle name="Normal 511 2 3" xfId="7444" xr:uid="{00000000-0005-0000-0000-00000B840000}"/>
    <cellStyle name="Normal 511 2 3 2" xfId="18227" xr:uid="{00000000-0005-0000-0000-00000C840000}"/>
    <cellStyle name="Normal 511 2 4" xfId="13090" xr:uid="{00000000-0005-0000-0000-00000D840000}"/>
    <cellStyle name="Normal 511 2 5" xfId="41159" xr:uid="{00000000-0005-0000-0000-00000E840000}"/>
    <cellStyle name="Normal 511 2 6" xfId="46002" xr:uid="{00000000-0005-0000-0000-00000F840000}"/>
    <cellStyle name="Normal 511 3" xfId="3521" xr:uid="{00000000-0005-0000-0000-000010840000}"/>
    <cellStyle name="Normal 511 3 2" xfId="8668" xr:uid="{00000000-0005-0000-0000-000011840000}"/>
    <cellStyle name="Normal 511 3 2 2" xfId="19451" xr:uid="{00000000-0005-0000-0000-000012840000}"/>
    <cellStyle name="Normal 511 3 3" xfId="14319" xr:uid="{00000000-0005-0000-0000-000013840000}"/>
    <cellStyle name="Normal 511 3 4" xfId="42378" xr:uid="{00000000-0005-0000-0000-000014840000}"/>
    <cellStyle name="Normal 511 3 5" xfId="47221" xr:uid="{00000000-0005-0000-0000-000015840000}"/>
    <cellStyle name="Normal 511 4" xfId="6387" xr:uid="{00000000-0005-0000-0000-000016840000}"/>
    <cellStyle name="Normal 511 4 2" xfId="17170" xr:uid="{00000000-0005-0000-0000-000017840000}"/>
    <cellStyle name="Normal 511 5" xfId="12014" xr:uid="{00000000-0005-0000-0000-000018840000}"/>
    <cellStyle name="Normal 511 6" xfId="40106" xr:uid="{00000000-0005-0000-0000-000019840000}"/>
    <cellStyle name="Normal 511 7" xfId="44949" xr:uid="{00000000-0005-0000-0000-00001A840000}"/>
    <cellStyle name="Normal 512" xfId="1193" xr:uid="{00000000-0005-0000-0000-00001B840000}"/>
    <cellStyle name="Normal 512 2" xfId="2277" xr:uid="{00000000-0005-0000-0000-00001C840000}"/>
    <cellStyle name="Normal 512 2 2" xfId="4585" xr:uid="{00000000-0005-0000-0000-00001D840000}"/>
    <cellStyle name="Normal 512 2 2 2" xfId="9732" xr:uid="{00000000-0005-0000-0000-00001E840000}"/>
    <cellStyle name="Normal 512 2 2 2 2" xfId="20515" xr:uid="{00000000-0005-0000-0000-00001F840000}"/>
    <cellStyle name="Normal 512 2 2 3" xfId="15383" xr:uid="{00000000-0005-0000-0000-000020840000}"/>
    <cellStyle name="Normal 512 2 2 4" xfId="43442" xr:uid="{00000000-0005-0000-0000-000021840000}"/>
    <cellStyle name="Normal 512 2 2 5" xfId="48285" xr:uid="{00000000-0005-0000-0000-000022840000}"/>
    <cellStyle name="Normal 512 2 3" xfId="7451" xr:uid="{00000000-0005-0000-0000-000023840000}"/>
    <cellStyle name="Normal 512 2 3 2" xfId="18234" xr:uid="{00000000-0005-0000-0000-000024840000}"/>
    <cellStyle name="Normal 512 2 4" xfId="13097" xr:uid="{00000000-0005-0000-0000-000025840000}"/>
    <cellStyle name="Normal 512 2 5" xfId="41166" xr:uid="{00000000-0005-0000-0000-000026840000}"/>
    <cellStyle name="Normal 512 2 6" xfId="46009" xr:uid="{00000000-0005-0000-0000-000027840000}"/>
    <cellStyle name="Normal 512 3" xfId="3528" xr:uid="{00000000-0005-0000-0000-000028840000}"/>
    <cellStyle name="Normal 512 3 2" xfId="8675" xr:uid="{00000000-0005-0000-0000-000029840000}"/>
    <cellStyle name="Normal 512 3 2 2" xfId="19458" xr:uid="{00000000-0005-0000-0000-00002A840000}"/>
    <cellStyle name="Normal 512 3 3" xfId="14326" xr:uid="{00000000-0005-0000-0000-00002B840000}"/>
    <cellStyle name="Normal 512 3 4" xfId="42385" xr:uid="{00000000-0005-0000-0000-00002C840000}"/>
    <cellStyle name="Normal 512 3 5" xfId="47228" xr:uid="{00000000-0005-0000-0000-00002D840000}"/>
    <cellStyle name="Normal 512 4" xfId="6394" xr:uid="{00000000-0005-0000-0000-00002E840000}"/>
    <cellStyle name="Normal 512 4 2" xfId="17177" xr:uid="{00000000-0005-0000-0000-00002F840000}"/>
    <cellStyle name="Normal 512 5" xfId="12021" xr:uid="{00000000-0005-0000-0000-000030840000}"/>
    <cellStyle name="Normal 512 6" xfId="40113" xr:uid="{00000000-0005-0000-0000-000031840000}"/>
    <cellStyle name="Normal 512 7" xfId="44956" xr:uid="{00000000-0005-0000-0000-000032840000}"/>
    <cellStyle name="Normal 513" xfId="1194" xr:uid="{00000000-0005-0000-0000-000033840000}"/>
    <cellStyle name="Normal 513 2" xfId="2278" xr:uid="{00000000-0005-0000-0000-000034840000}"/>
    <cellStyle name="Normal 513 2 2" xfId="4586" xr:uid="{00000000-0005-0000-0000-000035840000}"/>
    <cellStyle name="Normal 513 2 2 2" xfId="9733" xr:uid="{00000000-0005-0000-0000-000036840000}"/>
    <cellStyle name="Normal 513 2 2 2 2" xfId="20516" xr:uid="{00000000-0005-0000-0000-000037840000}"/>
    <cellStyle name="Normal 513 2 2 3" xfId="15384" xr:uid="{00000000-0005-0000-0000-000038840000}"/>
    <cellStyle name="Normal 513 2 2 4" xfId="43443" xr:uid="{00000000-0005-0000-0000-000039840000}"/>
    <cellStyle name="Normal 513 2 2 5" xfId="48286" xr:uid="{00000000-0005-0000-0000-00003A840000}"/>
    <cellStyle name="Normal 513 2 3" xfId="7452" xr:uid="{00000000-0005-0000-0000-00003B840000}"/>
    <cellStyle name="Normal 513 2 3 2" xfId="18235" xr:uid="{00000000-0005-0000-0000-00003C840000}"/>
    <cellStyle name="Normal 513 2 4" xfId="13098" xr:uid="{00000000-0005-0000-0000-00003D840000}"/>
    <cellStyle name="Normal 513 2 5" xfId="41167" xr:uid="{00000000-0005-0000-0000-00003E840000}"/>
    <cellStyle name="Normal 513 2 6" xfId="46010" xr:uid="{00000000-0005-0000-0000-00003F840000}"/>
    <cellStyle name="Normal 513 3" xfId="3529" xr:uid="{00000000-0005-0000-0000-000040840000}"/>
    <cellStyle name="Normal 513 3 2" xfId="8676" xr:uid="{00000000-0005-0000-0000-000041840000}"/>
    <cellStyle name="Normal 513 3 2 2" xfId="19459" xr:uid="{00000000-0005-0000-0000-000042840000}"/>
    <cellStyle name="Normal 513 3 3" xfId="14327" xr:uid="{00000000-0005-0000-0000-000043840000}"/>
    <cellStyle name="Normal 513 3 4" xfId="42386" xr:uid="{00000000-0005-0000-0000-000044840000}"/>
    <cellStyle name="Normal 513 3 5" xfId="47229" xr:uid="{00000000-0005-0000-0000-000045840000}"/>
    <cellStyle name="Normal 513 4" xfId="6395" xr:uid="{00000000-0005-0000-0000-000046840000}"/>
    <cellStyle name="Normal 513 4 2" xfId="17178" xr:uid="{00000000-0005-0000-0000-000047840000}"/>
    <cellStyle name="Normal 513 5" xfId="12022" xr:uid="{00000000-0005-0000-0000-000048840000}"/>
    <cellStyle name="Normal 513 6" xfId="40114" xr:uid="{00000000-0005-0000-0000-000049840000}"/>
    <cellStyle name="Normal 513 7" xfId="44957" xr:uid="{00000000-0005-0000-0000-00004A840000}"/>
    <cellStyle name="Normal 514" xfId="1195" xr:uid="{00000000-0005-0000-0000-00004B840000}"/>
    <cellStyle name="Normal 514 2" xfId="2279" xr:uid="{00000000-0005-0000-0000-00004C840000}"/>
    <cellStyle name="Normal 514 2 2" xfId="4587" xr:uid="{00000000-0005-0000-0000-00004D840000}"/>
    <cellStyle name="Normal 514 2 2 2" xfId="9734" xr:uid="{00000000-0005-0000-0000-00004E840000}"/>
    <cellStyle name="Normal 514 2 2 2 2" xfId="20517" xr:uid="{00000000-0005-0000-0000-00004F840000}"/>
    <cellStyle name="Normal 514 2 2 3" xfId="15385" xr:uid="{00000000-0005-0000-0000-000050840000}"/>
    <cellStyle name="Normal 514 2 2 4" xfId="43444" xr:uid="{00000000-0005-0000-0000-000051840000}"/>
    <cellStyle name="Normal 514 2 2 5" xfId="48287" xr:uid="{00000000-0005-0000-0000-000052840000}"/>
    <cellStyle name="Normal 514 2 3" xfId="7453" xr:uid="{00000000-0005-0000-0000-000053840000}"/>
    <cellStyle name="Normal 514 2 3 2" xfId="18236" xr:uid="{00000000-0005-0000-0000-000054840000}"/>
    <cellStyle name="Normal 514 2 4" xfId="13099" xr:uid="{00000000-0005-0000-0000-000055840000}"/>
    <cellStyle name="Normal 514 2 5" xfId="41168" xr:uid="{00000000-0005-0000-0000-000056840000}"/>
    <cellStyle name="Normal 514 2 6" xfId="46011" xr:uid="{00000000-0005-0000-0000-000057840000}"/>
    <cellStyle name="Normal 514 3" xfId="3530" xr:uid="{00000000-0005-0000-0000-000058840000}"/>
    <cellStyle name="Normal 514 3 2" xfId="8677" xr:uid="{00000000-0005-0000-0000-000059840000}"/>
    <cellStyle name="Normal 514 3 2 2" xfId="19460" xr:uid="{00000000-0005-0000-0000-00005A840000}"/>
    <cellStyle name="Normal 514 3 3" xfId="14328" xr:uid="{00000000-0005-0000-0000-00005B840000}"/>
    <cellStyle name="Normal 514 3 4" xfId="42387" xr:uid="{00000000-0005-0000-0000-00005C840000}"/>
    <cellStyle name="Normal 514 3 5" xfId="47230" xr:uid="{00000000-0005-0000-0000-00005D840000}"/>
    <cellStyle name="Normal 514 4" xfId="6396" xr:uid="{00000000-0005-0000-0000-00005E840000}"/>
    <cellStyle name="Normal 514 4 2" xfId="17179" xr:uid="{00000000-0005-0000-0000-00005F840000}"/>
    <cellStyle name="Normal 514 5" xfId="12023" xr:uid="{00000000-0005-0000-0000-000060840000}"/>
    <cellStyle name="Normal 514 6" xfId="40115" xr:uid="{00000000-0005-0000-0000-000061840000}"/>
    <cellStyle name="Normal 514 7" xfId="44958" xr:uid="{00000000-0005-0000-0000-000062840000}"/>
    <cellStyle name="Normal 515" xfId="1196" xr:uid="{00000000-0005-0000-0000-000063840000}"/>
    <cellStyle name="Normal 515 2" xfId="2280" xr:uid="{00000000-0005-0000-0000-000064840000}"/>
    <cellStyle name="Normal 515 2 2" xfId="4588" xr:uid="{00000000-0005-0000-0000-000065840000}"/>
    <cellStyle name="Normal 515 2 2 2" xfId="9735" xr:uid="{00000000-0005-0000-0000-000066840000}"/>
    <cellStyle name="Normal 515 2 2 2 2" xfId="20518" xr:uid="{00000000-0005-0000-0000-000067840000}"/>
    <cellStyle name="Normal 515 2 2 3" xfId="15386" xr:uid="{00000000-0005-0000-0000-000068840000}"/>
    <cellStyle name="Normal 515 2 2 4" xfId="43445" xr:uid="{00000000-0005-0000-0000-000069840000}"/>
    <cellStyle name="Normal 515 2 2 5" xfId="48288" xr:uid="{00000000-0005-0000-0000-00006A840000}"/>
    <cellStyle name="Normal 515 2 3" xfId="7454" xr:uid="{00000000-0005-0000-0000-00006B840000}"/>
    <cellStyle name="Normal 515 2 3 2" xfId="18237" xr:uid="{00000000-0005-0000-0000-00006C840000}"/>
    <cellStyle name="Normal 515 2 4" xfId="13100" xr:uid="{00000000-0005-0000-0000-00006D840000}"/>
    <cellStyle name="Normal 515 2 5" xfId="41169" xr:uid="{00000000-0005-0000-0000-00006E840000}"/>
    <cellStyle name="Normal 515 2 6" xfId="46012" xr:uid="{00000000-0005-0000-0000-00006F840000}"/>
    <cellStyle name="Normal 515 3" xfId="3531" xr:uid="{00000000-0005-0000-0000-000070840000}"/>
    <cellStyle name="Normal 515 3 2" xfId="8678" xr:uid="{00000000-0005-0000-0000-000071840000}"/>
    <cellStyle name="Normal 515 3 2 2" xfId="19461" xr:uid="{00000000-0005-0000-0000-000072840000}"/>
    <cellStyle name="Normal 515 3 3" xfId="14329" xr:uid="{00000000-0005-0000-0000-000073840000}"/>
    <cellStyle name="Normal 515 3 4" xfId="42388" xr:uid="{00000000-0005-0000-0000-000074840000}"/>
    <cellStyle name="Normal 515 3 5" xfId="47231" xr:uid="{00000000-0005-0000-0000-000075840000}"/>
    <cellStyle name="Normal 515 4" xfId="6397" xr:uid="{00000000-0005-0000-0000-000076840000}"/>
    <cellStyle name="Normal 515 4 2" xfId="17180" xr:uid="{00000000-0005-0000-0000-000077840000}"/>
    <cellStyle name="Normal 515 5" xfId="12024" xr:uid="{00000000-0005-0000-0000-000078840000}"/>
    <cellStyle name="Normal 515 6" xfId="40116" xr:uid="{00000000-0005-0000-0000-000079840000}"/>
    <cellStyle name="Normal 515 7" xfId="44959" xr:uid="{00000000-0005-0000-0000-00007A840000}"/>
    <cellStyle name="Normal 516" xfId="1197" xr:uid="{00000000-0005-0000-0000-00007B840000}"/>
    <cellStyle name="Normal 516 2" xfId="2281" xr:uid="{00000000-0005-0000-0000-00007C840000}"/>
    <cellStyle name="Normal 516 2 2" xfId="4589" xr:uid="{00000000-0005-0000-0000-00007D840000}"/>
    <cellStyle name="Normal 516 2 2 2" xfId="9736" xr:uid="{00000000-0005-0000-0000-00007E840000}"/>
    <cellStyle name="Normal 516 2 2 2 2" xfId="20519" xr:uid="{00000000-0005-0000-0000-00007F840000}"/>
    <cellStyle name="Normal 516 2 2 3" xfId="15387" xr:uid="{00000000-0005-0000-0000-000080840000}"/>
    <cellStyle name="Normal 516 2 2 4" xfId="43446" xr:uid="{00000000-0005-0000-0000-000081840000}"/>
    <cellStyle name="Normal 516 2 2 5" xfId="48289" xr:uid="{00000000-0005-0000-0000-000082840000}"/>
    <cellStyle name="Normal 516 2 3" xfId="7455" xr:uid="{00000000-0005-0000-0000-000083840000}"/>
    <cellStyle name="Normal 516 2 3 2" xfId="18238" xr:uid="{00000000-0005-0000-0000-000084840000}"/>
    <cellStyle name="Normal 516 2 4" xfId="13101" xr:uid="{00000000-0005-0000-0000-000085840000}"/>
    <cellStyle name="Normal 516 2 5" xfId="41170" xr:uid="{00000000-0005-0000-0000-000086840000}"/>
    <cellStyle name="Normal 516 2 6" xfId="46013" xr:uid="{00000000-0005-0000-0000-000087840000}"/>
    <cellStyle name="Normal 516 3" xfId="3532" xr:uid="{00000000-0005-0000-0000-000088840000}"/>
    <cellStyle name="Normal 516 3 2" xfId="8679" xr:uid="{00000000-0005-0000-0000-000089840000}"/>
    <cellStyle name="Normal 516 3 2 2" xfId="19462" xr:uid="{00000000-0005-0000-0000-00008A840000}"/>
    <cellStyle name="Normal 516 3 3" xfId="14330" xr:uid="{00000000-0005-0000-0000-00008B840000}"/>
    <cellStyle name="Normal 516 3 4" xfId="42389" xr:uid="{00000000-0005-0000-0000-00008C840000}"/>
    <cellStyle name="Normal 516 3 5" xfId="47232" xr:uid="{00000000-0005-0000-0000-00008D840000}"/>
    <cellStyle name="Normal 516 4" xfId="6398" xr:uid="{00000000-0005-0000-0000-00008E840000}"/>
    <cellStyle name="Normal 516 4 2" xfId="17181" xr:uid="{00000000-0005-0000-0000-00008F840000}"/>
    <cellStyle name="Normal 516 5" xfId="12025" xr:uid="{00000000-0005-0000-0000-000090840000}"/>
    <cellStyle name="Normal 516 6" xfId="40117" xr:uid="{00000000-0005-0000-0000-000091840000}"/>
    <cellStyle name="Normal 516 7" xfId="44960" xr:uid="{00000000-0005-0000-0000-000092840000}"/>
    <cellStyle name="Normal 517" xfId="1205" xr:uid="{00000000-0005-0000-0000-000093840000}"/>
    <cellStyle name="Normal 517 2" xfId="2289" xr:uid="{00000000-0005-0000-0000-000094840000}"/>
    <cellStyle name="Normal 517 2 2" xfId="4597" xr:uid="{00000000-0005-0000-0000-000095840000}"/>
    <cellStyle name="Normal 517 2 2 2" xfId="9744" xr:uid="{00000000-0005-0000-0000-000096840000}"/>
    <cellStyle name="Normal 517 2 2 2 2" xfId="20527" xr:uid="{00000000-0005-0000-0000-000097840000}"/>
    <cellStyle name="Normal 517 2 2 3" xfId="15395" xr:uid="{00000000-0005-0000-0000-000098840000}"/>
    <cellStyle name="Normal 517 2 2 4" xfId="43454" xr:uid="{00000000-0005-0000-0000-000099840000}"/>
    <cellStyle name="Normal 517 2 2 5" xfId="48297" xr:uid="{00000000-0005-0000-0000-00009A840000}"/>
    <cellStyle name="Normal 517 2 3" xfId="7463" xr:uid="{00000000-0005-0000-0000-00009B840000}"/>
    <cellStyle name="Normal 517 2 3 2" xfId="18246" xr:uid="{00000000-0005-0000-0000-00009C840000}"/>
    <cellStyle name="Normal 517 2 4" xfId="13109" xr:uid="{00000000-0005-0000-0000-00009D840000}"/>
    <cellStyle name="Normal 517 2 5" xfId="41178" xr:uid="{00000000-0005-0000-0000-00009E840000}"/>
    <cellStyle name="Normal 517 2 6" xfId="46021" xr:uid="{00000000-0005-0000-0000-00009F840000}"/>
    <cellStyle name="Normal 517 3" xfId="3540" xr:uid="{00000000-0005-0000-0000-0000A0840000}"/>
    <cellStyle name="Normal 517 3 2" xfId="8687" xr:uid="{00000000-0005-0000-0000-0000A1840000}"/>
    <cellStyle name="Normal 517 3 2 2" xfId="19470" xr:uid="{00000000-0005-0000-0000-0000A2840000}"/>
    <cellStyle name="Normal 517 3 3" xfId="14338" xr:uid="{00000000-0005-0000-0000-0000A3840000}"/>
    <cellStyle name="Normal 517 3 4" xfId="42397" xr:uid="{00000000-0005-0000-0000-0000A4840000}"/>
    <cellStyle name="Normal 517 3 5" xfId="47240" xr:uid="{00000000-0005-0000-0000-0000A5840000}"/>
    <cellStyle name="Normal 517 4" xfId="6406" xr:uid="{00000000-0005-0000-0000-0000A6840000}"/>
    <cellStyle name="Normal 517 4 2" xfId="17189" xr:uid="{00000000-0005-0000-0000-0000A7840000}"/>
    <cellStyle name="Normal 517 5" xfId="12033" xr:uid="{00000000-0005-0000-0000-0000A8840000}"/>
    <cellStyle name="Normal 517 6" xfId="40125" xr:uid="{00000000-0005-0000-0000-0000A9840000}"/>
    <cellStyle name="Normal 517 7" xfId="44968" xr:uid="{00000000-0005-0000-0000-0000AA840000}"/>
    <cellStyle name="Normal 518" xfId="1221" xr:uid="{00000000-0005-0000-0000-0000AB840000}"/>
    <cellStyle name="Normal 518 2" xfId="2305" xr:uid="{00000000-0005-0000-0000-0000AC840000}"/>
    <cellStyle name="Normal 518 2 2" xfId="4613" xr:uid="{00000000-0005-0000-0000-0000AD840000}"/>
    <cellStyle name="Normal 518 2 2 2" xfId="9760" xr:uid="{00000000-0005-0000-0000-0000AE840000}"/>
    <cellStyle name="Normal 518 2 2 2 2" xfId="20543" xr:uid="{00000000-0005-0000-0000-0000AF840000}"/>
    <cellStyle name="Normal 518 2 2 3" xfId="15411" xr:uid="{00000000-0005-0000-0000-0000B0840000}"/>
    <cellStyle name="Normal 518 2 2 4" xfId="43470" xr:uid="{00000000-0005-0000-0000-0000B1840000}"/>
    <cellStyle name="Normal 518 2 2 5" xfId="48313" xr:uid="{00000000-0005-0000-0000-0000B2840000}"/>
    <cellStyle name="Normal 518 2 3" xfId="7479" xr:uid="{00000000-0005-0000-0000-0000B3840000}"/>
    <cellStyle name="Normal 518 2 3 2" xfId="18262" xr:uid="{00000000-0005-0000-0000-0000B4840000}"/>
    <cellStyle name="Normal 518 2 4" xfId="13125" xr:uid="{00000000-0005-0000-0000-0000B5840000}"/>
    <cellStyle name="Normal 518 2 5" xfId="41194" xr:uid="{00000000-0005-0000-0000-0000B6840000}"/>
    <cellStyle name="Normal 518 2 6" xfId="46037" xr:uid="{00000000-0005-0000-0000-0000B7840000}"/>
    <cellStyle name="Normal 518 3" xfId="3556" xr:uid="{00000000-0005-0000-0000-0000B8840000}"/>
    <cellStyle name="Normal 518 3 2" xfId="8703" xr:uid="{00000000-0005-0000-0000-0000B9840000}"/>
    <cellStyle name="Normal 518 3 2 2" xfId="19486" xr:uid="{00000000-0005-0000-0000-0000BA840000}"/>
    <cellStyle name="Normal 518 3 3" xfId="14354" xr:uid="{00000000-0005-0000-0000-0000BB840000}"/>
    <cellStyle name="Normal 518 3 4" xfId="42413" xr:uid="{00000000-0005-0000-0000-0000BC840000}"/>
    <cellStyle name="Normal 518 3 5" xfId="47256" xr:uid="{00000000-0005-0000-0000-0000BD840000}"/>
    <cellStyle name="Normal 518 4" xfId="5011" xr:uid="{00000000-0005-0000-0000-0000BE840000}"/>
    <cellStyle name="Normal 518 4 2" xfId="10159" xr:uid="{00000000-0005-0000-0000-0000BF840000}"/>
    <cellStyle name="Normal 518 4 2 2" xfId="20942" xr:uid="{00000000-0005-0000-0000-0000C0840000}"/>
    <cellStyle name="Normal 518 4 3" xfId="15809" xr:uid="{00000000-0005-0000-0000-0000C1840000}"/>
    <cellStyle name="Normal 518 4 4" xfId="38893" xr:uid="{00000000-0005-0000-0000-0000C2840000}"/>
    <cellStyle name="Normal 518 4 5" xfId="39019" xr:uid="{00000000-0005-0000-0000-0000C3840000}"/>
    <cellStyle name="Normal 518 4 6" xfId="43862" xr:uid="{00000000-0005-0000-0000-0000C4840000}"/>
    <cellStyle name="Normal 518 4 7" xfId="48705" xr:uid="{00000000-0005-0000-0000-0000C5840000}"/>
    <cellStyle name="Normal 518 4 7 2" xfId="48740" xr:uid="{00000000-0005-0000-0000-0000C6840000}"/>
    <cellStyle name="Normal 518 5" xfId="5027" xr:uid="{00000000-0005-0000-0000-0000C7840000}"/>
    <cellStyle name="Normal 518 5 2" xfId="10175" xr:uid="{00000000-0005-0000-0000-0000C8840000}"/>
    <cellStyle name="Normal 518 5 2 2" xfId="20958" xr:uid="{00000000-0005-0000-0000-0000C9840000}"/>
    <cellStyle name="Normal 518 5 3" xfId="15824" xr:uid="{00000000-0005-0000-0000-0000CA840000}"/>
    <cellStyle name="Normal 518 6" xfId="6422" xr:uid="{00000000-0005-0000-0000-0000CB840000}"/>
    <cellStyle name="Normal 518 6 2" xfId="17205" xr:uid="{00000000-0005-0000-0000-0000CC840000}"/>
    <cellStyle name="Normal 518 7" xfId="12049" xr:uid="{00000000-0005-0000-0000-0000CD840000}"/>
    <cellStyle name="Normal 518 8" xfId="40141" xr:uid="{00000000-0005-0000-0000-0000CE840000}"/>
    <cellStyle name="Normal 518 9" xfId="44984" xr:uid="{00000000-0005-0000-0000-0000CF840000}"/>
    <cellStyle name="Normal 519" xfId="1218" xr:uid="{00000000-0005-0000-0000-0000D0840000}"/>
    <cellStyle name="Normal 519 2" xfId="2302" xr:uid="{00000000-0005-0000-0000-0000D1840000}"/>
    <cellStyle name="Normal 519 2 2" xfId="4610" xr:uid="{00000000-0005-0000-0000-0000D2840000}"/>
    <cellStyle name="Normal 519 2 2 2" xfId="9757" xr:uid="{00000000-0005-0000-0000-0000D3840000}"/>
    <cellStyle name="Normal 519 2 2 2 2" xfId="20540" xr:uid="{00000000-0005-0000-0000-0000D4840000}"/>
    <cellStyle name="Normal 519 2 2 3" xfId="15408" xr:uid="{00000000-0005-0000-0000-0000D5840000}"/>
    <cellStyle name="Normal 519 2 2 4" xfId="43467" xr:uid="{00000000-0005-0000-0000-0000D6840000}"/>
    <cellStyle name="Normal 519 2 2 5" xfId="48310" xr:uid="{00000000-0005-0000-0000-0000D7840000}"/>
    <cellStyle name="Normal 519 2 3" xfId="7476" xr:uid="{00000000-0005-0000-0000-0000D8840000}"/>
    <cellStyle name="Normal 519 2 3 2" xfId="18259" xr:uid="{00000000-0005-0000-0000-0000D9840000}"/>
    <cellStyle name="Normal 519 2 4" xfId="13122" xr:uid="{00000000-0005-0000-0000-0000DA840000}"/>
    <cellStyle name="Normal 519 2 5" xfId="41191" xr:uid="{00000000-0005-0000-0000-0000DB840000}"/>
    <cellStyle name="Normal 519 2 6" xfId="46034" xr:uid="{00000000-0005-0000-0000-0000DC840000}"/>
    <cellStyle name="Normal 519 3" xfId="3553" xr:uid="{00000000-0005-0000-0000-0000DD840000}"/>
    <cellStyle name="Normal 519 3 2" xfId="8700" xr:uid="{00000000-0005-0000-0000-0000DE840000}"/>
    <cellStyle name="Normal 519 3 2 2" xfId="19483" xr:uid="{00000000-0005-0000-0000-0000DF840000}"/>
    <cellStyle name="Normal 519 3 3" xfId="14351" xr:uid="{00000000-0005-0000-0000-0000E0840000}"/>
    <cellStyle name="Normal 519 3 4" xfId="42410" xr:uid="{00000000-0005-0000-0000-0000E1840000}"/>
    <cellStyle name="Normal 519 3 5" xfId="47253" xr:uid="{00000000-0005-0000-0000-0000E2840000}"/>
    <cellStyle name="Normal 519 4" xfId="6419" xr:uid="{00000000-0005-0000-0000-0000E3840000}"/>
    <cellStyle name="Normal 519 4 2" xfId="17202" xr:uid="{00000000-0005-0000-0000-0000E4840000}"/>
    <cellStyle name="Normal 519 5" xfId="12046" xr:uid="{00000000-0005-0000-0000-0000E5840000}"/>
    <cellStyle name="Normal 519 6" xfId="40138" xr:uid="{00000000-0005-0000-0000-0000E6840000}"/>
    <cellStyle name="Normal 519 7" xfId="44981" xr:uid="{00000000-0005-0000-0000-0000E7840000}"/>
    <cellStyle name="Normal 52" xfId="382" xr:uid="{00000000-0005-0000-0000-0000E8840000}"/>
    <cellStyle name="Normal 52 2" xfId="1478" xr:uid="{00000000-0005-0000-0000-0000E9840000}"/>
    <cellStyle name="Normal 52 2 2" xfId="3793" xr:uid="{00000000-0005-0000-0000-0000EA840000}"/>
    <cellStyle name="Normal 52 2 2 2" xfId="8940" xr:uid="{00000000-0005-0000-0000-0000EB840000}"/>
    <cellStyle name="Normal 52 2 2 2 2" xfId="19723" xr:uid="{00000000-0005-0000-0000-0000EC840000}"/>
    <cellStyle name="Normal 52 2 2 3" xfId="14591" xr:uid="{00000000-0005-0000-0000-0000ED840000}"/>
    <cellStyle name="Normal 52 2 2 4" xfId="42650" xr:uid="{00000000-0005-0000-0000-0000EE840000}"/>
    <cellStyle name="Normal 52 2 2 5" xfId="47493" xr:uid="{00000000-0005-0000-0000-0000EF840000}"/>
    <cellStyle name="Normal 52 2 3" xfId="6660" xr:uid="{00000000-0005-0000-0000-0000F0840000}"/>
    <cellStyle name="Normal 52 2 3 2" xfId="17443" xr:uid="{00000000-0005-0000-0000-0000F1840000}"/>
    <cellStyle name="Normal 52 2 4" xfId="12300" xr:uid="{00000000-0005-0000-0000-0000F2840000}"/>
    <cellStyle name="Normal 52 2 5" xfId="40375" xr:uid="{00000000-0005-0000-0000-0000F3840000}"/>
    <cellStyle name="Normal 52 2 6" xfId="45218" xr:uid="{00000000-0005-0000-0000-0000F4840000}"/>
    <cellStyle name="Normal 52 3" xfId="2745" xr:uid="{00000000-0005-0000-0000-0000F5840000}"/>
    <cellStyle name="Normal 52 3 2" xfId="7900" xr:uid="{00000000-0005-0000-0000-0000F6840000}"/>
    <cellStyle name="Normal 52 3 2 2" xfId="18683" xr:uid="{00000000-0005-0000-0000-0000F7840000}"/>
    <cellStyle name="Normal 52 3 3" xfId="13551" xr:uid="{00000000-0005-0000-0000-0000F8840000}"/>
    <cellStyle name="Normal 52 3 4" xfId="41611" xr:uid="{00000000-0005-0000-0000-0000F9840000}"/>
    <cellStyle name="Normal 52 3 5" xfId="46454" xr:uid="{00000000-0005-0000-0000-0000FA840000}"/>
    <cellStyle name="Normal 52 4" xfId="5610" xr:uid="{00000000-0005-0000-0000-0000FB840000}"/>
    <cellStyle name="Normal 52 4 2" xfId="16400" xr:uid="{00000000-0005-0000-0000-0000FC840000}"/>
    <cellStyle name="Normal 52 5" xfId="11229" xr:uid="{00000000-0005-0000-0000-0000FD840000}"/>
    <cellStyle name="Normal 52 6" xfId="39330" xr:uid="{00000000-0005-0000-0000-0000FE840000}"/>
    <cellStyle name="Normal 52 7" xfId="44176" xr:uid="{00000000-0005-0000-0000-0000FF840000}"/>
    <cellStyle name="Normal 520" xfId="1224" xr:uid="{00000000-0005-0000-0000-000000850000}"/>
    <cellStyle name="Normal 520 2" xfId="2308" xr:uid="{00000000-0005-0000-0000-000001850000}"/>
    <cellStyle name="Normal 520 2 2" xfId="4616" xr:uid="{00000000-0005-0000-0000-000002850000}"/>
    <cellStyle name="Normal 520 2 2 2" xfId="9763" xr:uid="{00000000-0005-0000-0000-000003850000}"/>
    <cellStyle name="Normal 520 2 2 2 2" xfId="20546" xr:uid="{00000000-0005-0000-0000-000004850000}"/>
    <cellStyle name="Normal 520 2 2 3" xfId="15414" xr:uid="{00000000-0005-0000-0000-000005850000}"/>
    <cellStyle name="Normal 520 2 2 4" xfId="43473" xr:uid="{00000000-0005-0000-0000-000006850000}"/>
    <cellStyle name="Normal 520 2 2 5" xfId="48316" xr:uid="{00000000-0005-0000-0000-000007850000}"/>
    <cellStyle name="Normal 520 2 3" xfId="7482" xr:uid="{00000000-0005-0000-0000-000008850000}"/>
    <cellStyle name="Normal 520 2 3 2" xfId="18265" xr:uid="{00000000-0005-0000-0000-000009850000}"/>
    <cellStyle name="Normal 520 2 4" xfId="13128" xr:uid="{00000000-0005-0000-0000-00000A850000}"/>
    <cellStyle name="Normal 520 2 5" xfId="41197" xr:uid="{00000000-0005-0000-0000-00000B850000}"/>
    <cellStyle name="Normal 520 2 6" xfId="46040" xr:uid="{00000000-0005-0000-0000-00000C850000}"/>
    <cellStyle name="Normal 520 3" xfId="3559" xr:uid="{00000000-0005-0000-0000-00000D850000}"/>
    <cellStyle name="Normal 520 3 2" xfId="8706" xr:uid="{00000000-0005-0000-0000-00000E850000}"/>
    <cellStyle name="Normal 520 3 2 2" xfId="19489" xr:uid="{00000000-0005-0000-0000-00000F850000}"/>
    <cellStyle name="Normal 520 3 3" xfId="14357" xr:uid="{00000000-0005-0000-0000-000010850000}"/>
    <cellStyle name="Normal 520 3 4" xfId="42416" xr:uid="{00000000-0005-0000-0000-000011850000}"/>
    <cellStyle name="Normal 520 3 5" xfId="47259" xr:uid="{00000000-0005-0000-0000-000012850000}"/>
    <cellStyle name="Normal 520 4" xfId="6425" xr:uid="{00000000-0005-0000-0000-000013850000}"/>
    <cellStyle name="Normal 520 4 2" xfId="17208" xr:uid="{00000000-0005-0000-0000-000014850000}"/>
    <cellStyle name="Normal 520 5" xfId="12052" xr:uid="{00000000-0005-0000-0000-000015850000}"/>
    <cellStyle name="Normal 520 6" xfId="40144" xr:uid="{00000000-0005-0000-0000-000016850000}"/>
    <cellStyle name="Normal 520 7" xfId="44987" xr:uid="{00000000-0005-0000-0000-000017850000}"/>
    <cellStyle name="Normal 521" xfId="1225" xr:uid="{00000000-0005-0000-0000-000018850000}"/>
    <cellStyle name="Normal 521 2" xfId="2309" xr:uid="{00000000-0005-0000-0000-000019850000}"/>
    <cellStyle name="Normal 521 2 2" xfId="4617" xr:uid="{00000000-0005-0000-0000-00001A850000}"/>
    <cellStyle name="Normal 521 2 2 2" xfId="9764" xr:uid="{00000000-0005-0000-0000-00001B850000}"/>
    <cellStyle name="Normal 521 2 2 2 2" xfId="20547" xr:uid="{00000000-0005-0000-0000-00001C850000}"/>
    <cellStyle name="Normal 521 2 2 3" xfId="15415" xr:uid="{00000000-0005-0000-0000-00001D850000}"/>
    <cellStyle name="Normal 521 2 2 4" xfId="43474" xr:uid="{00000000-0005-0000-0000-00001E850000}"/>
    <cellStyle name="Normal 521 2 2 5" xfId="48317" xr:uid="{00000000-0005-0000-0000-00001F850000}"/>
    <cellStyle name="Normal 521 2 3" xfId="7483" xr:uid="{00000000-0005-0000-0000-000020850000}"/>
    <cellStyle name="Normal 521 2 3 2" xfId="18266" xr:uid="{00000000-0005-0000-0000-000021850000}"/>
    <cellStyle name="Normal 521 2 4" xfId="13129" xr:uid="{00000000-0005-0000-0000-000022850000}"/>
    <cellStyle name="Normal 521 2 5" xfId="41198" xr:uid="{00000000-0005-0000-0000-000023850000}"/>
    <cellStyle name="Normal 521 2 6" xfId="46041" xr:uid="{00000000-0005-0000-0000-000024850000}"/>
    <cellStyle name="Normal 521 3" xfId="3560" xr:uid="{00000000-0005-0000-0000-000025850000}"/>
    <cellStyle name="Normal 521 3 2" xfId="8707" xr:uid="{00000000-0005-0000-0000-000026850000}"/>
    <cellStyle name="Normal 521 3 2 2" xfId="19490" xr:uid="{00000000-0005-0000-0000-000027850000}"/>
    <cellStyle name="Normal 521 3 3" xfId="14358" xr:uid="{00000000-0005-0000-0000-000028850000}"/>
    <cellStyle name="Normal 521 3 4" xfId="42417" xr:uid="{00000000-0005-0000-0000-000029850000}"/>
    <cellStyle name="Normal 521 3 5" xfId="47260" xr:uid="{00000000-0005-0000-0000-00002A850000}"/>
    <cellStyle name="Normal 521 4" xfId="5012" xr:uid="{00000000-0005-0000-0000-00002B850000}"/>
    <cellStyle name="Normal 521 4 2" xfId="10160" xr:uid="{00000000-0005-0000-0000-00002C850000}"/>
    <cellStyle name="Normal 521 4 2 2" xfId="20943" xr:uid="{00000000-0005-0000-0000-00002D850000}"/>
    <cellStyle name="Normal 521 4 3" xfId="15810" xr:uid="{00000000-0005-0000-0000-00002E850000}"/>
    <cellStyle name="Normal 521 4 4" xfId="38894" xr:uid="{00000000-0005-0000-0000-00002F850000}"/>
    <cellStyle name="Normal 521 4 5" xfId="39021" xr:uid="{00000000-0005-0000-0000-000030850000}"/>
    <cellStyle name="Normal 521 4 6" xfId="43863" xr:uid="{00000000-0005-0000-0000-000031850000}"/>
    <cellStyle name="Normal 521 4 7" xfId="48706" xr:uid="{00000000-0005-0000-0000-000032850000}"/>
    <cellStyle name="Normal 521 4 7 2" xfId="48742" xr:uid="{00000000-0005-0000-0000-000033850000}"/>
    <cellStyle name="Normal 521 5" xfId="5029" xr:uid="{00000000-0005-0000-0000-000034850000}"/>
    <cellStyle name="Normal 521 5 2" xfId="10177" xr:uid="{00000000-0005-0000-0000-000035850000}"/>
    <cellStyle name="Normal 521 5 2 2" xfId="20960" xr:uid="{00000000-0005-0000-0000-000036850000}"/>
    <cellStyle name="Normal 521 5 3" xfId="15826" xr:uid="{00000000-0005-0000-0000-000037850000}"/>
    <cellStyle name="Normal 521 6" xfId="6426" xr:uid="{00000000-0005-0000-0000-000038850000}"/>
    <cellStyle name="Normal 521 6 2" xfId="17209" xr:uid="{00000000-0005-0000-0000-000039850000}"/>
    <cellStyle name="Normal 521 7" xfId="12053" xr:uid="{00000000-0005-0000-0000-00003A850000}"/>
    <cellStyle name="Normal 521 8" xfId="40145" xr:uid="{00000000-0005-0000-0000-00003B850000}"/>
    <cellStyle name="Normal 521 9" xfId="44988" xr:uid="{00000000-0005-0000-0000-00003C850000}"/>
    <cellStyle name="Normal 522" xfId="1223" xr:uid="{00000000-0005-0000-0000-00003D850000}"/>
    <cellStyle name="Normal 522 2" xfId="2307" xr:uid="{00000000-0005-0000-0000-00003E850000}"/>
    <cellStyle name="Normal 522 2 2" xfId="4615" xr:uid="{00000000-0005-0000-0000-00003F850000}"/>
    <cellStyle name="Normal 522 2 2 2" xfId="9762" xr:uid="{00000000-0005-0000-0000-000040850000}"/>
    <cellStyle name="Normal 522 2 2 2 2" xfId="20545" xr:uid="{00000000-0005-0000-0000-000041850000}"/>
    <cellStyle name="Normal 522 2 2 3" xfId="15413" xr:uid="{00000000-0005-0000-0000-000042850000}"/>
    <cellStyle name="Normal 522 2 2 4" xfId="43472" xr:uid="{00000000-0005-0000-0000-000043850000}"/>
    <cellStyle name="Normal 522 2 2 5" xfId="48315" xr:uid="{00000000-0005-0000-0000-000044850000}"/>
    <cellStyle name="Normal 522 2 3" xfId="7481" xr:uid="{00000000-0005-0000-0000-000045850000}"/>
    <cellStyle name="Normal 522 2 3 2" xfId="18264" xr:uid="{00000000-0005-0000-0000-000046850000}"/>
    <cellStyle name="Normal 522 2 4" xfId="13127" xr:uid="{00000000-0005-0000-0000-000047850000}"/>
    <cellStyle name="Normal 522 2 5" xfId="41196" xr:uid="{00000000-0005-0000-0000-000048850000}"/>
    <cellStyle name="Normal 522 2 6" xfId="46039" xr:uid="{00000000-0005-0000-0000-000049850000}"/>
    <cellStyle name="Normal 522 3" xfId="3558" xr:uid="{00000000-0005-0000-0000-00004A850000}"/>
    <cellStyle name="Normal 522 3 2" xfId="8705" xr:uid="{00000000-0005-0000-0000-00004B850000}"/>
    <cellStyle name="Normal 522 3 2 2" xfId="19488" xr:uid="{00000000-0005-0000-0000-00004C850000}"/>
    <cellStyle name="Normal 522 3 3" xfId="14356" xr:uid="{00000000-0005-0000-0000-00004D850000}"/>
    <cellStyle name="Normal 522 3 4" xfId="42415" xr:uid="{00000000-0005-0000-0000-00004E850000}"/>
    <cellStyle name="Normal 522 3 5" xfId="47258" xr:uid="{00000000-0005-0000-0000-00004F850000}"/>
    <cellStyle name="Normal 522 4" xfId="6424" xr:uid="{00000000-0005-0000-0000-000050850000}"/>
    <cellStyle name="Normal 522 4 2" xfId="17207" xr:uid="{00000000-0005-0000-0000-000051850000}"/>
    <cellStyle name="Normal 522 5" xfId="12051" xr:uid="{00000000-0005-0000-0000-000052850000}"/>
    <cellStyle name="Normal 522 6" xfId="40143" xr:uid="{00000000-0005-0000-0000-000053850000}"/>
    <cellStyle name="Normal 522 7" xfId="44986" xr:uid="{00000000-0005-0000-0000-000054850000}"/>
    <cellStyle name="Normal 523" xfId="1226" xr:uid="{00000000-0005-0000-0000-000055850000}"/>
    <cellStyle name="Normal 523 2" xfId="2310" xr:uid="{00000000-0005-0000-0000-000056850000}"/>
    <cellStyle name="Normal 523 2 2" xfId="4618" xr:uid="{00000000-0005-0000-0000-000057850000}"/>
    <cellStyle name="Normal 523 2 2 2" xfId="9765" xr:uid="{00000000-0005-0000-0000-000058850000}"/>
    <cellStyle name="Normal 523 2 2 2 2" xfId="20548" xr:uid="{00000000-0005-0000-0000-000059850000}"/>
    <cellStyle name="Normal 523 2 2 3" xfId="15416" xr:uid="{00000000-0005-0000-0000-00005A850000}"/>
    <cellStyle name="Normal 523 2 2 4" xfId="43475" xr:uid="{00000000-0005-0000-0000-00005B850000}"/>
    <cellStyle name="Normal 523 2 2 5" xfId="48318" xr:uid="{00000000-0005-0000-0000-00005C850000}"/>
    <cellStyle name="Normal 523 2 3" xfId="7484" xr:uid="{00000000-0005-0000-0000-00005D850000}"/>
    <cellStyle name="Normal 523 2 3 2" xfId="18267" xr:uid="{00000000-0005-0000-0000-00005E850000}"/>
    <cellStyle name="Normal 523 2 4" xfId="13130" xr:uid="{00000000-0005-0000-0000-00005F850000}"/>
    <cellStyle name="Normal 523 2 5" xfId="41199" xr:uid="{00000000-0005-0000-0000-000060850000}"/>
    <cellStyle name="Normal 523 2 6" xfId="46042" xr:uid="{00000000-0005-0000-0000-000061850000}"/>
    <cellStyle name="Normal 523 3" xfId="3561" xr:uid="{00000000-0005-0000-0000-000062850000}"/>
    <cellStyle name="Normal 523 3 2" xfId="8708" xr:uid="{00000000-0005-0000-0000-000063850000}"/>
    <cellStyle name="Normal 523 3 2 2" xfId="19491" xr:uid="{00000000-0005-0000-0000-000064850000}"/>
    <cellStyle name="Normal 523 3 3" xfId="14359" xr:uid="{00000000-0005-0000-0000-000065850000}"/>
    <cellStyle name="Normal 523 3 4" xfId="42418" xr:uid="{00000000-0005-0000-0000-000066850000}"/>
    <cellStyle name="Normal 523 3 5" xfId="47261" xr:uid="{00000000-0005-0000-0000-000067850000}"/>
    <cellStyle name="Normal 523 4" xfId="6427" xr:uid="{00000000-0005-0000-0000-000068850000}"/>
    <cellStyle name="Normal 523 4 2" xfId="17210" xr:uid="{00000000-0005-0000-0000-000069850000}"/>
    <cellStyle name="Normal 523 5" xfId="12054" xr:uid="{00000000-0005-0000-0000-00006A850000}"/>
    <cellStyle name="Normal 523 6" xfId="40146" xr:uid="{00000000-0005-0000-0000-00006B850000}"/>
    <cellStyle name="Normal 523 7" xfId="44989" xr:uid="{00000000-0005-0000-0000-00006C850000}"/>
    <cellStyle name="Normal 524" xfId="1241" xr:uid="{00000000-0005-0000-0000-00006D850000}"/>
    <cellStyle name="Normal 524 2" xfId="2325" xr:uid="{00000000-0005-0000-0000-00006E850000}"/>
    <cellStyle name="Normal 524 2 2" xfId="4633" xr:uid="{00000000-0005-0000-0000-00006F850000}"/>
    <cellStyle name="Normal 524 2 2 2" xfId="9780" xr:uid="{00000000-0005-0000-0000-000070850000}"/>
    <cellStyle name="Normal 524 2 2 2 2" xfId="20563" xr:uid="{00000000-0005-0000-0000-000071850000}"/>
    <cellStyle name="Normal 524 2 2 3" xfId="15431" xr:uid="{00000000-0005-0000-0000-000072850000}"/>
    <cellStyle name="Normal 524 2 2 4" xfId="43490" xr:uid="{00000000-0005-0000-0000-000073850000}"/>
    <cellStyle name="Normal 524 2 2 5" xfId="48333" xr:uid="{00000000-0005-0000-0000-000074850000}"/>
    <cellStyle name="Normal 524 2 3" xfId="7499" xr:uid="{00000000-0005-0000-0000-000075850000}"/>
    <cellStyle name="Normal 524 2 3 2" xfId="18282" xr:uid="{00000000-0005-0000-0000-000076850000}"/>
    <cellStyle name="Normal 524 2 4" xfId="13145" xr:uid="{00000000-0005-0000-0000-000077850000}"/>
    <cellStyle name="Normal 524 2 5" xfId="41214" xr:uid="{00000000-0005-0000-0000-000078850000}"/>
    <cellStyle name="Normal 524 2 6" xfId="46057" xr:uid="{00000000-0005-0000-0000-000079850000}"/>
    <cellStyle name="Normal 524 3" xfId="3576" xr:uid="{00000000-0005-0000-0000-00007A850000}"/>
    <cellStyle name="Normal 524 3 2" xfId="8723" xr:uid="{00000000-0005-0000-0000-00007B850000}"/>
    <cellStyle name="Normal 524 3 2 2" xfId="19506" xr:uid="{00000000-0005-0000-0000-00007C850000}"/>
    <cellStyle name="Normal 524 3 3" xfId="14374" xr:uid="{00000000-0005-0000-0000-00007D850000}"/>
    <cellStyle name="Normal 524 3 4" xfId="42433" xr:uid="{00000000-0005-0000-0000-00007E850000}"/>
    <cellStyle name="Normal 524 3 5" xfId="47276" xr:uid="{00000000-0005-0000-0000-00007F850000}"/>
    <cellStyle name="Normal 524 4" xfId="6442" xr:uid="{00000000-0005-0000-0000-000080850000}"/>
    <cellStyle name="Normal 524 4 2" xfId="17225" xr:uid="{00000000-0005-0000-0000-000081850000}"/>
    <cellStyle name="Normal 524 5" xfId="12069" xr:uid="{00000000-0005-0000-0000-000082850000}"/>
    <cellStyle name="Normal 524 6" xfId="40161" xr:uid="{00000000-0005-0000-0000-000083850000}"/>
    <cellStyle name="Normal 524 7" xfId="45004" xr:uid="{00000000-0005-0000-0000-000084850000}"/>
    <cellStyle name="Normal 525" xfId="1243" xr:uid="{00000000-0005-0000-0000-000085850000}"/>
    <cellStyle name="Normal 525 2" xfId="2327" xr:uid="{00000000-0005-0000-0000-000086850000}"/>
    <cellStyle name="Normal 525 2 2" xfId="4635" xr:uid="{00000000-0005-0000-0000-000087850000}"/>
    <cellStyle name="Normal 525 2 2 2" xfId="9782" xr:uid="{00000000-0005-0000-0000-000088850000}"/>
    <cellStyle name="Normal 525 2 2 2 2" xfId="20565" xr:uid="{00000000-0005-0000-0000-000089850000}"/>
    <cellStyle name="Normal 525 2 2 3" xfId="15433" xr:uid="{00000000-0005-0000-0000-00008A850000}"/>
    <cellStyle name="Normal 525 2 2 4" xfId="43492" xr:uid="{00000000-0005-0000-0000-00008B850000}"/>
    <cellStyle name="Normal 525 2 2 5" xfId="48335" xr:uid="{00000000-0005-0000-0000-00008C850000}"/>
    <cellStyle name="Normal 525 2 3" xfId="7501" xr:uid="{00000000-0005-0000-0000-00008D850000}"/>
    <cellStyle name="Normal 525 2 3 2" xfId="18284" xr:uid="{00000000-0005-0000-0000-00008E850000}"/>
    <cellStyle name="Normal 525 2 4" xfId="13147" xr:uid="{00000000-0005-0000-0000-00008F850000}"/>
    <cellStyle name="Normal 525 2 5" xfId="41216" xr:uid="{00000000-0005-0000-0000-000090850000}"/>
    <cellStyle name="Normal 525 2 6" xfId="46059" xr:uid="{00000000-0005-0000-0000-000091850000}"/>
    <cellStyle name="Normal 525 3" xfId="3578" xr:uid="{00000000-0005-0000-0000-000092850000}"/>
    <cellStyle name="Normal 525 3 2" xfId="8725" xr:uid="{00000000-0005-0000-0000-000093850000}"/>
    <cellStyle name="Normal 525 3 2 2" xfId="19508" xr:uid="{00000000-0005-0000-0000-000094850000}"/>
    <cellStyle name="Normal 525 3 3" xfId="14376" xr:uid="{00000000-0005-0000-0000-000095850000}"/>
    <cellStyle name="Normal 525 3 4" xfId="42435" xr:uid="{00000000-0005-0000-0000-000096850000}"/>
    <cellStyle name="Normal 525 3 5" xfId="47278" xr:uid="{00000000-0005-0000-0000-000097850000}"/>
    <cellStyle name="Normal 525 4" xfId="6444" xr:uid="{00000000-0005-0000-0000-000098850000}"/>
    <cellStyle name="Normal 525 4 2" xfId="17227" xr:uid="{00000000-0005-0000-0000-000099850000}"/>
    <cellStyle name="Normal 525 5" xfId="12071" xr:uid="{00000000-0005-0000-0000-00009A850000}"/>
    <cellStyle name="Normal 525 6" xfId="40163" xr:uid="{00000000-0005-0000-0000-00009B850000}"/>
    <cellStyle name="Normal 525 7" xfId="45006" xr:uid="{00000000-0005-0000-0000-00009C850000}"/>
    <cellStyle name="Normal 526" xfId="1244" xr:uid="{00000000-0005-0000-0000-00009D850000}"/>
    <cellStyle name="Normal 526 2" xfId="2328" xr:uid="{00000000-0005-0000-0000-00009E850000}"/>
    <cellStyle name="Normal 526 2 2" xfId="4636" xr:uid="{00000000-0005-0000-0000-00009F850000}"/>
    <cellStyle name="Normal 526 2 2 2" xfId="9783" xr:uid="{00000000-0005-0000-0000-0000A0850000}"/>
    <cellStyle name="Normal 526 2 2 2 2" xfId="20566" xr:uid="{00000000-0005-0000-0000-0000A1850000}"/>
    <cellStyle name="Normal 526 2 2 3" xfId="15434" xr:uid="{00000000-0005-0000-0000-0000A2850000}"/>
    <cellStyle name="Normal 526 2 2 4" xfId="43493" xr:uid="{00000000-0005-0000-0000-0000A3850000}"/>
    <cellStyle name="Normal 526 2 2 5" xfId="48336" xr:uid="{00000000-0005-0000-0000-0000A4850000}"/>
    <cellStyle name="Normal 526 2 3" xfId="7502" xr:uid="{00000000-0005-0000-0000-0000A5850000}"/>
    <cellStyle name="Normal 526 2 3 2" xfId="18285" xr:uid="{00000000-0005-0000-0000-0000A6850000}"/>
    <cellStyle name="Normal 526 2 4" xfId="13148" xr:uid="{00000000-0005-0000-0000-0000A7850000}"/>
    <cellStyle name="Normal 526 2 5" xfId="41217" xr:uid="{00000000-0005-0000-0000-0000A8850000}"/>
    <cellStyle name="Normal 526 2 6" xfId="46060" xr:uid="{00000000-0005-0000-0000-0000A9850000}"/>
    <cellStyle name="Normal 526 3" xfId="3579" xr:uid="{00000000-0005-0000-0000-0000AA850000}"/>
    <cellStyle name="Normal 526 3 2" xfId="8726" xr:uid="{00000000-0005-0000-0000-0000AB850000}"/>
    <cellStyle name="Normal 526 3 2 2" xfId="19509" xr:uid="{00000000-0005-0000-0000-0000AC850000}"/>
    <cellStyle name="Normal 526 3 3" xfId="14377" xr:uid="{00000000-0005-0000-0000-0000AD850000}"/>
    <cellStyle name="Normal 526 3 4" xfId="42436" xr:uid="{00000000-0005-0000-0000-0000AE850000}"/>
    <cellStyle name="Normal 526 3 5" xfId="47279" xr:uid="{00000000-0005-0000-0000-0000AF850000}"/>
    <cellStyle name="Normal 526 4" xfId="6445" xr:uid="{00000000-0005-0000-0000-0000B0850000}"/>
    <cellStyle name="Normal 526 4 2" xfId="17228" xr:uid="{00000000-0005-0000-0000-0000B1850000}"/>
    <cellStyle name="Normal 526 5" xfId="12072" xr:uid="{00000000-0005-0000-0000-0000B2850000}"/>
    <cellStyle name="Normal 526 6" xfId="40164" xr:uid="{00000000-0005-0000-0000-0000B3850000}"/>
    <cellStyle name="Normal 526 7" xfId="45007" xr:uid="{00000000-0005-0000-0000-0000B4850000}"/>
    <cellStyle name="Normal 527" xfId="1245" xr:uid="{00000000-0005-0000-0000-0000B5850000}"/>
    <cellStyle name="Normal 527 2" xfId="2329" xr:uid="{00000000-0005-0000-0000-0000B6850000}"/>
    <cellStyle name="Normal 527 2 2" xfId="4637" xr:uid="{00000000-0005-0000-0000-0000B7850000}"/>
    <cellStyle name="Normal 527 2 2 2" xfId="9784" xr:uid="{00000000-0005-0000-0000-0000B8850000}"/>
    <cellStyle name="Normal 527 2 2 2 2" xfId="20567" xr:uid="{00000000-0005-0000-0000-0000B9850000}"/>
    <cellStyle name="Normal 527 2 2 3" xfId="15435" xr:uid="{00000000-0005-0000-0000-0000BA850000}"/>
    <cellStyle name="Normal 527 2 2 4" xfId="43494" xr:uid="{00000000-0005-0000-0000-0000BB850000}"/>
    <cellStyle name="Normal 527 2 2 5" xfId="48337" xr:uid="{00000000-0005-0000-0000-0000BC850000}"/>
    <cellStyle name="Normal 527 2 3" xfId="7503" xr:uid="{00000000-0005-0000-0000-0000BD850000}"/>
    <cellStyle name="Normal 527 2 3 2" xfId="18286" xr:uid="{00000000-0005-0000-0000-0000BE850000}"/>
    <cellStyle name="Normal 527 2 4" xfId="13149" xr:uid="{00000000-0005-0000-0000-0000BF850000}"/>
    <cellStyle name="Normal 527 2 5" xfId="41218" xr:uid="{00000000-0005-0000-0000-0000C0850000}"/>
    <cellStyle name="Normal 527 2 6" xfId="46061" xr:uid="{00000000-0005-0000-0000-0000C1850000}"/>
    <cellStyle name="Normal 527 3" xfId="3580" xr:uid="{00000000-0005-0000-0000-0000C2850000}"/>
    <cellStyle name="Normal 527 3 2" xfId="8727" xr:uid="{00000000-0005-0000-0000-0000C3850000}"/>
    <cellStyle name="Normal 527 3 2 2" xfId="19510" xr:uid="{00000000-0005-0000-0000-0000C4850000}"/>
    <cellStyle name="Normal 527 3 3" xfId="14378" xr:uid="{00000000-0005-0000-0000-0000C5850000}"/>
    <cellStyle name="Normal 527 3 4" xfId="42437" xr:uid="{00000000-0005-0000-0000-0000C6850000}"/>
    <cellStyle name="Normal 527 3 5" xfId="47280" xr:uid="{00000000-0005-0000-0000-0000C7850000}"/>
    <cellStyle name="Normal 527 4" xfId="6446" xr:uid="{00000000-0005-0000-0000-0000C8850000}"/>
    <cellStyle name="Normal 527 4 2" xfId="17229" xr:uid="{00000000-0005-0000-0000-0000C9850000}"/>
    <cellStyle name="Normal 527 5" xfId="12073" xr:uid="{00000000-0005-0000-0000-0000CA850000}"/>
    <cellStyle name="Normal 527 6" xfId="40165" xr:uid="{00000000-0005-0000-0000-0000CB850000}"/>
    <cellStyle name="Normal 527 7" xfId="45008" xr:uid="{00000000-0005-0000-0000-0000CC850000}"/>
    <cellStyle name="Normal 528" xfId="1246" xr:uid="{00000000-0005-0000-0000-0000CD850000}"/>
    <cellStyle name="Normal 528 2" xfId="2330" xr:uid="{00000000-0005-0000-0000-0000CE850000}"/>
    <cellStyle name="Normal 528 2 2" xfId="4638" xr:uid="{00000000-0005-0000-0000-0000CF850000}"/>
    <cellStyle name="Normal 528 2 2 2" xfId="9785" xr:uid="{00000000-0005-0000-0000-0000D0850000}"/>
    <cellStyle name="Normal 528 2 2 2 2" xfId="20568" xr:uid="{00000000-0005-0000-0000-0000D1850000}"/>
    <cellStyle name="Normal 528 2 2 3" xfId="15436" xr:uid="{00000000-0005-0000-0000-0000D2850000}"/>
    <cellStyle name="Normal 528 2 2 4" xfId="43495" xr:uid="{00000000-0005-0000-0000-0000D3850000}"/>
    <cellStyle name="Normal 528 2 2 5" xfId="48338" xr:uid="{00000000-0005-0000-0000-0000D4850000}"/>
    <cellStyle name="Normal 528 2 3" xfId="7504" xr:uid="{00000000-0005-0000-0000-0000D5850000}"/>
    <cellStyle name="Normal 528 2 3 2" xfId="18287" xr:uid="{00000000-0005-0000-0000-0000D6850000}"/>
    <cellStyle name="Normal 528 2 4" xfId="13150" xr:uid="{00000000-0005-0000-0000-0000D7850000}"/>
    <cellStyle name="Normal 528 2 5" xfId="41219" xr:uid="{00000000-0005-0000-0000-0000D8850000}"/>
    <cellStyle name="Normal 528 2 6" xfId="46062" xr:uid="{00000000-0005-0000-0000-0000D9850000}"/>
    <cellStyle name="Normal 528 3" xfId="3581" xr:uid="{00000000-0005-0000-0000-0000DA850000}"/>
    <cellStyle name="Normal 528 3 2" xfId="8728" xr:uid="{00000000-0005-0000-0000-0000DB850000}"/>
    <cellStyle name="Normal 528 3 2 2" xfId="19511" xr:uid="{00000000-0005-0000-0000-0000DC850000}"/>
    <cellStyle name="Normal 528 3 3" xfId="14379" xr:uid="{00000000-0005-0000-0000-0000DD850000}"/>
    <cellStyle name="Normal 528 3 4" xfId="42438" xr:uid="{00000000-0005-0000-0000-0000DE850000}"/>
    <cellStyle name="Normal 528 3 5" xfId="47281" xr:uid="{00000000-0005-0000-0000-0000DF850000}"/>
    <cellStyle name="Normal 528 4" xfId="6447" xr:uid="{00000000-0005-0000-0000-0000E0850000}"/>
    <cellStyle name="Normal 528 4 2" xfId="17230" xr:uid="{00000000-0005-0000-0000-0000E1850000}"/>
    <cellStyle name="Normal 528 5" xfId="12074" xr:uid="{00000000-0005-0000-0000-0000E2850000}"/>
    <cellStyle name="Normal 528 6" xfId="40166" xr:uid="{00000000-0005-0000-0000-0000E3850000}"/>
    <cellStyle name="Normal 528 7" xfId="45009" xr:uid="{00000000-0005-0000-0000-0000E4850000}"/>
    <cellStyle name="Normal 529" xfId="1247" xr:uid="{00000000-0005-0000-0000-0000E5850000}"/>
    <cellStyle name="Normal 529 2" xfId="2331" xr:uid="{00000000-0005-0000-0000-0000E6850000}"/>
    <cellStyle name="Normal 529 2 2" xfId="4639" xr:uid="{00000000-0005-0000-0000-0000E7850000}"/>
    <cellStyle name="Normal 529 2 2 2" xfId="9786" xr:uid="{00000000-0005-0000-0000-0000E8850000}"/>
    <cellStyle name="Normal 529 2 2 2 2" xfId="20569" xr:uid="{00000000-0005-0000-0000-0000E9850000}"/>
    <cellStyle name="Normal 529 2 2 3" xfId="15437" xr:uid="{00000000-0005-0000-0000-0000EA850000}"/>
    <cellStyle name="Normal 529 2 2 4" xfId="43496" xr:uid="{00000000-0005-0000-0000-0000EB850000}"/>
    <cellStyle name="Normal 529 2 2 5" xfId="48339" xr:uid="{00000000-0005-0000-0000-0000EC850000}"/>
    <cellStyle name="Normal 529 2 3" xfId="7505" xr:uid="{00000000-0005-0000-0000-0000ED850000}"/>
    <cellStyle name="Normal 529 2 3 2" xfId="18288" xr:uid="{00000000-0005-0000-0000-0000EE850000}"/>
    <cellStyle name="Normal 529 2 4" xfId="13151" xr:uid="{00000000-0005-0000-0000-0000EF850000}"/>
    <cellStyle name="Normal 529 2 5" xfId="41220" xr:uid="{00000000-0005-0000-0000-0000F0850000}"/>
    <cellStyle name="Normal 529 2 6" xfId="46063" xr:uid="{00000000-0005-0000-0000-0000F1850000}"/>
    <cellStyle name="Normal 529 3" xfId="3582" xr:uid="{00000000-0005-0000-0000-0000F2850000}"/>
    <cellStyle name="Normal 529 3 2" xfId="8729" xr:uid="{00000000-0005-0000-0000-0000F3850000}"/>
    <cellStyle name="Normal 529 3 2 2" xfId="19512" xr:uid="{00000000-0005-0000-0000-0000F4850000}"/>
    <cellStyle name="Normal 529 3 3" xfId="14380" xr:uid="{00000000-0005-0000-0000-0000F5850000}"/>
    <cellStyle name="Normal 529 3 4" xfId="42439" xr:uid="{00000000-0005-0000-0000-0000F6850000}"/>
    <cellStyle name="Normal 529 3 5" xfId="47282" xr:uid="{00000000-0005-0000-0000-0000F7850000}"/>
    <cellStyle name="Normal 529 4" xfId="6448" xr:uid="{00000000-0005-0000-0000-0000F8850000}"/>
    <cellStyle name="Normal 529 4 2" xfId="17231" xr:uid="{00000000-0005-0000-0000-0000F9850000}"/>
    <cellStyle name="Normal 529 5" xfId="12075" xr:uid="{00000000-0005-0000-0000-0000FA850000}"/>
    <cellStyle name="Normal 529 6" xfId="40167" xr:uid="{00000000-0005-0000-0000-0000FB850000}"/>
    <cellStyle name="Normal 529 7" xfId="45010" xr:uid="{00000000-0005-0000-0000-0000FC850000}"/>
    <cellStyle name="Normal 53" xfId="383" xr:uid="{00000000-0005-0000-0000-0000FD850000}"/>
    <cellStyle name="Normal 53 2" xfId="1479" xr:uid="{00000000-0005-0000-0000-0000FE850000}"/>
    <cellStyle name="Normal 53 2 2" xfId="3794" xr:uid="{00000000-0005-0000-0000-0000FF850000}"/>
    <cellStyle name="Normal 53 2 2 2" xfId="8941" xr:uid="{00000000-0005-0000-0000-000000860000}"/>
    <cellStyle name="Normal 53 2 2 2 2" xfId="19724" xr:uid="{00000000-0005-0000-0000-000001860000}"/>
    <cellStyle name="Normal 53 2 2 3" xfId="14592" xr:uid="{00000000-0005-0000-0000-000002860000}"/>
    <cellStyle name="Normal 53 2 2 4" xfId="42651" xr:uid="{00000000-0005-0000-0000-000003860000}"/>
    <cellStyle name="Normal 53 2 2 5" xfId="47494" xr:uid="{00000000-0005-0000-0000-000004860000}"/>
    <cellStyle name="Normal 53 2 3" xfId="6661" xr:uid="{00000000-0005-0000-0000-000005860000}"/>
    <cellStyle name="Normal 53 2 3 2" xfId="17444" xr:uid="{00000000-0005-0000-0000-000006860000}"/>
    <cellStyle name="Normal 53 2 4" xfId="12301" xr:uid="{00000000-0005-0000-0000-000007860000}"/>
    <cellStyle name="Normal 53 2 5" xfId="40376" xr:uid="{00000000-0005-0000-0000-000008860000}"/>
    <cellStyle name="Normal 53 2 6" xfId="45219" xr:uid="{00000000-0005-0000-0000-000009860000}"/>
    <cellStyle name="Normal 53 3" xfId="2746" xr:uid="{00000000-0005-0000-0000-00000A860000}"/>
    <cellStyle name="Normal 53 3 2" xfId="7901" xr:uid="{00000000-0005-0000-0000-00000B860000}"/>
    <cellStyle name="Normal 53 3 2 2" xfId="18684" xr:uid="{00000000-0005-0000-0000-00000C860000}"/>
    <cellStyle name="Normal 53 3 3" xfId="13552" xr:uid="{00000000-0005-0000-0000-00000D860000}"/>
    <cellStyle name="Normal 53 3 4" xfId="41612" xr:uid="{00000000-0005-0000-0000-00000E860000}"/>
    <cellStyle name="Normal 53 3 5" xfId="46455" xr:uid="{00000000-0005-0000-0000-00000F860000}"/>
    <cellStyle name="Normal 53 4" xfId="5611" xr:uid="{00000000-0005-0000-0000-000010860000}"/>
    <cellStyle name="Normal 53 4 2" xfId="16401" xr:uid="{00000000-0005-0000-0000-000011860000}"/>
    <cellStyle name="Normal 53 5" xfId="11230" xr:uid="{00000000-0005-0000-0000-000012860000}"/>
    <cellStyle name="Normal 53 6" xfId="39331" xr:uid="{00000000-0005-0000-0000-000013860000}"/>
    <cellStyle name="Normal 53 7" xfId="44177" xr:uid="{00000000-0005-0000-0000-000014860000}"/>
    <cellStyle name="Normal 530" xfId="1248" xr:uid="{00000000-0005-0000-0000-000015860000}"/>
    <cellStyle name="Normal 530 2" xfId="2332" xr:uid="{00000000-0005-0000-0000-000016860000}"/>
    <cellStyle name="Normal 530 2 2" xfId="4640" xr:uid="{00000000-0005-0000-0000-000017860000}"/>
    <cellStyle name="Normal 530 2 2 2" xfId="9787" xr:uid="{00000000-0005-0000-0000-000018860000}"/>
    <cellStyle name="Normal 530 2 2 2 2" xfId="20570" xr:uid="{00000000-0005-0000-0000-000019860000}"/>
    <cellStyle name="Normal 530 2 2 3" xfId="15438" xr:uid="{00000000-0005-0000-0000-00001A860000}"/>
    <cellStyle name="Normal 530 2 2 4" xfId="43497" xr:uid="{00000000-0005-0000-0000-00001B860000}"/>
    <cellStyle name="Normal 530 2 2 5" xfId="48340" xr:uid="{00000000-0005-0000-0000-00001C860000}"/>
    <cellStyle name="Normal 530 2 3" xfId="7506" xr:uid="{00000000-0005-0000-0000-00001D860000}"/>
    <cellStyle name="Normal 530 2 3 2" xfId="18289" xr:uid="{00000000-0005-0000-0000-00001E860000}"/>
    <cellStyle name="Normal 530 2 4" xfId="13152" xr:uid="{00000000-0005-0000-0000-00001F860000}"/>
    <cellStyle name="Normal 530 2 5" xfId="41221" xr:uid="{00000000-0005-0000-0000-000020860000}"/>
    <cellStyle name="Normal 530 2 6" xfId="46064" xr:uid="{00000000-0005-0000-0000-000021860000}"/>
    <cellStyle name="Normal 530 3" xfId="3583" xr:uid="{00000000-0005-0000-0000-000022860000}"/>
    <cellStyle name="Normal 530 3 2" xfId="8730" xr:uid="{00000000-0005-0000-0000-000023860000}"/>
    <cellStyle name="Normal 530 3 2 2" xfId="19513" xr:uid="{00000000-0005-0000-0000-000024860000}"/>
    <cellStyle name="Normal 530 3 3" xfId="14381" xr:uid="{00000000-0005-0000-0000-000025860000}"/>
    <cellStyle name="Normal 530 3 4" xfId="42440" xr:uid="{00000000-0005-0000-0000-000026860000}"/>
    <cellStyle name="Normal 530 3 5" xfId="47283" xr:uid="{00000000-0005-0000-0000-000027860000}"/>
    <cellStyle name="Normal 530 4" xfId="6449" xr:uid="{00000000-0005-0000-0000-000028860000}"/>
    <cellStyle name="Normal 530 4 2" xfId="17232" xr:uid="{00000000-0005-0000-0000-000029860000}"/>
    <cellStyle name="Normal 530 5" xfId="12076" xr:uid="{00000000-0005-0000-0000-00002A860000}"/>
    <cellStyle name="Normal 530 6" xfId="40168" xr:uid="{00000000-0005-0000-0000-00002B860000}"/>
    <cellStyle name="Normal 530 7" xfId="45011" xr:uid="{00000000-0005-0000-0000-00002C860000}"/>
    <cellStyle name="Normal 531" xfId="1249" xr:uid="{00000000-0005-0000-0000-00002D860000}"/>
    <cellStyle name="Normal 531 2" xfId="2333" xr:uid="{00000000-0005-0000-0000-00002E860000}"/>
    <cellStyle name="Normal 531 2 2" xfId="4641" xr:uid="{00000000-0005-0000-0000-00002F860000}"/>
    <cellStyle name="Normal 531 2 2 2" xfId="9788" xr:uid="{00000000-0005-0000-0000-000030860000}"/>
    <cellStyle name="Normal 531 2 2 2 2" xfId="20571" xr:uid="{00000000-0005-0000-0000-000031860000}"/>
    <cellStyle name="Normal 531 2 2 3" xfId="15439" xr:uid="{00000000-0005-0000-0000-000032860000}"/>
    <cellStyle name="Normal 531 2 2 4" xfId="43498" xr:uid="{00000000-0005-0000-0000-000033860000}"/>
    <cellStyle name="Normal 531 2 2 5" xfId="48341" xr:uid="{00000000-0005-0000-0000-000034860000}"/>
    <cellStyle name="Normal 531 2 3" xfId="7507" xr:uid="{00000000-0005-0000-0000-000035860000}"/>
    <cellStyle name="Normal 531 2 3 2" xfId="18290" xr:uid="{00000000-0005-0000-0000-000036860000}"/>
    <cellStyle name="Normal 531 2 4" xfId="13153" xr:uid="{00000000-0005-0000-0000-000037860000}"/>
    <cellStyle name="Normal 531 2 5" xfId="41222" xr:uid="{00000000-0005-0000-0000-000038860000}"/>
    <cellStyle name="Normal 531 2 6" xfId="46065" xr:uid="{00000000-0005-0000-0000-000039860000}"/>
    <cellStyle name="Normal 531 3" xfId="3584" xr:uid="{00000000-0005-0000-0000-00003A860000}"/>
    <cellStyle name="Normal 531 3 2" xfId="8731" xr:uid="{00000000-0005-0000-0000-00003B860000}"/>
    <cellStyle name="Normal 531 3 2 2" xfId="19514" xr:uid="{00000000-0005-0000-0000-00003C860000}"/>
    <cellStyle name="Normal 531 3 3" xfId="14382" xr:uid="{00000000-0005-0000-0000-00003D860000}"/>
    <cellStyle name="Normal 531 3 4" xfId="42441" xr:uid="{00000000-0005-0000-0000-00003E860000}"/>
    <cellStyle name="Normal 531 3 5" xfId="47284" xr:uid="{00000000-0005-0000-0000-00003F860000}"/>
    <cellStyle name="Normal 531 4" xfId="6450" xr:uid="{00000000-0005-0000-0000-000040860000}"/>
    <cellStyle name="Normal 531 4 2" xfId="17233" xr:uid="{00000000-0005-0000-0000-000041860000}"/>
    <cellStyle name="Normal 531 5" xfId="12077" xr:uid="{00000000-0005-0000-0000-000042860000}"/>
    <cellStyle name="Normal 531 6" xfId="40169" xr:uid="{00000000-0005-0000-0000-000043860000}"/>
    <cellStyle name="Normal 531 7" xfId="45012" xr:uid="{00000000-0005-0000-0000-000044860000}"/>
    <cellStyle name="Normal 532" xfId="1250" xr:uid="{00000000-0005-0000-0000-000045860000}"/>
    <cellStyle name="Normal 532 2" xfId="2334" xr:uid="{00000000-0005-0000-0000-000046860000}"/>
    <cellStyle name="Normal 532 2 2" xfId="4642" xr:uid="{00000000-0005-0000-0000-000047860000}"/>
    <cellStyle name="Normal 532 2 2 2" xfId="9789" xr:uid="{00000000-0005-0000-0000-000048860000}"/>
    <cellStyle name="Normal 532 2 2 2 2" xfId="20572" xr:uid="{00000000-0005-0000-0000-000049860000}"/>
    <cellStyle name="Normal 532 2 2 3" xfId="15440" xr:uid="{00000000-0005-0000-0000-00004A860000}"/>
    <cellStyle name="Normal 532 2 2 4" xfId="43499" xr:uid="{00000000-0005-0000-0000-00004B860000}"/>
    <cellStyle name="Normal 532 2 2 5" xfId="48342" xr:uid="{00000000-0005-0000-0000-00004C860000}"/>
    <cellStyle name="Normal 532 2 3" xfId="7508" xr:uid="{00000000-0005-0000-0000-00004D860000}"/>
    <cellStyle name="Normal 532 2 3 2" xfId="18291" xr:uid="{00000000-0005-0000-0000-00004E860000}"/>
    <cellStyle name="Normal 532 2 4" xfId="13154" xr:uid="{00000000-0005-0000-0000-00004F860000}"/>
    <cellStyle name="Normal 532 2 5" xfId="41223" xr:uid="{00000000-0005-0000-0000-000050860000}"/>
    <cellStyle name="Normal 532 2 6" xfId="46066" xr:uid="{00000000-0005-0000-0000-000051860000}"/>
    <cellStyle name="Normal 532 3" xfId="3585" xr:uid="{00000000-0005-0000-0000-000052860000}"/>
    <cellStyle name="Normal 532 3 2" xfId="8732" xr:uid="{00000000-0005-0000-0000-000053860000}"/>
    <cellStyle name="Normal 532 3 2 2" xfId="19515" xr:uid="{00000000-0005-0000-0000-000054860000}"/>
    <cellStyle name="Normal 532 3 3" xfId="14383" xr:uid="{00000000-0005-0000-0000-000055860000}"/>
    <cellStyle name="Normal 532 3 4" xfId="42442" xr:uid="{00000000-0005-0000-0000-000056860000}"/>
    <cellStyle name="Normal 532 3 5" xfId="47285" xr:uid="{00000000-0005-0000-0000-000057860000}"/>
    <cellStyle name="Normal 532 4" xfId="6451" xr:uid="{00000000-0005-0000-0000-000058860000}"/>
    <cellStyle name="Normal 532 4 2" xfId="17234" xr:uid="{00000000-0005-0000-0000-000059860000}"/>
    <cellStyle name="Normal 532 5" xfId="12078" xr:uid="{00000000-0005-0000-0000-00005A860000}"/>
    <cellStyle name="Normal 532 6" xfId="40170" xr:uid="{00000000-0005-0000-0000-00005B860000}"/>
    <cellStyle name="Normal 532 7" xfId="45013" xr:uid="{00000000-0005-0000-0000-00005C860000}"/>
    <cellStyle name="Normal 533" xfId="1242" xr:uid="{00000000-0005-0000-0000-00005D860000}"/>
    <cellStyle name="Normal 533 2" xfId="2326" xr:uid="{00000000-0005-0000-0000-00005E860000}"/>
    <cellStyle name="Normal 533 2 2" xfId="4634" xr:uid="{00000000-0005-0000-0000-00005F860000}"/>
    <cellStyle name="Normal 533 2 2 2" xfId="9781" xr:uid="{00000000-0005-0000-0000-000060860000}"/>
    <cellStyle name="Normal 533 2 2 2 2" xfId="20564" xr:uid="{00000000-0005-0000-0000-000061860000}"/>
    <cellStyle name="Normal 533 2 2 3" xfId="15432" xr:uid="{00000000-0005-0000-0000-000062860000}"/>
    <cellStyle name="Normal 533 2 2 4" xfId="43491" xr:uid="{00000000-0005-0000-0000-000063860000}"/>
    <cellStyle name="Normal 533 2 2 5" xfId="48334" xr:uid="{00000000-0005-0000-0000-000064860000}"/>
    <cellStyle name="Normal 533 2 3" xfId="7500" xr:uid="{00000000-0005-0000-0000-000065860000}"/>
    <cellStyle name="Normal 533 2 3 2" xfId="18283" xr:uid="{00000000-0005-0000-0000-000066860000}"/>
    <cellStyle name="Normal 533 2 4" xfId="13146" xr:uid="{00000000-0005-0000-0000-000067860000}"/>
    <cellStyle name="Normal 533 2 5" xfId="41215" xr:uid="{00000000-0005-0000-0000-000068860000}"/>
    <cellStyle name="Normal 533 2 6" xfId="46058" xr:uid="{00000000-0005-0000-0000-000069860000}"/>
    <cellStyle name="Normal 533 3" xfId="3577" xr:uid="{00000000-0005-0000-0000-00006A860000}"/>
    <cellStyle name="Normal 533 3 2" xfId="8724" xr:uid="{00000000-0005-0000-0000-00006B860000}"/>
    <cellStyle name="Normal 533 3 2 2" xfId="19507" xr:uid="{00000000-0005-0000-0000-00006C860000}"/>
    <cellStyle name="Normal 533 3 3" xfId="14375" xr:uid="{00000000-0005-0000-0000-00006D860000}"/>
    <cellStyle name="Normal 533 3 4" xfId="42434" xr:uid="{00000000-0005-0000-0000-00006E860000}"/>
    <cellStyle name="Normal 533 3 5" xfId="47277" xr:uid="{00000000-0005-0000-0000-00006F860000}"/>
    <cellStyle name="Normal 533 4" xfId="6443" xr:uid="{00000000-0005-0000-0000-000070860000}"/>
    <cellStyle name="Normal 533 4 2" xfId="17226" xr:uid="{00000000-0005-0000-0000-000071860000}"/>
    <cellStyle name="Normal 533 5" xfId="12070" xr:uid="{00000000-0005-0000-0000-000072860000}"/>
    <cellStyle name="Normal 533 6" xfId="40162" xr:uid="{00000000-0005-0000-0000-000073860000}"/>
    <cellStyle name="Normal 533 7" xfId="45005" xr:uid="{00000000-0005-0000-0000-000074860000}"/>
    <cellStyle name="Normal 534" xfId="1251" xr:uid="{00000000-0005-0000-0000-000075860000}"/>
    <cellStyle name="Normal 534 2" xfId="2335" xr:uid="{00000000-0005-0000-0000-000076860000}"/>
    <cellStyle name="Normal 534 2 2" xfId="4643" xr:uid="{00000000-0005-0000-0000-000077860000}"/>
    <cellStyle name="Normal 534 2 2 2" xfId="9790" xr:uid="{00000000-0005-0000-0000-000078860000}"/>
    <cellStyle name="Normal 534 2 2 2 2" xfId="20573" xr:uid="{00000000-0005-0000-0000-000079860000}"/>
    <cellStyle name="Normal 534 2 2 3" xfId="15441" xr:uid="{00000000-0005-0000-0000-00007A860000}"/>
    <cellStyle name="Normal 534 2 2 4" xfId="43500" xr:uid="{00000000-0005-0000-0000-00007B860000}"/>
    <cellStyle name="Normal 534 2 2 5" xfId="48343" xr:uid="{00000000-0005-0000-0000-00007C860000}"/>
    <cellStyle name="Normal 534 2 3" xfId="7509" xr:uid="{00000000-0005-0000-0000-00007D860000}"/>
    <cellStyle name="Normal 534 2 3 2" xfId="18292" xr:uid="{00000000-0005-0000-0000-00007E860000}"/>
    <cellStyle name="Normal 534 2 4" xfId="13155" xr:uid="{00000000-0005-0000-0000-00007F860000}"/>
    <cellStyle name="Normal 534 2 5" xfId="41224" xr:uid="{00000000-0005-0000-0000-000080860000}"/>
    <cellStyle name="Normal 534 2 6" xfId="46067" xr:uid="{00000000-0005-0000-0000-000081860000}"/>
    <cellStyle name="Normal 534 3" xfId="3586" xr:uid="{00000000-0005-0000-0000-000082860000}"/>
    <cellStyle name="Normal 534 3 2" xfId="8733" xr:uid="{00000000-0005-0000-0000-000083860000}"/>
    <cellStyle name="Normal 534 3 2 2" xfId="19516" xr:uid="{00000000-0005-0000-0000-000084860000}"/>
    <cellStyle name="Normal 534 3 3" xfId="14384" xr:uid="{00000000-0005-0000-0000-000085860000}"/>
    <cellStyle name="Normal 534 3 4" xfId="42443" xr:uid="{00000000-0005-0000-0000-000086860000}"/>
    <cellStyle name="Normal 534 3 5" xfId="47286" xr:uid="{00000000-0005-0000-0000-000087860000}"/>
    <cellStyle name="Normal 534 4" xfId="6452" xr:uid="{00000000-0005-0000-0000-000088860000}"/>
    <cellStyle name="Normal 534 4 2" xfId="17235" xr:uid="{00000000-0005-0000-0000-000089860000}"/>
    <cellStyle name="Normal 534 5" xfId="12079" xr:uid="{00000000-0005-0000-0000-00008A860000}"/>
    <cellStyle name="Normal 534 6" xfId="40171" xr:uid="{00000000-0005-0000-0000-00008B860000}"/>
    <cellStyle name="Normal 534 7" xfId="45014" xr:uid="{00000000-0005-0000-0000-00008C860000}"/>
    <cellStyle name="Normal 535" xfId="1252" xr:uid="{00000000-0005-0000-0000-00008D860000}"/>
    <cellStyle name="Normal 535 2" xfId="2336" xr:uid="{00000000-0005-0000-0000-00008E860000}"/>
    <cellStyle name="Normal 535 2 2" xfId="4644" xr:uid="{00000000-0005-0000-0000-00008F860000}"/>
    <cellStyle name="Normal 535 2 2 2" xfId="9791" xr:uid="{00000000-0005-0000-0000-000090860000}"/>
    <cellStyle name="Normal 535 2 2 2 2" xfId="20574" xr:uid="{00000000-0005-0000-0000-000091860000}"/>
    <cellStyle name="Normal 535 2 2 3" xfId="15442" xr:uid="{00000000-0005-0000-0000-000092860000}"/>
    <cellStyle name="Normal 535 2 2 4" xfId="43501" xr:uid="{00000000-0005-0000-0000-000093860000}"/>
    <cellStyle name="Normal 535 2 2 5" xfId="48344" xr:uid="{00000000-0005-0000-0000-000094860000}"/>
    <cellStyle name="Normal 535 2 3" xfId="7510" xr:uid="{00000000-0005-0000-0000-000095860000}"/>
    <cellStyle name="Normal 535 2 3 2" xfId="18293" xr:uid="{00000000-0005-0000-0000-000096860000}"/>
    <cellStyle name="Normal 535 2 4" xfId="13156" xr:uid="{00000000-0005-0000-0000-000097860000}"/>
    <cellStyle name="Normal 535 2 5" xfId="41225" xr:uid="{00000000-0005-0000-0000-000098860000}"/>
    <cellStyle name="Normal 535 2 6" xfId="46068" xr:uid="{00000000-0005-0000-0000-000099860000}"/>
    <cellStyle name="Normal 535 3" xfId="3587" xr:uid="{00000000-0005-0000-0000-00009A860000}"/>
    <cellStyle name="Normal 535 3 2" xfId="8734" xr:uid="{00000000-0005-0000-0000-00009B860000}"/>
    <cellStyle name="Normal 535 3 2 2" xfId="19517" xr:uid="{00000000-0005-0000-0000-00009C860000}"/>
    <cellStyle name="Normal 535 3 3" xfId="14385" xr:uid="{00000000-0005-0000-0000-00009D860000}"/>
    <cellStyle name="Normal 535 3 4" xfId="42444" xr:uid="{00000000-0005-0000-0000-00009E860000}"/>
    <cellStyle name="Normal 535 3 5" xfId="47287" xr:uid="{00000000-0005-0000-0000-00009F860000}"/>
    <cellStyle name="Normal 535 4" xfId="6453" xr:uid="{00000000-0005-0000-0000-0000A0860000}"/>
    <cellStyle name="Normal 535 4 2" xfId="17236" xr:uid="{00000000-0005-0000-0000-0000A1860000}"/>
    <cellStyle name="Normal 535 5" xfId="12080" xr:uid="{00000000-0005-0000-0000-0000A2860000}"/>
    <cellStyle name="Normal 535 6" xfId="40172" xr:uid="{00000000-0005-0000-0000-0000A3860000}"/>
    <cellStyle name="Normal 535 7" xfId="45015" xr:uid="{00000000-0005-0000-0000-0000A4860000}"/>
    <cellStyle name="Normal 536" xfId="1253" xr:uid="{00000000-0005-0000-0000-0000A5860000}"/>
    <cellStyle name="Normal 536 2" xfId="2337" xr:uid="{00000000-0005-0000-0000-0000A6860000}"/>
    <cellStyle name="Normal 536 2 2" xfId="4645" xr:uid="{00000000-0005-0000-0000-0000A7860000}"/>
    <cellStyle name="Normal 536 2 2 2" xfId="9792" xr:uid="{00000000-0005-0000-0000-0000A8860000}"/>
    <cellStyle name="Normal 536 2 2 2 2" xfId="20575" xr:uid="{00000000-0005-0000-0000-0000A9860000}"/>
    <cellStyle name="Normal 536 2 2 3" xfId="15443" xr:uid="{00000000-0005-0000-0000-0000AA860000}"/>
    <cellStyle name="Normal 536 2 2 4" xfId="43502" xr:uid="{00000000-0005-0000-0000-0000AB860000}"/>
    <cellStyle name="Normal 536 2 2 5" xfId="48345" xr:uid="{00000000-0005-0000-0000-0000AC860000}"/>
    <cellStyle name="Normal 536 2 3" xfId="7511" xr:uid="{00000000-0005-0000-0000-0000AD860000}"/>
    <cellStyle name="Normal 536 2 3 2" xfId="18294" xr:uid="{00000000-0005-0000-0000-0000AE860000}"/>
    <cellStyle name="Normal 536 2 4" xfId="13157" xr:uid="{00000000-0005-0000-0000-0000AF860000}"/>
    <cellStyle name="Normal 536 2 5" xfId="41226" xr:uid="{00000000-0005-0000-0000-0000B0860000}"/>
    <cellStyle name="Normal 536 2 6" xfId="46069" xr:uid="{00000000-0005-0000-0000-0000B1860000}"/>
    <cellStyle name="Normal 536 3" xfId="3588" xr:uid="{00000000-0005-0000-0000-0000B2860000}"/>
    <cellStyle name="Normal 536 3 2" xfId="8735" xr:uid="{00000000-0005-0000-0000-0000B3860000}"/>
    <cellStyle name="Normal 536 3 2 2" xfId="19518" xr:uid="{00000000-0005-0000-0000-0000B4860000}"/>
    <cellStyle name="Normal 536 3 3" xfId="14386" xr:uid="{00000000-0005-0000-0000-0000B5860000}"/>
    <cellStyle name="Normal 536 3 4" xfId="42445" xr:uid="{00000000-0005-0000-0000-0000B6860000}"/>
    <cellStyle name="Normal 536 3 5" xfId="47288" xr:uid="{00000000-0005-0000-0000-0000B7860000}"/>
    <cellStyle name="Normal 536 4" xfId="6454" xr:uid="{00000000-0005-0000-0000-0000B8860000}"/>
    <cellStyle name="Normal 536 4 2" xfId="17237" xr:uid="{00000000-0005-0000-0000-0000B9860000}"/>
    <cellStyle name="Normal 536 5" xfId="12081" xr:uid="{00000000-0005-0000-0000-0000BA860000}"/>
    <cellStyle name="Normal 536 6" xfId="40173" xr:uid="{00000000-0005-0000-0000-0000BB860000}"/>
    <cellStyle name="Normal 536 7" xfId="45016" xr:uid="{00000000-0005-0000-0000-0000BC860000}"/>
    <cellStyle name="Normal 537" xfId="1254" xr:uid="{00000000-0005-0000-0000-0000BD860000}"/>
    <cellStyle name="Normal 537 2" xfId="2338" xr:uid="{00000000-0005-0000-0000-0000BE860000}"/>
    <cellStyle name="Normal 537 2 2" xfId="4646" xr:uid="{00000000-0005-0000-0000-0000BF860000}"/>
    <cellStyle name="Normal 537 2 2 2" xfId="9793" xr:uid="{00000000-0005-0000-0000-0000C0860000}"/>
    <cellStyle name="Normal 537 2 2 2 2" xfId="20576" xr:uid="{00000000-0005-0000-0000-0000C1860000}"/>
    <cellStyle name="Normal 537 2 2 3" xfId="15444" xr:uid="{00000000-0005-0000-0000-0000C2860000}"/>
    <cellStyle name="Normal 537 2 2 4" xfId="43503" xr:uid="{00000000-0005-0000-0000-0000C3860000}"/>
    <cellStyle name="Normal 537 2 2 5" xfId="48346" xr:uid="{00000000-0005-0000-0000-0000C4860000}"/>
    <cellStyle name="Normal 537 2 3" xfId="7512" xr:uid="{00000000-0005-0000-0000-0000C5860000}"/>
    <cellStyle name="Normal 537 2 3 2" xfId="18295" xr:uid="{00000000-0005-0000-0000-0000C6860000}"/>
    <cellStyle name="Normal 537 2 4" xfId="13158" xr:uid="{00000000-0005-0000-0000-0000C7860000}"/>
    <cellStyle name="Normal 537 2 5" xfId="41227" xr:uid="{00000000-0005-0000-0000-0000C8860000}"/>
    <cellStyle name="Normal 537 2 6" xfId="46070" xr:uid="{00000000-0005-0000-0000-0000C9860000}"/>
    <cellStyle name="Normal 537 3" xfId="3589" xr:uid="{00000000-0005-0000-0000-0000CA860000}"/>
    <cellStyle name="Normal 537 3 2" xfId="8736" xr:uid="{00000000-0005-0000-0000-0000CB860000}"/>
    <cellStyle name="Normal 537 3 2 2" xfId="19519" xr:uid="{00000000-0005-0000-0000-0000CC860000}"/>
    <cellStyle name="Normal 537 3 3" xfId="14387" xr:uid="{00000000-0005-0000-0000-0000CD860000}"/>
    <cellStyle name="Normal 537 3 4" xfId="42446" xr:uid="{00000000-0005-0000-0000-0000CE860000}"/>
    <cellStyle name="Normal 537 3 5" xfId="47289" xr:uid="{00000000-0005-0000-0000-0000CF860000}"/>
    <cellStyle name="Normal 537 4" xfId="6455" xr:uid="{00000000-0005-0000-0000-0000D0860000}"/>
    <cellStyle name="Normal 537 4 2" xfId="17238" xr:uid="{00000000-0005-0000-0000-0000D1860000}"/>
    <cellStyle name="Normal 537 5" xfId="12082" xr:uid="{00000000-0005-0000-0000-0000D2860000}"/>
    <cellStyle name="Normal 537 6" xfId="40174" xr:uid="{00000000-0005-0000-0000-0000D3860000}"/>
    <cellStyle name="Normal 537 7" xfId="45017" xr:uid="{00000000-0005-0000-0000-0000D4860000}"/>
    <cellStyle name="Normal 538" xfId="1256" xr:uid="{00000000-0005-0000-0000-0000D5860000}"/>
    <cellStyle name="Normal 538 2" xfId="2340" xr:uid="{00000000-0005-0000-0000-0000D6860000}"/>
    <cellStyle name="Normal 538 2 2" xfId="4648" xr:uid="{00000000-0005-0000-0000-0000D7860000}"/>
    <cellStyle name="Normal 538 2 2 2" xfId="9795" xr:uid="{00000000-0005-0000-0000-0000D8860000}"/>
    <cellStyle name="Normal 538 2 2 2 2" xfId="20578" xr:uid="{00000000-0005-0000-0000-0000D9860000}"/>
    <cellStyle name="Normal 538 2 2 3" xfId="15446" xr:uid="{00000000-0005-0000-0000-0000DA860000}"/>
    <cellStyle name="Normal 538 2 2 4" xfId="43505" xr:uid="{00000000-0005-0000-0000-0000DB860000}"/>
    <cellStyle name="Normal 538 2 2 5" xfId="48348" xr:uid="{00000000-0005-0000-0000-0000DC860000}"/>
    <cellStyle name="Normal 538 2 3" xfId="7514" xr:uid="{00000000-0005-0000-0000-0000DD860000}"/>
    <cellStyle name="Normal 538 2 3 2" xfId="18297" xr:uid="{00000000-0005-0000-0000-0000DE860000}"/>
    <cellStyle name="Normal 538 2 4" xfId="13160" xr:uid="{00000000-0005-0000-0000-0000DF860000}"/>
    <cellStyle name="Normal 538 2 5" xfId="41229" xr:uid="{00000000-0005-0000-0000-0000E0860000}"/>
    <cellStyle name="Normal 538 2 6" xfId="46072" xr:uid="{00000000-0005-0000-0000-0000E1860000}"/>
    <cellStyle name="Normal 538 3" xfId="3591" xr:uid="{00000000-0005-0000-0000-0000E2860000}"/>
    <cellStyle name="Normal 538 3 2" xfId="8738" xr:uid="{00000000-0005-0000-0000-0000E3860000}"/>
    <cellStyle name="Normal 538 3 2 2" xfId="19521" xr:uid="{00000000-0005-0000-0000-0000E4860000}"/>
    <cellStyle name="Normal 538 3 3" xfId="14389" xr:uid="{00000000-0005-0000-0000-0000E5860000}"/>
    <cellStyle name="Normal 538 3 4" xfId="42448" xr:uid="{00000000-0005-0000-0000-0000E6860000}"/>
    <cellStyle name="Normal 538 3 5" xfId="47291" xr:uid="{00000000-0005-0000-0000-0000E7860000}"/>
    <cellStyle name="Normal 538 4" xfId="6457" xr:uid="{00000000-0005-0000-0000-0000E8860000}"/>
    <cellStyle name="Normal 538 4 2" xfId="17240" xr:uid="{00000000-0005-0000-0000-0000E9860000}"/>
    <cellStyle name="Normal 538 5" xfId="12084" xr:uid="{00000000-0005-0000-0000-0000EA860000}"/>
    <cellStyle name="Normal 538 6" xfId="92" xr:uid="{00000000-0005-0000-0000-0000EB860000}"/>
    <cellStyle name="Normal 538 7" xfId="39163" xr:uid="{00000000-0005-0000-0000-0000EC860000}"/>
    <cellStyle name="Normal 538 8" xfId="44011" xr:uid="{00000000-0005-0000-0000-0000ED860000}"/>
    <cellStyle name="Normal 539" xfId="1259" xr:uid="{00000000-0005-0000-0000-0000EE860000}"/>
    <cellStyle name="Normal 539 2" xfId="2343" xr:uid="{00000000-0005-0000-0000-0000EF860000}"/>
    <cellStyle name="Normal 539 2 2" xfId="4651" xr:uid="{00000000-0005-0000-0000-0000F0860000}"/>
    <cellStyle name="Normal 539 2 2 2" xfId="9798" xr:uid="{00000000-0005-0000-0000-0000F1860000}"/>
    <cellStyle name="Normal 539 2 2 2 2" xfId="20581" xr:uid="{00000000-0005-0000-0000-0000F2860000}"/>
    <cellStyle name="Normal 539 2 2 3" xfId="15449" xr:uid="{00000000-0005-0000-0000-0000F3860000}"/>
    <cellStyle name="Normal 539 2 2 4" xfId="43508" xr:uid="{00000000-0005-0000-0000-0000F4860000}"/>
    <cellStyle name="Normal 539 2 2 5" xfId="48351" xr:uid="{00000000-0005-0000-0000-0000F5860000}"/>
    <cellStyle name="Normal 539 2 3" xfId="7517" xr:uid="{00000000-0005-0000-0000-0000F6860000}"/>
    <cellStyle name="Normal 539 2 3 2" xfId="18300" xr:uid="{00000000-0005-0000-0000-0000F7860000}"/>
    <cellStyle name="Normal 539 2 4" xfId="13163" xr:uid="{00000000-0005-0000-0000-0000F8860000}"/>
    <cellStyle name="Normal 539 2 5" xfId="41232" xr:uid="{00000000-0005-0000-0000-0000F9860000}"/>
    <cellStyle name="Normal 539 2 6" xfId="46075" xr:uid="{00000000-0005-0000-0000-0000FA860000}"/>
    <cellStyle name="Normal 539 3" xfId="3594" xr:uid="{00000000-0005-0000-0000-0000FB860000}"/>
    <cellStyle name="Normal 539 3 2" xfId="8741" xr:uid="{00000000-0005-0000-0000-0000FC860000}"/>
    <cellStyle name="Normal 539 3 2 2" xfId="19524" xr:uid="{00000000-0005-0000-0000-0000FD860000}"/>
    <cellStyle name="Normal 539 3 3" xfId="14392" xr:uid="{00000000-0005-0000-0000-0000FE860000}"/>
    <cellStyle name="Normal 539 3 4" xfId="42451" xr:uid="{00000000-0005-0000-0000-0000FF860000}"/>
    <cellStyle name="Normal 539 3 5" xfId="47294" xr:uid="{00000000-0005-0000-0000-000000870000}"/>
    <cellStyle name="Normal 539 4" xfId="6460" xr:uid="{00000000-0005-0000-0000-000001870000}"/>
    <cellStyle name="Normal 539 4 2" xfId="17243" xr:uid="{00000000-0005-0000-0000-000002870000}"/>
    <cellStyle name="Normal 539 5" xfId="12087" xr:uid="{00000000-0005-0000-0000-000003870000}"/>
    <cellStyle name="Normal 539 6" xfId="40177" xr:uid="{00000000-0005-0000-0000-000004870000}"/>
    <cellStyle name="Normal 539 7" xfId="45020" xr:uid="{00000000-0005-0000-0000-000005870000}"/>
    <cellStyle name="Normal 54" xfId="384" xr:uid="{00000000-0005-0000-0000-000006870000}"/>
    <cellStyle name="Normal 54 2" xfId="1480" xr:uid="{00000000-0005-0000-0000-000007870000}"/>
    <cellStyle name="Normal 54 2 2" xfId="3795" xr:uid="{00000000-0005-0000-0000-000008870000}"/>
    <cellStyle name="Normal 54 2 2 2" xfId="8942" xr:uid="{00000000-0005-0000-0000-000009870000}"/>
    <cellStyle name="Normal 54 2 2 2 2" xfId="19725" xr:uid="{00000000-0005-0000-0000-00000A870000}"/>
    <cellStyle name="Normal 54 2 2 3" xfId="14593" xr:uid="{00000000-0005-0000-0000-00000B870000}"/>
    <cellStyle name="Normal 54 2 2 4" xfId="42652" xr:uid="{00000000-0005-0000-0000-00000C870000}"/>
    <cellStyle name="Normal 54 2 2 5" xfId="47495" xr:uid="{00000000-0005-0000-0000-00000D870000}"/>
    <cellStyle name="Normal 54 2 3" xfId="6662" xr:uid="{00000000-0005-0000-0000-00000E870000}"/>
    <cellStyle name="Normal 54 2 3 2" xfId="17445" xr:uid="{00000000-0005-0000-0000-00000F870000}"/>
    <cellStyle name="Normal 54 2 4" xfId="12302" xr:uid="{00000000-0005-0000-0000-000010870000}"/>
    <cellStyle name="Normal 54 2 5" xfId="40377" xr:uid="{00000000-0005-0000-0000-000011870000}"/>
    <cellStyle name="Normal 54 2 6" xfId="45220" xr:uid="{00000000-0005-0000-0000-000012870000}"/>
    <cellStyle name="Normal 54 3" xfId="2747" xr:uid="{00000000-0005-0000-0000-000013870000}"/>
    <cellStyle name="Normal 54 3 2" xfId="7902" xr:uid="{00000000-0005-0000-0000-000014870000}"/>
    <cellStyle name="Normal 54 3 2 2" xfId="18685" xr:uid="{00000000-0005-0000-0000-000015870000}"/>
    <cellStyle name="Normal 54 3 3" xfId="13553" xr:uid="{00000000-0005-0000-0000-000016870000}"/>
    <cellStyle name="Normal 54 3 4" xfId="41613" xr:uid="{00000000-0005-0000-0000-000017870000}"/>
    <cellStyle name="Normal 54 3 5" xfId="46456" xr:uid="{00000000-0005-0000-0000-000018870000}"/>
    <cellStyle name="Normal 54 4" xfId="5612" xr:uid="{00000000-0005-0000-0000-000019870000}"/>
    <cellStyle name="Normal 54 4 2" xfId="16402" xr:uid="{00000000-0005-0000-0000-00001A870000}"/>
    <cellStyle name="Normal 54 5" xfId="11231" xr:uid="{00000000-0005-0000-0000-00001B870000}"/>
    <cellStyle name="Normal 54 6" xfId="39332" xr:uid="{00000000-0005-0000-0000-00001C870000}"/>
    <cellStyle name="Normal 54 7" xfId="44178" xr:uid="{00000000-0005-0000-0000-00001D870000}"/>
    <cellStyle name="Normal 540" xfId="1273" xr:uid="{00000000-0005-0000-0000-00001E870000}"/>
    <cellStyle name="Normal 540 2" xfId="2357" xr:uid="{00000000-0005-0000-0000-00001F870000}"/>
    <cellStyle name="Normal 540 2 2" xfId="4665" xr:uid="{00000000-0005-0000-0000-000020870000}"/>
    <cellStyle name="Normal 540 2 2 2" xfId="9812" xr:uid="{00000000-0005-0000-0000-000021870000}"/>
    <cellStyle name="Normal 540 2 2 2 2" xfId="20595" xr:uid="{00000000-0005-0000-0000-000022870000}"/>
    <cellStyle name="Normal 540 2 2 3" xfId="15463" xr:uid="{00000000-0005-0000-0000-000023870000}"/>
    <cellStyle name="Normal 540 2 2 4" xfId="43522" xr:uid="{00000000-0005-0000-0000-000024870000}"/>
    <cellStyle name="Normal 540 2 2 5" xfId="48365" xr:uid="{00000000-0005-0000-0000-000025870000}"/>
    <cellStyle name="Normal 540 2 3" xfId="7531" xr:uid="{00000000-0005-0000-0000-000026870000}"/>
    <cellStyle name="Normal 540 2 3 2" xfId="18314" xr:uid="{00000000-0005-0000-0000-000027870000}"/>
    <cellStyle name="Normal 540 2 4" xfId="13177" xr:uid="{00000000-0005-0000-0000-000028870000}"/>
    <cellStyle name="Normal 540 2 5" xfId="41246" xr:uid="{00000000-0005-0000-0000-000029870000}"/>
    <cellStyle name="Normal 540 2 6" xfId="46089" xr:uid="{00000000-0005-0000-0000-00002A870000}"/>
    <cellStyle name="Normal 540 3" xfId="3608" xr:uid="{00000000-0005-0000-0000-00002B870000}"/>
    <cellStyle name="Normal 540 3 2" xfId="8755" xr:uid="{00000000-0005-0000-0000-00002C870000}"/>
    <cellStyle name="Normal 540 3 2 2" xfId="19538" xr:uid="{00000000-0005-0000-0000-00002D870000}"/>
    <cellStyle name="Normal 540 3 3" xfId="14406" xr:uid="{00000000-0005-0000-0000-00002E870000}"/>
    <cellStyle name="Normal 540 3 4" xfId="42465" xr:uid="{00000000-0005-0000-0000-00002F870000}"/>
    <cellStyle name="Normal 540 3 5" xfId="47308" xr:uid="{00000000-0005-0000-0000-000030870000}"/>
    <cellStyle name="Normal 540 4" xfId="6474" xr:uid="{00000000-0005-0000-0000-000031870000}"/>
    <cellStyle name="Normal 540 4 2" xfId="17257" xr:uid="{00000000-0005-0000-0000-000032870000}"/>
    <cellStyle name="Normal 540 5" xfId="12101" xr:uid="{00000000-0005-0000-0000-000033870000}"/>
    <cellStyle name="Normal 540 6" xfId="40191" xr:uid="{00000000-0005-0000-0000-000034870000}"/>
    <cellStyle name="Normal 540 7" xfId="45034" xr:uid="{00000000-0005-0000-0000-000035870000}"/>
    <cellStyle name="Normal 541" xfId="1276" xr:uid="{00000000-0005-0000-0000-000036870000}"/>
    <cellStyle name="Normal 541 2" xfId="2360" xr:uid="{00000000-0005-0000-0000-000037870000}"/>
    <cellStyle name="Normal 541 2 2" xfId="4668" xr:uid="{00000000-0005-0000-0000-000038870000}"/>
    <cellStyle name="Normal 541 2 2 2" xfId="9815" xr:uid="{00000000-0005-0000-0000-000039870000}"/>
    <cellStyle name="Normal 541 2 2 2 2" xfId="20598" xr:uid="{00000000-0005-0000-0000-00003A870000}"/>
    <cellStyle name="Normal 541 2 2 3" xfId="15466" xr:uid="{00000000-0005-0000-0000-00003B870000}"/>
    <cellStyle name="Normal 541 2 2 4" xfId="43525" xr:uid="{00000000-0005-0000-0000-00003C870000}"/>
    <cellStyle name="Normal 541 2 2 5" xfId="48368" xr:uid="{00000000-0005-0000-0000-00003D870000}"/>
    <cellStyle name="Normal 541 2 3" xfId="7534" xr:uid="{00000000-0005-0000-0000-00003E870000}"/>
    <cellStyle name="Normal 541 2 3 2" xfId="18317" xr:uid="{00000000-0005-0000-0000-00003F870000}"/>
    <cellStyle name="Normal 541 2 4" xfId="13180" xr:uid="{00000000-0005-0000-0000-000040870000}"/>
    <cellStyle name="Normal 541 2 5" xfId="41249" xr:uid="{00000000-0005-0000-0000-000041870000}"/>
    <cellStyle name="Normal 541 2 6" xfId="46092" xr:uid="{00000000-0005-0000-0000-000042870000}"/>
    <cellStyle name="Normal 541 3" xfId="3611" xr:uid="{00000000-0005-0000-0000-000043870000}"/>
    <cellStyle name="Normal 541 3 2" xfId="8758" xr:uid="{00000000-0005-0000-0000-000044870000}"/>
    <cellStyle name="Normal 541 3 2 2" xfId="19541" xr:uid="{00000000-0005-0000-0000-000045870000}"/>
    <cellStyle name="Normal 541 3 3" xfId="14409" xr:uid="{00000000-0005-0000-0000-000046870000}"/>
    <cellStyle name="Normal 541 3 4" xfId="42468" xr:uid="{00000000-0005-0000-0000-000047870000}"/>
    <cellStyle name="Normal 541 3 5" xfId="47311" xr:uid="{00000000-0005-0000-0000-000048870000}"/>
    <cellStyle name="Normal 541 4" xfId="6477" xr:uid="{00000000-0005-0000-0000-000049870000}"/>
    <cellStyle name="Normal 541 4 2" xfId="17260" xr:uid="{00000000-0005-0000-0000-00004A870000}"/>
    <cellStyle name="Normal 541 5" xfId="12104" xr:uid="{00000000-0005-0000-0000-00004B870000}"/>
    <cellStyle name="Normal 541 6" xfId="40194" xr:uid="{00000000-0005-0000-0000-00004C870000}"/>
    <cellStyle name="Normal 541 7" xfId="45037" xr:uid="{00000000-0005-0000-0000-00004D870000}"/>
    <cellStyle name="Normal 542" xfId="1277" xr:uid="{00000000-0005-0000-0000-00004E870000}"/>
    <cellStyle name="Normal 542 2" xfId="2361" xr:uid="{00000000-0005-0000-0000-00004F870000}"/>
    <cellStyle name="Normal 542 2 2" xfId="4669" xr:uid="{00000000-0005-0000-0000-000050870000}"/>
    <cellStyle name="Normal 542 2 2 2" xfId="9816" xr:uid="{00000000-0005-0000-0000-000051870000}"/>
    <cellStyle name="Normal 542 2 2 2 2" xfId="20599" xr:uid="{00000000-0005-0000-0000-000052870000}"/>
    <cellStyle name="Normal 542 2 2 3" xfId="15467" xr:uid="{00000000-0005-0000-0000-000053870000}"/>
    <cellStyle name="Normal 542 2 2 4" xfId="43526" xr:uid="{00000000-0005-0000-0000-000054870000}"/>
    <cellStyle name="Normal 542 2 2 5" xfId="48369" xr:uid="{00000000-0005-0000-0000-000055870000}"/>
    <cellStyle name="Normal 542 2 3" xfId="7535" xr:uid="{00000000-0005-0000-0000-000056870000}"/>
    <cellStyle name="Normal 542 2 3 2" xfId="18318" xr:uid="{00000000-0005-0000-0000-000057870000}"/>
    <cellStyle name="Normal 542 2 4" xfId="13181" xr:uid="{00000000-0005-0000-0000-000058870000}"/>
    <cellStyle name="Normal 542 2 5" xfId="41250" xr:uid="{00000000-0005-0000-0000-000059870000}"/>
    <cellStyle name="Normal 542 2 6" xfId="46093" xr:uid="{00000000-0005-0000-0000-00005A870000}"/>
    <cellStyle name="Normal 542 3" xfId="3612" xr:uid="{00000000-0005-0000-0000-00005B870000}"/>
    <cellStyle name="Normal 542 3 2" xfId="8759" xr:uid="{00000000-0005-0000-0000-00005C870000}"/>
    <cellStyle name="Normal 542 3 2 2" xfId="19542" xr:uid="{00000000-0005-0000-0000-00005D870000}"/>
    <cellStyle name="Normal 542 3 3" xfId="14410" xr:uid="{00000000-0005-0000-0000-00005E870000}"/>
    <cellStyle name="Normal 542 3 4" xfId="42469" xr:uid="{00000000-0005-0000-0000-00005F870000}"/>
    <cellStyle name="Normal 542 3 5" xfId="47312" xr:uid="{00000000-0005-0000-0000-000060870000}"/>
    <cellStyle name="Normal 542 4" xfId="6478" xr:uid="{00000000-0005-0000-0000-000061870000}"/>
    <cellStyle name="Normal 542 4 2" xfId="17261" xr:uid="{00000000-0005-0000-0000-000062870000}"/>
    <cellStyle name="Normal 542 5" xfId="12105" xr:uid="{00000000-0005-0000-0000-000063870000}"/>
    <cellStyle name="Normal 542 6" xfId="40195" xr:uid="{00000000-0005-0000-0000-000064870000}"/>
    <cellStyle name="Normal 542 7" xfId="45038" xr:uid="{00000000-0005-0000-0000-000065870000}"/>
    <cellStyle name="Normal 543" xfId="1275" xr:uid="{00000000-0005-0000-0000-000066870000}"/>
    <cellStyle name="Normal 543 2" xfId="2359" xr:uid="{00000000-0005-0000-0000-000067870000}"/>
    <cellStyle name="Normal 543 2 2" xfId="4667" xr:uid="{00000000-0005-0000-0000-000068870000}"/>
    <cellStyle name="Normal 543 2 2 2" xfId="9814" xr:uid="{00000000-0005-0000-0000-000069870000}"/>
    <cellStyle name="Normal 543 2 2 2 2" xfId="20597" xr:uid="{00000000-0005-0000-0000-00006A870000}"/>
    <cellStyle name="Normal 543 2 2 3" xfId="15465" xr:uid="{00000000-0005-0000-0000-00006B870000}"/>
    <cellStyle name="Normal 543 2 2 4" xfId="43524" xr:uid="{00000000-0005-0000-0000-00006C870000}"/>
    <cellStyle name="Normal 543 2 2 5" xfId="48367" xr:uid="{00000000-0005-0000-0000-00006D870000}"/>
    <cellStyle name="Normal 543 2 3" xfId="7533" xr:uid="{00000000-0005-0000-0000-00006E870000}"/>
    <cellStyle name="Normal 543 2 3 2" xfId="18316" xr:uid="{00000000-0005-0000-0000-00006F870000}"/>
    <cellStyle name="Normal 543 2 4" xfId="13179" xr:uid="{00000000-0005-0000-0000-000070870000}"/>
    <cellStyle name="Normal 543 2 5" xfId="41248" xr:uid="{00000000-0005-0000-0000-000071870000}"/>
    <cellStyle name="Normal 543 2 6" xfId="46091" xr:uid="{00000000-0005-0000-0000-000072870000}"/>
    <cellStyle name="Normal 543 3" xfId="3610" xr:uid="{00000000-0005-0000-0000-000073870000}"/>
    <cellStyle name="Normal 543 3 2" xfId="8757" xr:uid="{00000000-0005-0000-0000-000074870000}"/>
    <cellStyle name="Normal 543 3 2 2" xfId="19540" xr:uid="{00000000-0005-0000-0000-000075870000}"/>
    <cellStyle name="Normal 543 3 3" xfId="14408" xr:uid="{00000000-0005-0000-0000-000076870000}"/>
    <cellStyle name="Normal 543 3 4" xfId="42467" xr:uid="{00000000-0005-0000-0000-000077870000}"/>
    <cellStyle name="Normal 543 3 5" xfId="47310" xr:uid="{00000000-0005-0000-0000-000078870000}"/>
    <cellStyle name="Normal 543 4" xfId="6476" xr:uid="{00000000-0005-0000-0000-000079870000}"/>
    <cellStyle name="Normal 543 4 2" xfId="17259" xr:uid="{00000000-0005-0000-0000-00007A870000}"/>
    <cellStyle name="Normal 543 5" xfId="12103" xr:uid="{00000000-0005-0000-0000-00007B870000}"/>
    <cellStyle name="Normal 543 6" xfId="40193" xr:uid="{00000000-0005-0000-0000-00007C870000}"/>
    <cellStyle name="Normal 543 7" xfId="45036" xr:uid="{00000000-0005-0000-0000-00007D870000}"/>
    <cellStyle name="Normal 544" xfId="1274" xr:uid="{00000000-0005-0000-0000-00007E870000}"/>
    <cellStyle name="Normal 544 2" xfId="2358" xr:uid="{00000000-0005-0000-0000-00007F870000}"/>
    <cellStyle name="Normal 544 2 2" xfId="4666" xr:uid="{00000000-0005-0000-0000-000080870000}"/>
    <cellStyle name="Normal 544 2 2 2" xfId="9813" xr:uid="{00000000-0005-0000-0000-000081870000}"/>
    <cellStyle name="Normal 544 2 2 2 2" xfId="20596" xr:uid="{00000000-0005-0000-0000-000082870000}"/>
    <cellStyle name="Normal 544 2 2 3" xfId="15464" xr:uid="{00000000-0005-0000-0000-000083870000}"/>
    <cellStyle name="Normal 544 2 2 4" xfId="43523" xr:uid="{00000000-0005-0000-0000-000084870000}"/>
    <cellStyle name="Normal 544 2 2 5" xfId="48366" xr:uid="{00000000-0005-0000-0000-000085870000}"/>
    <cellStyle name="Normal 544 2 3" xfId="7532" xr:uid="{00000000-0005-0000-0000-000086870000}"/>
    <cellStyle name="Normal 544 2 3 2" xfId="18315" xr:uid="{00000000-0005-0000-0000-000087870000}"/>
    <cellStyle name="Normal 544 2 4" xfId="13178" xr:uid="{00000000-0005-0000-0000-000088870000}"/>
    <cellStyle name="Normal 544 2 5" xfId="41247" xr:uid="{00000000-0005-0000-0000-000089870000}"/>
    <cellStyle name="Normal 544 2 6" xfId="46090" xr:uid="{00000000-0005-0000-0000-00008A870000}"/>
    <cellStyle name="Normal 544 3" xfId="3609" xr:uid="{00000000-0005-0000-0000-00008B870000}"/>
    <cellStyle name="Normal 544 3 2" xfId="8756" xr:uid="{00000000-0005-0000-0000-00008C870000}"/>
    <cellStyle name="Normal 544 3 2 2" xfId="19539" xr:uid="{00000000-0005-0000-0000-00008D870000}"/>
    <cellStyle name="Normal 544 3 3" xfId="14407" xr:uid="{00000000-0005-0000-0000-00008E870000}"/>
    <cellStyle name="Normal 544 3 4" xfId="42466" xr:uid="{00000000-0005-0000-0000-00008F870000}"/>
    <cellStyle name="Normal 544 3 5" xfId="47309" xr:uid="{00000000-0005-0000-0000-000090870000}"/>
    <cellStyle name="Normal 544 4" xfId="6475" xr:uid="{00000000-0005-0000-0000-000091870000}"/>
    <cellStyle name="Normal 544 4 2" xfId="17258" xr:uid="{00000000-0005-0000-0000-000092870000}"/>
    <cellStyle name="Normal 544 5" xfId="12102" xr:uid="{00000000-0005-0000-0000-000093870000}"/>
    <cellStyle name="Normal 544 6" xfId="40192" xr:uid="{00000000-0005-0000-0000-000094870000}"/>
    <cellStyle name="Normal 544 7" xfId="45035" xr:uid="{00000000-0005-0000-0000-000095870000}"/>
    <cellStyle name="Normal 545" xfId="1278" xr:uid="{00000000-0005-0000-0000-000096870000}"/>
    <cellStyle name="Normal 545 2" xfId="2362" xr:uid="{00000000-0005-0000-0000-000097870000}"/>
    <cellStyle name="Normal 545 2 2" xfId="4670" xr:uid="{00000000-0005-0000-0000-000098870000}"/>
    <cellStyle name="Normal 545 2 2 2" xfId="9817" xr:uid="{00000000-0005-0000-0000-000099870000}"/>
    <cellStyle name="Normal 545 2 2 2 2" xfId="20600" xr:uid="{00000000-0005-0000-0000-00009A870000}"/>
    <cellStyle name="Normal 545 2 2 3" xfId="15468" xr:uid="{00000000-0005-0000-0000-00009B870000}"/>
    <cellStyle name="Normal 545 2 2 4" xfId="43527" xr:uid="{00000000-0005-0000-0000-00009C870000}"/>
    <cellStyle name="Normal 545 2 2 5" xfId="48370" xr:uid="{00000000-0005-0000-0000-00009D870000}"/>
    <cellStyle name="Normal 545 2 3" xfId="7536" xr:uid="{00000000-0005-0000-0000-00009E870000}"/>
    <cellStyle name="Normal 545 2 3 2" xfId="18319" xr:uid="{00000000-0005-0000-0000-00009F870000}"/>
    <cellStyle name="Normal 545 2 4" xfId="13182" xr:uid="{00000000-0005-0000-0000-0000A0870000}"/>
    <cellStyle name="Normal 545 2 5" xfId="41251" xr:uid="{00000000-0005-0000-0000-0000A1870000}"/>
    <cellStyle name="Normal 545 2 6" xfId="46094" xr:uid="{00000000-0005-0000-0000-0000A2870000}"/>
    <cellStyle name="Normal 545 3" xfId="3613" xr:uid="{00000000-0005-0000-0000-0000A3870000}"/>
    <cellStyle name="Normal 545 3 2" xfId="8760" xr:uid="{00000000-0005-0000-0000-0000A4870000}"/>
    <cellStyle name="Normal 545 3 2 2" xfId="19543" xr:uid="{00000000-0005-0000-0000-0000A5870000}"/>
    <cellStyle name="Normal 545 3 3" xfId="14411" xr:uid="{00000000-0005-0000-0000-0000A6870000}"/>
    <cellStyle name="Normal 545 3 4" xfId="42470" xr:uid="{00000000-0005-0000-0000-0000A7870000}"/>
    <cellStyle name="Normal 545 3 5" xfId="47313" xr:uid="{00000000-0005-0000-0000-0000A8870000}"/>
    <cellStyle name="Normal 545 4" xfId="6479" xr:uid="{00000000-0005-0000-0000-0000A9870000}"/>
    <cellStyle name="Normal 545 4 2" xfId="17262" xr:uid="{00000000-0005-0000-0000-0000AA870000}"/>
    <cellStyle name="Normal 545 5" xfId="12106" xr:uid="{00000000-0005-0000-0000-0000AB870000}"/>
    <cellStyle name="Normal 545 6" xfId="40196" xr:uid="{00000000-0005-0000-0000-0000AC870000}"/>
    <cellStyle name="Normal 545 7" xfId="45039" xr:uid="{00000000-0005-0000-0000-0000AD870000}"/>
    <cellStyle name="Normal 546" xfId="1279" xr:uid="{00000000-0005-0000-0000-0000AE870000}"/>
    <cellStyle name="Normal 546 2" xfId="3614" xr:uid="{00000000-0005-0000-0000-0000AF870000}"/>
    <cellStyle name="Normal 546 2 2" xfId="8761" xr:uid="{00000000-0005-0000-0000-0000B0870000}"/>
    <cellStyle name="Normal 546 2 2 2" xfId="19544" xr:uid="{00000000-0005-0000-0000-0000B1870000}"/>
    <cellStyle name="Normal 546 2 3" xfId="14412" xr:uid="{00000000-0005-0000-0000-0000B2870000}"/>
    <cellStyle name="Normal 546 2 4" xfId="42471" xr:uid="{00000000-0005-0000-0000-0000B3870000}"/>
    <cellStyle name="Normal 546 2 5" xfId="47314" xr:uid="{00000000-0005-0000-0000-0000B4870000}"/>
    <cellStyle name="Normal 546 3" xfId="6480" xr:uid="{00000000-0005-0000-0000-0000B5870000}"/>
    <cellStyle name="Normal 546 3 2" xfId="17263" xr:uid="{00000000-0005-0000-0000-0000B6870000}"/>
    <cellStyle name="Normal 546 4" xfId="12107" xr:uid="{00000000-0005-0000-0000-0000B7870000}"/>
    <cellStyle name="Normal 546 5" xfId="40197" xr:uid="{00000000-0005-0000-0000-0000B8870000}"/>
    <cellStyle name="Normal 546 6" xfId="45040" xr:uid="{00000000-0005-0000-0000-0000B9870000}"/>
    <cellStyle name="Normal 547" xfId="1295" xr:uid="{00000000-0005-0000-0000-0000BA870000}"/>
    <cellStyle name="Normal 547 2" xfId="3630" xr:uid="{00000000-0005-0000-0000-0000BB870000}"/>
    <cellStyle name="Normal 547 2 2" xfId="8777" xr:uid="{00000000-0005-0000-0000-0000BC870000}"/>
    <cellStyle name="Normal 547 2 2 2" xfId="19560" xr:uid="{00000000-0005-0000-0000-0000BD870000}"/>
    <cellStyle name="Normal 547 2 3" xfId="14428" xr:uid="{00000000-0005-0000-0000-0000BE870000}"/>
    <cellStyle name="Normal 547 2 4" xfId="42487" xr:uid="{00000000-0005-0000-0000-0000BF870000}"/>
    <cellStyle name="Normal 547 2 5" xfId="47330" xr:uid="{00000000-0005-0000-0000-0000C0870000}"/>
    <cellStyle name="Normal 547 3" xfId="6496" xr:uid="{00000000-0005-0000-0000-0000C1870000}"/>
    <cellStyle name="Normal 547 3 2" xfId="17279" xr:uid="{00000000-0005-0000-0000-0000C2870000}"/>
    <cellStyle name="Normal 547 4" xfId="12123" xr:uid="{00000000-0005-0000-0000-0000C3870000}"/>
    <cellStyle name="Normal 547 5" xfId="40213" xr:uid="{00000000-0005-0000-0000-0000C4870000}"/>
    <cellStyle name="Normal 547 6" xfId="45056" xr:uid="{00000000-0005-0000-0000-0000C5870000}"/>
    <cellStyle name="Normal 548" xfId="1296" xr:uid="{00000000-0005-0000-0000-0000C6870000}"/>
    <cellStyle name="Normal 548 2" xfId="3631" xr:uid="{00000000-0005-0000-0000-0000C7870000}"/>
    <cellStyle name="Normal 548 2 2" xfId="8778" xr:uid="{00000000-0005-0000-0000-0000C8870000}"/>
    <cellStyle name="Normal 548 2 2 2" xfId="19561" xr:uid="{00000000-0005-0000-0000-0000C9870000}"/>
    <cellStyle name="Normal 548 2 3" xfId="14429" xr:uid="{00000000-0005-0000-0000-0000CA870000}"/>
    <cellStyle name="Normal 548 2 4" xfId="42488" xr:uid="{00000000-0005-0000-0000-0000CB870000}"/>
    <cellStyle name="Normal 548 2 5" xfId="47331" xr:uid="{00000000-0005-0000-0000-0000CC870000}"/>
    <cellStyle name="Normal 548 3" xfId="6497" xr:uid="{00000000-0005-0000-0000-0000CD870000}"/>
    <cellStyle name="Normal 548 3 2" xfId="17280" xr:uid="{00000000-0005-0000-0000-0000CE870000}"/>
    <cellStyle name="Normal 548 4" xfId="12124" xr:uid="{00000000-0005-0000-0000-0000CF870000}"/>
    <cellStyle name="Normal 548 5" xfId="40214" xr:uid="{00000000-0005-0000-0000-0000D0870000}"/>
    <cellStyle name="Normal 548 6" xfId="45057" xr:uid="{00000000-0005-0000-0000-0000D1870000}"/>
    <cellStyle name="Normal 549" xfId="1297" xr:uid="{00000000-0005-0000-0000-0000D2870000}"/>
    <cellStyle name="Normal 549 2" xfId="3632" xr:uid="{00000000-0005-0000-0000-0000D3870000}"/>
    <cellStyle name="Normal 549 2 2" xfId="8779" xr:uid="{00000000-0005-0000-0000-0000D4870000}"/>
    <cellStyle name="Normal 549 2 2 2" xfId="19562" xr:uid="{00000000-0005-0000-0000-0000D5870000}"/>
    <cellStyle name="Normal 549 2 3" xfId="14430" xr:uid="{00000000-0005-0000-0000-0000D6870000}"/>
    <cellStyle name="Normal 549 2 4" xfId="42489" xr:uid="{00000000-0005-0000-0000-0000D7870000}"/>
    <cellStyle name="Normal 549 2 5" xfId="47332" xr:uid="{00000000-0005-0000-0000-0000D8870000}"/>
    <cellStyle name="Normal 549 3" xfId="6498" xr:uid="{00000000-0005-0000-0000-0000D9870000}"/>
    <cellStyle name="Normal 549 3 2" xfId="17281" xr:uid="{00000000-0005-0000-0000-0000DA870000}"/>
    <cellStyle name="Normal 549 4" xfId="12125" xr:uid="{00000000-0005-0000-0000-0000DB870000}"/>
    <cellStyle name="Normal 549 5" xfId="40215" xr:uid="{00000000-0005-0000-0000-0000DC870000}"/>
    <cellStyle name="Normal 549 6" xfId="45058" xr:uid="{00000000-0005-0000-0000-0000DD870000}"/>
    <cellStyle name="Normal 55" xfId="385" xr:uid="{00000000-0005-0000-0000-0000DE870000}"/>
    <cellStyle name="Normal 55 2" xfId="1481" xr:uid="{00000000-0005-0000-0000-0000DF870000}"/>
    <cellStyle name="Normal 55 2 2" xfId="3796" xr:uid="{00000000-0005-0000-0000-0000E0870000}"/>
    <cellStyle name="Normal 55 2 2 2" xfId="8943" xr:uid="{00000000-0005-0000-0000-0000E1870000}"/>
    <cellStyle name="Normal 55 2 2 2 2" xfId="19726" xr:uid="{00000000-0005-0000-0000-0000E2870000}"/>
    <cellStyle name="Normal 55 2 2 3" xfId="14594" xr:uid="{00000000-0005-0000-0000-0000E3870000}"/>
    <cellStyle name="Normal 55 2 2 4" xfId="42653" xr:uid="{00000000-0005-0000-0000-0000E4870000}"/>
    <cellStyle name="Normal 55 2 2 5" xfId="47496" xr:uid="{00000000-0005-0000-0000-0000E5870000}"/>
    <cellStyle name="Normal 55 2 3" xfId="6663" xr:uid="{00000000-0005-0000-0000-0000E6870000}"/>
    <cellStyle name="Normal 55 2 3 2" xfId="17446" xr:uid="{00000000-0005-0000-0000-0000E7870000}"/>
    <cellStyle name="Normal 55 2 4" xfId="12303" xr:uid="{00000000-0005-0000-0000-0000E8870000}"/>
    <cellStyle name="Normal 55 2 5" xfId="40378" xr:uid="{00000000-0005-0000-0000-0000E9870000}"/>
    <cellStyle name="Normal 55 2 6" xfId="45221" xr:uid="{00000000-0005-0000-0000-0000EA870000}"/>
    <cellStyle name="Normal 55 3" xfId="2748" xr:uid="{00000000-0005-0000-0000-0000EB870000}"/>
    <cellStyle name="Normal 55 3 2" xfId="7903" xr:uid="{00000000-0005-0000-0000-0000EC870000}"/>
    <cellStyle name="Normal 55 3 2 2" xfId="18686" xr:uid="{00000000-0005-0000-0000-0000ED870000}"/>
    <cellStyle name="Normal 55 3 3" xfId="13554" xr:uid="{00000000-0005-0000-0000-0000EE870000}"/>
    <cellStyle name="Normal 55 3 4" xfId="41614" xr:uid="{00000000-0005-0000-0000-0000EF870000}"/>
    <cellStyle name="Normal 55 3 5" xfId="46457" xr:uid="{00000000-0005-0000-0000-0000F0870000}"/>
    <cellStyle name="Normal 55 4" xfId="5613" xr:uid="{00000000-0005-0000-0000-0000F1870000}"/>
    <cellStyle name="Normal 55 4 2" xfId="16403" xr:uid="{00000000-0005-0000-0000-0000F2870000}"/>
    <cellStyle name="Normal 55 5" xfId="11232" xr:uid="{00000000-0005-0000-0000-0000F3870000}"/>
    <cellStyle name="Normal 55 6" xfId="39333" xr:uid="{00000000-0005-0000-0000-0000F4870000}"/>
    <cellStyle name="Normal 55 7" xfId="44179" xr:uid="{00000000-0005-0000-0000-0000F5870000}"/>
    <cellStyle name="Normal 550" xfId="1301" xr:uid="{00000000-0005-0000-0000-0000F6870000}"/>
    <cellStyle name="Normal 551" xfId="2363" xr:uid="{00000000-0005-0000-0000-0000F7870000}"/>
    <cellStyle name="Normal 552" xfId="2366" xr:uid="{00000000-0005-0000-0000-0000F8870000}"/>
    <cellStyle name="Normal 553" xfId="1298" xr:uid="{00000000-0005-0000-0000-0000F9870000}"/>
    <cellStyle name="Normal 553 2" xfId="3633" xr:uid="{00000000-0005-0000-0000-0000FA870000}"/>
    <cellStyle name="Normal 553 2 2" xfId="8780" xr:uid="{00000000-0005-0000-0000-0000FB870000}"/>
    <cellStyle name="Normal 553 2 2 2" xfId="19563" xr:uid="{00000000-0005-0000-0000-0000FC870000}"/>
    <cellStyle name="Normal 553 2 3" xfId="14431" xr:uid="{00000000-0005-0000-0000-0000FD870000}"/>
    <cellStyle name="Normal 553 2 4" xfId="42490" xr:uid="{00000000-0005-0000-0000-0000FE870000}"/>
    <cellStyle name="Normal 553 2 5" xfId="47333" xr:uid="{00000000-0005-0000-0000-0000FF870000}"/>
    <cellStyle name="Normal 553 3" xfId="6499" xr:uid="{00000000-0005-0000-0000-000000880000}"/>
    <cellStyle name="Normal 553 3 2" xfId="17282" xr:uid="{00000000-0005-0000-0000-000001880000}"/>
    <cellStyle name="Normal 553 4" xfId="12126" xr:uid="{00000000-0005-0000-0000-000002880000}"/>
    <cellStyle name="Normal 553 5" xfId="40216" xr:uid="{00000000-0005-0000-0000-000003880000}"/>
    <cellStyle name="Normal 553 6" xfId="45059" xr:uid="{00000000-0005-0000-0000-000004880000}"/>
    <cellStyle name="Normal 554" xfId="1300" xr:uid="{00000000-0005-0000-0000-000005880000}"/>
    <cellStyle name="Normal 554 2" xfId="3635" xr:uid="{00000000-0005-0000-0000-000006880000}"/>
    <cellStyle name="Normal 554 2 2" xfId="8782" xr:uid="{00000000-0005-0000-0000-000007880000}"/>
    <cellStyle name="Normal 554 2 2 2" xfId="19565" xr:uid="{00000000-0005-0000-0000-000008880000}"/>
    <cellStyle name="Normal 554 2 3" xfId="14433" xr:uid="{00000000-0005-0000-0000-000009880000}"/>
    <cellStyle name="Normal 554 2 4" xfId="42492" xr:uid="{00000000-0005-0000-0000-00000A880000}"/>
    <cellStyle name="Normal 554 2 5" xfId="47335" xr:uid="{00000000-0005-0000-0000-00000B880000}"/>
    <cellStyle name="Normal 554 3" xfId="6501" xr:uid="{00000000-0005-0000-0000-00000C880000}"/>
    <cellStyle name="Normal 554 3 2" xfId="17284" xr:uid="{00000000-0005-0000-0000-00000D880000}"/>
    <cellStyle name="Normal 554 4" xfId="12128" xr:uid="{00000000-0005-0000-0000-00000E880000}"/>
    <cellStyle name="Normal 554 5" xfId="40218" xr:uid="{00000000-0005-0000-0000-00000F880000}"/>
    <cellStyle name="Normal 554 6" xfId="45061" xr:uid="{00000000-0005-0000-0000-000010880000}"/>
    <cellStyle name="Normal 555" xfId="1823" xr:uid="{00000000-0005-0000-0000-000011880000}"/>
    <cellStyle name="Normal 555 2" xfId="4132" xr:uid="{00000000-0005-0000-0000-000012880000}"/>
    <cellStyle name="Normal 555 2 2" xfId="9279" xr:uid="{00000000-0005-0000-0000-000013880000}"/>
    <cellStyle name="Normal 555 2 2 2" xfId="20062" xr:uid="{00000000-0005-0000-0000-000014880000}"/>
    <cellStyle name="Normal 555 2 3" xfId="14930" xr:uid="{00000000-0005-0000-0000-000015880000}"/>
    <cellStyle name="Normal 555 2 4" xfId="42989" xr:uid="{00000000-0005-0000-0000-000016880000}"/>
    <cellStyle name="Normal 555 2 5" xfId="47832" xr:uid="{00000000-0005-0000-0000-000017880000}"/>
    <cellStyle name="Normal 555 3" xfId="6998" xr:uid="{00000000-0005-0000-0000-000018880000}"/>
    <cellStyle name="Normal 555 3 2" xfId="17781" xr:uid="{00000000-0005-0000-0000-000019880000}"/>
    <cellStyle name="Normal 555 4" xfId="12643" xr:uid="{00000000-0005-0000-0000-00001A880000}"/>
    <cellStyle name="Normal 555 5" xfId="40713" xr:uid="{00000000-0005-0000-0000-00001B880000}"/>
    <cellStyle name="Normal 555 6" xfId="45556" xr:uid="{00000000-0005-0000-0000-00001C880000}"/>
    <cellStyle name="Normal 556" xfId="2374" xr:uid="{00000000-0005-0000-0000-00001D880000}"/>
    <cellStyle name="Normal 556 2" xfId="4678" xr:uid="{00000000-0005-0000-0000-00001E880000}"/>
    <cellStyle name="Normal 556 2 2" xfId="9825" xr:uid="{00000000-0005-0000-0000-00001F880000}"/>
    <cellStyle name="Normal 556 2 2 2" xfId="20608" xr:uid="{00000000-0005-0000-0000-000020880000}"/>
    <cellStyle name="Normal 556 2 3" xfId="15476" xr:uid="{00000000-0005-0000-0000-000021880000}"/>
    <cellStyle name="Normal 556 2 4" xfId="43535" xr:uid="{00000000-0005-0000-0000-000022880000}"/>
    <cellStyle name="Normal 556 2 5" xfId="48378" xr:uid="{00000000-0005-0000-0000-000023880000}"/>
    <cellStyle name="Normal 556 3" xfId="7544" xr:uid="{00000000-0005-0000-0000-000024880000}"/>
    <cellStyle name="Normal 556 3 2" xfId="18327" xr:uid="{00000000-0005-0000-0000-000025880000}"/>
    <cellStyle name="Normal 556 4" xfId="13190" xr:uid="{00000000-0005-0000-0000-000026880000}"/>
    <cellStyle name="Normal 556 5" xfId="41259" xr:uid="{00000000-0005-0000-0000-000027880000}"/>
    <cellStyle name="Normal 556 6" xfId="46102" xr:uid="{00000000-0005-0000-0000-000028880000}"/>
    <cellStyle name="Normal 557" xfId="2384" xr:uid="{00000000-0005-0000-0000-000029880000}"/>
    <cellStyle name="Normal 557 2" xfId="4688" xr:uid="{00000000-0005-0000-0000-00002A880000}"/>
    <cellStyle name="Normal 557 2 2" xfId="9835" xr:uid="{00000000-0005-0000-0000-00002B880000}"/>
    <cellStyle name="Normal 557 2 2 2" xfId="20618" xr:uid="{00000000-0005-0000-0000-00002C880000}"/>
    <cellStyle name="Normal 557 2 3" xfId="15486" xr:uid="{00000000-0005-0000-0000-00002D880000}"/>
    <cellStyle name="Normal 557 2 4" xfId="43545" xr:uid="{00000000-0005-0000-0000-00002E880000}"/>
    <cellStyle name="Normal 557 2 5" xfId="48388" xr:uid="{00000000-0005-0000-0000-00002F880000}"/>
    <cellStyle name="Normal 557 3" xfId="7554" xr:uid="{00000000-0005-0000-0000-000030880000}"/>
    <cellStyle name="Normal 557 3 2" xfId="18337" xr:uid="{00000000-0005-0000-0000-000031880000}"/>
    <cellStyle name="Normal 557 4" xfId="13200" xr:uid="{00000000-0005-0000-0000-000032880000}"/>
    <cellStyle name="Normal 557 5" xfId="41269" xr:uid="{00000000-0005-0000-0000-000033880000}"/>
    <cellStyle name="Normal 557 6" xfId="46112" xr:uid="{00000000-0005-0000-0000-000034880000}"/>
    <cellStyle name="Normal 558" xfId="2375" xr:uid="{00000000-0005-0000-0000-000035880000}"/>
    <cellStyle name="Normal 558 2" xfId="4679" xr:uid="{00000000-0005-0000-0000-000036880000}"/>
    <cellStyle name="Normal 558 2 2" xfId="9826" xr:uid="{00000000-0005-0000-0000-000037880000}"/>
    <cellStyle name="Normal 558 2 2 2" xfId="20609" xr:uid="{00000000-0005-0000-0000-000038880000}"/>
    <cellStyle name="Normal 558 2 3" xfId="15477" xr:uid="{00000000-0005-0000-0000-000039880000}"/>
    <cellStyle name="Normal 558 2 4" xfId="43536" xr:uid="{00000000-0005-0000-0000-00003A880000}"/>
    <cellStyle name="Normal 558 2 5" xfId="48379" xr:uid="{00000000-0005-0000-0000-00003B880000}"/>
    <cellStyle name="Normal 558 3" xfId="7545" xr:uid="{00000000-0005-0000-0000-00003C880000}"/>
    <cellStyle name="Normal 558 3 2" xfId="18328" xr:uid="{00000000-0005-0000-0000-00003D880000}"/>
    <cellStyle name="Normal 558 4" xfId="13191" xr:uid="{00000000-0005-0000-0000-00003E880000}"/>
    <cellStyle name="Normal 558 5" xfId="41260" xr:uid="{00000000-0005-0000-0000-00003F880000}"/>
    <cellStyle name="Normal 558 6" xfId="46103" xr:uid="{00000000-0005-0000-0000-000040880000}"/>
    <cellStyle name="Normal 559" xfId="2378" xr:uid="{00000000-0005-0000-0000-000041880000}"/>
    <cellStyle name="Normal 559 2" xfId="4682" xr:uid="{00000000-0005-0000-0000-000042880000}"/>
    <cellStyle name="Normal 559 2 2" xfId="9829" xr:uid="{00000000-0005-0000-0000-000043880000}"/>
    <cellStyle name="Normal 559 2 2 2" xfId="20612" xr:uid="{00000000-0005-0000-0000-000044880000}"/>
    <cellStyle name="Normal 559 2 3" xfId="15480" xr:uid="{00000000-0005-0000-0000-000045880000}"/>
    <cellStyle name="Normal 559 2 4" xfId="43539" xr:uid="{00000000-0005-0000-0000-000046880000}"/>
    <cellStyle name="Normal 559 2 5" xfId="48382" xr:uid="{00000000-0005-0000-0000-000047880000}"/>
    <cellStyle name="Normal 559 3" xfId="7548" xr:uid="{00000000-0005-0000-0000-000048880000}"/>
    <cellStyle name="Normal 559 3 2" xfId="18331" xr:uid="{00000000-0005-0000-0000-000049880000}"/>
    <cellStyle name="Normal 559 4" xfId="13194" xr:uid="{00000000-0005-0000-0000-00004A880000}"/>
    <cellStyle name="Normal 559 5" xfId="41263" xr:uid="{00000000-0005-0000-0000-00004B880000}"/>
    <cellStyle name="Normal 559 6" xfId="46106" xr:uid="{00000000-0005-0000-0000-00004C880000}"/>
    <cellStyle name="Normal 56" xfId="386" xr:uid="{00000000-0005-0000-0000-00004D880000}"/>
    <cellStyle name="Normal 56 2" xfId="1482" xr:uid="{00000000-0005-0000-0000-00004E880000}"/>
    <cellStyle name="Normal 56 2 2" xfId="3797" xr:uid="{00000000-0005-0000-0000-00004F880000}"/>
    <cellStyle name="Normal 56 2 2 2" xfId="8944" xr:uid="{00000000-0005-0000-0000-000050880000}"/>
    <cellStyle name="Normal 56 2 2 2 2" xfId="19727" xr:uid="{00000000-0005-0000-0000-000051880000}"/>
    <cellStyle name="Normal 56 2 2 3" xfId="14595" xr:uid="{00000000-0005-0000-0000-000052880000}"/>
    <cellStyle name="Normal 56 2 2 4" xfId="42654" xr:uid="{00000000-0005-0000-0000-000053880000}"/>
    <cellStyle name="Normal 56 2 2 5" xfId="47497" xr:uid="{00000000-0005-0000-0000-000054880000}"/>
    <cellStyle name="Normal 56 2 3" xfId="6664" xr:uid="{00000000-0005-0000-0000-000055880000}"/>
    <cellStyle name="Normal 56 2 3 2" xfId="17447" xr:uid="{00000000-0005-0000-0000-000056880000}"/>
    <cellStyle name="Normal 56 2 4" xfId="12304" xr:uid="{00000000-0005-0000-0000-000057880000}"/>
    <cellStyle name="Normal 56 2 5" xfId="40379" xr:uid="{00000000-0005-0000-0000-000058880000}"/>
    <cellStyle name="Normal 56 2 6" xfId="45222" xr:uid="{00000000-0005-0000-0000-000059880000}"/>
    <cellStyle name="Normal 56 3" xfId="2749" xr:uid="{00000000-0005-0000-0000-00005A880000}"/>
    <cellStyle name="Normal 56 3 2" xfId="7904" xr:uid="{00000000-0005-0000-0000-00005B880000}"/>
    <cellStyle name="Normal 56 3 2 2" xfId="18687" xr:uid="{00000000-0005-0000-0000-00005C880000}"/>
    <cellStyle name="Normal 56 3 3" xfId="13555" xr:uid="{00000000-0005-0000-0000-00005D880000}"/>
    <cellStyle name="Normal 56 3 4" xfId="41615" xr:uid="{00000000-0005-0000-0000-00005E880000}"/>
    <cellStyle name="Normal 56 3 5" xfId="46458" xr:uid="{00000000-0005-0000-0000-00005F880000}"/>
    <cellStyle name="Normal 56 4" xfId="5614" xr:uid="{00000000-0005-0000-0000-000060880000}"/>
    <cellStyle name="Normal 56 4 2" xfId="16404" xr:uid="{00000000-0005-0000-0000-000061880000}"/>
    <cellStyle name="Normal 56 5" xfId="11233" xr:uid="{00000000-0005-0000-0000-000062880000}"/>
    <cellStyle name="Normal 56 6" xfId="39334" xr:uid="{00000000-0005-0000-0000-000063880000}"/>
    <cellStyle name="Normal 56 7" xfId="44180" xr:uid="{00000000-0005-0000-0000-000064880000}"/>
    <cellStyle name="Normal 560" xfId="2368" xr:uid="{00000000-0005-0000-0000-000065880000}"/>
    <cellStyle name="Normal 560 2" xfId="4672" xr:uid="{00000000-0005-0000-0000-000066880000}"/>
    <cellStyle name="Normal 560 2 2" xfId="9819" xr:uid="{00000000-0005-0000-0000-000067880000}"/>
    <cellStyle name="Normal 560 2 2 2" xfId="20602" xr:uid="{00000000-0005-0000-0000-000068880000}"/>
    <cellStyle name="Normal 560 2 3" xfId="15470" xr:uid="{00000000-0005-0000-0000-000069880000}"/>
    <cellStyle name="Normal 560 2 4" xfId="43529" xr:uid="{00000000-0005-0000-0000-00006A880000}"/>
    <cellStyle name="Normal 560 2 5" xfId="48372" xr:uid="{00000000-0005-0000-0000-00006B880000}"/>
    <cellStyle name="Normal 560 3" xfId="7538" xr:uid="{00000000-0005-0000-0000-00006C880000}"/>
    <cellStyle name="Normal 560 3 2" xfId="18321" xr:uid="{00000000-0005-0000-0000-00006D880000}"/>
    <cellStyle name="Normal 560 4" xfId="13184" xr:uid="{00000000-0005-0000-0000-00006E880000}"/>
    <cellStyle name="Normal 560 5" xfId="41253" xr:uid="{00000000-0005-0000-0000-00006F880000}"/>
    <cellStyle name="Normal 560 6" xfId="46096" xr:uid="{00000000-0005-0000-0000-000070880000}"/>
    <cellStyle name="Normal 561" xfId="2371" xr:uid="{00000000-0005-0000-0000-000071880000}"/>
    <cellStyle name="Normal 561 2" xfId="4675" xr:uid="{00000000-0005-0000-0000-000072880000}"/>
    <cellStyle name="Normal 561 2 2" xfId="9822" xr:uid="{00000000-0005-0000-0000-000073880000}"/>
    <cellStyle name="Normal 561 2 2 2" xfId="20605" xr:uid="{00000000-0005-0000-0000-000074880000}"/>
    <cellStyle name="Normal 561 2 3" xfId="15473" xr:uid="{00000000-0005-0000-0000-000075880000}"/>
    <cellStyle name="Normal 561 2 4" xfId="43532" xr:uid="{00000000-0005-0000-0000-000076880000}"/>
    <cellStyle name="Normal 561 2 5" xfId="48375" xr:uid="{00000000-0005-0000-0000-000077880000}"/>
    <cellStyle name="Normal 561 3" xfId="7541" xr:uid="{00000000-0005-0000-0000-000078880000}"/>
    <cellStyle name="Normal 561 3 2" xfId="18324" xr:uid="{00000000-0005-0000-0000-000079880000}"/>
    <cellStyle name="Normal 561 4" xfId="13187" xr:uid="{00000000-0005-0000-0000-00007A880000}"/>
    <cellStyle name="Normal 561 5" xfId="41256" xr:uid="{00000000-0005-0000-0000-00007B880000}"/>
    <cellStyle name="Normal 561 6" xfId="46099" xr:uid="{00000000-0005-0000-0000-00007C880000}"/>
    <cellStyle name="Normal 562" xfId="2386" xr:uid="{00000000-0005-0000-0000-00007D880000}"/>
    <cellStyle name="Normal 562 2" xfId="4690" xr:uid="{00000000-0005-0000-0000-00007E880000}"/>
    <cellStyle name="Normal 562 2 2" xfId="9837" xr:uid="{00000000-0005-0000-0000-00007F880000}"/>
    <cellStyle name="Normal 562 2 2 2" xfId="20620" xr:uid="{00000000-0005-0000-0000-000080880000}"/>
    <cellStyle name="Normal 562 2 3" xfId="15488" xr:uid="{00000000-0005-0000-0000-000081880000}"/>
    <cellStyle name="Normal 562 2 4" xfId="43547" xr:uid="{00000000-0005-0000-0000-000082880000}"/>
    <cellStyle name="Normal 562 2 5" xfId="48390" xr:uid="{00000000-0005-0000-0000-000083880000}"/>
    <cellStyle name="Normal 562 3" xfId="7556" xr:uid="{00000000-0005-0000-0000-000084880000}"/>
    <cellStyle name="Normal 562 3 2" xfId="18339" xr:uid="{00000000-0005-0000-0000-000085880000}"/>
    <cellStyle name="Normal 562 4" xfId="13202" xr:uid="{00000000-0005-0000-0000-000086880000}"/>
    <cellStyle name="Normal 562 5" xfId="41271" xr:uid="{00000000-0005-0000-0000-000087880000}"/>
    <cellStyle name="Normal 562 6" xfId="46114" xr:uid="{00000000-0005-0000-0000-000088880000}"/>
    <cellStyle name="Normal 563" xfId="2391" xr:uid="{00000000-0005-0000-0000-000089880000}"/>
    <cellStyle name="Normal 564" xfId="2385" xr:uid="{00000000-0005-0000-0000-00008A880000}"/>
    <cellStyle name="Normal 564 2" xfId="4689" xr:uid="{00000000-0005-0000-0000-00008B880000}"/>
    <cellStyle name="Normal 564 2 2" xfId="9836" xr:uid="{00000000-0005-0000-0000-00008C880000}"/>
    <cellStyle name="Normal 564 2 2 2" xfId="20619" xr:uid="{00000000-0005-0000-0000-00008D880000}"/>
    <cellStyle name="Normal 564 2 3" xfId="15487" xr:uid="{00000000-0005-0000-0000-00008E880000}"/>
    <cellStyle name="Normal 564 2 4" xfId="43546" xr:uid="{00000000-0005-0000-0000-00008F880000}"/>
    <cellStyle name="Normal 564 2 5" xfId="48389" xr:uid="{00000000-0005-0000-0000-000090880000}"/>
    <cellStyle name="Normal 564 3" xfId="7555" xr:uid="{00000000-0005-0000-0000-000091880000}"/>
    <cellStyle name="Normal 564 3 2" xfId="18338" xr:uid="{00000000-0005-0000-0000-000092880000}"/>
    <cellStyle name="Normal 564 4" xfId="13201" xr:uid="{00000000-0005-0000-0000-000093880000}"/>
    <cellStyle name="Normal 564 5" xfId="41270" xr:uid="{00000000-0005-0000-0000-000094880000}"/>
    <cellStyle name="Normal 564 6" xfId="46113" xr:uid="{00000000-0005-0000-0000-000095880000}"/>
    <cellStyle name="Normal 565" xfId="2372" xr:uid="{00000000-0005-0000-0000-000096880000}"/>
    <cellStyle name="Normal 565 2" xfId="4676" xr:uid="{00000000-0005-0000-0000-000097880000}"/>
    <cellStyle name="Normal 565 2 2" xfId="9823" xr:uid="{00000000-0005-0000-0000-000098880000}"/>
    <cellStyle name="Normal 565 2 2 2" xfId="20606" xr:uid="{00000000-0005-0000-0000-000099880000}"/>
    <cellStyle name="Normal 565 2 3" xfId="15474" xr:uid="{00000000-0005-0000-0000-00009A880000}"/>
    <cellStyle name="Normal 565 2 4" xfId="43533" xr:uid="{00000000-0005-0000-0000-00009B880000}"/>
    <cellStyle name="Normal 565 2 5" xfId="48376" xr:uid="{00000000-0005-0000-0000-00009C880000}"/>
    <cellStyle name="Normal 565 3" xfId="7542" xr:uid="{00000000-0005-0000-0000-00009D880000}"/>
    <cellStyle name="Normal 565 3 2" xfId="18325" xr:uid="{00000000-0005-0000-0000-00009E880000}"/>
    <cellStyle name="Normal 565 4" xfId="13188" xr:uid="{00000000-0005-0000-0000-00009F880000}"/>
    <cellStyle name="Normal 565 5" xfId="41257" xr:uid="{00000000-0005-0000-0000-0000A0880000}"/>
    <cellStyle name="Normal 565 6" xfId="46100" xr:uid="{00000000-0005-0000-0000-0000A1880000}"/>
    <cellStyle name="Normal 566" xfId="2383" xr:uid="{00000000-0005-0000-0000-0000A2880000}"/>
    <cellStyle name="Normal 566 2" xfId="4687" xr:uid="{00000000-0005-0000-0000-0000A3880000}"/>
    <cellStyle name="Normal 566 2 2" xfId="9834" xr:uid="{00000000-0005-0000-0000-0000A4880000}"/>
    <cellStyle name="Normal 566 2 2 2" xfId="20617" xr:uid="{00000000-0005-0000-0000-0000A5880000}"/>
    <cellStyle name="Normal 566 2 3" xfId="15485" xr:uid="{00000000-0005-0000-0000-0000A6880000}"/>
    <cellStyle name="Normal 566 2 4" xfId="43544" xr:uid="{00000000-0005-0000-0000-0000A7880000}"/>
    <cellStyle name="Normal 566 2 5" xfId="48387" xr:uid="{00000000-0005-0000-0000-0000A8880000}"/>
    <cellStyle name="Normal 566 3" xfId="5020" xr:uid="{00000000-0005-0000-0000-0000A9880000}"/>
    <cellStyle name="Normal 566 3 2" xfId="10168" xr:uid="{00000000-0005-0000-0000-0000AA880000}"/>
    <cellStyle name="Normal 566 3 2 2" xfId="20951" xr:uid="{00000000-0005-0000-0000-0000AB880000}"/>
    <cellStyle name="Normal 566 3 3" xfId="15817" xr:uid="{00000000-0005-0000-0000-0000AC880000}"/>
    <cellStyle name="Normal 566 3 4" xfId="43871" xr:uid="{00000000-0005-0000-0000-0000AD880000}"/>
    <cellStyle name="Normal 566 3 5" xfId="48714" xr:uid="{00000000-0005-0000-0000-0000AE880000}"/>
    <cellStyle name="Normal 566 4" xfId="7553" xr:uid="{00000000-0005-0000-0000-0000AF880000}"/>
    <cellStyle name="Normal 566 4 2" xfId="18336" xr:uid="{00000000-0005-0000-0000-0000B0880000}"/>
    <cellStyle name="Normal 566 5" xfId="13199" xr:uid="{00000000-0005-0000-0000-0000B1880000}"/>
    <cellStyle name="Normal 566 6" xfId="41268" xr:uid="{00000000-0005-0000-0000-0000B2880000}"/>
    <cellStyle name="Normal 566 7" xfId="46111" xr:uid="{00000000-0005-0000-0000-0000B3880000}"/>
    <cellStyle name="Normal 567" xfId="2388" xr:uid="{00000000-0005-0000-0000-0000B4880000}"/>
    <cellStyle name="Normal 567 2" xfId="4692" xr:uid="{00000000-0005-0000-0000-0000B5880000}"/>
    <cellStyle name="Normal 567 2 2" xfId="9839" xr:uid="{00000000-0005-0000-0000-0000B6880000}"/>
    <cellStyle name="Normal 567 2 2 2" xfId="20622" xr:uid="{00000000-0005-0000-0000-0000B7880000}"/>
    <cellStyle name="Normal 567 2 3" xfId="15490" xr:uid="{00000000-0005-0000-0000-0000B8880000}"/>
    <cellStyle name="Normal 567 2 4" xfId="43549" xr:uid="{00000000-0005-0000-0000-0000B9880000}"/>
    <cellStyle name="Normal 567 2 5" xfId="48392" xr:uid="{00000000-0005-0000-0000-0000BA880000}"/>
    <cellStyle name="Normal 567 3" xfId="7558" xr:uid="{00000000-0005-0000-0000-0000BB880000}"/>
    <cellStyle name="Normal 567 3 2" xfId="18341" xr:uid="{00000000-0005-0000-0000-0000BC880000}"/>
    <cellStyle name="Normal 567 4" xfId="13204" xr:uid="{00000000-0005-0000-0000-0000BD880000}"/>
    <cellStyle name="Normal 567 5" xfId="41273" xr:uid="{00000000-0005-0000-0000-0000BE880000}"/>
    <cellStyle name="Normal 567 6" xfId="46116" xr:uid="{00000000-0005-0000-0000-0000BF880000}"/>
    <cellStyle name="Normal 568" xfId="2396" xr:uid="{00000000-0005-0000-0000-0000C0880000}"/>
    <cellStyle name="Normal 568 2" xfId="4698" xr:uid="{00000000-0005-0000-0000-0000C1880000}"/>
    <cellStyle name="Normal 568 2 2" xfId="9845" xr:uid="{00000000-0005-0000-0000-0000C2880000}"/>
    <cellStyle name="Normal 568 2 2 2" xfId="20628" xr:uid="{00000000-0005-0000-0000-0000C3880000}"/>
    <cellStyle name="Normal 568 2 3" xfId="15496" xr:uid="{00000000-0005-0000-0000-0000C4880000}"/>
    <cellStyle name="Normal 568 2 4" xfId="43555" xr:uid="{00000000-0005-0000-0000-0000C5880000}"/>
    <cellStyle name="Normal 568 2 5" xfId="48398" xr:uid="{00000000-0005-0000-0000-0000C6880000}"/>
    <cellStyle name="Normal 568 3" xfId="7564" xr:uid="{00000000-0005-0000-0000-0000C7880000}"/>
    <cellStyle name="Normal 568 3 2" xfId="18347" xr:uid="{00000000-0005-0000-0000-0000C8880000}"/>
    <cellStyle name="Normal 568 4" xfId="13210" xr:uid="{00000000-0005-0000-0000-0000C9880000}"/>
    <cellStyle name="Normal 568 5" xfId="41279" xr:uid="{00000000-0005-0000-0000-0000CA880000}"/>
    <cellStyle name="Normal 568 6" xfId="46122" xr:uid="{00000000-0005-0000-0000-0000CB880000}"/>
    <cellStyle name="Normal 569" xfId="2394" xr:uid="{00000000-0005-0000-0000-0000CC880000}"/>
    <cellStyle name="Normal 569 2" xfId="4696" xr:uid="{00000000-0005-0000-0000-0000CD880000}"/>
    <cellStyle name="Normal 569 2 2" xfId="9843" xr:uid="{00000000-0005-0000-0000-0000CE880000}"/>
    <cellStyle name="Normal 569 2 2 2" xfId="20626" xr:uid="{00000000-0005-0000-0000-0000CF880000}"/>
    <cellStyle name="Normal 569 2 3" xfId="15494" xr:uid="{00000000-0005-0000-0000-0000D0880000}"/>
    <cellStyle name="Normal 569 2 4" xfId="43553" xr:uid="{00000000-0005-0000-0000-0000D1880000}"/>
    <cellStyle name="Normal 569 2 5" xfId="48396" xr:uid="{00000000-0005-0000-0000-0000D2880000}"/>
    <cellStyle name="Normal 569 3" xfId="7562" xr:uid="{00000000-0005-0000-0000-0000D3880000}"/>
    <cellStyle name="Normal 569 3 2" xfId="18345" xr:uid="{00000000-0005-0000-0000-0000D4880000}"/>
    <cellStyle name="Normal 569 4" xfId="13208" xr:uid="{00000000-0005-0000-0000-0000D5880000}"/>
    <cellStyle name="Normal 569 5" xfId="41277" xr:uid="{00000000-0005-0000-0000-0000D6880000}"/>
    <cellStyle name="Normal 569 6" xfId="46120" xr:uid="{00000000-0005-0000-0000-0000D7880000}"/>
    <cellStyle name="Normal 57" xfId="387" xr:uid="{00000000-0005-0000-0000-0000D8880000}"/>
    <cellStyle name="Normal 57 2" xfId="1483" xr:uid="{00000000-0005-0000-0000-0000D9880000}"/>
    <cellStyle name="Normal 57 2 2" xfId="3798" xr:uid="{00000000-0005-0000-0000-0000DA880000}"/>
    <cellStyle name="Normal 57 2 2 2" xfId="8945" xr:uid="{00000000-0005-0000-0000-0000DB880000}"/>
    <cellStyle name="Normal 57 2 2 2 2" xfId="19728" xr:uid="{00000000-0005-0000-0000-0000DC880000}"/>
    <cellStyle name="Normal 57 2 2 3" xfId="14596" xr:uid="{00000000-0005-0000-0000-0000DD880000}"/>
    <cellStyle name="Normal 57 2 2 4" xfId="42655" xr:uid="{00000000-0005-0000-0000-0000DE880000}"/>
    <cellStyle name="Normal 57 2 2 5" xfId="47498" xr:uid="{00000000-0005-0000-0000-0000DF880000}"/>
    <cellStyle name="Normal 57 2 3" xfId="6665" xr:uid="{00000000-0005-0000-0000-0000E0880000}"/>
    <cellStyle name="Normal 57 2 3 2" xfId="17448" xr:uid="{00000000-0005-0000-0000-0000E1880000}"/>
    <cellStyle name="Normal 57 2 4" xfId="12305" xr:uid="{00000000-0005-0000-0000-0000E2880000}"/>
    <cellStyle name="Normal 57 2 5" xfId="40380" xr:uid="{00000000-0005-0000-0000-0000E3880000}"/>
    <cellStyle name="Normal 57 2 6" xfId="45223" xr:uid="{00000000-0005-0000-0000-0000E4880000}"/>
    <cellStyle name="Normal 57 3" xfId="2750" xr:uid="{00000000-0005-0000-0000-0000E5880000}"/>
    <cellStyle name="Normal 57 3 2" xfId="7905" xr:uid="{00000000-0005-0000-0000-0000E6880000}"/>
    <cellStyle name="Normal 57 3 2 2" xfId="18688" xr:uid="{00000000-0005-0000-0000-0000E7880000}"/>
    <cellStyle name="Normal 57 3 3" xfId="13556" xr:uid="{00000000-0005-0000-0000-0000E8880000}"/>
    <cellStyle name="Normal 57 3 4" xfId="41616" xr:uid="{00000000-0005-0000-0000-0000E9880000}"/>
    <cellStyle name="Normal 57 3 5" xfId="46459" xr:uid="{00000000-0005-0000-0000-0000EA880000}"/>
    <cellStyle name="Normal 57 4" xfId="5615" xr:uid="{00000000-0005-0000-0000-0000EB880000}"/>
    <cellStyle name="Normal 57 4 2" xfId="16405" xr:uid="{00000000-0005-0000-0000-0000EC880000}"/>
    <cellStyle name="Normal 57 5" xfId="11234" xr:uid="{00000000-0005-0000-0000-0000ED880000}"/>
    <cellStyle name="Normal 57 6" xfId="39335" xr:uid="{00000000-0005-0000-0000-0000EE880000}"/>
    <cellStyle name="Normal 57 7" xfId="44181" xr:uid="{00000000-0005-0000-0000-0000EF880000}"/>
    <cellStyle name="Normal 570" xfId="2393" xr:uid="{00000000-0005-0000-0000-0000F0880000}"/>
    <cellStyle name="Normal 570 2" xfId="4695" xr:uid="{00000000-0005-0000-0000-0000F1880000}"/>
    <cellStyle name="Normal 570 2 2" xfId="9842" xr:uid="{00000000-0005-0000-0000-0000F2880000}"/>
    <cellStyle name="Normal 570 2 2 2" xfId="20625" xr:uid="{00000000-0005-0000-0000-0000F3880000}"/>
    <cellStyle name="Normal 570 2 3" xfId="15493" xr:uid="{00000000-0005-0000-0000-0000F4880000}"/>
    <cellStyle name="Normal 570 2 4" xfId="43552" xr:uid="{00000000-0005-0000-0000-0000F5880000}"/>
    <cellStyle name="Normal 570 2 5" xfId="48395" xr:uid="{00000000-0005-0000-0000-0000F6880000}"/>
    <cellStyle name="Normal 570 3" xfId="7561" xr:uid="{00000000-0005-0000-0000-0000F7880000}"/>
    <cellStyle name="Normal 570 3 2" xfId="18344" xr:uid="{00000000-0005-0000-0000-0000F8880000}"/>
    <cellStyle name="Normal 570 4" xfId="13207" xr:uid="{00000000-0005-0000-0000-0000F9880000}"/>
    <cellStyle name="Normal 570 5" xfId="41276" xr:uid="{00000000-0005-0000-0000-0000FA880000}"/>
    <cellStyle name="Normal 570 6" xfId="46119" xr:uid="{00000000-0005-0000-0000-0000FB880000}"/>
    <cellStyle name="Normal 571" xfId="2382" xr:uid="{00000000-0005-0000-0000-0000FC880000}"/>
    <cellStyle name="Normal 571 2" xfId="4686" xr:uid="{00000000-0005-0000-0000-0000FD880000}"/>
    <cellStyle name="Normal 571 2 2" xfId="9833" xr:uid="{00000000-0005-0000-0000-0000FE880000}"/>
    <cellStyle name="Normal 571 2 2 2" xfId="20616" xr:uid="{00000000-0005-0000-0000-0000FF880000}"/>
    <cellStyle name="Normal 571 2 3" xfId="15484" xr:uid="{00000000-0005-0000-0000-000000890000}"/>
    <cellStyle name="Normal 571 2 4" xfId="43543" xr:uid="{00000000-0005-0000-0000-000001890000}"/>
    <cellStyle name="Normal 571 2 5" xfId="48386" xr:uid="{00000000-0005-0000-0000-000002890000}"/>
    <cellStyle name="Normal 571 3" xfId="7552" xr:uid="{00000000-0005-0000-0000-000003890000}"/>
    <cellStyle name="Normal 571 3 2" xfId="18335" xr:uid="{00000000-0005-0000-0000-000004890000}"/>
    <cellStyle name="Normal 571 4" xfId="13198" xr:uid="{00000000-0005-0000-0000-000005890000}"/>
    <cellStyle name="Normal 571 5" xfId="41267" xr:uid="{00000000-0005-0000-0000-000006890000}"/>
    <cellStyle name="Normal 571 6" xfId="46110" xr:uid="{00000000-0005-0000-0000-000007890000}"/>
    <cellStyle name="Normal 572" xfId="2395" xr:uid="{00000000-0005-0000-0000-000008890000}"/>
    <cellStyle name="Normal 572 2" xfId="4697" xr:uid="{00000000-0005-0000-0000-000009890000}"/>
    <cellStyle name="Normal 572 2 2" xfId="9844" xr:uid="{00000000-0005-0000-0000-00000A890000}"/>
    <cellStyle name="Normal 572 2 2 2" xfId="20627" xr:uid="{00000000-0005-0000-0000-00000B890000}"/>
    <cellStyle name="Normal 572 2 3" xfId="15495" xr:uid="{00000000-0005-0000-0000-00000C890000}"/>
    <cellStyle name="Normal 572 2 4" xfId="43554" xr:uid="{00000000-0005-0000-0000-00000D890000}"/>
    <cellStyle name="Normal 572 2 5" xfId="48397" xr:uid="{00000000-0005-0000-0000-00000E890000}"/>
    <cellStyle name="Normal 572 3" xfId="7563" xr:uid="{00000000-0005-0000-0000-00000F890000}"/>
    <cellStyle name="Normal 572 3 2" xfId="18346" xr:uid="{00000000-0005-0000-0000-000010890000}"/>
    <cellStyle name="Normal 572 4" xfId="13209" xr:uid="{00000000-0005-0000-0000-000011890000}"/>
    <cellStyle name="Normal 572 5" xfId="41278" xr:uid="{00000000-0005-0000-0000-000012890000}"/>
    <cellStyle name="Normal 572 6" xfId="46121" xr:uid="{00000000-0005-0000-0000-000013890000}"/>
    <cellStyle name="Normal 573" xfId="2397" xr:uid="{00000000-0005-0000-0000-000014890000}"/>
    <cellStyle name="Normal 573 2" xfId="4699" xr:uid="{00000000-0005-0000-0000-000015890000}"/>
    <cellStyle name="Normal 573 2 2" xfId="9846" xr:uid="{00000000-0005-0000-0000-000016890000}"/>
    <cellStyle name="Normal 573 2 2 2" xfId="20629" xr:uid="{00000000-0005-0000-0000-000017890000}"/>
    <cellStyle name="Normal 573 2 3" xfId="15497" xr:uid="{00000000-0005-0000-0000-000018890000}"/>
    <cellStyle name="Normal 573 2 4" xfId="43556" xr:uid="{00000000-0005-0000-0000-000019890000}"/>
    <cellStyle name="Normal 573 2 5" xfId="48399" xr:uid="{00000000-0005-0000-0000-00001A890000}"/>
    <cellStyle name="Normal 573 3" xfId="7565" xr:uid="{00000000-0005-0000-0000-00001B890000}"/>
    <cellStyle name="Normal 573 3 2" xfId="18348" xr:uid="{00000000-0005-0000-0000-00001C890000}"/>
    <cellStyle name="Normal 573 4" xfId="13211" xr:uid="{00000000-0005-0000-0000-00001D890000}"/>
    <cellStyle name="Normal 573 5" xfId="41280" xr:uid="{00000000-0005-0000-0000-00001E890000}"/>
    <cellStyle name="Normal 573 6" xfId="46123" xr:uid="{00000000-0005-0000-0000-00001F890000}"/>
    <cellStyle name="Normal 574" xfId="2413" xr:uid="{00000000-0005-0000-0000-000020890000}"/>
    <cellStyle name="Normal 574 2" xfId="4715" xr:uid="{00000000-0005-0000-0000-000021890000}"/>
    <cellStyle name="Normal 574 2 2" xfId="9862" xr:uid="{00000000-0005-0000-0000-000022890000}"/>
    <cellStyle name="Normal 574 2 2 2" xfId="20645" xr:uid="{00000000-0005-0000-0000-000023890000}"/>
    <cellStyle name="Normal 574 2 3" xfId="15513" xr:uid="{00000000-0005-0000-0000-000024890000}"/>
    <cellStyle name="Normal 574 2 4" xfId="43572" xr:uid="{00000000-0005-0000-0000-000025890000}"/>
    <cellStyle name="Normal 574 2 5" xfId="48415" xr:uid="{00000000-0005-0000-0000-000026890000}"/>
    <cellStyle name="Normal 574 3" xfId="7581" xr:uid="{00000000-0005-0000-0000-000027890000}"/>
    <cellStyle name="Normal 574 3 2" xfId="18364" xr:uid="{00000000-0005-0000-0000-000028890000}"/>
    <cellStyle name="Normal 574 4" xfId="13227" xr:uid="{00000000-0005-0000-0000-000029890000}"/>
    <cellStyle name="Normal 574 5" xfId="41296" xr:uid="{00000000-0005-0000-0000-00002A890000}"/>
    <cellStyle name="Normal 574 6" xfId="46139" xr:uid="{00000000-0005-0000-0000-00002B890000}"/>
    <cellStyle name="Normal 575" xfId="2417" xr:uid="{00000000-0005-0000-0000-00002C890000}"/>
    <cellStyle name="Normal 575 2" xfId="4719" xr:uid="{00000000-0005-0000-0000-00002D890000}"/>
    <cellStyle name="Normal 575 2 2" xfId="9866" xr:uid="{00000000-0005-0000-0000-00002E890000}"/>
    <cellStyle name="Normal 575 2 2 2" xfId="20649" xr:uid="{00000000-0005-0000-0000-00002F890000}"/>
    <cellStyle name="Normal 575 2 3" xfId="15517" xr:uid="{00000000-0005-0000-0000-000030890000}"/>
    <cellStyle name="Normal 575 2 4" xfId="43576" xr:uid="{00000000-0005-0000-0000-000031890000}"/>
    <cellStyle name="Normal 575 2 5" xfId="48419" xr:uid="{00000000-0005-0000-0000-000032890000}"/>
    <cellStyle name="Normal 575 3" xfId="7585" xr:uid="{00000000-0005-0000-0000-000033890000}"/>
    <cellStyle name="Normal 575 3 2" xfId="18368" xr:uid="{00000000-0005-0000-0000-000034890000}"/>
    <cellStyle name="Normal 575 4" xfId="13231" xr:uid="{00000000-0005-0000-0000-000035890000}"/>
    <cellStyle name="Normal 575 5" xfId="41300" xr:uid="{00000000-0005-0000-0000-000036890000}"/>
    <cellStyle name="Normal 575 6" xfId="46143" xr:uid="{00000000-0005-0000-0000-000037890000}"/>
    <cellStyle name="Normal 576" xfId="2418" xr:uid="{00000000-0005-0000-0000-000038890000}"/>
    <cellStyle name="Normal 576 2" xfId="4720" xr:uid="{00000000-0005-0000-0000-000039890000}"/>
    <cellStyle name="Normal 576 2 2" xfId="9867" xr:uid="{00000000-0005-0000-0000-00003A890000}"/>
    <cellStyle name="Normal 576 2 2 2" xfId="20650" xr:uid="{00000000-0005-0000-0000-00003B890000}"/>
    <cellStyle name="Normal 576 2 3" xfId="15518" xr:uid="{00000000-0005-0000-0000-00003C890000}"/>
    <cellStyle name="Normal 576 2 4" xfId="43577" xr:uid="{00000000-0005-0000-0000-00003D890000}"/>
    <cellStyle name="Normal 576 2 5" xfId="48420" xr:uid="{00000000-0005-0000-0000-00003E890000}"/>
    <cellStyle name="Normal 576 3" xfId="7586" xr:uid="{00000000-0005-0000-0000-00003F890000}"/>
    <cellStyle name="Normal 576 3 2" xfId="18369" xr:uid="{00000000-0005-0000-0000-000040890000}"/>
    <cellStyle name="Normal 576 4" xfId="13232" xr:uid="{00000000-0005-0000-0000-000041890000}"/>
    <cellStyle name="Normal 576 5" xfId="41301" xr:uid="{00000000-0005-0000-0000-000042890000}"/>
    <cellStyle name="Normal 576 6" xfId="46144" xr:uid="{00000000-0005-0000-0000-000043890000}"/>
    <cellStyle name="Normal 577" xfId="2419" xr:uid="{00000000-0005-0000-0000-000044890000}"/>
    <cellStyle name="Normal 577 2" xfId="4721" xr:uid="{00000000-0005-0000-0000-000045890000}"/>
    <cellStyle name="Normal 577 2 2" xfId="9868" xr:uid="{00000000-0005-0000-0000-000046890000}"/>
    <cellStyle name="Normal 577 2 2 2" xfId="20651" xr:uid="{00000000-0005-0000-0000-000047890000}"/>
    <cellStyle name="Normal 577 2 3" xfId="15519" xr:uid="{00000000-0005-0000-0000-000048890000}"/>
    <cellStyle name="Normal 577 2 4" xfId="43578" xr:uid="{00000000-0005-0000-0000-000049890000}"/>
    <cellStyle name="Normal 577 2 5" xfId="48421" xr:uid="{00000000-0005-0000-0000-00004A890000}"/>
    <cellStyle name="Normal 577 3" xfId="7587" xr:uid="{00000000-0005-0000-0000-00004B890000}"/>
    <cellStyle name="Normal 577 3 2" xfId="18370" xr:uid="{00000000-0005-0000-0000-00004C890000}"/>
    <cellStyle name="Normal 577 4" xfId="13233" xr:uid="{00000000-0005-0000-0000-00004D890000}"/>
    <cellStyle name="Normal 577 5" xfId="41302" xr:uid="{00000000-0005-0000-0000-00004E890000}"/>
    <cellStyle name="Normal 577 6" xfId="46145" xr:uid="{00000000-0005-0000-0000-00004F890000}"/>
    <cellStyle name="Normal 578" xfId="2420" xr:uid="{00000000-0005-0000-0000-000050890000}"/>
    <cellStyle name="Normal 578 2" xfId="4722" xr:uid="{00000000-0005-0000-0000-000051890000}"/>
    <cellStyle name="Normal 578 2 2" xfId="9869" xr:uid="{00000000-0005-0000-0000-000052890000}"/>
    <cellStyle name="Normal 578 2 2 2" xfId="20652" xr:uid="{00000000-0005-0000-0000-000053890000}"/>
    <cellStyle name="Normal 578 2 3" xfId="15520" xr:uid="{00000000-0005-0000-0000-000054890000}"/>
    <cellStyle name="Normal 578 2 4" xfId="43579" xr:uid="{00000000-0005-0000-0000-000055890000}"/>
    <cellStyle name="Normal 578 2 5" xfId="48422" xr:uid="{00000000-0005-0000-0000-000056890000}"/>
    <cellStyle name="Normal 578 3" xfId="7588" xr:uid="{00000000-0005-0000-0000-000057890000}"/>
    <cellStyle name="Normal 578 3 2" xfId="18371" xr:uid="{00000000-0005-0000-0000-000058890000}"/>
    <cellStyle name="Normal 578 4" xfId="13234" xr:uid="{00000000-0005-0000-0000-000059890000}"/>
    <cellStyle name="Normal 578 5" xfId="41303" xr:uid="{00000000-0005-0000-0000-00005A890000}"/>
    <cellStyle name="Normal 578 6" xfId="46146" xr:uid="{00000000-0005-0000-0000-00005B890000}"/>
    <cellStyle name="Normal 579" xfId="2421" xr:uid="{00000000-0005-0000-0000-00005C890000}"/>
    <cellStyle name="Normal 579 2" xfId="4723" xr:uid="{00000000-0005-0000-0000-00005D890000}"/>
    <cellStyle name="Normal 579 2 2" xfId="9870" xr:uid="{00000000-0005-0000-0000-00005E890000}"/>
    <cellStyle name="Normal 579 2 2 2" xfId="20653" xr:uid="{00000000-0005-0000-0000-00005F890000}"/>
    <cellStyle name="Normal 579 2 3" xfId="15521" xr:uid="{00000000-0005-0000-0000-000060890000}"/>
    <cellStyle name="Normal 579 2 4" xfId="43580" xr:uid="{00000000-0005-0000-0000-000061890000}"/>
    <cellStyle name="Normal 579 2 5" xfId="48423" xr:uid="{00000000-0005-0000-0000-000062890000}"/>
    <cellStyle name="Normal 579 3" xfId="7589" xr:uid="{00000000-0005-0000-0000-000063890000}"/>
    <cellStyle name="Normal 579 3 2" xfId="18372" xr:uid="{00000000-0005-0000-0000-000064890000}"/>
    <cellStyle name="Normal 579 4" xfId="13235" xr:uid="{00000000-0005-0000-0000-000065890000}"/>
    <cellStyle name="Normal 579 5" xfId="41304" xr:uid="{00000000-0005-0000-0000-000066890000}"/>
    <cellStyle name="Normal 579 6" xfId="46147" xr:uid="{00000000-0005-0000-0000-000067890000}"/>
    <cellStyle name="Normal 58" xfId="388" xr:uid="{00000000-0005-0000-0000-000068890000}"/>
    <cellStyle name="Normal 58 2" xfId="1484" xr:uid="{00000000-0005-0000-0000-000069890000}"/>
    <cellStyle name="Normal 58 2 2" xfId="3799" xr:uid="{00000000-0005-0000-0000-00006A890000}"/>
    <cellStyle name="Normal 58 2 2 2" xfId="8946" xr:uid="{00000000-0005-0000-0000-00006B890000}"/>
    <cellStyle name="Normal 58 2 2 2 2" xfId="19729" xr:uid="{00000000-0005-0000-0000-00006C890000}"/>
    <cellStyle name="Normal 58 2 2 3" xfId="14597" xr:uid="{00000000-0005-0000-0000-00006D890000}"/>
    <cellStyle name="Normal 58 2 2 4" xfId="42656" xr:uid="{00000000-0005-0000-0000-00006E890000}"/>
    <cellStyle name="Normal 58 2 2 5" xfId="47499" xr:uid="{00000000-0005-0000-0000-00006F890000}"/>
    <cellStyle name="Normal 58 2 3" xfId="6666" xr:uid="{00000000-0005-0000-0000-000070890000}"/>
    <cellStyle name="Normal 58 2 3 2" xfId="17449" xr:uid="{00000000-0005-0000-0000-000071890000}"/>
    <cellStyle name="Normal 58 2 4" xfId="12306" xr:uid="{00000000-0005-0000-0000-000072890000}"/>
    <cellStyle name="Normal 58 2 5" xfId="40381" xr:uid="{00000000-0005-0000-0000-000073890000}"/>
    <cellStyle name="Normal 58 2 6" xfId="45224" xr:uid="{00000000-0005-0000-0000-000074890000}"/>
    <cellStyle name="Normal 58 3" xfId="2751" xr:uid="{00000000-0005-0000-0000-000075890000}"/>
    <cellStyle name="Normal 58 3 2" xfId="7906" xr:uid="{00000000-0005-0000-0000-000076890000}"/>
    <cellStyle name="Normal 58 3 2 2" xfId="18689" xr:uid="{00000000-0005-0000-0000-000077890000}"/>
    <cellStyle name="Normal 58 3 3" xfId="13557" xr:uid="{00000000-0005-0000-0000-000078890000}"/>
    <cellStyle name="Normal 58 3 4" xfId="41617" xr:uid="{00000000-0005-0000-0000-000079890000}"/>
    <cellStyle name="Normal 58 3 5" xfId="46460" xr:uid="{00000000-0005-0000-0000-00007A890000}"/>
    <cellStyle name="Normal 58 4" xfId="5616" xr:uid="{00000000-0005-0000-0000-00007B890000}"/>
    <cellStyle name="Normal 58 4 2" xfId="16406" xr:uid="{00000000-0005-0000-0000-00007C890000}"/>
    <cellStyle name="Normal 58 5" xfId="11235" xr:uid="{00000000-0005-0000-0000-00007D890000}"/>
    <cellStyle name="Normal 58 6" xfId="39336" xr:uid="{00000000-0005-0000-0000-00007E890000}"/>
    <cellStyle name="Normal 58 7" xfId="44182" xr:uid="{00000000-0005-0000-0000-00007F890000}"/>
    <cellStyle name="Normal 580" xfId="2422" xr:uid="{00000000-0005-0000-0000-000080890000}"/>
    <cellStyle name="Normal 580 2" xfId="4724" xr:uid="{00000000-0005-0000-0000-000081890000}"/>
    <cellStyle name="Normal 580 2 2" xfId="9871" xr:uid="{00000000-0005-0000-0000-000082890000}"/>
    <cellStyle name="Normal 580 2 2 2" xfId="20654" xr:uid="{00000000-0005-0000-0000-000083890000}"/>
    <cellStyle name="Normal 580 2 3" xfId="15522" xr:uid="{00000000-0005-0000-0000-000084890000}"/>
    <cellStyle name="Normal 580 2 4" xfId="43581" xr:uid="{00000000-0005-0000-0000-000085890000}"/>
    <cellStyle name="Normal 580 2 5" xfId="48424" xr:uid="{00000000-0005-0000-0000-000086890000}"/>
    <cellStyle name="Normal 580 3" xfId="7590" xr:uid="{00000000-0005-0000-0000-000087890000}"/>
    <cellStyle name="Normal 580 3 2" xfId="18373" xr:uid="{00000000-0005-0000-0000-000088890000}"/>
    <cellStyle name="Normal 580 4" xfId="13236" xr:uid="{00000000-0005-0000-0000-000089890000}"/>
    <cellStyle name="Normal 580 5" xfId="41305" xr:uid="{00000000-0005-0000-0000-00008A890000}"/>
    <cellStyle name="Normal 580 6" xfId="46148" xr:uid="{00000000-0005-0000-0000-00008B890000}"/>
    <cellStyle name="Normal 581" xfId="2423" xr:uid="{00000000-0005-0000-0000-00008C890000}"/>
    <cellStyle name="Normal 581 2" xfId="4725" xr:uid="{00000000-0005-0000-0000-00008D890000}"/>
    <cellStyle name="Normal 581 2 2" xfId="9872" xr:uid="{00000000-0005-0000-0000-00008E890000}"/>
    <cellStyle name="Normal 581 2 2 2" xfId="20655" xr:uid="{00000000-0005-0000-0000-00008F890000}"/>
    <cellStyle name="Normal 581 2 3" xfId="15523" xr:uid="{00000000-0005-0000-0000-000090890000}"/>
    <cellStyle name="Normal 581 2 4" xfId="43582" xr:uid="{00000000-0005-0000-0000-000091890000}"/>
    <cellStyle name="Normal 581 2 5" xfId="48425" xr:uid="{00000000-0005-0000-0000-000092890000}"/>
    <cellStyle name="Normal 581 3" xfId="7591" xr:uid="{00000000-0005-0000-0000-000093890000}"/>
    <cellStyle name="Normal 581 3 2" xfId="18374" xr:uid="{00000000-0005-0000-0000-000094890000}"/>
    <cellStyle name="Normal 581 4" xfId="13237" xr:uid="{00000000-0005-0000-0000-000095890000}"/>
    <cellStyle name="Normal 581 5" xfId="41306" xr:uid="{00000000-0005-0000-0000-000096890000}"/>
    <cellStyle name="Normal 581 6" xfId="46149" xr:uid="{00000000-0005-0000-0000-000097890000}"/>
    <cellStyle name="Normal 582" xfId="2424" xr:uid="{00000000-0005-0000-0000-000098890000}"/>
    <cellStyle name="Normal 582 2" xfId="4726" xr:uid="{00000000-0005-0000-0000-000099890000}"/>
    <cellStyle name="Normal 582 2 2" xfId="9873" xr:uid="{00000000-0005-0000-0000-00009A890000}"/>
    <cellStyle name="Normal 582 2 2 2" xfId="20656" xr:uid="{00000000-0005-0000-0000-00009B890000}"/>
    <cellStyle name="Normal 582 2 3" xfId="15524" xr:uid="{00000000-0005-0000-0000-00009C890000}"/>
    <cellStyle name="Normal 582 2 4" xfId="43583" xr:uid="{00000000-0005-0000-0000-00009D890000}"/>
    <cellStyle name="Normal 582 2 5" xfId="48426" xr:uid="{00000000-0005-0000-0000-00009E890000}"/>
    <cellStyle name="Normal 582 3" xfId="7592" xr:uid="{00000000-0005-0000-0000-00009F890000}"/>
    <cellStyle name="Normal 582 3 2" xfId="18375" xr:uid="{00000000-0005-0000-0000-0000A0890000}"/>
    <cellStyle name="Normal 582 4" xfId="13238" xr:uid="{00000000-0005-0000-0000-0000A1890000}"/>
    <cellStyle name="Normal 582 5" xfId="41307" xr:uid="{00000000-0005-0000-0000-0000A2890000}"/>
    <cellStyle name="Normal 582 6" xfId="46150" xr:uid="{00000000-0005-0000-0000-0000A3890000}"/>
    <cellStyle name="Normal 583" xfId="2425" xr:uid="{00000000-0005-0000-0000-0000A4890000}"/>
    <cellStyle name="Normal 583 2" xfId="4727" xr:uid="{00000000-0005-0000-0000-0000A5890000}"/>
    <cellStyle name="Normal 583 2 2" xfId="9874" xr:uid="{00000000-0005-0000-0000-0000A6890000}"/>
    <cellStyle name="Normal 583 2 2 2" xfId="20657" xr:uid="{00000000-0005-0000-0000-0000A7890000}"/>
    <cellStyle name="Normal 583 2 3" xfId="15525" xr:uid="{00000000-0005-0000-0000-0000A8890000}"/>
    <cellStyle name="Normal 583 2 4" xfId="43584" xr:uid="{00000000-0005-0000-0000-0000A9890000}"/>
    <cellStyle name="Normal 583 2 5" xfId="48427" xr:uid="{00000000-0005-0000-0000-0000AA890000}"/>
    <cellStyle name="Normal 583 3" xfId="7593" xr:uid="{00000000-0005-0000-0000-0000AB890000}"/>
    <cellStyle name="Normal 583 3 2" xfId="18376" xr:uid="{00000000-0005-0000-0000-0000AC890000}"/>
    <cellStyle name="Normal 583 4" xfId="13239" xr:uid="{00000000-0005-0000-0000-0000AD890000}"/>
    <cellStyle name="Normal 583 5" xfId="41308" xr:uid="{00000000-0005-0000-0000-0000AE890000}"/>
    <cellStyle name="Normal 583 6" xfId="46151" xr:uid="{00000000-0005-0000-0000-0000AF890000}"/>
    <cellStyle name="Normal 584" xfId="2412" xr:uid="{00000000-0005-0000-0000-0000B0890000}"/>
    <cellStyle name="Normal 584 2" xfId="4714" xr:uid="{00000000-0005-0000-0000-0000B1890000}"/>
    <cellStyle name="Normal 584 2 2" xfId="9861" xr:uid="{00000000-0005-0000-0000-0000B2890000}"/>
    <cellStyle name="Normal 584 2 2 2" xfId="20644" xr:uid="{00000000-0005-0000-0000-0000B3890000}"/>
    <cellStyle name="Normal 584 2 3" xfId="15512" xr:uid="{00000000-0005-0000-0000-0000B4890000}"/>
    <cellStyle name="Normal 584 2 4" xfId="43571" xr:uid="{00000000-0005-0000-0000-0000B5890000}"/>
    <cellStyle name="Normal 584 2 5" xfId="48414" xr:uid="{00000000-0005-0000-0000-0000B6890000}"/>
    <cellStyle name="Normal 584 3" xfId="7580" xr:uid="{00000000-0005-0000-0000-0000B7890000}"/>
    <cellStyle name="Normal 584 3 2" xfId="18363" xr:uid="{00000000-0005-0000-0000-0000B8890000}"/>
    <cellStyle name="Normal 584 4" xfId="13226" xr:uid="{00000000-0005-0000-0000-0000B9890000}"/>
    <cellStyle name="Normal 584 5" xfId="41295" xr:uid="{00000000-0005-0000-0000-0000BA890000}"/>
    <cellStyle name="Normal 584 6" xfId="46138" xr:uid="{00000000-0005-0000-0000-0000BB890000}"/>
    <cellStyle name="Normal 585" xfId="2426" xr:uid="{00000000-0005-0000-0000-0000BC890000}"/>
    <cellStyle name="Normal 585 2" xfId="4728" xr:uid="{00000000-0005-0000-0000-0000BD890000}"/>
    <cellStyle name="Normal 585 2 2" xfId="9875" xr:uid="{00000000-0005-0000-0000-0000BE890000}"/>
    <cellStyle name="Normal 585 2 2 2" xfId="20658" xr:uid="{00000000-0005-0000-0000-0000BF890000}"/>
    <cellStyle name="Normal 585 2 3" xfId="15526" xr:uid="{00000000-0005-0000-0000-0000C0890000}"/>
    <cellStyle name="Normal 585 2 4" xfId="43585" xr:uid="{00000000-0005-0000-0000-0000C1890000}"/>
    <cellStyle name="Normal 585 2 5" xfId="48428" xr:uid="{00000000-0005-0000-0000-0000C2890000}"/>
    <cellStyle name="Normal 585 3" xfId="7594" xr:uid="{00000000-0005-0000-0000-0000C3890000}"/>
    <cellStyle name="Normal 585 3 2" xfId="18377" xr:uid="{00000000-0005-0000-0000-0000C4890000}"/>
    <cellStyle name="Normal 585 4" xfId="13240" xr:uid="{00000000-0005-0000-0000-0000C5890000}"/>
    <cellStyle name="Normal 585 5" xfId="41309" xr:uid="{00000000-0005-0000-0000-0000C6890000}"/>
    <cellStyle name="Normal 585 6" xfId="46152" xr:uid="{00000000-0005-0000-0000-0000C7890000}"/>
    <cellStyle name="Normal 586" xfId="2427" xr:uid="{00000000-0005-0000-0000-0000C8890000}"/>
    <cellStyle name="Normal 586 2" xfId="4729" xr:uid="{00000000-0005-0000-0000-0000C9890000}"/>
    <cellStyle name="Normal 586 2 2" xfId="9876" xr:uid="{00000000-0005-0000-0000-0000CA890000}"/>
    <cellStyle name="Normal 586 2 2 2" xfId="20659" xr:uid="{00000000-0005-0000-0000-0000CB890000}"/>
    <cellStyle name="Normal 586 2 3" xfId="15527" xr:uid="{00000000-0005-0000-0000-0000CC890000}"/>
    <cellStyle name="Normal 586 2 4" xfId="43586" xr:uid="{00000000-0005-0000-0000-0000CD890000}"/>
    <cellStyle name="Normal 586 2 5" xfId="48429" xr:uid="{00000000-0005-0000-0000-0000CE890000}"/>
    <cellStyle name="Normal 586 3" xfId="7595" xr:uid="{00000000-0005-0000-0000-0000CF890000}"/>
    <cellStyle name="Normal 586 3 2" xfId="18378" xr:uid="{00000000-0005-0000-0000-0000D0890000}"/>
    <cellStyle name="Normal 586 4" xfId="13241" xr:uid="{00000000-0005-0000-0000-0000D1890000}"/>
    <cellStyle name="Normal 586 5" xfId="41310" xr:uid="{00000000-0005-0000-0000-0000D2890000}"/>
    <cellStyle name="Normal 586 6" xfId="46153" xr:uid="{00000000-0005-0000-0000-0000D3890000}"/>
    <cellStyle name="Normal 587" xfId="2428" xr:uid="{00000000-0005-0000-0000-0000D4890000}"/>
    <cellStyle name="Normal 587 2" xfId="4730" xr:uid="{00000000-0005-0000-0000-0000D5890000}"/>
    <cellStyle name="Normal 587 2 2" xfId="9877" xr:uid="{00000000-0005-0000-0000-0000D6890000}"/>
    <cellStyle name="Normal 587 2 2 2" xfId="20660" xr:uid="{00000000-0005-0000-0000-0000D7890000}"/>
    <cellStyle name="Normal 587 2 3" xfId="15528" xr:uid="{00000000-0005-0000-0000-0000D8890000}"/>
    <cellStyle name="Normal 587 2 4" xfId="43587" xr:uid="{00000000-0005-0000-0000-0000D9890000}"/>
    <cellStyle name="Normal 587 2 5" xfId="48430" xr:uid="{00000000-0005-0000-0000-0000DA890000}"/>
    <cellStyle name="Normal 587 3" xfId="7596" xr:uid="{00000000-0005-0000-0000-0000DB890000}"/>
    <cellStyle name="Normal 587 3 2" xfId="18379" xr:uid="{00000000-0005-0000-0000-0000DC890000}"/>
    <cellStyle name="Normal 587 4" xfId="13242" xr:uid="{00000000-0005-0000-0000-0000DD890000}"/>
    <cellStyle name="Normal 587 5" xfId="41311" xr:uid="{00000000-0005-0000-0000-0000DE890000}"/>
    <cellStyle name="Normal 587 6" xfId="46154" xr:uid="{00000000-0005-0000-0000-0000DF890000}"/>
    <cellStyle name="Normal 588" xfId="2429" xr:uid="{00000000-0005-0000-0000-0000E0890000}"/>
    <cellStyle name="Normal 588 2" xfId="4731" xr:uid="{00000000-0005-0000-0000-0000E1890000}"/>
    <cellStyle name="Normal 588 2 2" xfId="9878" xr:uid="{00000000-0005-0000-0000-0000E2890000}"/>
    <cellStyle name="Normal 588 2 2 2" xfId="20661" xr:uid="{00000000-0005-0000-0000-0000E3890000}"/>
    <cellStyle name="Normal 588 2 3" xfId="15529" xr:uid="{00000000-0005-0000-0000-0000E4890000}"/>
    <cellStyle name="Normal 588 2 4" xfId="43588" xr:uid="{00000000-0005-0000-0000-0000E5890000}"/>
    <cellStyle name="Normal 588 2 5" xfId="48431" xr:uid="{00000000-0005-0000-0000-0000E6890000}"/>
    <cellStyle name="Normal 588 3" xfId="7597" xr:uid="{00000000-0005-0000-0000-0000E7890000}"/>
    <cellStyle name="Normal 588 3 2" xfId="18380" xr:uid="{00000000-0005-0000-0000-0000E8890000}"/>
    <cellStyle name="Normal 588 4" xfId="13243" xr:uid="{00000000-0005-0000-0000-0000E9890000}"/>
    <cellStyle name="Normal 588 5" xfId="41312" xr:uid="{00000000-0005-0000-0000-0000EA890000}"/>
    <cellStyle name="Normal 588 6" xfId="46155" xr:uid="{00000000-0005-0000-0000-0000EB890000}"/>
    <cellStyle name="Normal 589" xfId="2430" xr:uid="{00000000-0005-0000-0000-0000EC890000}"/>
    <cellStyle name="Normal 589 2" xfId="4732" xr:uid="{00000000-0005-0000-0000-0000ED890000}"/>
    <cellStyle name="Normal 589 2 2" xfId="9879" xr:uid="{00000000-0005-0000-0000-0000EE890000}"/>
    <cellStyle name="Normal 589 2 2 2" xfId="20662" xr:uid="{00000000-0005-0000-0000-0000EF890000}"/>
    <cellStyle name="Normal 589 2 3" xfId="15530" xr:uid="{00000000-0005-0000-0000-0000F0890000}"/>
    <cellStyle name="Normal 589 2 4" xfId="43589" xr:uid="{00000000-0005-0000-0000-0000F1890000}"/>
    <cellStyle name="Normal 589 2 5" xfId="48432" xr:uid="{00000000-0005-0000-0000-0000F2890000}"/>
    <cellStyle name="Normal 589 3" xfId="7598" xr:uid="{00000000-0005-0000-0000-0000F3890000}"/>
    <cellStyle name="Normal 589 3 2" xfId="18381" xr:uid="{00000000-0005-0000-0000-0000F4890000}"/>
    <cellStyle name="Normal 589 4" xfId="13244" xr:uid="{00000000-0005-0000-0000-0000F5890000}"/>
    <cellStyle name="Normal 589 5" xfId="41313" xr:uid="{00000000-0005-0000-0000-0000F6890000}"/>
    <cellStyle name="Normal 589 6" xfId="46156" xr:uid="{00000000-0005-0000-0000-0000F7890000}"/>
    <cellStyle name="Normal 59" xfId="389" xr:uid="{00000000-0005-0000-0000-0000F8890000}"/>
    <cellStyle name="Normal 59 2" xfId="1485" xr:uid="{00000000-0005-0000-0000-0000F9890000}"/>
    <cellStyle name="Normal 59 2 2" xfId="3800" xr:uid="{00000000-0005-0000-0000-0000FA890000}"/>
    <cellStyle name="Normal 59 2 2 2" xfId="8947" xr:uid="{00000000-0005-0000-0000-0000FB890000}"/>
    <cellStyle name="Normal 59 2 2 2 2" xfId="19730" xr:uid="{00000000-0005-0000-0000-0000FC890000}"/>
    <cellStyle name="Normal 59 2 2 3" xfId="14598" xr:uid="{00000000-0005-0000-0000-0000FD890000}"/>
    <cellStyle name="Normal 59 2 2 4" xfId="42657" xr:uid="{00000000-0005-0000-0000-0000FE890000}"/>
    <cellStyle name="Normal 59 2 2 5" xfId="47500" xr:uid="{00000000-0005-0000-0000-0000FF890000}"/>
    <cellStyle name="Normal 59 2 3" xfId="6667" xr:uid="{00000000-0005-0000-0000-0000008A0000}"/>
    <cellStyle name="Normal 59 2 3 2" xfId="17450" xr:uid="{00000000-0005-0000-0000-0000018A0000}"/>
    <cellStyle name="Normal 59 2 4" xfId="12307" xr:uid="{00000000-0005-0000-0000-0000028A0000}"/>
    <cellStyle name="Normal 59 2 5" xfId="40382" xr:uid="{00000000-0005-0000-0000-0000038A0000}"/>
    <cellStyle name="Normal 59 2 6" xfId="45225" xr:uid="{00000000-0005-0000-0000-0000048A0000}"/>
    <cellStyle name="Normal 59 3" xfId="2752" xr:uid="{00000000-0005-0000-0000-0000058A0000}"/>
    <cellStyle name="Normal 59 3 2" xfId="7907" xr:uid="{00000000-0005-0000-0000-0000068A0000}"/>
    <cellStyle name="Normal 59 3 2 2" xfId="18690" xr:uid="{00000000-0005-0000-0000-0000078A0000}"/>
    <cellStyle name="Normal 59 3 3" xfId="13558" xr:uid="{00000000-0005-0000-0000-0000088A0000}"/>
    <cellStyle name="Normal 59 3 4" xfId="41618" xr:uid="{00000000-0005-0000-0000-0000098A0000}"/>
    <cellStyle name="Normal 59 3 5" xfId="46461" xr:uid="{00000000-0005-0000-0000-00000A8A0000}"/>
    <cellStyle name="Normal 59 4" xfId="5617" xr:uid="{00000000-0005-0000-0000-00000B8A0000}"/>
    <cellStyle name="Normal 59 4 2" xfId="16407" xr:uid="{00000000-0005-0000-0000-00000C8A0000}"/>
    <cellStyle name="Normal 59 5" xfId="11236" xr:uid="{00000000-0005-0000-0000-00000D8A0000}"/>
    <cellStyle name="Normal 59 6" xfId="39337" xr:uid="{00000000-0005-0000-0000-00000E8A0000}"/>
    <cellStyle name="Normal 59 7" xfId="44183" xr:uid="{00000000-0005-0000-0000-00000F8A0000}"/>
    <cellStyle name="Normal 590" xfId="2411" xr:uid="{00000000-0005-0000-0000-0000108A0000}"/>
    <cellStyle name="Normal 590 2" xfId="4713" xr:uid="{00000000-0005-0000-0000-0000118A0000}"/>
    <cellStyle name="Normal 590 2 2" xfId="9860" xr:uid="{00000000-0005-0000-0000-0000128A0000}"/>
    <cellStyle name="Normal 590 2 2 2" xfId="20643" xr:uid="{00000000-0005-0000-0000-0000138A0000}"/>
    <cellStyle name="Normal 590 2 3" xfId="15511" xr:uid="{00000000-0005-0000-0000-0000148A0000}"/>
    <cellStyle name="Normal 590 2 4" xfId="43570" xr:uid="{00000000-0005-0000-0000-0000158A0000}"/>
    <cellStyle name="Normal 590 2 5" xfId="48413" xr:uid="{00000000-0005-0000-0000-0000168A0000}"/>
    <cellStyle name="Normal 590 3" xfId="7579" xr:uid="{00000000-0005-0000-0000-0000178A0000}"/>
    <cellStyle name="Normal 590 3 2" xfId="18362" xr:uid="{00000000-0005-0000-0000-0000188A0000}"/>
    <cellStyle name="Normal 590 4" xfId="13225" xr:uid="{00000000-0005-0000-0000-0000198A0000}"/>
    <cellStyle name="Normal 590 5" xfId="41294" xr:uid="{00000000-0005-0000-0000-00001A8A0000}"/>
    <cellStyle name="Normal 590 6" xfId="46137" xr:uid="{00000000-0005-0000-0000-00001B8A0000}"/>
    <cellStyle name="Normal 591" xfId="2431" xr:uid="{00000000-0005-0000-0000-00001C8A0000}"/>
    <cellStyle name="Normal 591 2" xfId="4733" xr:uid="{00000000-0005-0000-0000-00001D8A0000}"/>
    <cellStyle name="Normal 591 2 2" xfId="9880" xr:uid="{00000000-0005-0000-0000-00001E8A0000}"/>
    <cellStyle name="Normal 591 2 2 2" xfId="20663" xr:uid="{00000000-0005-0000-0000-00001F8A0000}"/>
    <cellStyle name="Normal 591 2 3" xfId="15531" xr:uid="{00000000-0005-0000-0000-0000208A0000}"/>
    <cellStyle name="Normal 591 2 4" xfId="43590" xr:uid="{00000000-0005-0000-0000-0000218A0000}"/>
    <cellStyle name="Normal 591 2 5" xfId="48433" xr:uid="{00000000-0005-0000-0000-0000228A0000}"/>
    <cellStyle name="Normal 591 3" xfId="7599" xr:uid="{00000000-0005-0000-0000-0000238A0000}"/>
    <cellStyle name="Normal 591 3 2" xfId="18382" xr:uid="{00000000-0005-0000-0000-0000248A0000}"/>
    <cellStyle name="Normal 591 4" xfId="13245" xr:uid="{00000000-0005-0000-0000-0000258A0000}"/>
    <cellStyle name="Normal 591 5" xfId="41314" xr:uid="{00000000-0005-0000-0000-0000268A0000}"/>
    <cellStyle name="Normal 591 6" xfId="46157" xr:uid="{00000000-0005-0000-0000-0000278A0000}"/>
    <cellStyle name="Normal 592" xfId="2432" xr:uid="{00000000-0005-0000-0000-0000288A0000}"/>
    <cellStyle name="Normal 592 2" xfId="4734" xr:uid="{00000000-0005-0000-0000-0000298A0000}"/>
    <cellStyle name="Normal 592 2 2" xfId="9881" xr:uid="{00000000-0005-0000-0000-00002A8A0000}"/>
    <cellStyle name="Normal 592 2 2 2" xfId="20664" xr:uid="{00000000-0005-0000-0000-00002B8A0000}"/>
    <cellStyle name="Normal 592 2 3" xfId="15532" xr:uid="{00000000-0005-0000-0000-00002C8A0000}"/>
    <cellStyle name="Normal 592 2 4" xfId="43591" xr:uid="{00000000-0005-0000-0000-00002D8A0000}"/>
    <cellStyle name="Normal 592 2 5" xfId="48434" xr:uid="{00000000-0005-0000-0000-00002E8A0000}"/>
    <cellStyle name="Normal 592 3" xfId="7600" xr:uid="{00000000-0005-0000-0000-00002F8A0000}"/>
    <cellStyle name="Normal 592 3 2" xfId="18383" xr:uid="{00000000-0005-0000-0000-0000308A0000}"/>
    <cellStyle name="Normal 592 4" xfId="13246" xr:uid="{00000000-0005-0000-0000-0000318A0000}"/>
    <cellStyle name="Normal 592 5" xfId="41315" xr:uid="{00000000-0005-0000-0000-0000328A0000}"/>
    <cellStyle name="Normal 592 6" xfId="46158" xr:uid="{00000000-0005-0000-0000-0000338A0000}"/>
    <cellStyle name="Normal 593" xfId="2433" xr:uid="{00000000-0005-0000-0000-0000348A0000}"/>
    <cellStyle name="Normal 593 2" xfId="4735" xr:uid="{00000000-0005-0000-0000-0000358A0000}"/>
    <cellStyle name="Normal 593 2 2" xfId="9882" xr:uid="{00000000-0005-0000-0000-0000368A0000}"/>
    <cellStyle name="Normal 593 2 2 2" xfId="20665" xr:uid="{00000000-0005-0000-0000-0000378A0000}"/>
    <cellStyle name="Normal 593 2 3" xfId="15533" xr:uid="{00000000-0005-0000-0000-0000388A0000}"/>
    <cellStyle name="Normal 593 2 4" xfId="43592" xr:uid="{00000000-0005-0000-0000-0000398A0000}"/>
    <cellStyle name="Normal 593 2 5" xfId="48435" xr:uid="{00000000-0005-0000-0000-00003A8A0000}"/>
    <cellStyle name="Normal 593 3" xfId="7601" xr:uid="{00000000-0005-0000-0000-00003B8A0000}"/>
    <cellStyle name="Normal 593 3 2" xfId="18384" xr:uid="{00000000-0005-0000-0000-00003C8A0000}"/>
    <cellStyle name="Normal 593 4" xfId="13247" xr:uid="{00000000-0005-0000-0000-00003D8A0000}"/>
    <cellStyle name="Normal 593 5" xfId="41316" xr:uid="{00000000-0005-0000-0000-00003E8A0000}"/>
    <cellStyle name="Normal 593 6" xfId="46159" xr:uid="{00000000-0005-0000-0000-00003F8A0000}"/>
    <cellStyle name="Normal 594" xfId="2446" xr:uid="{00000000-0005-0000-0000-0000408A0000}"/>
    <cellStyle name="Normal 594 2" xfId="4748" xr:uid="{00000000-0005-0000-0000-0000418A0000}"/>
    <cellStyle name="Normal 594 2 2" xfId="9895" xr:uid="{00000000-0005-0000-0000-0000428A0000}"/>
    <cellStyle name="Normal 594 2 2 2" xfId="20678" xr:uid="{00000000-0005-0000-0000-0000438A0000}"/>
    <cellStyle name="Normal 594 2 3" xfId="15546" xr:uid="{00000000-0005-0000-0000-0000448A0000}"/>
    <cellStyle name="Normal 594 2 4" xfId="43605" xr:uid="{00000000-0005-0000-0000-0000458A0000}"/>
    <cellStyle name="Normal 594 2 5" xfId="48448" xr:uid="{00000000-0005-0000-0000-0000468A0000}"/>
    <cellStyle name="Normal 594 3" xfId="7614" xr:uid="{00000000-0005-0000-0000-0000478A0000}"/>
    <cellStyle name="Normal 594 3 2" xfId="18397" xr:uid="{00000000-0005-0000-0000-0000488A0000}"/>
    <cellStyle name="Normal 594 4" xfId="13260" xr:uid="{00000000-0005-0000-0000-0000498A0000}"/>
    <cellStyle name="Normal 594 5" xfId="41329" xr:uid="{00000000-0005-0000-0000-00004A8A0000}"/>
    <cellStyle name="Normal 594 6" xfId="46172" xr:uid="{00000000-0005-0000-0000-00004B8A0000}"/>
    <cellStyle name="Normal 595" xfId="2448" xr:uid="{00000000-0005-0000-0000-00004C8A0000}"/>
    <cellStyle name="Normal 595 2" xfId="4750" xr:uid="{00000000-0005-0000-0000-00004D8A0000}"/>
    <cellStyle name="Normal 595 2 2" xfId="9897" xr:uid="{00000000-0005-0000-0000-00004E8A0000}"/>
    <cellStyle name="Normal 595 2 2 2" xfId="20680" xr:uid="{00000000-0005-0000-0000-00004F8A0000}"/>
    <cellStyle name="Normal 595 2 3" xfId="15548" xr:uid="{00000000-0005-0000-0000-0000508A0000}"/>
    <cellStyle name="Normal 595 2 4" xfId="43607" xr:uid="{00000000-0005-0000-0000-0000518A0000}"/>
    <cellStyle name="Normal 595 2 5" xfId="48450" xr:uid="{00000000-0005-0000-0000-0000528A0000}"/>
    <cellStyle name="Normal 595 3" xfId="7616" xr:uid="{00000000-0005-0000-0000-0000538A0000}"/>
    <cellStyle name="Normal 595 3 2" xfId="18399" xr:uid="{00000000-0005-0000-0000-0000548A0000}"/>
    <cellStyle name="Normal 595 4" xfId="13262" xr:uid="{00000000-0005-0000-0000-0000558A0000}"/>
    <cellStyle name="Normal 595 5" xfId="41331" xr:uid="{00000000-0005-0000-0000-0000568A0000}"/>
    <cellStyle name="Normal 595 6" xfId="46174" xr:uid="{00000000-0005-0000-0000-0000578A0000}"/>
    <cellStyle name="Normal 596" xfId="2461" xr:uid="{00000000-0005-0000-0000-0000588A0000}"/>
    <cellStyle name="Normal 596 2" xfId="4763" xr:uid="{00000000-0005-0000-0000-0000598A0000}"/>
    <cellStyle name="Normal 596 2 2" xfId="9910" xr:uid="{00000000-0005-0000-0000-00005A8A0000}"/>
    <cellStyle name="Normal 596 2 2 2" xfId="20693" xr:uid="{00000000-0005-0000-0000-00005B8A0000}"/>
    <cellStyle name="Normal 596 2 3" xfId="15561" xr:uid="{00000000-0005-0000-0000-00005C8A0000}"/>
    <cellStyle name="Normal 596 2 4" xfId="43620" xr:uid="{00000000-0005-0000-0000-00005D8A0000}"/>
    <cellStyle name="Normal 596 2 5" xfId="48463" xr:uid="{00000000-0005-0000-0000-00005E8A0000}"/>
    <cellStyle name="Normal 596 3" xfId="7629" xr:uid="{00000000-0005-0000-0000-00005F8A0000}"/>
    <cellStyle name="Normal 596 3 2" xfId="18412" xr:uid="{00000000-0005-0000-0000-0000608A0000}"/>
    <cellStyle name="Normal 596 4" xfId="13275" xr:uid="{00000000-0005-0000-0000-0000618A0000}"/>
    <cellStyle name="Normal 596 5" xfId="41344" xr:uid="{00000000-0005-0000-0000-0000628A0000}"/>
    <cellStyle name="Normal 596 6" xfId="46187" xr:uid="{00000000-0005-0000-0000-0000638A0000}"/>
    <cellStyle name="Normal 597" xfId="2464" xr:uid="{00000000-0005-0000-0000-0000648A0000}"/>
    <cellStyle name="Normal 597 2" xfId="4766" xr:uid="{00000000-0005-0000-0000-0000658A0000}"/>
    <cellStyle name="Normal 597 2 2" xfId="9913" xr:uid="{00000000-0005-0000-0000-0000668A0000}"/>
    <cellStyle name="Normal 597 2 2 2" xfId="20696" xr:uid="{00000000-0005-0000-0000-0000678A0000}"/>
    <cellStyle name="Normal 597 2 3" xfId="15564" xr:uid="{00000000-0005-0000-0000-0000688A0000}"/>
    <cellStyle name="Normal 597 2 4" xfId="43623" xr:uid="{00000000-0005-0000-0000-0000698A0000}"/>
    <cellStyle name="Normal 597 2 5" xfId="48466" xr:uid="{00000000-0005-0000-0000-00006A8A0000}"/>
    <cellStyle name="Normal 597 3" xfId="7632" xr:uid="{00000000-0005-0000-0000-00006B8A0000}"/>
    <cellStyle name="Normal 597 3 2" xfId="18415" xr:uid="{00000000-0005-0000-0000-00006C8A0000}"/>
    <cellStyle name="Normal 597 4" xfId="13278" xr:uid="{00000000-0005-0000-0000-00006D8A0000}"/>
    <cellStyle name="Normal 597 5" xfId="41347" xr:uid="{00000000-0005-0000-0000-00006E8A0000}"/>
    <cellStyle name="Normal 597 6" xfId="46190" xr:uid="{00000000-0005-0000-0000-00006F8A0000}"/>
    <cellStyle name="Normal 598" xfId="2465" xr:uid="{00000000-0005-0000-0000-0000708A0000}"/>
    <cellStyle name="Normal 598 2" xfId="4767" xr:uid="{00000000-0005-0000-0000-0000718A0000}"/>
    <cellStyle name="Normal 598 2 2" xfId="9914" xr:uid="{00000000-0005-0000-0000-0000728A0000}"/>
    <cellStyle name="Normal 598 2 2 2" xfId="20697" xr:uid="{00000000-0005-0000-0000-0000738A0000}"/>
    <cellStyle name="Normal 598 2 3" xfId="15565" xr:uid="{00000000-0005-0000-0000-0000748A0000}"/>
    <cellStyle name="Normal 598 2 4" xfId="43624" xr:uid="{00000000-0005-0000-0000-0000758A0000}"/>
    <cellStyle name="Normal 598 2 5" xfId="48467" xr:uid="{00000000-0005-0000-0000-0000768A0000}"/>
    <cellStyle name="Normal 598 3" xfId="7633" xr:uid="{00000000-0005-0000-0000-0000778A0000}"/>
    <cellStyle name="Normal 598 3 2" xfId="18416" xr:uid="{00000000-0005-0000-0000-0000788A0000}"/>
    <cellStyle name="Normal 598 4" xfId="13279" xr:uid="{00000000-0005-0000-0000-0000798A0000}"/>
    <cellStyle name="Normal 598 5" xfId="41348" xr:uid="{00000000-0005-0000-0000-00007A8A0000}"/>
    <cellStyle name="Normal 598 6" xfId="46191" xr:uid="{00000000-0005-0000-0000-00007B8A0000}"/>
    <cellStyle name="Normal 599" xfId="2466" xr:uid="{00000000-0005-0000-0000-00007C8A0000}"/>
    <cellStyle name="Normal 599 2" xfId="4768" xr:uid="{00000000-0005-0000-0000-00007D8A0000}"/>
    <cellStyle name="Normal 599 2 2" xfId="9915" xr:uid="{00000000-0005-0000-0000-00007E8A0000}"/>
    <cellStyle name="Normal 599 2 2 2" xfId="20698" xr:uid="{00000000-0005-0000-0000-00007F8A0000}"/>
    <cellStyle name="Normal 599 2 3" xfId="15566" xr:uid="{00000000-0005-0000-0000-0000808A0000}"/>
    <cellStyle name="Normal 599 2 4" xfId="43625" xr:uid="{00000000-0005-0000-0000-0000818A0000}"/>
    <cellStyle name="Normal 599 2 5" xfId="48468" xr:uid="{00000000-0005-0000-0000-0000828A0000}"/>
    <cellStyle name="Normal 599 3" xfId="7634" xr:uid="{00000000-0005-0000-0000-0000838A0000}"/>
    <cellStyle name="Normal 599 3 2" xfId="18417" xr:uid="{00000000-0005-0000-0000-0000848A0000}"/>
    <cellStyle name="Normal 599 4" xfId="13280" xr:uid="{00000000-0005-0000-0000-0000858A0000}"/>
    <cellStyle name="Normal 599 5" xfId="41349" xr:uid="{00000000-0005-0000-0000-0000868A0000}"/>
    <cellStyle name="Normal 599 6" xfId="46192" xr:uid="{00000000-0005-0000-0000-0000878A0000}"/>
    <cellStyle name="Normal 6" xfId="390" xr:uid="{00000000-0005-0000-0000-0000888A0000}"/>
    <cellStyle name="Normal 60" xfId="391" xr:uid="{00000000-0005-0000-0000-0000898A0000}"/>
    <cellStyle name="Normal 60 2" xfId="1486" xr:uid="{00000000-0005-0000-0000-00008A8A0000}"/>
    <cellStyle name="Normal 60 2 2" xfId="3801" xr:uid="{00000000-0005-0000-0000-00008B8A0000}"/>
    <cellStyle name="Normal 60 2 2 2" xfId="8948" xr:uid="{00000000-0005-0000-0000-00008C8A0000}"/>
    <cellStyle name="Normal 60 2 2 2 2" xfId="19731" xr:uid="{00000000-0005-0000-0000-00008D8A0000}"/>
    <cellStyle name="Normal 60 2 2 3" xfId="14599" xr:uid="{00000000-0005-0000-0000-00008E8A0000}"/>
    <cellStyle name="Normal 60 2 2 4" xfId="42658" xr:uid="{00000000-0005-0000-0000-00008F8A0000}"/>
    <cellStyle name="Normal 60 2 2 5" xfId="47501" xr:uid="{00000000-0005-0000-0000-0000908A0000}"/>
    <cellStyle name="Normal 60 2 3" xfId="6668" xr:uid="{00000000-0005-0000-0000-0000918A0000}"/>
    <cellStyle name="Normal 60 2 3 2" xfId="17451" xr:uid="{00000000-0005-0000-0000-0000928A0000}"/>
    <cellStyle name="Normal 60 2 4" xfId="12308" xr:uid="{00000000-0005-0000-0000-0000938A0000}"/>
    <cellStyle name="Normal 60 2 5" xfId="40383" xr:uid="{00000000-0005-0000-0000-0000948A0000}"/>
    <cellStyle name="Normal 60 2 6" xfId="45226" xr:uid="{00000000-0005-0000-0000-0000958A0000}"/>
    <cellStyle name="Normal 60 3" xfId="2753" xr:uid="{00000000-0005-0000-0000-0000968A0000}"/>
    <cellStyle name="Normal 60 3 2" xfId="7908" xr:uid="{00000000-0005-0000-0000-0000978A0000}"/>
    <cellStyle name="Normal 60 3 2 2" xfId="18691" xr:uid="{00000000-0005-0000-0000-0000988A0000}"/>
    <cellStyle name="Normal 60 3 3" xfId="13559" xr:uid="{00000000-0005-0000-0000-0000998A0000}"/>
    <cellStyle name="Normal 60 3 4" xfId="41619" xr:uid="{00000000-0005-0000-0000-00009A8A0000}"/>
    <cellStyle name="Normal 60 3 5" xfId="46462" xr:uid="{00000000-0005-0000-0000-00009B8A0000}"/>
    <cellStyle name="Normal 60 4" xfId="5618" xr:uid="{00000000-0005-0000-0000-00009C8A0000}"/>
    <cellStyle name="Normal 60 4 2" xfId="16408" xr:uid="{00000000-0005-0000-0000-00009D8A0000}"/>
    <cellStyle name="Normal 60 5" xfId="11237" xr:uid="{00000000-0005-0000-0000-00009E8A0000}"/>
    <cellStyle name="Normal 60 6" xfId="39338" xr:uid="{00000000-0005-0000-0000-00009F8A0000}"/>
    <cellStyle name="Normal 60 7" xfId="44184" xr:uid="{00000000-0005-0000-0000-0000A08A0000}"/>
    <cellStyle name="Normal 600" xfId="2467" xr:uid="{00000000-0005-0000-0000-0000A18A0000}"/>
    <cellStyle name="Normal 600 2" xfId="4769" xr:uid="{00000000-0005-0000-0000-0000A28A0000}"/>
    <cellStyle name="Normal 600 2 2" xfId="9916" xr:uid="{00000000-0005-0000-0000-0000A38A0000}"/>
    <cellStyle name="Normal 600 2 2 2" xfId="20699" xr:uid="{00000000-0005-0000-0000-0000A48A0000}"/>
    <cellStyle name="Normal 600 2 3" xfId="15567" xr:uid="{00000000-0005-0000-0000-0000A58A0000}"/>
    <cellStyle name="Normal 600 2 4" xfId="43626" xr:uid="{00000000-0005-0000-0000-0000A68A0000}"/>
    <cellStyle name="Normal 600 2 5" xfId="48469" xr:uid="{00000000-0005-0000-0000-0000A78A0000}"/>
    <cellStyle name="Normal 600 3" xfId="7635" xr:uid="{00000000-0005-0000-0000-0000A88A0000}"/>
    <cellStyle name="Normal 600 3 2" xfId="18418" xr:uid="{00000000-0005-0000-0000-0000A98A0000}"/>
    <cellStyle name="Normal 600 4" xfId="13281" xr:uid="{00000000-0005-0000-0000-0000AA8A0000}"/>
    <cellStyle name="Normal 600 5" xfId="41350" xr:uid="{00000000-0005-0000-0000-0000AB8A0000}"/>
    <cellStyle name="Normal 600 6" xfId="46193" xr:uid="{00000000-0005-0000-0000-0000AC8A0000}"/>
    <cellStyle name="Normal 601" xfId="2468" xr:uid="{00000000-0005-0000-0000-0000AD8A0000}"/>
    <cellStyle name="Normal 601 2" xfId="4770" xr:uid="{00000000-0005-0000-0000-0000AE8A0000}"/>
    <cellStyle name="Normal 601 2 2" xfId="9917" xr:uid="{00000000-0005-0000-0000-0000AF8A0000}"/>
    <cellStyle name="Normal 601 2 2 2" xfId="20700" xr:uid="{00000000-0005-0000-0000-0000B08A0000}"/>
    <cellStyle name="Normal 601 2 3" xfId="15568" xr:uid="{00000000-0005-0000-0000-0000B18A0000}"/>
    <cellStyle name="Normal 601 2 4" xfId="43627" xr:uid="{00000000-0005-0000-0000-0000B28A0000}"/>
    <cellStyle name="Normal 601 2 5" xfId="48470" xr:uid="{00000000-0005-0000-0000-0000B38A0000}"/>
    <cellStyle name="Normal 601 3" xfId="7636" xr:uid="{00000000-0005-0000-0000-0000B48A0000}"/>
    <cellStyle name="Normal 601 3 2" xfId="18419" xr:uid="{00000000-0005-0000-0000-0000B58A0000}"/>
    <cellStyle name="Normal 601 4" xfId="13282" xr:uid="{00000000-0005-0000-0000-0000B68A0000}"/>
    <cellStyle name="Normal 601 5" xfId="41351" xr:uid="{00000000-0005-0000-0000-0000B78A0000}"/>
    <cellStyle name="Normal 601 6" xfId="46194" xr:uid="{00000000-0005-0000-0000-0000B88A0000}"/>
    <cellStyle name="Normal 602" xfId="2469" xr:uid="{00000000-0005-0000-0000-0000B98A0000}"/>
    <cellStyle name="Normal 602 2" xfId="4771" xr:uid="{00000000-0005-0000-0000-0000BA8A0000}"/>
    <cellStyle name="Normal 602 2 2" xfId="9918" xr:uid="{00000000-0005-0000-0000-0000BB8A0000}"/>
    <cellStyle name="Normal 602 2 2 2" xfId="20701" xr:uid="{00000000-0005-0000-0000-0000BC8A0000}"/>
    <cellStyle name="Normal 602 2 3" xfId="15569" xr:uid="{00000000-0005-0000-0000-0000BD8A0000}"/>
    <cellStyle name="Normal 602 2 4" xfId="43628" xr:uid="{00000000-0005-0000-0000-0000BE8A0000}"/>
    <cellStyle name="Normal 602 2 5" xfId="48471" xr:uid="{00000000-0005-0000-0000-0000BF8A0000}"/>
    <cellStyle name="Normal 602 3" xfId="7637" xr:uid="{00000000-0005-0000-0000-0000C08A0000}"/>
    <cellStyle name="Normal 602 3 2" xfId="18420" xr:uid="{00000000-0005-0000-0000-0000C18A0000}"/>
    <cellStyle name="Normal 602 4" xfId="13283" xr:uid="{00000000-0005-0000-0000-0000C28A0000}"/>
    <cellStyle name="Normal 602 5" xfId="41352" xr:uid="{00000000-0005-0000-0000-0000C38A0000}"/>
    <cellStyle name="Normal 602 6" xfId="46195" xr:uid="{00000000-0005-0000-0000-0000C48A0000}"/>
    <cellStyle name="Normal 603" xfId="2470" xr:uid="{00000000-0005-0000-0000-0000C58A0000}"/>
    <cellStyle name="Normal 603 2" xfId="4772" xr:uid="{00000000-0005-0000-0000-0000C68A0000}"/>
    <cellStyle name="Normal 603 2 2" xfId="9919" xr:uid="{00000000-0005-0000-0000-0000C78A0000}"/>
    <cellStyle name="Normal 603 2 2 2" xfId="20702" xr:uid="{00000000-0005-0000-0000-0000C88A0000}"/>
    <cellStyle name="Normal 603 2 3" xfId="15570" xr:uid="{00000000-0005-0000-0000-0000C98A0000}"/>
    <cellStyle name="Normal 603 2 4" xfId="43629" xr:uid="{00000000-0005-0000-0000-0000CA8A0000}"/>
    <cellStyle name="Normal 603 2 5" xfId="48472" xr:uid="{00000000-0005-0000-0000-0000CB8A0000}"/>
    <cellStyle name="Normal 603 3" xfId="4996" xr:uid="{00000000-0005-0000-0000-0000CC8A0000}"/>
    <cellStyle name="Normal 603 3 2" xfId="10144" xr:uid="{00000000-0005-0000-0000-0000CD8A0000}"/>
    <cellStyle name="Normal 603 3 2 2" xfId="20927" xr:uid="{00000000-0005-0000-0000-0000CE8A0000}"/>
    <cellStyle name="Normal 603 3 3" xfId="15794" xr:uid="{00000000-0005-0000-0000-0000CF8A0000}"/>
    <cellStyle name="Normal 603 3 4" xfId="43847" xr:uid="{00000000-0005-0000-0000-0000D08A0000}"/>
    <cellStyle name="Normal 603 3 5" xfId="48690" xr:uid="{00000000-0005-0000-0000-0000D18A0000}"/>
    <cellStyle name="Normal 603 4" xfId="7638" xr:uid="{00000000-0005-0000-0000-0000D28A0000}"/>
    <cellStyle name="Normal 603 4 2" xfId="18421" xr:uid="{00000000-0005-0000-0000-0000D38A0000}"/>
    <cellStyle name="Normal 603 5" xfId="13284" xr:uid="{00000000-0005-0000-0000-0000D48A0000}"/>
    <cellStyle name="Normal 603 6" xfId="41353" xr:uid="{00000000-0005-0000-0000-0000D58A0000}"/>
    <cellStyle name="Normal 603 7" xfId="46196" xr:uid="{00000000-0005-0000-0000-0000D68A0000}"/>
    <cellStyle name="Normal 604" xfId="2471" xr:uid="{00000000-0005-0000-0000-0000D78A0000}"/>
    <cellStyle name="Normal 604 2" xfId="4773" xr:uid="{00000000-0005-0000-0000-0000D88A0000}"/>
    <cellStyle name="Normal 604 2 2" xfId="9920" xr:uid="{00000000-0005-0000-0000-0000D98A0000}"/>
    <cellStyle name="Normal 604 2 2 2" xfId="20703" xr:uid="{00000000-0005-0000-0000-0000DA8A0000}"/>
    <cellStyle name="Normal 604 2 3" xfId="15571" xr:uid="{00000000-0005-0000-0000-0000DB8A0000}"/>
    <cellStyle name="Normal 604 2 4" xfId="43630" xr:uid="{00000000-0005-0000-0000-0000DC8A0000}"/>
    <cellStyle name="Normal 604 2 5" xfId="48473" xr:uid="{00000000-0005-0000-0000-0000DD8A0000}"/>
    <cellStyle name="Normal 604 3" xfId="7639" xr:uid="{00000000-0005-0000-0000-0000DE8A0000}"/>
    <cellStyle name="Normal 604 3 2" xfId="18422" xr:uid="{00000000-0005-0000-0000-0000DF8A0000}"/>
    <cellStyle name="Normal 604 4" xfId="13285" xr:uid="{00000000-0005-0000-0000-0000E08A0000}"/>
    <cellStyle name="Normal 604 5" xfId="41354" xr:uid="{00000000-0005-0000-0000-0000E18A0000}"/>
    <cellStyle name="Normal 604 6" xfId="46197" xr:uid="{00000000-0005-0000-0000-0000E28A0000}"/>
    <cellStyle name="Normal 605" xfId="2472" xr:uid="{00000000-0005-0000-0000-0000E38A0000}"/>
    <cellStyle name="Normal 605 2" xfId="4774" xr:uid="{00000000-0005-0000-0000-0000E48A0000}"/>
    <cellStyle name="Normal 605 2 2" xfId="9921" xr:uid="{00000000-0005-0000-0000-0000E58A0000}"/>
    <cellStyle name="Normal 605 2 2 2" xfId="20704" xr:uid="{00000000-0005-0000-0000-0000E68A0000}"/>
    <cellStyle name="Normal 605 2 3" xfId="15572" xr:uid="{00000000-0005-0000-0000-0000E78A0000}"/>
    <cellStyle name="Normal 605 2 4" xfId="43631" xr:uid="{00000000-0005-0000-0000-0000E88A0000}"/>
    <cellStyle name="Normal 605 2 5" xfId="48474" xr:uid="{00000000-0005-0000-0000-0000E98A0000}"/>
    <cellStyle name="Normal 605 3" xfId="7640" xr:uid="{00000000-0005-0000-0000-0000EA8A0000}"/>
    <cellStyle name="Normal 605 3 2" xfId="18423" xr:uid="{00000000-0005-0000-0000-0000EB8A0000}"/>
    <cellStyle name="Normal 605 4" xfId="13286" xr:uid="{00000000-0005-0000-0000-0000EC8A0000}"/>
    <cellStyle name="Normal 605 5" xfId="41355" xr:uid="{00000000-0005-0000-0000-0000ED8A0000}"/>
    <cellStyle name="Normal 605 6" xfId="46198" xr:uid="{00000000-0005-0000-0000-0000EE8A0000}"/>
    <cellStyle name="Normal 606" xfId="2474" xr:uid="{00000000-0005-0000-0000-0000EF8A0000}"/>
    <cellStyle name="Normal 606 2" xfId="4776" xr:uid="{00000000-0005-0000-0000-0000F08A0000}"/>
    <cellStyle name="Normal 606 2 2" xfId="9923" xr:uid="{00000000-0005-0000-0000-0000F18A0000}"/>
    <cellStyle name="Normal 606 2 2 2" xfId="20706" xr:uid="{00000000-0005-0000-0000-0000F28A0000}"/>
    <cellStyle name="Normal 606 2 3" xfId="15574" xr:uid="{00000000-0005-0000-0000-0000F38A0000}"/>
    <cellStyle name="Normal 606 2 4" xfId="43633" xr:uid="{00000000-0005-0000-0000-0000F48A0000}"/>
    <cellStyle name="Normal 606 2 5" xfId="48476" xr:uid="{00000000-0005-0000-0000-0000F58A0000}"/>
    <cellStyle name="Normal 606 3" xfId="7642" xr:uid="{00000000-0005-0000-0000-0000F68A0000}"/>
    <cellStyle name="Normal 606 3 2" xfId="18425" xr:uid="{00000000-0005-0000-0000-0000F78A0000}"/>
    <cellStyle name="Normal 606 4" xfId="13288" xr:uid="{00000000-0005-0000-0000-0000F88A0000}"/>
    <cellStyle name="Normal 606 5" xfId="41357" xr:uid="{00000000-0005-0000-0000-0000F98A0000}"/>
    <cellStyle name="Normal 606 6" xfId="46200" xr:uid="{00000000-0005-0000-0000-0000FA8A0000}"/>
    <cellStyle name="Normal 607" xfId="2475" xr:uid="{00000000-0005-0000-0000-0000FB8A0000}"/>
    <cellStyle name="Normal 607 2" xfId="4777" xr:uid="{00000000-0005-0000-0000-0000FC8A0000}"/>
    <cellStyle name="Normal 607 2 2" xfId="9924" xr:uid="{00000000-0005-0000-0000-0000FD8A0000}"/>
    <cellStyle name="Normal 607 2 2 2" xfId="20707" xr:uid="{00000000-0005-0000-0000-0000FE8A0000}"/>
    <cellStyle name="Normal 607 2 3" xfId="15575" xr:uid="{00000000-0005-0000-0000-0000FF8A0000}"/>
    <cellStyle name="Normal 607 2 4" xfId="43634" xr:uid="{00000000-0005-0000-0000-0000008B0000}"/>
    <cellStyle name="Normal 607 2 5" xfId="48477" xr:uid="{00000000-0005-0000-0000-0000018B0000}"/>
    <cellStyle name="Normal 607 3" xfId="7643" xr:uid="{00000000-0005-0000-0000-0000028B0000}"/>
    <cellStyle name="Normal 607 3 2" xfId="18426" xr:uid="{00000000-0005-0000-0000-0000038B0000}"/>
    <cellStyle name="Normal 607 4" xfId="13289" xr:uid="{00000000-0005-0000-0000-0000048B0000}"/>
    <cellStyle name="Normal 607 5" xfId="41358" xr:uid="{00000000-0005-0000-0000-0000058B0000}"/>
    <cellStyle name="Normal 607 6" xfId="46201" xr:uid="{00000000-0005-0000-0000-0000068B0000}"/>
    <cellStyle name="Normal 608" xfId="2476" xr:uid="{00000000-0005-0000-0000-0000078B0000}"/>
    <cellStyle name="Normal 608 2" xfId="4778" xr:uid="{00000000-0005-0000-0000-0000088B0000}"/>
    <cellStyle name="Normal 608 2 2" xfId="9925" xr:uid="{00000000-0005-0000-0000-0000098B0000}"/>
    <cellStyle name="Normal 608 2 2 2" xfId="20708" xr:uid="{00000000-0005-0000-0000-00000A8B0000}"/>
    <cellStyle name="Normal 608 2 3" xfId="15576" xr:uid="{00000000-0005-0000-0000-00000B8B0000}"/>
    <cellStyle name="Normal 608 2 4" xfId="43635" xr:uid="{00000000-0005-0000-0000-00000C8B0000}"/>
    <cellStyle name="Normal 608 2 5" xfId="48478" xr:uid="{00000000-0005-0000-0000-00000D8B0000}"/>
    <cellStyle name="Normal 608 3" xfId="7644" xr:uid="{00000000-0005-0000-0000-00000E8B0000}"/>
    <cellStyle name="Normal 608 3 2" xfId="18427" xr:uid="{00000000-0005-0000-0000-00000F8B0000}"/>
    <cellStyle name="Normal 608 4" xfId="13290" xr:uid="{00000000-0005-0000-0000-0000108B0000}"/>
    <cellStyle name="Normal 608 5" xfId="41359" xr:uid="{00000000-0005-0000-0000-0000118B0000}"/>
    <cellStyle name="Normal 608 6" xfId="46202" xr:uid="{00000000-0005-0000-0000-0000128B0000}"/>
    <cellStyle name="Normal 609" xfId="2477" xr:uid="{00000000-0005-0000-0000-0000138B0000}"/>
    <cellStyle name="Normal 609 2" xfId="4779" xr:uid="{00000000-0005-0000-0000-0000148B0000}"/>
    <cellStyle name="Normal 609 2 2" xfId="9926" xr:uid="{00000000-0005-0000-0000-0000158B0000}"/>
    <cellStyle name="Normal 609 2 2 2" xfId="20709" xr:uid="{00000000-0005-0000-0000-0000168B0000}"/>
    <cellStyle name="Normal 609 2 3" xfId="15577" xr:uid="{00000000-0005-0000-0000-0000178B0000}"/>
    <cellStyle name="Normal 609 2 4" xfId="43636" xr:uid="{00000000-0005-0000-0000-0000188B0000}"/>
    <cellStyle name="Normal 609 2 5" xfId="48479" xr:uid="{00000000-0005-0000-0000-0000198B0000}"/>
    <cellStyle name="Normal 609 3" xfId="7645" xr:uid="{00000000-0005-0000-0000-00001A8B0000}"/>
    <cellStyle name="Normal 609 3 2" xfId="18428" xr:uid="{00000000-0005-0000-0000-00001B8B0000}"/>
    <cellStyle name="Normal 609 4" xfId="13291" xr:uid="{00000000-0005-0000-0000-00001C8B0000}"/>
    <cellStyle name="Normal 609 5" xfId="41360" xr:uid="{00000000-0005-0000-0000-00001D8B0000}"/>
    <cellStyle name="Normal 609 6" xfId="46203" xr:uid="{00000000-0005-0000-0000-00001E8B0000}"/>
    <cellStyle name="Normal 61" xfId="392" xr:uid="{00000000-0005-0000-0000-00001F8B0000}"/>
    <cellStyle name="Normal 61 2" xfId="1487" xr:uid="{00000000-0005-0000-0000-0000208B0000}"/>
    <cellStyle name="Normal 61 2 2" xfId="3802" xr:uid="{00000000-0005-0000-0000-0000218B0000}"/>
    <cellStyle name="Normal 61 2 2 2" xfId="8949" xr:uid="{00000000-0005-0000-0000-0000228B0000}"/>
    <cellStyle name="Normal 61 2 2 2 2" xfId="19732" xr:uid="{00000000-0005-0000-0000-0000238B0000}"/>
    <cellStyle name="Normal 61 2 2 3" xfId="14600" xr:uid="{00000000-0005-0000-0000-0000248B0000}"/>
    <cellStyle name="Normal 61 2 2 4" xfId="42659" xr:uid="{00000000-0005-0000-0000-0000258B0000}"/>
    <cellStyle name="Normal 61 2 2 5" xfId="47502" xr:uid="{00000000-0005-0000-0000-0000268B0000}"/>
    <cellStyle name="Normal 61 2 3" xfId="6669" xr:uid="{00000000-0005-0000-0000-0000278B0000}"/>
    <cellStyle name="Normal 61 2 3 2" xfId="17452" xr:uid="{00000000-0005-0000-0000-0000288B0000}"/>
    <cellStyle name="Normal 61 2 4" xfId="12309" xr:uid="{00000000-0005-0000-0000-0000298B0000}"/>
    <cellStyle name="Normal 61 2 5" xfId="40384" xr:uid="{00000000-0005-0000-0000-00002A8B0000}"/>
    <cellStyle name="Normal 61 2 6" xfId="45227" xr:uid="{00000000-0005-0000-0000-00002B8B0000}"/>
    <cellStyle name="Normal 61 3" xfId="2754" xr:uid="{00000000-0005-0000-0000-00002C8B0000}"/>
    <cellStyle name="Normal 61 3 2" xfId="7909" xr:uid="{00000000-0005-0000-0000-00002D8B0000}"/>
    <cellStyle name="Normal 61 3 2 2" xfId="18692" xr:uid="{00000000-0005-0000-0000-00002E8B0000}"/>
    <cellStyle name="Normal 61 3 3" xfId="13560" xr:uid="{00000000-0005-0000-0000-00002F8B0000}"/>
    <cellStyle name="Normal 61 3 4" xfId="41620" xr:uid="{00000000-0005-0000-0000-0000308B0000}"/>
    <cellStyle name="Normal 61 3 5" xfId="46463" xr:uid="{00000000-0005-0000-0000-0000318B0000}"/>
    <cellStyle name="Normal 61 4" xfId="5619" xr:uid="{00000000-0005-0000-0000-0000328B0000}"/>
    <cellStyle name="Normal 61 4 2" xfId="16409" xr:uid="{00000000-0005-0000-0000-0000338B0000}"/>
    <cellStyle name="Normal 61 5" xfId="11238" xr:uid="{00000000-0005-0000-0000-0000348B0000}"/>
    <cellStyle name="Normal 61 6" xfId="39339" xr:uid="{00000000-0005-0000-0000-0000358B0000}"/>
    <cellStyle name="Normal 61 7" xfId="44185" xr:uid="{00000000-0005-0000-0000-0000368B0000}"/>
    <cellStyle name="Normal 610" xfId="2478" xr:uid="{00000000-0005-0000-0000-0000378B0000}"/>
    <cellStyle name="Normal 610 2" xfId="4780" xr:uid="{00000000-0005-0000-0000-0000388B0000}"/>
    <cellStyle name="Normal 610 2 2" xfId="9927" xr:uid="{00000000-0005-0000-0000-0000398B0000}"/>
    <cellStyle name="Normal 610 2 2 2" xfId="20710" xr:uid="{00000000-0005-0000-0000-00003A8B0000}"/>
    <cellStyle name="Normal 610 2 3" xfId="15578" xr:uid="{00000000-0005-0000-0000-00003B8B0000}"/>
    <cellStyle name="Normal 610 2 4" xfId="43637" xr:uid="{00000000-0005-0000-0000-00003C8B0000}"/>
    <cellStyle name="Normal 610 2 5" xfId="48480" xr:uid="{00000000-0005-0000-0000-00003D8B0000}"/>
    <cellStyle name="Normal 610 3" xfId="7646" xr:uid="{00000000-0005-0000-0000-00003E8B0000}"/>
    <cellStyle name="Normal 610 3 2" xfId="18429" xr:uid="{00000000-0005-0000-0000-00003F8B0000}"/>
    <cellStyle name="Normal 610 4" xfId="13292" xr:uid="{00000000-0005-0000-0000-0000408B0000}"/>
    <cellStyle name="Normal 610 5" xfId="41361" xr:uid="{00000000-0005-0000-0000-0000418B0000}"/>
    <cellStyle name="Normal 610 6" xfId="46204" xr:uid="{00000000-0005-0000-0000-0000428B0000}"/>
    <cellStyle name="Normal 611" xfId="2479" xr:uid="{00000000-0005-0000-0000-0000438B0000}"/>
    <cellStyle name="Normal 611 2" xfId="4781" xr:uid="{00000000-0005-0000-0000-0000448B0000}"/>
    <cellStyle name="Normal 611 2 2" xfId="9928" xr:uid="{00000000-0005-0000-0000-0000458B0000}"/>
    <cellStyle name="Normal 611 2 2 2" xfId="20711" xr:uid="{00000000-0005-0000-0000-0000468B0000}"/>
    <cellStyle name="Normal 611 2 3" xfId="15579" xr:uid="{00000000-0005-0000-0000-0000478B0000}"/>
    <cellStyle name="Normal 611 2 4" xfId="43638" xr:uid="{00000000-0005-0000-0000-0000488B0000}"/>
    <cellStyle name="Normal 611 2 5" xfId="48481" xr:uid="{00000000-0005-0000-0000-0000498B0000}"/>
    <cellStyle name="Normal 611 3" xfId="7647" xr:uid="{00000000-0005-0000-0000-00004A8B0000}"/>
    <cellStyle name="Normal 611 3 2" xfId="18430" xr:uid="{00000000-0005-0000-0000-00004B8B0000}"/>
    <cellStyle name="Normal 611 4" xfId="13293" xr:uid="{00000000-0005-0000-0000-00004C8B0000}"/>
    <cellStyle name="Normal 611 5" xfId="41362" xr:uid="{00000000-0005-0000-0000-00004D8B0000}"/>
    <cellStyle name="Normal 611 6" xfId="46205" xr:uid="{00000000-0005-0000-0000-00004E8B0000}"/>
    <cellStyle name="Normal 612" xfId="2480" xr:uid="{00000000-0005-0000-0000-00004F8B0000}"/>
    <cellStyle name="Normal 612 2" xfId="4782" xr:uid="{00000000-0005-0000-0000-0000508B0000}"/>
    <cellStyle name="Normal 612 2 2" xfId="9929" xr:uid="{00000000-0005-0000-0000-0000518B0000}"/>
    <cellStyle name="Normal 612 2 2 2" xfId="20712" xr:uid="{00000000-0005-0000-0000-0000528B0000}"/>
    <cellStyle name="Normal 612 2 3" xfId="15580" xr:uid="{00000000-0005-0000-0000-0000538B0000}"/>
    <cellStyle name="Normal 612 2 4" xfId="43639" xr:uid="{00000000-0005-0000-0000-0000548B0000}"/>
    <cellStyle name="Normal 612 2 5" xfId="48482" xr:uid="{00000000-0005-0000-0000-0000558B0000}"/>
    <cellStyle name="Normal 612 3" xfId="7648" xr:uid="{00000000-0005-0000-0000-0000568B0000}"/>
    <cellStyle name="Normal 612 3 2" xfId="18431" xr:uid="{00000000-0005-0000-0000-0000578B0000}"/>
    <cellStyle name="Normal 612 4" xfId="13294" xr:uid="{00000000-0005-0000-0000-0000588B0000}"/>
    <cellStyle name="Normal 612 5" xfId="41363" xr:uid="{00000000-0005-0000-0000-0000598B0000}"/>
    <cellStyle name="Normal 612 6" xfId="46206" xr:uid="{00000000-0005-0000-0000-00005A8B0000}"/>
    <cellStyle name="Normal 613" xfId="2481" xr:uid="{00000000-0005-0000-0000-00005B8B0000}"/>
    <cellStyle name="Normal 613 2" xfId="4783" xr:uid="{00000000-0005-0000-0000-00005C8B0000}"/>
    <cellStyle name="Normal 613 2 2" xfId="9930" xr:uid="{00000000-0005-0000-0000-00005D8B0000}"/>
    <cellStyle name="Normal 613 2 2 2" xfId="20713" xr:uid="{00000000-0005-0000-0000-00005E8B0000}"/>
    <cellStyle name="Normal 613 2 3" xfId="15581" xr:uid="{00000000-0005-0000-0000-00005F8B0000}"/>
    <cellStyle name="Normal 613 2 4" xfId="43640" xr:uid="{00000000-0005-0000-0000-0000608B0000}"/>
    <cellStyle name="Normal 613 2 5" xfId="48483" xr:uid="{00000000-0005-0000-0000-0000618B0000}"/>
    <cellStyle name="Normal 613 3" xfId="7649" xr:uid="{00000000-0005-0000-0000-0000628B0000}"/>
    <cellStyle name="Normal 613 3 2" xfId="18432" xr:uid="{00000000-0005-0000-0000-0000638B0000}"/>
    <cellStyle name="Normal 613 4" xfId="13295" xr:uid="{00000000-0005-0000-0000-0000648B0000}"/>
    <cellStyle name="Normal 613 5" xfId="41364" xr:uid="{00000000-0005-0000-0000-0000658B0000}"/>
    <cellStyle name="Normal 613 6" xfId="46207" xr:uid="{00000000-0005-0000-0000-0000668B0000}"/>
    <cellStyle name="Normal 614" xfId="2482" xr:uid="{00000000-0005-0000-0000-0000678B0000}"/>
    <cellStyle name="Normal 614 2" xfId="4784" xr:uid="{00000000-0005-0000-0000-0000688B0000}"/>
    <cellStyle name="Normal 614 2 2" xfId="9931" xr:uid="{00000000-0005-0000-0000-0000698B0000}"/>
    <cellStyle name="Normal 614 2 2 2" xfId="20714" xr:uid="{00000000-0005-0000-0000-00006A8B0000}"/>
    <cellStyle name="Normal 614 2 3" xfId="15582" xr:uid="{00000000-0005-0000-0000-00006B8B0000}"/>
    <cellStyle name="Normal 614 2 4" xfId="43641" xr:uid="{00000000-0005-0000-0000-00006C8B0000}"/>
    <cellStyle name="Normal 614 2 5" xfId="48484" xr:uid="{00000000-0005-0000-0000-00006D8B0000}"/>
    <cellStyle name="Normal 614 3" xfId="7650" xr:uid="{00000000-0005-0000-0000-00006E8B0000}"/>
    <cellStyle name="Normal 614 3 2" xfId="18433" xr:uid="{00000000-0005-0000-0000-00006F8B0000}"/>
    <cellStyle name="Normal 614 4" xfId="13296" xr:uid="{00000000-0005-0000-0000-0000708B0000}"/>
    <cellStyle name="Normal 614 5" xfId="41365" xr:uid="{00000000-0005-0000-0000-0000718B0000}"/>
    <cellStyle name="Normal 614 6" xfId="46208" xr:uid="{00000000-0005-0000-0000-0000728B0000}"/>
    <cellStyle name="Normal 615" xfId="2483" xr:uid="{00000000-0005-0000-0000-0000738B0000}"/>
    <cellStyle name="Normal 615 2" xfId="4785" xr:uid="{00000000-0005-0000-0000-0000748B0000}"/>
    <cellStyle name="Normal 615 2 2" xfId="9932" xr:uid="{00000000-0005-0000-0000-0000758B0000}"/>
    <cellStyle name="Normal 615 2 2 2" xfId="20715" xr:uid="{00000000-0005-0000-0000-0000768B0000}"/>
    <cellStyle name="Normal 615 2 3" xfId="15583" xr:uid="{00000000-0005-0000-0000-0000778B0000}"/>
    <cellStyle name="Normal 615 2 4" xfId="43642" xr:uid="{00000000-0005-0000-0000-0000788B0000}"/>
    <cellStyle name="Normal 615 2 5" xfId="48485" xr:uid="{00000000-0005-0000-0000-0000798B0000}"/>
    <cellStyle name="Normal 615 3" xfId="7651" xr:uid="{00000000-0005-0000-0000-00007A8B0000}"/>
    <cellStyle name="Normal 615 3 2" xfId="18434" xr:uid="{00000000-0005-0000-0000-00007B8B0000}"/>
    <cellStyle name="Normal 615 4" xfId="13297" xr:uid="{00000000-0005-0000-0000-00007C8B0000}"/>
    <cellStyle name="Normal 615 5" xfId="41366" xr:uid="{00000000-0005-0000-0000-00007D8B0000}"/>
    <cellStyle name="Normal 615 6" xfId="46209" xr:uid="{00000000-0005-0000-0000-00007E8B0000}"/>
    <cellStyle name="Normal 616" xfId="2484" xr:uid="{00000000-0005-0000-0000-00007F8B0000}"/>
    <cellStyle name="Normal 616 2" xfId="4786" xr:uid="{00000000-0005-0000-0000-0000808B0000}"/>
    <cellStyle name="Normal 616 2 2" xfId="9933" xr:uid="{00000000-0005-0000-0000-0000818B0000}"/>
    <cellStyle name="Normal 616 2 2 2" xfId="20716" xr:uid="{00000000-0005-0000-0000-0000828B0000}"/>
    <cellStyle name="Normal 616 2 3" xfId="15584" xr:uid="{00000000-0005-0000-0000-0000838B0000}"/>
    <cellStyle name="Normal 616 2 4" xfId="43643" xr:uid="{00000000-0005-0000-0000-0000848B0000}"/>
    <cellStyle name="Normal 616 2 5" xfId="48486" xr:uid="{00000000-0005-0000-0000-0000858B0000}"/>
    <cellStyle name="Normal 616 3" xfId="7652" xr:uid="{00000000-0005-0000-0000-0000868B0000}"/>
    <cellStyle name="Normal 616 3 2" xfId="18435" xr:uid="{00000000-0005-0000-0000-0000878B0000}"/>
    <cellStyle name="Normal 616 4" xfId="13298" xr:uid="{00000000-0005-0000-0000-0000888B0000}"/>
    <cellStyle name="Normal 616 5" xfId="41367" xr:uid="{00000000-0005-0000-0000-0000898B0000}"/>
    <cellStyle name="Normal 616 6" xfId="46210" xr:uid="{00000000-0005-0000-0000-00008A8B0000}"/>
    <cellStyle name="Normal 617" xfId="2485" xr:uid="{00000000-0005-0000-0000-00008B8B0000}"/>
    <cellStyle name="Normal 617 2" xfId="4787" xr:uid="{00000000-0005-0000-0000-00008C8B0000}"/>
    <cellStyle name="Normal 617 2 2" xfId="9934" xr:uid="{00000000-0005-0000-0000-00008D8B0000}"/>
    <cellStyle name="Normal 617 2 2 2" xfId="20717" xr:uid="{00000000-0005-0000-0000-00008E8B0000}"/>
    <cellStyle name="Normal 617 2 3" xfId="15585" xr:uid="{00000000-0005-0000-0000-00008F8B0000}"/>
    <cellStyle name="Normal 617 2 4" xfId="43644" xr:uid="{00000000-0005-0000-0000-0000908B0000}"/>
    <cellStyle name="Normal 617 2 5" xfId="48487" xr:uid="{00000000-0005-0000-0000-0000918B0000}"/>
    <cellStyle name="Normal 617 3" xfId="7653" xr:uid="{00000000-0005-0000-0000-0000928B0000}"/>
    <cellStyle name="Normal 617 3 2" xfId="18436" xr:uid="{00000000-0005-0000-0000-0000938B0000}"/>
    <cellStyle name="Normal 617 4" xfId="13299" xr:uid="{00000000-0005-0000-0000-0000948B0000}"/>
    <cellStyle name="Normal 617 5" xfId="41368" xr:uid="{00000000-0005-0000-0000-0000958B0000}"/>
    <cellStyle name="Normal 617 6" xfId="46211" xr:uid="{00000000-0005-0000-0000-0000968B0000}"/>
    <cellStyle name="Normal 618" xfId="2486" xr:uid="{00000000-0005-0000-0000-0000978B0000}"/>
    <cellStyle name="Normal 618 2" xfId="4788" xr:uid="{00000000-0005-0000-0000-0000988B0000}"/>
    <cellStyle name="Normal 618 2 2" xfId="9935" xr:uid="{00000000-0005-0000-0000-0000998B0000}"/>
    <cellStyle name="Normal 618 2 2 2" xfId="20718" xr:uid="{00000000-0005-0000-0000-00009A8B0000}"/>
    <cellStyle name="Normal 618 2 3" xfId="15586" xr:uid="{00000000-0005-0000-0000-00009B8B0000}"/>
    <cellStyle name="Normal 618 2 4" xfId="43645" xr:uid="{00000000-0005-0000-0000-00009C8B0000}"/>
    <cellStyle name="Normal 618 2 5" xfId="48488" xr:uid="{00000000-0005-0000-0000-00009D8B0000}"/>
    <cellStyle name="Normal 618 3" xfId="7654" xr:uid="{00000000-0005-0000-0000-00009E8B0000}"/>
    <cellStyle name="Normal 618 3 2" xfId="18437" xr:uid="{00000000-0005-0000-0000-00009F8B0000}"/>
    <cellStyle name="Normal 618 4" xfId="13300" xr:uid="{00000000-0005-0000-0000-0000A08B0000}"/>
    <cellStyle name="Normal 618 5" xfId="41369" xr:uid="{00000000-0005-0000-0000-0000A18B0000}"/>
    <cellStyle name="Normal 618 6" xfId="46212" xr:uid="{00000000-0005-0000-0000-0000A28B0000}"/>
    <cellStyle name="Normal 619" xfId="2487" xr:uid="{00000000-0005-0000-0000-0000A38B0000}"/>
    <cellStyle name="Normal 619 2" xfId="4789" xr:uid="{00000000-0005-0000-0000-0000A48B0000}"/>
    <cellStyle name="Normal 619 2 2" xfId="9936" xr:uid="{00000000-0005-0000-0000-0000A58B0000}"/>
    <cellStyle name="Normal 619 2 2 2" xfId="20719" xr:uid="{00000000-0005-0000-0000-0000A68B0000}"/>
    <cellStyle name="Normal 619 2 3" xfId="15587" xr:uid="{00000000-0005-0000-0000-0000A78B0000}"/>
    <cellStyle name="Normal 619 2 4" xfId="43646" xr:uid="{00000000-0005-0000-0000-0000A88B0000}"/>
    <cellStyle name="Normal 619 2 5" xfId="48489" xr:uid="{00000000-0005-0000-0000-0000A98B0000}"/>
    <cellStyle name="Normal 619 3" xfId="7655" xr:uid="{00000000-0005-0000-0000-0000AA8B0000}"/>
    <cellStyle name="Normal 619 3 2" xfId="18438" xr:uid="{00000000-0005-0000-0000-0000AB8B0000}"/>
    <cellStyle name="Normal 619 4" xfId="13301" xr:uid="{00000000-0005-0000-0000-0000AC8B0000}"/>
    <cellStyle name="Normal 619 5" xfId="41370" xr:uid="{00000000-0005-0000-0000-0000AD8B0000}"/>
    <cellStyle name="Normal 619 6" xfId="46213" xr:uid="{00000000-0005-0000-0000-0000AE8B0000}"/>
    <cellStyle name="Normal 62" xfId="393" xr:uid="{00000000-0005-0000-0000-0000AF8B0000}"/>
    <cellStyle name="Normal 62 2" xfId="1488" xr:uid="{00000000-0005-0000-0000-0000B08B0000}"/>
    <cellStyle name="Normal 62 2 2" xfId="3803" xr:uid="{00000000-0005-0000-0000-0000B18B0000}"/>
    <cellStyle name="Normal 62 2 2 2" xfId="8950" xr:uid="{00000000-0005-0000-0000-0000B28B0000}"/>
    <cellStyle name="Normal 62 2 2 2 2" xfId="19733" xr:uid="{00000000-0005-0000-0000-0000B38B0000}"/>
    <cellStyle name="Normal 62 2 2 3" xfId="14601" xr:uid="{00000000-0005-0000-0000-0000B48B0000}"/>
    <cellStyle name="Normal 62 2 2 4" xfId="42660" xr:uid="{00000000-0005-0000-0000-0000B58B0000}"/>
    <cellStyle name="Normal 62 2 2 5" xfId="47503" xr:uid="{00000000-0005-0000-0000-0000B68B0000}"/>
    <cellStyle name="Normal 62 2 3" xfId="6670" xr:uid="{00000000-0005-0000-0000-0000B78B0000}"/>
    <cellStyle name="Normal 62 2 3 2" xfId="17453" xr:uid="{00000000-0005-0000-0000-0000B88B0000}"/>
    <cellStyle name="Normal 62 2 4" xfId="12310" xr:uid="{00000000-0005-0000-0000-0000B98B0000}"/>
    <cellStyle name="Normal 62 2 5" xfId="40385" xr:uid="{00000000-0005-0000-0000-0000BA8B0000}"/>
    <cellStyle name="Normal 62 2 6" xfId="45228" xr:uid="{00000000-0005-0000-0000-0000BB8B0000}"/>
    <cellStyle name="Normal 62 3" xfId="2755" xr:uid="{00000000-0005-0000-0000-0000BC8B0000}"/>
    <cellStyle name="Normal 62 3 2" xfId="7910" xr:uid="{00000000-0005-0000-0000-0000BD8B0000}"/>
    <cellStyle name="Normal 62 3 2 2" xfId="18693" xr:uid="{00000000-0005-0000-0000-0000BE8B0000}"/>
    <cellStyle name="Normal 62 3 3" xfId="13561" xr:uid="{00000000-0005-0000-0000-0000BF8B0000}"/>
    <cellStyle name="Normal 62 3 4" xfId="41621" xr:uid="{00000000-0005-0000-0000-0000C08B0000}"/>
    <cellStyle name="Normal 62 3 5" xfId="46464" xr:uid="{00000000-0005-0000-0000-0000C18B0000}"/>
    <cellStyle name="Normal 62 4" xfId="5620" xr:uid="{00000000-0005-0000-0000-0000C28B0000}"/>
    <cellStyle name="Normal 62 4 2" xfId="16410" xr:uid="{00000000-0005-0000-0000-0000C38B0000}"/>
    <cellStyle name="Normal 62 5" xfId="11239" xr:uid="{00000000-0005-0000-0000-0000C48B0000}"/>
    <cellStyle name="Normal 62 6" xfId="39340" xr:uid="{00000000-0005-0000-0000-0000C58B0000}"/>
    <cellStyle name="Normal 62 7" xfId="44186" xr:uid="{00000000-0005-0000-0000-0000C68B0000}"/>
    <cellStyle name="Normal 620" xfId="2488" xr:uid="{00000000-0005-0000-0000-0000C78B0000}"/>
    <cellStyle name="Normal 620 2" xfId="4790" xr:uid="{00000000-0005-0000-0000-0000C88B0000}"/>
    <cellStyle name="Normal 620 2 2" xfId="9937" xr:uid="{00000000-0005-0000-0000-0000C98B0000}"/>
    <cellStyle name="Normal 620 2 2 2" xfId="20720" xr:uid="{00000000-0005-0000-0000-0000CA8B0000}"/>
    <cellStyle name="Normal 620 2 3" xfId="15588" xr:uid="{00000000-0005-0000-0000-0000CB8B0000}"/>
    <cellStyle name="Normal 620 2 4" xfId="43647" xr:uid="{00000000-0005-0000-0000-0000CC8B0000}"/>
    <cellStyle name="Normal 620 2 5" xfId="48490" xr:uid="{00000000-0005-0000-0000-0000CD8B0000}"/>
    <cellStyle name="Normal 620 3" xfId="7656" xr:uid="{00000000-0005-0000-0000-0000CE8B0000}"/>
    <cellStyle name="Normal 620 3 2" xfId="18439" xr:uid="{00000000-0005-0000-0000-0000CF8B0000}"/>
    <cellStyle name="Normal 620 4" xfId="13302" xr:uid="{00000000-0005-0000-0000-0000D08B0000}"/>
    <cellStyle name="Normal 620 5" xfId="41371" xr:uid="{00000000-0005-0000-0000-0000D18B0000}"/>
    <cellStyle name="Normal 620 6" xfId="46214" xr:uid="{00000000-0005-0000-0000-0000D28B0000}"/>
    <cellStyle name="Normal 621" xfId="2489" xr:uid="{00000000-0005-0000-0000-0000D38B0000}"/>
    <cellStyle name="Normal 621 2" xfId="4791" xr:uid="{00000000-0005-0000-0000-0000D48B0000}"/>
    <cellStyle name="Normal 621 2 2" xfId="9938" xr:uid="{00000000-0005-0000-0000-0000D58B0000}"/>
    <cellStyle name="Normal 621 2 2 2" xfId="20721" xr:uid="{00000000-0005-0000-0000-0000D68B0000}"/>
    <cellStyle name="Normal 621 2 3" xfId="15589" xr:uid="{00000000-0005-0000-0000-0000D78B0000}"/>
    <cellStyle name="Normal 621 2 4" xfId="43648" xr:uid="{00000000-0005-0000-0000-0000D88B0000}"/>
    <cellStyle name="Normal 621 2 5" xfId="48491" xr:uid="{00000000-0005-0000-0000-0000D98B0000}"/>
    <cellStyle name="Normal 621 3" xfId="7657" xr:uid="{00000000-0005-0000-0000-0000DA8B0000}"/>
    <cellStyle name="Normal 621 3 2" xfId="18440" xr:uid="{00000000-0005-0000-0000-0000DB8B0000}"/>
    <cellStyle name="Normal 621 4" xfId="13303" xr:uid="{00000000-0005-0000-0000-0000DC8B0000}"/>
    <cellStyle name="Normal 621 5" xfId="41372" xr:uid="{00000000-0005-0000-0000-0000DD8B0000}"/>
    <cellStyle name="Normal 621 6" xfId="46215" xr:uid="{00000000-0005-0000-0000-0000DE8B0000}"/>
    <cellStyle name="Normal 622" xfId="2490" xr:uid="{00000000-0005-0000-0000-0000DF8B0000}"/>
    <cellStyle name="Normal 622 2" xfId="4792" xr:uid="{00000000-0005-0000-0000-0000E08B0000}"/>
    <cellStyle name="Normal 622 2 2" xfId="9939" xr:uid="{00000000-0005-0000-0000-0000E18B0000}"/>
    <cellStyle name="Normal 622 2 2 2" xfId="20722" xr:uid="{00000000-0005-0000-0000-0000E28B0000}"/>
    <cellStyle name="Normal 622 2 3" xfId="15590" xr:uid="{00000000-0005-0000-0000-0000E38B0000}"/>
    <cellStyle name="Normal 622 2 4" xfId="43649" xr:uid="{00000000-0005-0000-0000-0000E48B0000}"/>
    <cellStyle name="Normal 622 2 5" xfId="48492" xr:uid="{00000000-0005-0000-0000-0000E58B0000}"/>
    <cellStyle name="Normal 622 3" xfId="7658" xr:uid="{00000000-0005-0000-0000-0000E68B0000}"/>
    <cellStyle name="Normal 622 3 2" xfId="18441" xr:uid="{00000000-0005-0000-0000-0000E78B0000}"/>
    <cellStyle name="Normal 622 4" xfId="13304" xr:uid="{00000000-0005-0000-0000-0000E88B0000}"/>
    <cellStyle name="Normal 622 5" xfId="41373" xr:uid="{00000000-0005-0000-0000-0000E98B0000}"/>
    <cellStyle name="Normal 622 6" xfId="46216" xr:uid="{00000000-0005-0000-0000-0000EA8B0000}"/>
    <cellStyle name="Normal 623" xfId="2491" xr:uid="{00000000-0005-0000-0000-0000EB8B0000}"/>
    <cellStyle name="Normal 623 2" xfId="4793" xr:uid="{00000000-0005-0000-0000-0000EC8B0000}"/>
    <cellStyle name="Normal 623 2 2" xfId="9940" xr:uid="{00000000-0005-0000-0000-0000ED8B0000}"/>
    <cellStyle name="Normal 623 2 2 2" xfId="20723" xr:uid="{00000000-0005-0000-0000-0000EE8B0000}"/>
    <cellStyle name="Normal 623 2 3" xfId="15591" xr:uid="{00000000-0005-0000-0000-0000EF8B0000}"/>
    <cellStyle name="Normal 623 2 4" xfId="43650" xr:uid="{00000000-0005-0000-0000-0000F08B0000}"/>
    <cellStyle name="Normal 623 2 5" xfId="48493" xr:uid="{00000000-0005-0000-0000-0000F18B0000}"/>
    <cellStyle name="Normal 623 3" xfId="7659" xr:uid="{00000000-0005-0000-0000-0000F28B0000}"/>
    <cellStyle name="Normal 623 3 2" xfId="18442" xr:uid="{00000000-0005-0000-0000-0000F38B0000}"/>
    <cellStyle name="Normal 623 4" xfId="13305" xr:uid="{00000000-0005-0000-0000-0000F48B0000}"/>
    <cellStyle name="Normal 623 5" xfId="41374" xr:uid="{00000000-0005-0000-0000-0000F58B0000}"/>
    <cellStyle name="Normal 623 6" xfId="46217" xr:uid="{00000000-0005-0000-0000-0000F68B0000}"/>
    <cellStyle name="Normal 624" xfId="2492" xr:uid="{00000000-0005-0000-0000-0000F78B0000}"/>
    <cellStyle name="Normal 624 2" xfId="4794" xr:uid="{00000000-0005-0000-0000-0000F88B0000}"/>
    <cellStyle name="Normal 624 2 2" xfId="9941" xr:uid="{00000000-0005-0000-0000-0000F98B0000}"/>
    <cellStyle name="Normal 624 2 2 2" xfId="20724" xr:uid="{00000000-0005-0000-0000-0000FA8B0000}"/>
    <cellStyle name="Normal 624 2 3" xfId="15592" xr:uid="{00000000-0005-0000-0000-0000FB8B0000}"/>
    <cellStyle name="Normal 624 2 4" xfId="43651" xr:uid="{00000000-0005-0000-0000-0000FC8B0000}"/>
    <cellStyle name="Normal 624 2 5" xfId="48494" xr:uid="{00000000-0005-0000-0000-0000FD8B0000}"/>
    <cellStyle name="Normal 624 3" xfId="7660" xr:uid="{00000000-0005-0000-0000-0000FE8B0000}"/>
    <cellStyle name="Normal 624 3 2" xfId="18443" xr:uid="{00000000-0005-0000-0000-0000FF8B0000}"/>
    <cellStyle name="Normal 624 4" xfId="13306" xr:uid="{00000000-0005-0000-0000-0000008C0000}"/>
    <cellStyle name="Normal 624 5" xfId="41375" xr:uid="{00000000-0005-0000-0000-0000018C0000}"/>
    <cellStyle name="Normal 624 6" xfId="46218" xr:uid="{00000000-0005-0000-0000-0000028C0000}"/>
    <cellStyle name="Normal 625" xfId="2493" xr:uid="{00000000-0005-0000-0000-0000038C0000}"/>
    <cellStyle name="Normal 625 2" xfId="4795" xr:uid="{00000000-0005-0000-0000-0000048C0000}"/>
    <cellStyle name="Normal 625 2 2" xfId="9942" xr:uid="{00000000-0005-0000-0000-0000058C0000}"/>
    <cellStyle name="Normal 625 2 2 2" xfId="20725" xr:uid="{00000000-0005-0000-0000-0000068C0000}"/>
    <cellStyle name="Normal 625 2 3" xfId="15593" xr:uid="{00000000-0005-0000-0000-0000078C0000}"/>
    <cellStyle name="Normal 625 2 4" xfId="43652" xr:uid="{00000000-0005-0000-0000-0000088C0000}"/>
    <cellStyle name="Normal 625 2 5" xfId="48495" xr:uid="{00000000-0005-0000-0000-0000098C0000}"/>
    <cellStyle name="Normal 625 3" xfId="7661" xr:uid="{00000000-0005-0000-0000-00000A8C0000}"/>
    <cellStyle name="Normal 625 3 2" xfId="18444" xr:uid="{00000000-0005-0000-0000-00000B8C0000}"/>
    <cellStyle name="Normal 625 4" xfId="13307" xr:uid="{00000000-0005-0000-0000-00000C8C0000}"/>
    <cellStyle name="Normal 625 5" xfId="41376" xr:uid="{00000000-0005-0000-0000-00000D8C0000}"/>
    <cellStyle name="Normal 625 6" xfId="46219" xr:uid="{00000000-0005-0000-0000-00000E8C0000}"/>
    <cellStyle name="Normal 626" xfId="2495" xr:uid="{00000000-0005-0000-0000-00000F8C0000}"/>
    <cellStyle name="Normal 626 2" xfId="4797" xr:uid="{00000000-0005-0000-0000-0000108C0000}"/>
    <cellStyle name="Normal 626 2 2" xfId="9944" xr:uid="{00000000-0005-0000-0000-0000118C0000}"/>
    <cellStyle name="Normal 626 2 2 2" xfId="20727" xr:uid="{00000000-0005-0000-0000-0000128C0000}"/>
    <cellStyle name="Normal 626 2 3" xfId="15595" xr:uid="{00000000-0005-0000-0000-0000138C0000}"/>
    <cellStyle name="Normal 626 2 4" xfId="43654" xr:uid="{00000000-0005-0000-0000-0000148C0000}"/>
    <cellStyle name="Normal 626 2 5" xfId="48497" xr:uid="{00000000-0005-0000-0000-0000158C0000}"/>
    <cellStyle name="Normal 626 3" xfId="7663" xr:uid="{00000000-0005-0000-0000-0000168C0000}"/>
    <cellStyle name="Normal 626 3 2" xfId="18446" xr:uid="{00000000-0005-0000-0000-0000178C0000}"/>
    <cellStyle name="Normal 626 4" xfId="13309" xr:uid="{00000000-0005-0000-0000-0000188C0000}"/>
    <cellStyle name="Normal 626 5" xfId="41378" xr:uid="{00000000-0005-0000-0000-0000198C0000}"/>
    <cellStyle name="Normal 626 6" xfId="46221" xr:uid="{00000000-0005-0000-0000-00001A8C0000}"/>
    <cellStyle name="Normal 627" xfId="2512" xr:uid="{00000000-0005-0000-0000-00001B8C0000}"/>
    <cellStyle name="Normal 627 2" xfId="4814" xr:uid="{00000000-0005-0000-0000-00001C8C0000}"/>
    <cellStyle name="Normal 627 2 2" xfId="9961" xr:uid="{00000000-0005-0000-0000-00001D8C0000}"/>
    <cellStyle name="Normal 627 2 2 2" xfId="20744" xr:uid="{00000000-0005-0000-0000-00001E8C0000}"/>
    <cellStyle name="Normal 627 2 3" xfId="15612" xr:uid="{00000000-0005-0000-0000-00001F8C0000}"/>
    <cellStyle name="Normal 627 2 4" xfId="43671" xr:uid="{00000000-0005-0000-0000-0000208C0000}"/>
    <cellStyle name="Normal 627 2 5" xfId="48514" xr:uid="{00000000-0005-0000-0000-0000218C0000}"/>
    <cellStyle name="Normal 627 3" xfId="7680" xr:uid="{00000000-0005-0000-0000-0000228C0000}"/>
    <cellStyle name="Normal 627 3 2" xfId="18463" xr:uid="{00000000-0005-0000-0000-0000238C0000}"/>
    <cellStyle name="Normal 627 4" xfId="13326" xr:uid="{00000000-0005-0000-0000-0000248C0000}"/>
    <cellStyle name="Normal 627 5" xfId="38928" xr:uid="{00000000-0005-0000-0000-0000258C0000}"/>
    <cellStyle name="Normal 627 6" xfId="39149" xr:uid="{00000000-0005-0000-0000-0000268C0000}"/>
    <cellStyle name="Normal 627 7" xfId="43997" xr:uid="{00000000-0005-0000-0000-0000278C0000}"/>
    <cellStyle name="Normal 627 8" xfId="43935" xr:uid="{00000000-0005-0000-0000-0000288C0000}"/>
    <cellStyle name="Normal 627 8 2 2" xfId="35" xr:uid="{00000000-0005-0000-0000-0000298C0000}"/>
    <cellStyle name="Normal 628" xfId="2514" xr:uid="{00000000-0005-0000-0000-00002A8C0000}"/>
    <cellStyle name="Normal 628 2" xfId="4816" xr:uid="{00000000-0005-0000-0000-00002B8C0000}"/>
    <cellStyle name="Normal 628 2 2" xfId="9963" xr:uid="{00000000-0005-0000-0000-00002C8C0000}"/>
    <cellStyle name="Normal 628 2 2 2" xfId="20746" xr:uid="{00000000-0005-0000-0000-00002D8C0000}"/>
    <cellStyle name="Normal 628 2 3" xfId="15614" xr:uid="{00000000-0005-0000-0000-00002E8C0000}"/>
    <cellStyle name="Normal 628 2 4" xfId="43673" xr:uid="{00000000-0005-0000-0000-00002F8C0000}"/>
    <cellStyle name="Normal 628 2 5" xfId="48516" xr:uid="{00000000-0005-0000-0000-0000308C0000}"/>
    <cellStyle name="Normal 628 3" xfId="7682" xr:uid="{00000000-0005-0000-0000-0000318C0000}"/>
    <cellStyle name="Normal 628 3 2" xfId="18465" xr:uid="{00000000-0005-0000-0000-0000328C0000}"/>
    <cellStyle name="Normal 628 4" xfId="13328" xr:uid="{00000000-0005-0000-0000-0000338C0000}"/>
    <cellStyle name="Normal 628 5" xfId="41396" xr:uid="{00000000-0005-0000-0000-0000348C0000}"/>
    <cellStyle name="Normal 628 6" xfId="46239" xr:uid="{00000000-0005-0000-0000-0000358C0000}"/>
    <cellStyle name="Normal 629" xfId="2528" xr:uid="{00000000-0005-0000-0000-0000368C0000}"/>
    <cellStyle name="Normal 629 2" xfId="4830" xr:uid="{00000000-0005-0000-0000-0000378C0000}"/>
    <cellStyle name="Normal 629 2 2" xfId="9977" xr:uid="{00000000-0005-0000-0000-0000388C0000}"/>
    <cellStyle name="Normal 629 2 2 2" xfId="20760" xr:uid="{00000000-0005-0000-0000-0000398C0000}"/>
    <cellStyle name="Normal 629 2 3" xfId="15628" xr:uid="{00000000-0005-0000-0000-00003A8C0000}"/>
    <cellStyle name="Normal 629 2 4" xfId="43687" xr:uid="{00000000-0005-0000-0000-00003B8C0000}"/>
    <cellStyle name="Normal 629 2 5" xfId="48530" xr:uid="{00000000-0005-0000-0000-00003C8C0000}"/>
    <cellStyle name="Normal 629 3" xfId="7696" xr:uid="{00000000-0005-0000-0000-00003D8C0000}"/>
    <cellStyle name="Normal 629 3 2" xfId="18479" xr:uid="{00000000-0005-0000-0000-00003E8C0000}"/>
    <cellStyle name="Normal 629 4" xfId="13343" xr:uid="{00000000-0005-0000-0000-00003F8C0000}"/>
    <cellStyle name="Normal 629 5" xfId="41410" xr:uid="{00000000-0005-0000-0000-0000408C0000}"/>
    <cellStyle name="Normal 629 6" xfId="46253" xr:uid="{00000000-0005-0000-0000-0000418C0000}"/>
    <cellStyle name="Normal 63" xfId="394" xr:uid="{00000000-0005-0000-0000-0000428C0000}"/>
    <cellStyle name="Normal 63 2" xfId="1489" xr:uid="{00000000-0005-0000-0000-0000438C0000}"/>
    <cellStyle name="Normal 63 2 2" xfId="3804" xr:uid="{00000000-0005-0000-0000-0000448C0000}"/>
    <cellStyle name="Normal 63 2 2 2" xfId="8951" xr:uid="{00000000-0005-0000-0000-0000458C0000}"/>
    <cellStyle name="Normal 63 2 2 2 2" xfId="19734" xr:uid="{00000000-0005-0000-0000-0000468C0000}"/>
    <cellStyle name="Normal 63 2 2 3" xfId="14602" xr:uid="{00000000-0005-0000-0000-0000478C0000}"/>
    <cellStyle name="Normal 63 2 2 4" xfId="42661" xr:uid="{00000000-0005-0000-0000-0000488C0000}"/>
    <cellStyle name="Normal 63 2 2 5" xfId="47504" xr:uid="{00000000-0005-0000-0000-0000498C0000}"/>
    <cellStyle name="Normal 63 2 3" xfId="6671" xr:uid="{00000000-0005-0000-0000-00004A8C0000}"/>
    <cellStyle name="Normal 63 2 3 2" xfId="17454" xr:uid="{00000000-0005-0000-0000-00004B8C0000}"/>
    <cellStyle name="Normal 63 2 4" xfId="12311" xr:uid="{00000000-0005-0000-0000-00004C8C0000}"/>
    <cellStyle name="Normal 63 2 5" xfId="40386" xr:uid="{00000000-0005-0000-0000-00004D8C0000}"/>
    <cellStyle name="Normal 63 2 6" xfId="45229" xr:uid="{00000000-0005-0000-0000-00004E8C0000}"/>
    <cellStyle name="Normal 63 3" xfId="2756" xr:uid="{00000000-0005-0000-0000-00004F8C0000}"/>
    <cellStyle name="Normal 63 3 2" xfId="7911" xr:uid="{00000000-0005-0000-0000-0000508C0000}"/>
    <cellStyle name="Normal 63 3 2 2" xfId="18694" xr:uid="{00000000-0005-0000-0000-0000518C0000}"/>
    <cellStyle name="Normal 63 3 3" xfId="13562" xr:uid="{00000000-0005-0000-0000-0000528C0000}"/>
    <cellStyle name="Normal 63 3 4" xfId="41622" xr:uid="{00000000-0005-0000-0000-0000538C0000}"/>
    <cellStyle name="Normal 63 3 5" xfId="46465" xr:uid="{00000000-0005-0000-0000-0000548C0000}"/>
    <cellStyle name="Normal 63 4" xfId="5621" xr:uid="{00000000-0005-0000-0000-0000558C0000}"/>
    <cellStyle name="Normal 63 4 2" xfId="16411" xr:uid="{00000000-0005-0000-0000-0000568C0000}"/>
    <cellStyle name="Normal 63 5" xfId="11240" xr:uid="{00000000-0005-0000-0000-0000578C0000}"/>
    <cellStyle name="Normal 63 6" xfId="39341" xr:uid="{00000000-0005-0000-0000-0000588C0000}"/>
    <cellStyle name="Normal 63 7" xfId="44187" xr:uid="{00000000-0005-0000-0000-0000598C0000}"/>
    <cellStyle name="Normal 630" xfId="2530" xr:uid="{00000000-0005-0000-0000-00005A8C0000}"/>
    <cellStyle name="Normal 630 2" xfId="4832" xr:uid="{00000000-0005-0000-0000-00005B8C0000}"/>
    <cellStyle name="Normal 630 2 2" xfId="9979" xr:uid="{00000000-0005-0000-0000-00005C8C0000}"/>
    <cellStyle name="Normal 630 2 2 2" xfId="20762" xr:uid="{00000000-0005-0000-0000-00005D8C0000}"/>
    <cellStyle name="Normal 630 2 3" xfId="15630" xr:uid="{00000000-0005-0000-0000-00005E8C0000}"/>
    <cellStyle name="Normal 630 2 4" xfId="43689" xr:uid="{00000000-0005-0000-0000-00005F8C0000}"/>
    <cellStyle name="Normal 630 2 5" xfId="48532" xr:uid="{00000000-0005-0000-0000-0000608C0000}"/>
    <cellStyle name="Normal 630 3" xfId="7698" xr:uid="{00000000-0005-0000-0000-0000618C0000}"/>
    <cellStyle name="Normal 630 3 2" xfId="18481" xr:uid="{00000000-0005-0000-0000-0000628C0000}"/>
    <cellStyle name="Normal 630 4" xfId="13345" xr:uid="{00000000-0005-0000-0000-0000638C0000}"/>
    <cellStyle name="Normal 630 5" xfId="41412" xr:uid="{00000000-0005-0000-0000-0000648C0000}"/>
    <cellStyle name="Normal 630 6" xfId="46255" xr:uid="{00000000-0005-0000-0000-0000658C0000}"/>
    <cellStyle name="Normal 631" xfId="2529" xr:uid="{00000000-0005-0000-0000-0000668C0000}"/>
    <cellStyle name="Normal 631 2" xfId="4831" xr:uid="{00000000-0005-0000-0000-0000678C0000}"/>
    <cellStyle name="Normal 631 2 2" xfId="9978" xr:uid="{00000000-0005-0000-0000-0000688C0000}"/>
    <cellStyle name="Normal 631 2 2 2" xfId="20761" xr:uid="{00000000-0005-0000-0000-0000698C0000}"/>
    <cellStyle name="Normal 631 2 3" xfId="15629" xr:uid="{00000000-0005-0000-0000-00006A8C0000}"/>
    <cellStyle name="Normal 631 2 4" xfId="43688" xr:uid="{00000000-0005-0000-0000-00006B8C0000}"/>
    <cellStyle name="Normal 631 2 5" xfId="48531" xr:uid="{00000000-0005-0000-0000-00006C8C0000}"/>
    <cellStyle name="Normal 631 3" xfId="7697" xr:uid="{00000000-0005-0000-0000-00006D8C0000}"/>
    <cellStyle name="Normal 631 3 2" xfId="18480" xr:uid="{00000000-0005-0000-0000-00006E8C0000}"/>
    <cellStyle name="Normal 631 4" xfId="13344" xr:uid="{00000000-0005-0000-0000-00006F8C0000}"/>
    <cellStyle name="Normal 631 5" xfId="41411" xr:uid="{00000000-0005-0000-0000-0000708C0000}"/>
    <cellStyle name="Normal 631 6" xfId="46254" xr:uid="{00000000-0005-0000-0000-0000718C0000}"/>
    <cellStyle name="Normal 632" xfId="2532" xr:uid="{00000000-0005-0000-0000-0000728C0000}"/>
    <cellStyle name="Normal 632 2" xfId="4834" xr:uid="{00000000-0005-0000-0000-0000738C0000}"/>
    <cellStyle name="Normal 632 2 2" xfId="9981" xr:uid="{00000000-0005-0000-0000-0000748C0000}"/>
    <cellStyle name="Normal 632 2 2 2" xfId="20764" xr:uid="{00000000-0005-0000-0000-0000758C0000}"/>
    <cellStyle name="Normal 632 2 3" xfId="15632" xr:uid="{00000000-0005-0000-0000-0000768C0000}"/>
    <cellStyle name="Normal 632 2 4" xfId="43691" xr:uid="{00000000-0005-0000-0000-0000778C0000}"/>
    <cellStyle name="Normal 632 2 5" xfId="48534" xr:uid="{00000000-0005-0000-0000-0000788C0000}"/>
    <cellStyle name="Normal 632 3" xfId="7700" xr:uid="{00000000-0005-0000-0000-0000798C0000}"/>
    <cellStyle name="Normal 632 3 2" xfId="18483" xr:uid="{00000000-0005-0000-0000-00007A8C0000}"/>
    <cellStyle name="Normal 632 4" xfId="13347" xr:uid="{00000000-0005-0000-0000-00007B8C0000}"/>
    <cellStyle name="Normal 632 5" xfId="41413" xr:uid="{00000000-0005-0000-0000-00007C8C0000}"/>
    <cellStyle name="Normal 632 6" xfId="46256" xr:uid="{00000000-0005-0000-0000-00007D8C0000}"/>
    <cellStyle name="Normal 633" xfId="2533" xr:uid="{00000000-0005-0000-0000-00007E8C0000}"/>
    <cellStyle name="Normal 633 2" xfId="4835" xr:uid="{00000000-0005-0000-0000-00007F8C0000}"/>
    <cellStyle name="Normal 633 2 2" xfId="9982" xr:uid="{00000000-0005-0000-0000-0000808C0000}"/>
    <cellStyle name="Normal 633 2 2 2" xfId="20765" xr:uid="{00000000-0005-0000-0000-0000818C0000}"/>
    <cellStyle name="Normal 633 2 3" xfId="15633" xr:uid="{00000000-0005-0000-0000-0000828C0000}"/>
    <cellStyle name="Normal 633 2 4" xfId="43692" xr:uid="{00000000-0005-0000-0000-0000838C0000}"/>
    <cellStyle name="Normal 633 2 5" xfId="48535" xr:uid="{00000000-0005-0000-0000-0000848C0000}"/>
    <cellStyle name="Normal 633 3" xfId="7701" xr:uid="{00000000-0005-0000-0000-0000858C0000}"/>
    <cellStyle name="Normal 633 3 2" xfId="18484" xr:uid="{00000000-0005-0000-0000-0000868C0000}"/>
    <cellStyle name="Normal 633 4" xfId="13348" xr:uid="{00000000-0005-0000-0000-0000878C0000}"/>
    <cellStyle name="Normal 633 5" xfId="41414" xr:uid="{00000000-0005-0000-0000-0000888C0000}"/>
    <cellStyle name="Normal 633 6" xfId="46257" xr:uid="{00000000-0005-0000-0000-0000898C0000}"/>
    <cellStyle name="Normal 634" xfId="2534" xr:uid="{00000000-0005-0000-0000-00008A8C0000}"/>
    <cellStyle name="Normal 634 2" xfId="4836" xr:uid="{00000000-0005-0000-0000-00008B8C0000}"/>
    <cellStyle name="Normal 634 2 2" xfId="9983" xr:uid="{00000000-0005-0000-0000-00008C8C0000}"/>
    <cellStyle name="Normal 634 2 2 2" xfId="20766" xr:uid="{00000000-0005-0000-0000-00008D8C0000}"/>
    <cellStyle name="Normal 634 2 3" xfId="15634" xr:uid="{00000000-0005-0000-0000-00008E8C0000}"/>
    <cellStyle name="Normal 634 2 4" xfId="43693" xr:uid="{00000000-0005-0000-0000-00008F8C0000}"/>
    <cellStyle name="Normal 634 2 5" xfId="48536" xr:uid="{00000000-0005-0000-0000-0000908C0000}"/>
    <cellStyle name="Normal 634 3" xfId="7702" xr:uid="{00000000-0005-0000-0000-0000918C0000}"/>
    <cellStyle name="Normal 634 3 2" xfId="18485" xr:uid="{00000000-0005-0000-0000-0000928C0000}"/>
    <cellStyle name="Normal 634 4" xfId="13349" xr:uid="{00000000-0005-0000-0000-0000938C0000}"/>
    <cellStyle name="Normal 634 5" xfId="41415" xr:uid="{00000000-0005-0000-0000-0000948C0000}"/>
    <cellStyle name="Normal 634 6" xfId="46258" xr:uid="{00000000-0005-0000-0000-0000958C0000}"/>
    <cellStyle name="Normal 635" xfId="2535" xr:uid="{00000000-0005-0000-0000-0000968C0000}"/>
    <cellStyle name="Normal 635 2" xfId="4837" xr:uid="{00000000-0005-0000-0000-0000978C0000}"/>
    <cellStyle name="Normal 635 2 2" xfId="9984" xr:uid="{00000000-0005-0000-0000-0000988C0000}"/>
    <cellStyle name="Normal 635 2 2 2" xfId="20767" xr:uid="{00000000-0005-0000-0000-0000998C0000}"/>
    <cellStyle name="Normal 635 2 3" xfId="15635" xr:uid="{00000000-0005-0000-0000-00009A8C0000}"/>
    <cellStyle name="Normal 635 2 4" xfId="43694" xr:uid="{00000000-0005-0000-0000-00009B8C0000}"/>
    <cellStyle name="Normal 635 2 5" xfId="48537" xr:uid="{00000000-0005-0000-0000-00009C8C0000}"/>
    <cellStyle name="Normal 635 3" xfId="7703" xr:uid="{00000000-0005-0000-0000-00009D8C0000}"/>
    <cellStyle name="Normal 635 3 2" xfId="18486" xr:uid="{00000000-0005-0000-0000-00009E8C0000}"/>
    <cellStyle name="Normal 635 4" xfId="13350" xr:uid="{00000000-0005-0000-0000-00009F8C0000}"/>
    <cellStyle name="Normal 635 5" xfId="41416" xr:uid="{00000000-0005-0000-0000-0000A08C0000}"/>
    <cellStyle name="Normal 635 6" xfId="46259" xr:uid="{00000000-0005-0000-0000-0000A18C0000}"/>
    <cellStyle name="Normal 636" xfId="2536" xr:uid="{00000000-0005-0000-0000-0000A28C0000}"/>
    <cellStyle name="Normal 636 2" xfId="4838" xr:uid="{00000000-0005-0000-0000-0000A38C0000}"/>
    <cellStyle name="Normal 636 2 2" xfId="9985" xr:uid="{00000000-0005-0000-0000-0000A48C0000}"/>
    <cellStyle name="Normal 636 2 2 2" xfId="20768" xr:uid="{00000000-0005-0000-0000-0000A58C0000}"/>
    <cellStyle name="Normal 636 2 3" xfId="15636" xr:uid="{00000000-0005-0000-0000-0000A68C0000}"/>
    <cellStyle name="Normal 636 2 4" xfId="43695" xr:uid="{00000000-0005-0000-0000-0000A78C0000}"/>
    <cellStyle name="Normal 636 2 5" xfId="48538" xr:uid="{00000000-0005-0000-0000-0000A88C0000}"/>
    <cellStyle name="Normal 636 3" xfId="7704" xr:uid="{00000000-0005-0000-0000-0000A98C0000}"/>
    <cellStyle name="Normal 636 3 2" xfId="18487" xr:uid="{00000000-0005-0000-0000-0000AA8C0000}"/>
    <cellStyle name="Normal 636 4" xfId="13351" xr:uid="{00000000-0005-0000-0000-0000AB8C0000}"/>
    <cellStyle name="Normal 636 5" xfId="41417" xr:uid="{00000000-0005-0000-0000-0000AC8C0000}"/>
    <cellStyle name="Normal 636 6" xfId="46260" xr:uid="{00000000-0005-0000-0000-0000AD8C0000}"/>
    <cellStyle name="Normal 637" xfId="2539" xr:uid="{00000000-0005-0000-0000-0000AE8C0000}"/>
    <cellStyle name="Normal 637 2" xfId="4841" xr:uid="{00000000-0005-0000-0000-0000AF8C0000}"/>
    <cellStyle name="Normal 637 2 2" xfId="9988" xr:uid="{00000000-0005-0000-0000-0000B08C0000}"/>
    <cellStyle name="Normal 637 2 2 2" xfId="20771" xr:uid="{00000000-0005-0000-0000-0000B18C0000}"/>
    <cellStyle name="Normal 637 2 3" xfId="15639" xr:uid="{00000000-0005-0000-0000-0000B28C0000}"/>
    <cellStyle name="Normal 637 2 4" xfId="43698" xr:uid="{00000000-0005-0000-0000-0000B38C0000}"/>
    <cellStyle name="Normal 637 2 5" xfId="48541" xr:uid="{00000000-0005-0000-0000-0000B48C0000}"/>
    <cellStyle name="Normal 637 3" xfId="7707" xr:uid="{00000000-0005-0000-0000-0000B58C0000}"/>
    <cellStyle name="Normal 637 3 2" xfId="18490" xr:uid="{00000000-0005-0000-0000-0000B68C0000}"/>
    <cellStyle name="Normal 637 4" xfId="13354" xr:uid="{00000000-0005-0000-0000-0000B78C0000}"/>
    <cellStyle name="Normal 637 5" xfId="41420" xr:uid="{00000000-0005-0000-0000-0000B88C0000}"/>
    <cellStyle name="Normal 637 6" xfId="46263" xr:uid="{00000000-0005-0000-0000-0000B98C0000}"/>
    <cellStyle name="Normal 638" xfId="2540" xr:uid="{00000000-0005-0000-0000-0000BA8C0000}"/>
    <cellStyle name="Normal 638 2" xfId="4842" xr:uid="{00000000-0005-0000-0000-0000BB8C0000}"/>
    <cellStyle name="Normal 638 2 2" xfId="9989" xr:uid="{00000000-0005-0000-0000-0000BC8C0000}"/>
    <cellStyle name="Normal 638 2 2 2" xfId="20772" xr:uid="{00000000-0005-0000-0000-0000BD8C0000}"/>
    <cellStyle name="Normal 638 2 3" xfId="15640" xr:uid="{00000000-0005-0000-0000-0000BE8C0000}"/>
    <cellStyle name="Normal 638 2 4" xfId="43699" xr:uid="{00000000-0005-0000-0000-0000BF8C0000}"/>
    <cellStyle name="Normal 638 2 5" xfId="48542" xr:uid="{00000000-0005-0000-0000-0000C08C0000}"/>
    <cellStyle name="Normal 638 3" xfId="7708" xr:uid="{00000000-0005-0000-0000-0000C18C0000}"/>
    <cellStyle name="Normal 638 3 2" xfId="18491" xr:uid="{00000000-0005-0000-0000-0000C28C0000}"/>
    <cellStyle name="Normal 638 4" xfId="13355" xr:uid="{00000000-0005-0000-0000-0000C38C0000}"/>
    <cellStyle name="Normal 638 5" xfId="41421" xr:uid="{00000000-0005-0000-0000-0000C48C0000}"/>
    <cellStyle name="Normal 638 6" xfId="46264" xr:uid="{00000000-0005-0000-0000-0000C58C0000}"/>
    <cellStyle name="Normal 639" xfId="2538" xr:uid="{00000000-0005-0000-0000-0000C68C0000}"/>
    <cellStyle name="Normal 639 2" xfId="4840" xr:uid="{00000000-0005-0000-0000-0000C78C0000}"/>
    <cellStyle name="Normal 639 2 2" xfId="9987" xr:uid="{00000000-0005-0000-0000-0000C88C0000}"/>
    <cellStyle name="Normal 639 2 2 2" xfId="20770" xr:uid="{00000000-0005-0000-0000-0000C98C0000}"/>
    <cellStyle name="Normal 639 2 3" xfId="15638" xr:uid="{00000000-0005-0000-0000-0000CA8C0000}"/>
    <cellStyle name="Normal 639 2 4" xfId="43697" xr:uid="{00000000-0005-0000-0000-0000CB8C0000}"/>
    <cellStyle name="Normal 639 2 5" xfId="48540" xr:uid="{00000000-0005-0000-0000-0000CC8C0000}"/>
    <cellStyle name="Normal 639 3" xfId="7706" xr:uid="{00000000-0005-0000-0000-0000CD8C0000}"/>
    <cellStyle name="Normal 639 3 2" xfId="18489" xr:uid="{00000000-0005-0000-0000-0000CE8C0000}"/>
    <cellStyle name="Normal 639 4" xfId="13353" xr:uid="{00000000-0005-0000-0000-0000CF8C0000}"/>
    <cellStyle name="Normal 639 5" xfId="41419" xr:uid="{00000000-0005-0000-0000-0000D08C0000}"/>
    <cellStyle name="Normal 639 6" xfId="46262" xr:uid="{00000000-0005-0000-0000-0000D18C0000}"/>
    <cellStyle name="Normal 64" xfId="395" xr:uid="{00000000-0005-0000-0000-0000D28C0000}"/>
    <cellStyle name="Normal 64 2" xfId="1490" xr:uid="{00000000-0005-0000-0000-0000D38C0000}"/>
    <cellStyle name="Normal 64 2 2" xfId="3805" xr:uid="{00000000-0005-0000-0000-0000D48C0000}"/>
    <cellStyle name="Normal 64 2 2 2" xfId="8952" xr:uid="{00000000-0005-0000-0000-0000D58C0000}"/>
    <cellStyle name="Normal 64 2 2 2 2" xfId="19735" xr:uid="{00000000-0005-0000-0000-0000D68C0000}"/>
    <cellStyle name="Normal 64 2 2 3" xfId="14603" xr:uid="{00000000-0005-0000-0000-0000D78C0000}"/>
    <cellStyle name="Normal 64 2 2 4" xfId="42662" xr:uid="{00000000-0005-0000-0000-0000D88C0000}"/>
    <cellStyle name="Normal 64 2 2 5" xfId="47505" xr:uid="{00000000-0005-0000-0000-0000D98C0000}"/>
    <cellStyle name="Normal 64 2 3" xfId="6672" xr:uid="{00000000-0005-0000-0000-0000DA8C0000}"/>
    <cellStyle name="Normal 64 2 3 2" xfId="17455" xr:uid="{00000000-0005-0000-0000-0000DB8C0000}"/>
    <cellStyle name="Normal 64 2 4" xfId="12312" xr:uid="{00000000-0005-0000-0000-0000DC8C0000}"/>
    <cellStyle name="Normal 64 2 5" xfId="40387" xr:uid="{00000000-0005-0000-0000-0000DD8C0000}"/>
    <cellStyle name="Normal 64 2 6" xfId="45230" xr:uid="{00000000-0005-0000-0000-0000DE8C0000}"/>
    <cellStyle name="Normal 64 3" xfId="2757" xr:uid="{00000000-0005-0000-0000-0000DF8C0000}"/>
    <cellStyle name="Normal 64 3 2" xfId="7912" xr:uid="{00000000-0005-0000-0000-0000E08C0000}"/>
    <cellStyle name="Normal 64 3 2 2" xfId="18695" xr:uid="{00000000-0005-0000-0000-0000E18C0000}"/>
    <cellStyle name="Normal 64 3 3" xfId="13563" xr:uid="{00000000-0005-0000-0000-0000E28C0000}"/>
    <cellStyle name="Normal 64 3 4" xfId="41623" xr:uid="{00000000-0005-0000-0000-0000E38C0000}"/>
    <cellStyle name="Normal 64 3 5" xfId="46466" xr:uid="{00000000-0005-0000-0000-0000E48C0000}"/>
    <cellStyle name="Normal 64 4" xfId="5622" xr:uid="{00000000-0005-0000-0000-0000E58C0000}"/>
    <cellStyle name="Normal 64 4 2" xfId="16412" xr:uid="{00000000-0005-0000-0000-0000E68C0000}"/>
    <cellStyle name="Normal 64 5" xfId="11241" xr:uid="{00000000-0005-0000-0000-0000E78C0000}"/>
    <cellStyle name="Normal 64 6" xfId="39342" xr:uid="{00000000-0005-0000-0000-0000E88C0000}"/>
    <cellStyle name="Normal 64 7" xfId="44188" xr:uid="{00000000-0005-0000-0000-0000E98C0000}"/>
    <cellStyle name="Normal 640" xfId="2541" xr:uid="{00000000-0005-0000-0000-0000EA8C0000}"/>
    <cellStyle name="Normal 640 2" xfId="4843" xr:uid="{00000000-0005-0000-0000-0000EB8C0000}"/>
    <cellStyle name="Normal 640 2 2" xfId="9990" xr:uid="{00000000-0005-0000-0000-0000EC8C0000}"/>
    <cellStyle name="Normal 640 2 2 2" xfId="20773" xr:uid="{00000000-0005-0000-0000-0000ED8C0000}"/>
    <cellStyle name="Normal 640 2 3" xfId="15641" xr:uid="{00000000-0005-0000-0000-0000EE8C0000}"/>
    <cellStyle name="Normal 640 2 4" xfId="43700" xr:uid="{00000000-0005-0000-0000-0000EF8C0000}"/>
    <cellStyle name="Normal 640 2 5" xfId="48543" xr:uid="{00000000-0005-0000-0000-0000F08C0000}"/>
    <cellStyle name="Normal 640 3" xfId="7709" xr:uid="{00000000-0005-0000-0000-0000F18C0000}"/>
    <cellStyle name="Normal 640 3 2" xfId="18492" xr:uid="{00000000-0005-0000-0000-0000F28C0000}"/>
    <cellStyle name="Normal 640 4" xfId="13356" xr:uid="{00000000-0005-0000-0000-0000F38C0000}"/>
    <cellStyle name="Normal 640 5" xfId="41422" xr:uid="{00000000-0005-0000-0000-0000F48C0000}"/>
    <cellStyle name="Normal 640 6" xfId="46265" xr:uid="{00000000-0005-0000-0000-0000F58C0000}"/>
    <cellStyle name="Normal 641" xfId="2542" xr:uid="{00000000-0005-0000-0000-0000F68C0000}"/>
    <cellStyle name="Normal 641 2" xfId="4844" xr:uid="{00000000-0005-0000-0000-0000F78C0000}"/>
    <cellStyle name="Normal 641 2 2" xfId="9991" xr:uid="{00000000-0005-0000-0000-0000F88C0000}"/>
    <cellStyle name="Normal 641 2 2 2" xfId="20774" xr:uid="{00000000-0005-0000-0000-0000F98C0000}"/>
    <cellStyle name="Normal 641 2 3" xfId="15642" xr:uid="{00000000-0005-0000-0000-0000FA8C0000}"/>
    <cellStyle name="Normal 641 2 4" xfId="43701" xr:uid="{00000000-0005-0000-0000-0000FB8C0000}"/>
    <cellStyle name="Normal 641 2 5" xfId="48544" xr:uid="{00000000-0005-0000-0000-0000FC8C0000}"/>
    <cellStyle name="Normal 641 3" xfId="7710" xr:uid="{00000000-0005-0000-0000-0000FD8C0000}"/>
    <cellStyle name="Normal 641 3 2" xfId="18493" xr:uid="{00000000-0005-0000-0000-0000FE8C0000}"/>
    <cellStyle name="Normal 641 4" xfId="13357" xr:uid="{00000000-0005-0000-0000-0000FF8C0000}"/>
    <cellStyle name="Normal 641 5" xfId="93" xr:uid="{00000000-0005-0000-0000-0000008D0000}"/>
    <cellStyle name="Normal 641 6" xfId="39166" xr:uid="{00000000-0005-0000-0000-0000018D0000}"/>
    <cellStyle name="Normal 641 7" xfId="44014" xr:uid="{00000000-0005-0000-0000-0000028D0000}"/>
    <cellStyle name="Normal 642" xfId="2537" xr:uid="{00000000-0005-0000-0000-0000038D0000}"/>
    <cellStyle name="Normal 642 2" xfId="4839" xr:uid="{00000000-0005-0000-0000-0000048D0000}"/>
    <cellStyle name="Normal 642 2 2" xfId="9986" xr:uid="{00000000-0005-0000-0000-0000058D0000}"/>
    <cellStyle name="Normal 642 2 2 2" xfId="20769" xr:uid="{00000000-0005-0000-0000-0000068D0000}"/>
    <cellStyle name="Normal 642 2 3" xfId="15637" xr:uid="{00000000-0005-0000-0000-0000078D0000}"/>
    <cellStyle name="Normal 642 2 4" xfId="43696" xr:uid="{00000000-0005-0000-0000-0000088D0000}"/>
    <cellStyle name="Normal 642 2 5" xfId="48539" xr:uid="{00000000-0005-0000-0000-0000098D0000}"/>
    <cellStyle name="Normal 642 3" xfId="7705" xr:uid="{00000000-0005-0000-0000-00000A8D0000}"/>
    <cellStyle name="Normal 642 3 2" xfId="18488" xr:uid="{00000000-0005-0000-0000-00000B8D0000}"/>
    <cellStyle name="Normal 642 4" xfId="13352" xr:uid="{00000000-0005-0000-0000-00000C8D0000}"/>
    <cellStyle name="Normal 642 5" xfId="41418" xr:uid="{00000000-0005-0000-0000-00000D8D0000}"/>
    <cellStyle name="Normal 642 6" xfId="46261" xr:uid="{00000000-0005-0000-0000-00000E8D0000}"/>
    <cellStyle name="Normal 643" xfId="2543" xr:uid="{00000000-0005-0000-0000-00000F8D0000}"/>
    <cellStyle name="Normal 643 2" xfId="4845" xr:uid="{00000000-0005-0000-0000-0000108D0000}"/>
    <cellStyle name="Normal 643 2 2" xfId="9992" xr:uid="{00000000-0005-0000-0000-0000118D0000}"/>
    <cellStyle name="Normal 643 2 2 2" xfId="20775" xr:uid="{00000000-0005-0000-0000-0000128D0000}"/>
    <cellStyle name="Normal 643 2 3" xfId="15643" xr:uid="{00000000-0005-0000-0000-0000138D0000}"/>
    <cellStyle name="Normal 643 2 4" xfId="43702" xr:uid="{00000000-0005-0000-0000-0000148D0000}"/>
    <cellStyle name="Normal 643 2 5" xfId="48545" xr:uid="{00000000-0005-0000-0000-0000158D0000}"/>
    <cellStyle name="Normal 643 3" xfId="7711" xr:uid="{00000000-0005-0000-0000-0000168D0000}"/>
    <cellStyle name="Normal 643 3 2" xfId="18494" xr:uid="{00000000-0005-0000-0000-0000178D0000}"/>
    <cellStyle name="Normal 643 4" xfId="13358" xr:uid="{00000000-0005-0000-0000-0000188D0000}"/>
    <cellStyle name="Normal 643 5" xfId="41423" xr:uid="{00000000-0005-0000-0000-0000198D0000}"/>
    <cellStyle name="Normal 643 6" xfId="46266" xr:uid="{00000000-0005-0000-0000-00001A8D0000}"/>
    <cellStyle name="Normal 644" xfId="2544" xr:uid="{00000000-0005-0000-0000-00001B8D0000}"/>
    <cellStyle name="Normal 644 2" xfId="4846" xr:uid="{00000000-0005-0000-0000-00001C8D0000}"/>
    <cellStyle name="Normal 644 2 2" xfId="9993" xr:uid="{00000000-0005-0000-0000-00001D8D0000}"/>
    <cellStyle name="Normal 644 2 2 2" xfId="20776" xr:uid="{00000000-0005-0000-0000-00001E8D0000}"/>
    <cellStyle name="Normal 644 2 3" xfId="15644" xr:uid="{00000000-0005-0000-0000-00001F8D0000}"/>
    <cellStyle name="Normal 644 2 4" xfId="43703" xr:uid="{00000000-0005-0000-0000-0000208D0000}"/>
    <cellStyle name="Normal 644 2 5" xfId="48546" xr:uid="{00000000-0005-0000-0000-0000218D0000}"/>
    <cellStyle name="Normal 644 3" xfId="7712" xr:uid="{00000000-0005-0000-0000-0000228D0000}"/>
    <cellStyle name="Normal 644 3 2" xfId="18495" xr:uid="{00000000-0005-0000-0000-0000238D0000}"/>
    <cellStyle name="Normal 644 4" xfId="13359" xr:uid="{00000000-0005-0000-0000-0000248D0000}"/>
    <cellStyle name="Normal 644 5" xfId="41424" xr:uid="{00000000-0005-0000-0000-0000258D0000}"/>
    <cellStyle name="Normal 644 6" xfId="46267" xr:uid="{00000000-0005-0000-0000-0000268D0000}"/>
    <cellStyle name="Normal 645" xfId="2545" xr:uid="{00000000-0005-0000-0000-0000278D0000}"/>
    <cellStyle name="Normal 645 2" xfId="4847" xr:uid="{00000000-0005-0000-0000-0000288D0000}"/>
    <cellStyle name="Normal 645 2 2" xfId="9994" xr:uid="{00000000-0005-0000-0000-0000298D0000}"/>
    <cellStyle name="Normal 645 2 2 2" xfId="20777" xr:uid="{00000000-0005-0000-0000-00002A8D0000}"/>
    <cellStyle name="Normal 645 2 3" xfId="15645" xr:uid="{00000000-0005-0000-0000-00002B8D0000}"/>
    <cellStyle name="Normal 645 2 4" xfId="43704" xr:uid="{00000000-0005-0000-0000-00002C8D0000}"/>
    <cellStyle name="Normal 645 2 5" xfId="48547" xr:uid="{00000000-0005-0000-0000-00002D8D0000}"/>
    <cellStyle name="Normal 645 3" xfId="7713" xr:uid="{00000000-0005-0000-0000-00002E8D0000}"/>
    <cellStyle name="Normal 645 3 2" xfId="18496" xr:uid="{00000000-0005-0000-0000-00002F8D0000}"/>
    <cellStyle name="Normal 645 4" xfId="13360" xr:uid="{00000000-0005-0000-0000-0000308D0000}"/>
    <cellStyle name="Normal 645 5" xfId="41425" xr:uid="{00000000-0005-0000-0000-0000318D0000}"/>
    <cellStyle name="Normal 645 6" xfId="46268" xr:uid="{00000000-0005-0000-0000-0000328D0000}"/>
    <cellStyle name="Normal 646" xfId="2559" xr:uid="{00000000-0005-0000-0000-0000338D0000}"/>
    <cellStyle name="Normal 646 2" xfId="4861" xr:uid="{00000000-0005-0000-0000-0000348D0000}"/>
    <cellStyle name="Normal 646 2 2" xfId="10008" xr:uid="{00000000-0005-0000-0000-0000358D0000}"/>
    <cellStyle name="Normal 646 2 2 2" xfId="20791" xr:uid="{00000000-0005-0000-0000-0000368D0000}"/>
    <cellStyle name="Normal 646 2 3" xfId="15659" xr:uid="{00000000-0005-0000-0000-0000378D0000}"/>
    <cellStyle name="Normal 646 2 4" xfId="43718" xr:uid="{00000000-0005-0000-0000-0000388D0000}"/>
    <cellStyle name="Normal 646 2 5" xfId="48561" xr:uid="{00000000-0005-0000-0000-0000398D0000}"/>
    <cellStyle name="Normal 646 3" xfId="7727" xr:uid="{00000000-0005-0000-0000-00003A8D0000}"/>
    <cellStyle name="Normal 646 3 2" xfId="18510" xr:uid="{00000000-0005-0000-0000-00003B8D0000}"/>
    <cellStyle name="Normal 646 4" xfId="13374" xr:uid="{00000000-0005-0000-0000-00003C8D0000}"/>
    <cellStyle name="Normal 646 5" xfId="41439" xr:uid="{00000000-0005-0000-0000-00003D8D0000}"/>
    <cellStyle name="Normal 646 6" xfId="46282" xr:uid="{00000000-0005-0000-0000-00003E8D0000}"/>
    <cellStyle name="Normal 647" xfId="2560" xr:uid="{00000000-0005-0000-0000-00003F8D0000}"/>
    <cellStyle name="Normal 647 2" xfId="4862" xr:uid="{00000000-0005-0000-0000-0000408D0000}"/>
    <cellStyle name="Normal 647 2 2" xfId="10009" xr:uid="{00000000-0005-0000-0000-0000418D0000}"/>
    <cellStyle name="Normal 647 2 2 2" xfId="20792" xr:uid="{00000000-0005-0000-0000-0000428D0000}"/>
    <cellStyle name="Normal 647 2 3" xfId="15660" xr:uid="{00000000-0005-0000-0000-0000438D0000}"/>
    <cellStyle name="Normal 647 2 4" xfId="43719" xr:uid="{00000000-0005-0000-0000-0000448D0000}"/>
    <cellStyle name="Normal 647 2 5" xfId="48562" xr:uid="{00000000-0005-0000-0000-0000458D0000}"/>
    <cellStyle name="Normal 647 3" xfId="7728" xr:uid="{00000000-0005-0000-0000-0000468D0000}"/>
    <cellStyle name="Normal 647 3 2" xfId="18511" xr:uid="{00000000-0005-0000-0000-0000478D0000}"/>
    <cellStyle name="Normal 647 4" xfId="13375" xr:uid="{00000000-0005-0000-0000-0000488D0000}"/>
    <cellStyle name="Normal 647 5" xfId="41440" xr:uid="{00000000-0005-0000-0000-0000498D0000}"/>
    <cellStyle name="Normal 647 6" xfId="46283" xr:uid="{00000000-0005-0000-0000-00004A8D0000}"/>
    <cellStyle name="Normal 648" xfId="2561" xr:uid="{00000000-0005-0000-0000-00004B8D0000}"/>
    <cellStyle name="Normal 648 2" xfId="4863" xr:uid="{00000000-0005-0000-0000-00004C8D0000}"/>
    <cellStyle name="Normal 648 2 2" xfId="10010" xr:uid="{00000000-0005-0000-0000-00004D8D0000}"/>
    <cellStyle name="Normal 648 2 2 2" xfId="20793" xr:uid="{00000000-0005-0000-0000-00004E8D0000}"/>
    <cellStyle name="Normal 648 2 3" xfId="15661" xr:uid="{00000000-0005-0000-0000-00004F8D0000}"/>
    <cellStyle name="Normal 648 2 4" xfId="43720" xr:uid="{00000000-0005-0000-0000-0000508D0000}"/>
    <cellStyle name="Normal 648 2 5" xfId="48563" xr:uid="{00000000-0005-0000-0000-0000518D0000}"/>
    <cellStyle name="Normal 648 3" xfId="7729" xr:uid="{00000000-0005-0000-0000-0000528D0000}"/>
    <cellStyle name="Normal 648 3 2" xfId="18512" xr:uid="{00000000-0005-0000-0000-0000538D0000}"/>
    <cellStyle name="Normal 648 4" xfId="13376" xr:uid="{00000000-0005-0000-0000-0000548D0000}"/>
    <cellStyle name="Normal 648 5" xfId="41441" xr:uid="{00000000-0005-0000-0000-0000558D0000}"/>
    <cellStyle name="Normal 648 6" xfId="46284" xr:uid="{00000000-0005-0000-0000-0000568D0000}"/>
    <cellStyle name="Normal 649" xfId="2562" xr:uid="{00000000-0005-0000-0000-0000578D0000}"/>
    <cellStyle name="Normal 649 2" xfId="4864" xr:uid="{00000000-0005-0000-0000-0000588D0000}"/>
    <cellStyle name="Normal 649 2 2" xfId="10011" xr:uid="{00000000-0005-0000-0000-0000598D0000}"/>
    <cellStyle name="Normal 649 2 2 2" xfId="20794" xr:uid="{00000000-0005-0000-0000-00005A8D0000}"/>
    <cellStyle name="Normal 649 2 3" xfId="15662" xr:uid="{00000000-0005-0000-0000-00005B8D0000}"/>
    <cellStyle name="Normal 649 2 4" xfId="43721" xr:uid="{00000000-0005-0000-0000-00005C8D0000}"/>
    <cellStyle name="Normal 649 2 5" xfId="48564" xr:uid="{00000000-0005-0000-0000-00005D8D0000}"/>
    <cellStyle name="Normal 649 3" xfId="7730" xr:uid="{00000000-0005-0000-0000-00005E8D0000}"/>
    <cellStyle name="Normal 649 3 2" xfId="18513" xr:uid="{00000000-0005-0000-0000-00005F8D0000}"/>
    <cellStyle name="Normal 649 4" xfId="13377" xr:uid="{00000000-0005-0000-0000-0000608D0000}"/>
    <cellStyle name="Normal 649 5" xfId="41442" xr:uid="{00000000-0005-0000-0000-0000618D0000}"/>
    <cellStyle name="Normal 649 6" xfId="46285" xr:uid="{00000000-0005-0000-0000-0000628D0000}"/>
    <cellStyle name="Normal 65" xfId="396" xr:uid="{00000000-0005-0000-0000-0000638D0000}"/>
    <cellStyle name="Normal 65 2" xfId="1491" xr:uid="{00000000-0005-0000-0000-0000648D0000}"/>
    <cellStyle name="Normal 65 2 2" xfId="3806" xr:uid="{00000000-0005-0000-0000-0000658D0000}"/>
    <cellStyle name="Normal 65 2 2 2" xfId="8953" xr:uid="{00000000-0005-0000-0000-0000668D0000}"/>
    <cellStyle name="Normal 65 2 2 2 2" xfId="19736" xr:uid="{00000000-0005-0000-0000-0000678D0000}"/>
    <cellStyle name="Normal 65 2 2 3" xfId="14604" xr:uid="{00000000-0005-0000-0000-0000688D0000}"/>
    <cellStyle name="Normal 65 2 2 4" xfId="42663" xr:uid="{00000000-0005-0000-0000-0000698D0000}"/>
    <cellStyle name="Normal 65 2 2 5" xfId="47506" xr:uid="{00000000-0005-0000-0000-00006A8D0000}"/>
    <cellStyle name="Normal 65 2 3" xfId="6673" xr:uid="{00000000-0005-0000-0000-00006B8D0000}"/>
    <cellStyle name="Normal 65 2 3 2" xfId="17456" xr:uid="{00000000-0005-0000-0000-00006C8D0000}"/>
    <cellStyle name="Normal 65 2 4" xfId="12313" xr:uid="{00000000-0005-0000-0000-00006D8D0000}"/>
    <cellStyle name="Normal 65 2 5" xfId="40388" xr:uid="{00000000-0005-0000-0000-00006E8D0000}"/>
    <cellStyle name="Normal 65 2 6" xfId="45231" xr:uid="{00000000-0005-0000-0000-00006F8D0000}"/>
    <cellStyle name="Normal 65 3" xfId="2758" xr:uid="{00000000-0005-0000-0000-0000708D0000}"/>
    <cellStyle name="Normal 65 3 2" xfId="7913" xr:uid="{00000000-0005-0000-0000-0000718D0000}"/>
    <cellStyle name="Normal 65 3 2 2" xfId="18696" xr:uid="{00000000-0005-0000-0000-0000728D0000}"/>
    <cellStyle name="Normal 65 3 3" xfId="13564" xr:uid="{00000000-0005-0000-0000-0000738D0000}"/>
    <cellStyle name="Normal 65 3 4" xfId="41624" xr:uid="{00000000-0005-0000-0000-0000748D0000}"/>
    <cellStyle name="Normal 65 3 5" xfId="46467" xr:uid="{00000000-0005-0000-0000-0000758D0000}"/>
    <cellStyle name="Normal 65 4" xfId="5623" xr:uid="{00000000-0005-0000-0000-0000768D0000}"/>
    <cellStyle name="Normal 65 4 2" xfId="16413" xr:uid="{00000000-0005-0000-0000-0000778D0000}"/>
    <cellStyle name="Normal 65 5" xfId="11242" xr:uid="{00000000-0005-0000-0000-0000788D0000}"/>
    <cellStyle name="Normal 65 6" xfId="39343" xr:uid="{00000000-0005-0000-0000-0000798D0000}"/>
    <cellStyle name="Normal 65 7" xfId="44189" xr:uid="{00000000-0005-0000-0000-00007A8D0000}"/>
    <cellStyle name="Normal 650" xfId="2563" xr:uid="{00000000-0005-0000-0000-00007B8D0000}"/>
    <cellStyle name="Normal 650 2" xfId="4865" xr:uid="{00000000-0005-0000-0000-00007C8D0000}"/>
    <cellStyle name="Normal 650 2 2" xfId="10012" xr:uid="{00000000-0005-0000-0000-00007D8D0000}"/>
    <cellStyle name="Normal 650 2 2 2" xfId="20795" xr:uid="{00000000-0005-0000-0000-00007E8D0000}"/>
    <cellStyle name="Normal 650 2 3" xfId="15663" xr:uid="{00000000-0005-0000-0000-00007F8D0000}"/>
    <cellStyle name="Normal 650 2 4" xfId="43722" xr:uid="{00000000-0005-0000-0000-0000808D0000}"/>
    <cellStyle name="Normal 650 2 5" xfId="48565" xr:uid="{00000000-0005-0000-0000-0000818D0000}"/>
    <cellStyle name="Normal 650 3" xfId="7731" xr:uid="{00000000-0005-0000-0000-0000828D0000}"/>
    <cellStyle name="Normal 650 3 2" xfId="18514" xr:uid="{00000000-0005-0000-0000-0000838D0000}"/>
    <cellStyle name="Normal 650 4" xfId="13378" xr:uid="{00000000-0005-0000-0000-0000848D0000}"/>
    <cellStyle name="Normal 650 5" xfId="41443" xr:uid="{00000000-0005-0000-0000-0000858D0000}"/>
    <cellStyle name="Normal 650 6" xfId="46286" xr:uid="{00000000-0005-0000-0000-0000868D0000}"/>
    <cellStyle name="Normal 651" xfId="2564" xr:uid="{00000000-0005-0000-0000-0000878D0000}"/>
    <cellStyle name="Normal 651 2" xfId="4866" xr:uid="{00000000-0005-0000-0000-0000888D0000}"/>
    <cellStyle name="Normal 651 2 2" xfId="10013" xr:uid="{00000000-0005-0000-0000-0000898D0000}"/>
    <cellStyle name="Normal 651 2 2 2" xfId="20796" xr:uid="{00000000-0005-0000-0000-00008A8D0000}"/>
    <cellStyle name="Normal 651 2 3" xfId="15664" xr:uid="{00000000-0005-0000-0000-00008B8D0000}"/>
    <cellStyle name="Normal 651 2 4" xfId="43723" xr:uid="{00000000-0005-0000-0000-00008C8D0000}"/>
    <cellStyle name="Normal 651 2 5" xfId="48566" xr:uid="{00000000-0005-0000-0000-00008D8D0000}"/>
    <cellStyle name="Normal 651 3" xfId="7732" xr:uid="{00000000-0005-0000-0000-00008E8D0000}"/>
    <cellStyle name="Normal 651 3 2" xfId="18515" xr:uid="{00000000-0005-0000-0000-00008F8D0000}"/>
    <cellStyle name="Normal 651 4" xfId="13379" xr:uid="{00000000-0005-0000-0000-0000908D0000}"/>
    <cellStyle name="Normal 651 5" xfId="41444" xr:uid="{00000000-0005-0000-0000-0000918D0000}"/>
    <cellStyle name="Normal 651 6" xfId="46287" xr:uid="{00000000-0005-0000-0000-0000928D0000}"/>
    <cellStyle name="Normal 652" xfId="2566" xr:uid="{00000000-0005-0000-0000-0000938D0000}"/>
    <cellStyle name="Normal 652 2" xfId="7734" xr:uid="{00000000-0005-0000-0000-0000948D0000}"/>
    <cellStyle name="Normal 652 2 2" xfId="18517" xr:uid="{00000000-0005-0000-0000-0000958D0000}"/>
    <cellStyle name="Normal 652 3" xfId="13381" xr:uid="{00000000-0005-0000-0000-0000968D0000}"/>
    <cellStyle name="Normal 652 4" xfId="41446" xr:uid="{00000000-0005-0000-0000-0000978D0000}"/>
    <cellStyle name="Normal 652 5" xfId="46289" xr:uid="{00000000-0005-0000-0000-0000988D0000}"/>
    <cellStyle name="Normal 653" xfId="2570" xr:uid="{00000000-0005-0000-0000-0000998D0000}"/>
    <cellStyle name="Normal 653 2" xfId="7738" xr:uid="{00000000-0005-0000-0000-00009A8D0000}"/>
    <cellStyle name="Normal 653 2 2" xfId="18521" xr:uid="{00000000-0005-0000-0000-00009B8D0000}"/>
    <cellStyle name="Normal 653 3" xfId="13385" xr:uid="{00000000-0005-0000-0000-00009C8D0000}"/>
    <cellStyle name="Normal 653 4" xfId="41450" xr:uid="{00000000-0005-0000-0000-00009D8D0000}"/>
    <cellStyle name="Normal 653 5" xfId="46293" xr:uid="{00000000-0005-0000-0000-00009E8D0000}"/>
    <cellStyle name="Normal 654" xfId="2572" xr:uid="{00000000-0005-0000-0000-00009F8D0000}"/>
    <cellStyle name="Normal 654 2" xfId="7740" xr:uid="{00000000-0005-0000-0000-0000A08D0000}"/>
    <cellStyle name="Normal 654 2 2" xfId="18523" xr:uid="{00000000-0005-0000-0000-0000A18D0000}"/>
    <cellStyle name="Normal 654 3" xfId="13387" xr:uid="{00000000-0005-0000-0000-0000A28D0000}"/>
    <cellStyle name="Normal 654 4" xfId="41452" xr:uid="{00000000-0005-0000-0000-0000A38D0000}"/>
    <cellStyle name="Normal 654 5" xfId="46295" xr:uid="{00000000-0005-0000-0000-0000A48D0000}"/>
    <cellStyle name="Normal 655" xfId="2568" xr:uid="{00000000-0005-0000-0000-0000A58D0000}"/>
    <cellStyle name="Normal 655 2" xfId="7736" xr:uid="{00000000-0005-0000-0000-0000A68D0000}"/>
    <cellStyle name="Normal 655 2 2" xfId="18519" xr:uid="{00000000-0005-0000-0000-0000A78D0000}"/>
    <cellStyle name="Normal 655 3" xfId="13383" xr:uid="{00000000-0005-0000-0000-0000A88D0000}"/>
    <cellStyle name="Normal 655 4" xfId="41448" xr:uid="{00000000-0005-0000-0000-0000A98D0000}"/>
    <cellStyle name="Normal 655 5" xfId="46291" xr:uid="{00000000-0005-0000-0000-0000AA8D0000}"/>
    <cellStyle name="Normal 656" xfId="3853" xr:uid="{00000000-0005-0000-0000-0000AB8D0000}"/>
    <cellStyle name="Normal 656 2" xfId="9000" xr:uid="{00000000-0005-0000-0000-0000AC8D0000}"/>
    <cellStyle name="Normal 656 2 2" xfId="19783" xr:uid="{00000000-0005-0000-0000-0000AD8D0000}"/>
    <cellStyle name="Normal 656 3" xfId="14651" xr:uid="{00000000-0005-0000-0000-0000AE8D0000}"/>
    <cellStyle name="Normal 656 4" xfId="42710" xr:uid="{00000000-0005-0000-0000-0000AF8D0000}"/>
    <cellStyle name="Normal 656 5" xfId="47553" xr:uid="{00000000-0005-0000-0000-0000B08D0000}"/>
    <cellStyle name="Normal 657" xfId="4869" xr:uid="{00000000-0005-0000-0000-0000B18D0000}"/>
    <cellStyle name="Normal 657 2" xfId="10016" xr:uid="{00000000-0005-0000-0000-0000B28D0000}"/>
    <cellStyle name="Normal 657 2 2" xfId="20799" xr:uid="{00000000-0005-0000-0000-0000B38D0000}"/>
    <cellStyle name="Normal 657 3" xfId="15666" xr:uid="{00000000-0005-0000-0000-0000B48D0000}"/>
    <cellStyle name="Normal 657 4" xfId="43725" xr:uid="{00000000-0005-0000-0000-0000B58D0000}"/>
    <cellStyle name="Normal 657 5" xfId="48568" xr:uid="{00000000-0005-0000-0000-0000B68D0000}"/>
    <cellStyle name="Normal 658" xfId="4870" xr:uid="{00000000-0005-0000-0000-0000B78D0000}"/>
    <cellStyle name="Normal 658 2" xfId="10017" xr:uid="{00000000-0005-0000-0000-0000B88D0000}"/>
    <cellStyle name="Normal 658 2 2" xfId="20800" xr:uid="{00000000-0005-0000-0000-0000B98D0000}"/>
    <cellStyle name="Normal 658 3" xfId="15667" xr:uid="{00000000-0005-0000-0000-0000BA8D0000}"/>
    <cellStyle name="Normal 658 4" xfId="26" xr:uid="{00000000-0005-0000-0000-0000BB8D0000}"/>
    <cellStyle name="Normal 658 4 2" xfId="31" xr:uid="{00000000-0005-0000-0000-0000BC8D0000}"/>
    <cellStyle name="Normal 658 4 2 2" xfId="43889" xr:uid="{00000000-0005-0000-0000-0000BD8D0000}"/>
    <cellStyle name="Normal 658 4 2 3" xfId="48720" xr:uid="{00000000-0005-0000-0000-0000BE8D0000}"/>
    <cellStyle name="Normal 658 4 3" xfId="43875" xr:uid="{00000000-0005-0000-0000-0000BF8D0000}"/>
    <cellStyle name="Normal 658 4 4" xfId="39" xr:uid="{00000000-0005-0000-0000-0000C08D0000}"/>
    <cellStyle name="Normal 658 4 5" xfId="48718" xr:uid="{00000000-0005-0000-0000-0000C18D0000}"/>
    <cellStyle name="Normal 658 5" xfId="39141" xr:uid="{00000000-0005-0000-0000-0000C28D0000}"/>
    <cellStyle name="Normal 658 6" xfId="43989" xr:uid="{00000000-0005-0000-0000-0000C38D0000}"/>
    <cellStyle name="Normal 659" xfId="4874" xr:uid="{00000000-0005-0000-0000-0000C48D0000}"/>
    <cellStyle name="Normal 659 2" xfId="10021" xr:uid="{00000000-0005-0000-0000-0000C58D0000}"/>
    <cellStyle name="Normal 659 2 2" xfId="20804" xr:uid="{00000000-0005-0000-0000-0000C68D0000}"/>
    <cellStyle name="Normal 659 3" xfId="15671" xr:uid="{00000000-0005-0000-0000-0000C78D0000}"/>
    <cellStyle name="Normal 659 4" xfId="43728" xr:uid="{00000000-0005-0000-0000-0000C88D0000}"/>
    <cellStyle name="Normal 659 5" xfId="48571" xr:uid="{00000000-0005-0000-0000-0000C98D0000}"/>
    <cellStyle name="Normal 66" xfId="397" xr:uid="{00000000-0005-0000-0000-0000CA8D0000}"/>
    <cellStyle name="Normal 66 2" xfId="1492" xr:uid="{00000000-0005-0000-0000-0000CB8D0000}"/>
    <cellStyle name="Normal 66 2 2" xfId="3807" xr:uid="{00000000-0005-0000-0000-0000CC8D0000}"/>
    <cellStyle name="Normal 66 2 2 2" xfId="8954" xr:uid="{00000000-0005-0000-0000-0000CD8D0000}"/>
    <cellStyle name="Normal 66 2 2 2 2" xfId="19737" xr:uid="{00000000-0005-0000-0000-0000CE8D0000}"/>
    <cellStyle name="Normal 66 2 2 3" xfId="14605" xr:uid="{00000000-0005-0000-0000-0000CF8D0000}"/>
    <cellStyle name="Normal 66 2 2 4" xfId="42664" xr:uid="{00000000-0005-0000-0000-0000D08D0000}"/>
    <cellStyle name="Normal 66 2 2 5" xfId="47507" xr:uid="{00000000-0005-0000-0000-0000D18D0000}"/>
    <cellStyle name="Normal 66 2 3" xfId="6674" xr:uid="{00000000-0005-0000-0000-0000D28D0000}"/>
    <cellStyle name="Normal 66 2 3 2" xfId="17457" xr:uid="{00000000-0005-0000-0000-0000D38D0000}"/>
    <cellStyle name="Normal 66 2 4" xfId="12314" xr:uid="{00000000-0005-0000-0000-0000D48D0000}"/>
    <cellStyle name="Normal 66 2 5" xfId="40389" xr:uid="{00000000-0005-0000-0000-0000D58D0000}"/>
    <cellStyle name="Normal 66 2 6" xfId="45232" xr:uid="{00000000-0005-0000-0000-0000D68D0000}"/>
    <cellStyle name="Normal 66 3" xfId="2759" xr:uid="{00000000-0005-0000-0000-0000D78D0000}"/>
    <cellStyle name="Normal 66 3 2" xfId="7914" xr:uid="{00000000-0005-0000-0000-0000D88D0000}"/>
    <cellStyle name="Normal 66 3 2 2" xfId="18697" xr:uid="{00000000-0005-0000-0000-0000D98D0000}"/>
    <cellStyle name="Normal 66 3 3" xfId="13565" xr:uid="{00000000-0005-0000-0000-0000DA8D0000}"/>
    <cellStyle name="Normal 66 3 4" xfId="41625" xr:uid="{00000000-0005-0000-0000-0000DB8D0000}"/>
    <cellStyle name="Normal 66 3 5" xfId="46468" xr:uid="{00000000-0005-0000-0000-0000DC8D0000}"/>
    <cellStyle name="Normal 66 4" xfId="5624" xr:uid="{00000000-0005-0000-0000-0000DD8D0000}"/>
    <cellStyle name="Normal 66 4 2" xfId="16414" xr:uid="{00000000-0005-0000-0000-0000DE8D0000}"/>
    <cellStyle name="Normal 66 5" xfId="11243" xr:uid="{00000000-0005-0000-0000-0000DF8D0000}"/>
    <cellStyle name="Normal 66 6" xfId="39344" xr:uid="{00000000-0005-0000-0000-0000E08D0000}"/>
    <cellStyle name="Normal 66 7" xfId="44190" xr:uid="{00000000-0005-0000-0000-0000E18D0000}"/>
    <cellStyle name="Normal 660" xfId="4876" xr:uid="{00000000-0005-0000-0000-0000E28D0000}"/>
    <cellStyle name="Normal 660 2" xfId="10023" xr:uid="{00000000-0005-0000-0000-0000E38D0000}"/>
    <cellStyle name="Normal 660 2 2" xfId="20806" xr:uid="{00000000-0005-0000-0000-0000E48D0000}"/>
    <cellStyle name="Normal 660 3" xfId="15673" xr:uid="{00000000-0005-0000-0000-0000E58D0000}"/>
    <cellStyle name="Normal 660 4" xfId="43730" xr:uid="{00000000-0005-0000-0000-0000E68D0000}"/>
    <cellStyle name="Normal 660 5" xfId="48573" xr:uid="{00000000-0005-0000-0000-0000E78D0000}"/>
    <cellStyle name="Normal 661" xfId="4878" xr:uid="{00000000-0005-0000-0000-0000E88D0000}"/>
    <cellStyle name="Normal 661 2" xfId="10025" xr:uid="{00000000-0005-0000-0000-0000E98D0000}"/>
    <cellStyle name="Normal 661 2 2" xfId="20808" xr:uid="{00000000-0005-0000-0000-0000EA8D0000}"/>
    <cellStyle name="Normal 661 3" xfId="15675" xr:uid="{00000000-0005-0000-0000-0000EB8D0000}"/>
    <cellStyle name="Normal 661 4" xfId="43732" xr:uid="{00000000-0005-0000-0000-0000EC8D0000}"/>
    <cellStyle name="Normal 661 5" xfId="48575" xr:uid="{00000000-0005-0000-0000-0000ED8D0000}"/>
    <cellStyle name="Normal 662" xfId="4880" xr:uid="{00000000-0005-0000-0000-0000EE8D0000}"/>
    <cellStyle name="Normal 662 2" xfId="10027" xr:uid="{00000000-0005-0000-0000-0000EF8D0000}"/>
    <cellStyle name="Normal 662 2 2" xfId="20810" xr:uid="{00000000-0005-0000-0000-0000F08D0000}"/>
    <cellStyle name="Normal 662 3" xfId="15677" xr:uid="{00000000-0005-0000-0000-0000F18D0000}"/>
    <cellStyle name="Normal 662 4" xfId="43734" xr:uid="{00000000-0005-0000-0000-0000F28D0000}"/>
    <cellStyle name="Normal 662 5" xfId="48577" xr:uid="{00000000-0005-0000-0000-0000F38D0000}"/>
    <cellStyle name="Normal 663" xfId="4882" xr:uid="{00000000-0005-0000-0000-0000F48D0000}"/>
    <cellStyle name="Normal 663 2" xfId="10029" xr:uid="{00000000-0005-0000-0000-0000F58D0000}"/>
    <cellStyle name="Normal 663 2 2" xfId="20812" xr:uid="{00000000-0005-0000-0000-0000F68D0000}"/>
    <cellStyle name="Normal 663 3" xfId="15679" xr:uid="{00000000-0005-0000-0000-0000F78D0000}"/>
    <cellStyle name="Normal 663 4" xfId="43736" xr:uid="{00000000-0005-0000-0000-0000F88D0000}"/>
    <cellStyle name="Normal 663 5" xfId="48579" xr:uid="{00000000-0005-0000-0000-0000F98D0000}"/>
    <cellStyle name="Normal 664" xfId="4884" xr:uid="{00000000-0005-0000-0000-0000FA8D0000}"/>
    <cellStyle name="Normal 664 2" xfId="10031" xr:uid="{00000000-0005-0000-0000-0000FB8D0000}"/>
    <cellStyle name="Normal 664 2 2" xfId="20814" xr:uid="{00000000-0005-0000-0000-0000FC8D0000}"/>
    <cellStyle name="Normal 664 3" xfId="15681" xr:uid="{00000000-0005-0000-0000-0000FD8D0000}"/>
    <cellStyle name="Normal 664 4" xfId="43738" xr:uid="{00000000-0005-0000-0000-0000FE8D0000}"/>
    <cellStyle name="Normal 664 5" xfId="48581" xr:uid="{00000000-0005-0000-0000-0000FF8D0000}"/>
    <cellStyle name="Normal 665" xfId="4886" xr:uid="{00000000-0005-0000-0000-0000008E0000}"/>
    <cellStyle name="Normal 665 2" xfId="10033" xr:uid="{00000000-0005-0000-0000-0000018E0000}"/>
    <cellStyle name="Normal 665 2 2" xfId="20816" xr:uid="{00000000-0005-0000-0000-0000028E0000}"/>
    <cellStyle name="Normal 665 3" xfId="15683" xr:uid="{00000000-0005-0000-0000-0000038E0000}"/>
    <cellStyle name="Normal 665 4" xfId="43740" xr:uid="{00000000-0005-0000-0000-0000048E0000}"/>
    <cellStyle name="Normal 665 5" xfId="48583" xr:uid="{00000000-0005-0000-0000-0000058E0000}"/>
    <cellStyle name="Normal 666" xfId="4888" xr:uid="{00000000-0005-0000-0000-0000068E0000}"/>
    <cellStyle name="Normal 666 2" xfId="10035" xr:uid="{00000000-0005-0000-0000-0000078E0000}"/>
    <cellStyle name="Normal 666 2 2" xfId="20818" xr:uid="{00000000-0005-0000-0000-0000088E0000}"/>
    <cellStyle name="Normal 666 3" xfId="15685" xr:uid="{00000000-0005-0000-0000-0000098E0000}"/>
    <cellStyle name="Normal 666 4" xfId="43742" xr:uid="{00000000-0005-0000-0000-00000A8E0000}"/>
    <cellStyle name="Normal 666 5" xfId="48585" xr:uid="{00000000-0005-0000-0000-00000B8E0000}"/>
    <cellStyle name="Normal 667" xfId="4890" xr:uid="{00000000-0005-0000-0000-00000C8E0000}"/>
    <cellStyle name="Normal 667 2" xfId="10037" xr:uid="{00000000-0005-0000-0000-00000D8E0000}"/>
    <cellStyle name="Normal 667 2 2" xfId="20820" xr:uid="{00000000-0005-0000-0000-00000E8E0000}"/>
    <cellStyle name="Normal 667 3" xfId="15687" xr:uid="{00000000-0005-0000-0000-00000F8E0000}"/>
    <cellStyle name="Normal 667 4" xfId="43744" xr:uid="{00000000-0005-0000-0000-0000108E0000}"/>
    <cellStyle name="Normal 667 5" xfId="48587" xr:uid="{00000000-0005-0000-0000-0000118E0000}"/>
    <cellStyle name="Normal 668" xfId="4892" xr:uid="{00000000-0005-0000-0000-0000128E0000}"/>
    <cellStyle name="Normal 668 2" xfId="10039" xr:uid="{00000000-0005-0000-0000-0000138E0000}"/>
    <cellStyle name="Normal 668 2 2" xfId="20822" xr:uid="{00000000-0005-0000-0000-0000148E0000}"/>
    <cellStyle name="Normal 668 3" xfId="15689" xr:uid="{00000000-0005-0000-0000-0000158E0000}"/>
    <cellStyle name="Normal 668 4" xfId="43746" xr:uid="{00000000-0005-0000-0000-0000168E0000}"/>
    <cellStyle name="Normal 668 5" xfId="48589" xr:uid="{00000000-0005-0000-0000-0000178E0000}"/>
    <cellStyle name="Normal 669" xfId="4894" xr:uid="{00000000-0005-0000-0000-0000188E0000}"/>
    <cellStyle name="Normal 669 2" xfId="10041" xr:uid="{00000000-0005-0000-0000-0000198E0000}"/>
    <cellStyle name="Normal 669 2 2" xfId="20824" xr:uid="{00000000-0005-0000-0000-00001A8E0000}"/>
    <cellStyle name="Normal 669 3" xfId="15691" xr:uid="{00000000-0005-0000-0000-00001B8E0000}"/>
    <cellStyle name="Normal 669 4" xfId="43748" xr:uid="{00000000-0005-0000-0000-00001C8E0000}"/>
    <cellStyle name="Normal 669 5" xfId="48591" xr:uid="{00000000-0005-0000-0000-00001D8E0000}"/>
    <cellStyle name="Normal 67" xfId="398" xr:uid="{00000000-0005-0000-0000-00001E8E0000}"/>
    <cellStyle name="Normal 67 2" xfId="1493" xr:uid="{00000000-0005-0000-0000-00001F8E0000}"/>
    <cellStyle name="Normal 67 2 2" xfId="3808" xr:uid="{00000000-0005-0000-0000-0000208E0000}"/>
    <cellStyle name="Normal 67 2 2 2" xfId="8955" xr:uid="{00000000-0005-0000-0000-0000218E0000}"/>
    <cellStyle name="Normal 67 2 2 2 2" xfId="19738" xr:uid="{00000000-0005-0000-0000-0000228E0000}"/>
    <cellStyle name="Normal 67 2 2 3" xfId="14606" xr:uid="{00000000-0005-0000-0000-0000238E0000}"/>
    <cellStyle name="Normal 67 2 2 4" xfId="42665" xr:uid="{00000000-0005-0000-0000-0000248E0000}"/>
    <cellStyle name="Normal 67 2 2 5" xfId="47508" xr:uid="{00000000-0005-0000-0000-0000258E0000}"/>
    <cellStyle name="Normal 67 2 3" xfId="6675" xr:uid="{00000000-0005-0000-0000-0000268E0000}"/>
    <cellStyle name="Normal 67 2 3 2" xfId="17458" xr:uid="{00000000-0005-0000-0000-0000278E0000}"/>
    <cellStyle name="Normal 67 2 4" xfId="12315" xr:uid="{00000000-0005-0000-0000-0000288E0000}"/>
    <cellStyle name="Normal 67 2 5" xfId="40390" xr:uid="{00000000-0005-0000-0000-0000298E0000}"/>
    <cellStyle name="Normal 67 2 6" xfId="45233" xr:uid="{00000000-0005-0000-0000-00002A8E0000}"/>
    <cellStyle name="Normal 67 3" xfId="2760" xr:uid="{00000000-0005-0000-0000-00002B8E0000}"/>
    <cellStyle name="Normal 67 3 2" xfId="7915" xr:uid="{00000000-0005-0000-0000-00002C8E0000}"/>
    <cellStyle name="Normal 67 3 2 2" xfId="18698" xr:uid="{00000000-0005-0000-0000-00002D8E0000}"/>
    <cellStyle name="Normal 67 3 3" xfId="13566" xr:uid="{00000000-0005-0000-0000-00002E8E0000}"/>
    <cellStyle name="Normal 67 3 4" xfId="41626" xr:uid="{00000000-0005-0000-0000-00002F8E0000}"/>
    <cellStyle name="Normal 67 3 5" xfId="46469" xr:uid="{00000000-0005-0000-0000-0000308E0000}"/>
    <cellStyle name="Normal 67 4" xfId="5625" xr:uid="{00000000-0005-0000-0000-0000318E0000}"/>
    <cellStyle name="Normal 67 4 2" xfId="16415" xr:uid="{00000000-0005-0000-0000-0000328E0000}"/>
    <cellStyle name="Normal 67 5" xfId="11244" xr:uid="{00000000-0005-0000-0000-0000338E0000}"/>
    <cellStyle name="Normal 67 6" xfId="39345" xr:uid="{00000000-0005-0000-0000-0000348E0000}"/>
    <cellStyle name="Normal 67 7" xfId="44191" xr:uid="{00000000-0005-0000-0000-0000358E0000}"/>
    <cellStyle name="Normal 670" xfId="4896" xr:uid="{00000000-0005-0000-0000-0000368E0000}"/>
    <cellStyle name="Normal 670 2" xfId="10043" xr:uid="{00000000-0005-0000-0000-0000378E0000}"/>
    <cellStyle name="Normal 670 2 2" xfId="20826" xr:uid="{00000000-0005-0000-0000-0000388E0000}"/>
    <cellStyle name="Normal 670 3" xfId="15693" xr:uid="{00000000-0005-0000-0000-0000398E0000}"/>
    <cellStyle name="Normal 670 4" xfId="43750" xr:uid="{00000000-0005-0000-0000-00003A8E0000}"/>
    <cellStyle name="Normal 670 5" xfId="48593" xr:uid="{00000000-0005-0000-0000-00003B8E0000}"/>
    <cellStyle name="Normal 671" xfId="4898" xr:uid="{00000000-0005-0000-0000-00003C8E0000}"/>
    <cellStyle name="Normal 671 2" xfId="10045" xr:uid="{00000000-0005-0000-0000-00003D8E0000}"/>
    <cellStyle name="Normal 671 2 2" xfId="20828" xr:uid="{00000000-0005-0000-0000-00003E8E0000}"/>
    <cellStyle name="Normal 671 3" xfId="15695" xr:uid="{00000000-0005-0000-0000-00003F8E0000}"/>
    <cellStyle name="Normal 671 4" xfId="43752" xr:uid="{00000000-0005-0000-0000-0000408E0000}"/>
    <cellStyle name="Normal 671 5" xfId="48595" xr:uid="{00000000-0005-0000-0000-0000418E0000}"/>
    <cellStyle name="Normal 672" xfId="4900" xr:uid="{00000000-0005-0000-0000-0000428E0000}"/>
    <cellStyle name="Normal 672 2" xfId="10047" xr:uid="{00000000-0005-0000-0000-0000438E0000}"/>
    <cellStyle name="Normal 672 2 2" xfId="20830" xr:uid="{00000000-0005-0000-0000-0000448E0000}"/>
    <cellStyle name="Normal 672 3" xfId="15697" xr:uid="{00000000-0005-0000-0000-0000458E0000}"/>
    <cellStyle name="Normal 672 4" xfId="43754" xr:uid="{00000000-0005-0000-0000-0000468E0000}"/>
    <cellStyle name="Normal 672 5" xfId="48597" xr:uid="{00000000-0005-0000-0000-0000478E0000}"/>
    <cellStyle name="Normal 673" xfId="4902" xr:uid="{00000000-0005-0000-0000-0000488E0000}"/>
    <cellStyle name="Normal 673 2" xfId="10049" xr:uid="{00000000-0005-0000-0000-0000498E0000}"/>
    <cellStyle name="Normal 673 2 2" xfId="20832" xr:uid="{00000000-0005-0000-0000-00004A8E0000}"/>
    <cellStyle name="Normal 673 3" xfId="15699" xr:uid="{00000000-0005-0000-0000-00004B8E0000}"/>
    <cellStyle name="Normal 673 4" xfId="43756" xr:uid="{00000000-0005-0000-0000-00004C8E0000}"/>
    <cellStyle name="Normal 673 5" xfId="48599" xr:uid="{00000000-0005-0000-0000-00004D8E0000}"/>
    <cellStyle name="Normal 674" xfId="4904" xr:uid="{00000000-0005-0000-0000-00004E8E0000}"/>
    <cellStyle name="Normal 674 2" xfId="10051" xr:uid="{00000000-0005-0000-0000-00004F8E0000}"/>
    <cellStyle name="Normal 674 2 2" xfId="20834" xr:uid="{00000000-0005-0000-0000-0000508E0000}"/>
    <cellStyle name="Normal 674 3" xfId="15701" xr:uid="{00000000-0005-0000-0000-0000518E0000}"/>
    <cellStyle name="Normal 674 4" xfId="43758" xr:uid="{00000000-0005-0000-0000-0000528E0000}"/>
    <cellStyle name="Normal 674 5" xfId="48601" xr:uid="{00000000-0005-0000-0000-0000538E0000}"/>
    <cellStyle name="Normal 675" xfId="4921" xr:uid="{00000000-0005-0000-0000-0000548E0000}"/>
    <cellStyle name="Normal 675 2" xfId="10068" xr:uid="{00000000-0005-0000-0000-0000558E0000}"/>
    <cellStyle name="Normal 675 2 2" xfId="20851" xr:uid="{00000000-0005-0000-0000-0000568E0000}"/>
    <cellStyle name="Normal 675 3" xfId="15718" xr:uid="{00000000-0005-0000-0000-0000578E0000}"/>
    <cellStyle name="Normal 675 4" xfId="43775" xr:uid="{00000000-0005-0000-0000-0000588E0000}"/>
    <cellStyle name="Normal 675 5" xfId="48618" xr:uid="{00000000-0005-0000-0000-0000598E0000}"/>
    <cellStyle name="Normal 676" xfId="4925" xr:uid="{00000000-0005-0000-0000-00005A8E0000}"/>
    <cellStyle name="Normal 676 2" xfId="10072" xr:uid="{00000000-0005-0000-0000-00005B8E0000}"/>
    <cellStyle name="Normal 676 2 2" xfId="20855" xr:uid="{00000000-0005-0000-0000-00005C8E0000}"/>
    <cellStyle name="Normal 676 3" xfId="15722" xr:uid="{00000000-0005-0000-0000-00005D8E0000}"/>
    <cellStyle name="Normal 676 4" xfId="43779" xr:uid="{00000000-0005-0000-0000-00005E8E0000}"/>
    <cellStyle name="Normal 676 5" xfId="48622" xr:uid="{00000000-0005-0000-0000-00005F8E0000}"/>
    <cellStyle name="Normal 677" xfId="4926" xr:uid="{00000000-0005-0000-0000-0000608E0000}"/>
    <cellStyle name="Normal 677 2" xfId="10073" xr:uid="{00000000-0005-0000-0000-0000618E0000}"/>
    <cellStyle name="Normal 677 2 2" xfId="20856" xr:uid="{00000000-0005-0000-0000-0000628E0000}"/>
    <cellStyle name="Normal 677 3" xfId="15723" xr:uid="{00000000-0005-0000-0000-0000638E0000}"/>
    <cellStyle name="Normal 677 4" xfId="43780" xr:uid="{00000000-0005-0000-0000-0000648E0000}"/>
    <cellStyle name="Normal 677 5" xfId="48623" xr:uid="{00000000-0005-0000-0000-0000658E0000}"/>
    <cellStyle name="Normal 678" xfId="4927" xr:uid="{00000000-0005-0000-0000-0000668E0000}"/>
    <cellStyle name="Normal 678 2" xfId="10074" xr:uid="{00000000-0005-0000-0000-0000678E0000}"/>
    <cellStyle name="Normal 678 2 2" xfId="20857" xr:uid="{00000000-0005-0000-0000-0000688E0000}"/>
    <cellStyle name="Normal 678 3" xfId="15724" xr:uid="{00000000-0005-0000-0000-0000698E0000}"/>
    <cellStyle name="Normal 678 4" xfId="43781" xr:uid="{00000000-0005-0000-0000-00006A8E0000}"/>
    <cellStyle name="Normal 678 5" xfId="48624" xr:uid="{00000000-0005-0000-0000-00006B8E0000}"/>
    <cellStyle name="Normal 679" xfId="4928" xr:uid="{00000000-0005-0000-0000-00006C8E0000}"/>
    <cellStyle name="Normal 679 2" xfId="10075" xr:uid="{00000000-0005-0000-0000-00006D8E0000}"/>
    <cellStyle name="Normal 679 2 2" xfId="20858" xr:uid="{00000000-0005-0000-0000-00006E8E0000}"/>
    <cellStyle name="Normal 679 3" xfId="15725" xr:uid="{00000000-0005-0000-0000-00006F8E0000}"/>
    <cellStyle name="Normal 679 4" xfId="43782" xr:uid="{00000000-0005-0000-0000-0000708E0000}"/>
    <cellStyle name="Normal 679 5" xfId="48625" xr:uid="{00000000-0005-0000-0000-0000718E0000}"/>
    <cellStyle name="Normal 68" xfId="399" xr:uid="{00000000-0005-0000-0000-0000728E0000}"/>
    <cellStyle name="Normal 68 2" xfId="1494" xr:uid="{00000000-0005-0000-0000-0000738E0000}"/>
    <cellStyle name="Normal 68 2 2" xfId="3809" xr:uid="{00000000-0005-0000-0000-0000748E0000}"/>
    <cellStyle name="Normal 68 2 2 2" xfId="8956" xr:uid="{00000000-0005-0000-0000-0000758E0000}"/>
    <cellStyle name="Normal 68 2 2 2 2" xfId="19739" xr:uid="{00000000-0005-0000-0000-0000768E0000}"/>
    <cellStyle name="Normal 68 2 2 3" xfId="14607" xr:uid="{00000000-0005-0000-0000-0000778E0000}"/>
    <cellStyle name="Normal 68 2 2 4" xfId="42666" xr:uid="{00000000-0005-0000-0000-0000788E0000}"/>
    <cellStyle name="Normal 68 2 2 5" xfId="47509" xr:uid="{00000000-0005-0000-0000-0000798E0000}"/>
    <cellStyle name="Normal 68 2 3" xfId="6676" xr:uid="{00000000-0005-0000-0000-00007A8E0000}"/>
    <cellStyle name="Normal 68 2 3 2" xfId="17459" xr:uid="{00000000-0005-0000-0000-00007B8E0000}"/>
    <cellStyle name="Normal 68 2 4" xfId="12316" xr:uid="{00000000-0005-0000-0000-00007C8E0000}"/>
    <cellStyle name="Normal 68 2 5" xfId="40391" xr:uid="{00000000-0005-0000-0000-00007D8E0000}"/>
    <cellStyle name="Normal 68 2 6" xfId="45234" xr:uid="{00000000-0005-0000-0000-00007E8E0000}"/>
    <cellStyle name="Normal 68 3" xfId="2761" xr:uid="{00000000-0005-0000-0000-00007F8E0000}"/>
    <cellStyle name="Normal 68 3 2" xfId="7916" xr:uid="{00000000-0005-0000-0000-0000808E0000}"/>
    <cellStyle name="Normal 68 3 2 2" xfId="18699" xr:uid="{00000000-0005-0000-0000-0000818E0000}"/>
    <cellStyle name="Normal 68 3 3" xfId="13567" xr:uid="{00000000-0005-0000-0000-0000828E0000}"/>
    <cellStyle name="Normal 68 3 4" xfId="41627" xr:uid="{00000000-0005-0000-0000-0000838E0000}"/>
    <cellStyle name="Normal 68 3 5" xfId="46470" xr:uid="{00000000-0005-0000-0000-0000848E0000}"/>
    <cellStyle name="Normal 68 4" xfId="5626" xr:uid="{00000000-0005-0000-0000-0000858E0000}"/>
    <cellStyle name="Normal 68 4 2" xfId="16416" xr:uid="{00000000-0005-0000-0000-0000868E0000}"/>
    <cellStyle name="Normal 68 5" xfId="11245" xr:uid="{00000000-0005-0000-0000-0000878E0000}"/>
    <cellStyle name="Normal 68 6" xfId="39346" xr:uid="{00000000-0005-0000-0000-0000888E0000}"/>
    <cellStyle name="Normal 68 7" xfId="44192" xr:uid="{00000000-0005-0000-0000-0000898E0000}"/>
    <cellStyle name="Normal 680" xfId="4929" xr:uid="{00000000-0005-0000-0000-00008A8E0000}"/>
    <cellStyle name="Normal 680 2" xfId="4991" xr:uid="{00000000-0005-0000-0000-00008B8E0000}"/>
    <cellStyle name="Normal 680 2 2" xfId="5024" xr:uid="{00000000-0005-0000-0000-00008C8E0000}"/>
    <cellStyle name="Normal 680 2 2 2" xfId="5033" xr:uid="{00000000-0005-0000-0000-00008D8E0000}"/>
    <cellStyle name="Normal 680 2 2 2 2" xfId="5274" xr:uid="{00000000-0005-0000-0000-00008E8E0000}"/>
    <cellStyle name="Normal 680 2 2 2 2 2" xfId="5310" xr:uid="{00000000-0005-0000-0000-00008F8E0000}"/>
    <cellStyle name="Normal 680 2 2 2 2 2 2" xfId="10446" xr:uid="{00000000-0005-0000-0000-0000908E0000}"/>
    <cellStyle name="Normal 680 2 2 2 2 2 2 2" xfId="21229" xr:uid="{00000000-0005-0000-0000-0000918E0000}"/>
    <cellStyle name="Normal 680 2 2 2 2 2 3" xfId="16102" xr:uid="{00000000-0005-0000-0000-0000928E0000}"/>
    <cellStyle name="Normal 680 2 2 2 2 2 4" xfId="38884" xr:uid="{00000000-0005-0000-0000-0000938E0000}"/>
    <cellStyle name="Normal 680 2 2 2 2 2 4 2" xfId="39009" xr:uid="{00000000-0005-0000-0000-0000948E0000}"/>
    <cellStyle name="Normal 680 2 2 2 2 3" xfId="10410" xr:uid="{00000000-0005-0000-0000-0000958E0000}"/>
    <cellStyle name="Normal 680 2 2 2 2 3 2" xfId="21193" xr:uid="{00000000-0005-0000-0000-0000968E0000}"/>
    <cellStyle name="Normal 680 2 2 2 2 4" xfId="16066" xr:uid="{00000000-0005-0000-0000-0000978E0000}"/>
    <cellStyle name="Normal 680 2 2 2 3" xfId="10181" xr:uid="{00000000-0005-0000-0000-0000988E0000}"/>
    <cellStyle name="Normal 680 2 2 2 3 2" xfId="20964" xr:uid="{00000000-0005-0000-0000-0000998E0000}"/>
    <cellStyle name="Normal 680 2 2 2 4" xfId="15830" xr:uid="{00000000-0005-0000-0000-00009A8E0000}"/>
    <cellStyle name="Normal 680 2 2 3" xfId="10172" xr:uid="{00000000-0005-0000-0000-00009B8E0000}"/>
    <cellStyle name="Normal 680 2 2 3 2" xfId="20955" xr:uid="{00000000-0005-0000-0000-00009C8E0000}"/>
    <cellStyle name="Normal 680 2 2 4" xfId="15821" xr:uid="{00000000-0005-0000-0000-00009D8E0000}"/>
    <cellStyle name="Normal 680 2 3" xfId="10139" xr:uid="{00000000-0005-0000-0000-00009E8E0000}"/>
    <cellStyle name="Normal 680 2 3 2" xfId="20922" xr:uid="{00000000-0005-0000-0000-00009F8E0000}"/>
    <cellStyle name="Normal 680 2 4" xfId="15789" xr:uid="{00000000-0005-0000-0000-0000A08E0000}"/>
    <cellStyle name="Normal 680 2 5" xfId="43842" xr:uid="{00000000-0005-0000-0000-0000A18E0000}"/>
    <cellStyle name="Normal 680 2 6" xfId="48685" xr:uid="{00000000-0005-0000-0000-0000A28E0000}"/>
    <cellStyle name="Normal 680 3" xfId="10077" xr:uid="{00000000-0005-0000-0000-0000A38E0000}"/>
    <cellStyle name="Normal 680 3 2" xfId="20860" xr:uid="{00000000-0005-0000-0000-0000A48E0000}"/>
    <cellStyle name="Normal 680 4" xfId="15727" xr:uid="{00000000-0005-0000-0000-0000A58E0000}"/>
    <cellStyle name="Normal 680 5" xfId="43784" xr:uid="{00000000-0005-0000-0000-0000A68E0000}"/>
    <cellStyle name="Normal 680 6" xfId="48627" xr:uid="{00000000-0005-0000-0000-0000A78E0000}"/>
    <cellStyle name="Normal 681" xfId="4931" xr:uid="{00000000-0005-0000-0000-0000A88E0000}"/>
    <cellStyle name="Normal 681 2" xfId="10079" xr:uid="{00000000-0005-0000-0000-0000A98E0000}"/>
    <cellStyle name="Normal 681 2 2" xfId="20862" xr:uid="{00000000-0005-0000-0000-0000AA8E0000}"/>
    <cellStyle name="Normal 681 3" xfId="15729" xr:uid="{00000000-0005-0000-0000-0000AB8E0000}"/>
    <cellStyle name="Normal 681 4" xfId="37" xr:uid="{00000000-0005-0000-0000-0000AC8E0000}"/>
    <cellStyle name="Normal 681 5" xfId="43785" xr:uid="{00000000-0005-0000-0000-0000AD8E0000}"/>
    <cellStyle name="Normal 681 6" xfId="48628" xr:uid="{00000000-0005-0000-0000-0000AE8E0000}"/>
    <cellStyle name="Normal 682" xfId="4934" xr:uid="{00000000-0005-0000-0000-0000AF8E0000}"/>
    <cellStyle name="Normal 682 2" xfId="10082" xr:uid="{00000000-0005-0000-0000-0000B08E0000}"/>
    <cellStyle name="Normal 682 2 2" xfId="20865" xr:uid="{00000000-0005-0000-0000-0000B18E0000}"/>
    <cellStyle name="Normal 682 3" xfId="15732" xr:uid="{00000000-0005-0000-0000-0000B28E0000}"/>
    <cellStyle name="Normal 682 4" xfId="43788" xr:uid="{00000000-0005-0000-0000-0000B38E0000}"/>
    <cellStyle name="Normal 682 5" xfId="48631" xr:uid="{00000000-0005-0000-0000-0000B48E0000}"/>
    <cellStyle name="Normal 683" xfId="4951" xr:uid="{00000000-0005-0000-0000-0000B58E0000}"/>
    <cellStyle name="Normal 683 2" xfId="10099" xr:uid="{00000000-0005-0000-0000-0000B68E0000}"/>
    <cellStyle name="Normal 683 2 2" xfId="20882" xr:uid="{00000000-0005-0000-0000-0000B78E0000}"/>
    <cellStyle name="Normal 683 3" xfId="15749" xr:uid="{00000000-0005-0000-0000-0000B88E0000}"/>
    <cellStyle name="Normal 683 4" xfId="43805" xr:uid="{00000000-0005-0000-0000-0000B98E0000}"/>
    <cellStyle name="Normal 683 5" xfId="48648" xr:uid="{00000000-0005-0000-0000-0000BA8E0000}"/>
    <cellStyle name="Normal 684" xfId="4952" xr:uid="{00000000-0005-0000-0000-0000BB8E0000}"/>
    <cellStyle name="Normal 684 2" xfId="10100" xr:uid="{00000000-0005-0000-0000-0000BC8E0000}"/>
    <cellStyle name="Normal 684 2 2" xfId="20883" xr:uid="{00000000-0005-0000-0000-0000BD8E0000}"/>
    <cellStyle name="Normal 684 3" xfId="15750" xr:uid="{00000000-0005-0000-0000-0000BE8E0000}"/>
    <cellStyle name="Normal 684 4" xfId="43806" xr:uid="{00000000-0005-0000-0000-0000BF8E0000}"/>
    <cellStyle name="Normal 684 5" xfId="48649" xr:uid="{00000000-0005-0000-0000-0000C08E0000}"/>
    <cellStyle name="Normal 685" xfId="4947" xr:uid="{00000000-0005-0000-0000-0000C18E0000}"/>
    <cellStyle name="Normal 685 2" xfId="10095" xr:uid="{00000000-0005-0000-0000-0000C28E0000}"/>
    <cellStyle name="Normal 685 2 2" xfId="20878" xr:uid="{00000000-0005-0000-0000-0000C38E0000}"/>
    <cellStyle name="Normal 685 3" xfId="15745" xr:uid="{00000000-0005-0000-0000-0000C48E0000}"/>
    <cellStyle name="Normal 685 4" xfId="43801" xr:uid="{00000000-0005-0000-0000-0000C58E0000}"/>
    <cellStyle name="Normal 685 5" xfId="48644" xr:uid="{00000000-0005-0000-0000-0000C68E0000}"/>
    <cellStyle name="Normal 686" xfId="4953" xr:uid="{00000000-0005-0000-0000-0000C78E0000}"/>
    <cellStyle name="Normal 686 2" xfId="10101" xr:uid="{00000000-0005-0000-0000-0000C88E0000}"/>
    <cellStyle name="Normal 686 2 2" xfId="20884" xr:uid="{00000000-0005-0000-0000-0000C98E0000}"/>
    <cellStyle name="Normal 686 3" xfId="15751" xr:uid="{00000000-0005-0000-0000-0000CA8E0000}"/>
    <cellStyle name="Normal 686 4" xfId="43807" xr:uid="{00000000-0005-0000-0000-0000CB8E0000}"/>
    <cellStyle name="Normal 686 5" xfId="48650" xr:uid="{00000000-0005-0000-0000-0000CC8E0000}"/>
    <cellStyle name="Normal 687" xfId="4954" xr:uid="{00000000-0005-0000-0000-0000CD8E0000}"/>
    <cellStyle name="Normal 687 2" xfId="10102" xr:uid="{00000000-0005-0000-0000-0000CE8E0000}"/>
    <cellStyle name="Normal 687 2 2" xfId="20885" xr:uid="{00000000-0005-0000-0000-0000CF8E0000}"/>
    <cellStyle name="Normal 687 3" xfId="15752" xr:uid="{00000000-0005-0000-0000-0000D08E0000}"/>
    <cellStyle name="Normal 687 4" xfId="43808" xr:uid="{00000000-0005-0000-0000-0000D18E0000}"/>
    <cellStyle name="Normal 687 5" xfId="48651" xr:uid="{00000000-0005-0000-0000-0000D28E0000}"/>
    <cellStyle name="Normal 688" xfId="4956" xr:uid="{00000000-0005-0000-0000-0000D38E0000}"/>
    <cellStyle name="Normal 688 2" xfId="10104" xr:uid="{00000000-0005-0000-0000-0000D48E0000}"/>
    <cellStyle name="Normal 688 2 2" xfId="20887" xr:uid="{00000000-0005-0000-0000-0000D58E0000}"/>
    <cellStyle name="Normal 688 3" xfId="15754" xr:uid="{00000000-0005-0000-0000-0000D68E0000}"/>
    <cellStyle name="Normal 688 4" xfId="43810" xr:uid="{00000000-0005-0000-0000-0000D78E0000}"/>
    <cellStyle name="Normal 688 5" xfId="48653" xr:uid="{00000000-0005-0000-0000-0000D88E0000}"/>
    <cellStyle name="Normal 689" xfId="4958" xr:uid="{00000000-0005-0000-0000-0000D98E0000}"/>
    <cellStyle name="Normal 689 2" xfId="10106" xr:uid="{00000000-0005-0000-0000-0000DA8E0000}"/>
    <cellStyle name="Normal 689 2 2" xfId="20889" xr:uid="{00000000-0005-0000-0000-0000DB8E0000}"/>
    <cellStyle name="Normal 689 3" xfId="15756" xr:uid="{00000000-0005-0000-0000-0000DC8E0000}"/>
    <cellStyle name="Normal 689 4" xfId="43812" xr:uid="{00000000-0005-0000-0000-0000DD8E0000}"/>
    <cellStyle name="Normal 689 5" xfId="48655" xr:uid="{00000000-0005-0000-0000-0000DE8E0000}"/>
    <cellStyle name="Normal 69" xfId="400" xr:uid="{00000000-0005-0000-0000-0000DF8E0000}"/>
    <cellStyle name="Normal 69 2" xfId="1495" xr:uid="{00000000-0005-0000-0000-0000E08E0000}"/>
    <cellStyle name="Normal 69 2 2" xfId="3810" xr:uid="{00000000-0005-0000-0000-0000E18E0000}"/>
    <cellStyle name="Normal 69 2 2 2" xfId="8957" xr:uid="{00000000-0005-0000-0000-0000E28E0000}"/>
    <cellStyle name="Normal 69 2 2 2 2" xfId="19740" xr:uid="{00000000-0005-0000-0000-0000E38E0000}"/>
    <cellStyle name="Normal 69 2 2 3" xfId="14608" xr:uid="{00000000-0005-0000-0000-0000E48E0000}"/>
    <cellStyle name="Normal 69 2 2 4" xfId="42667" xr:uid="{00000000-0005-0000-0000-0000E58E0000}"/>
    <cellStyle name="Normal 69 2 2 5" xfId="47510" xr:uid="{00000000-0005-0000-0000-0000E68E0000}"/>
    <cellStyle name="Normal 69 2 3" xfId="6677" xr:uid="{00000000-0005-0000-0000-0000E78E0000}"/>
    <cellStyle name="Normal 69 2 3 2" xfId="17460" xr:uid="{00000000-0005-0000-0000-0000E88E0000}"/>
    <cellStyle name="Normal 69 2 4" xfId="12317" xr:uid="{00000000-0005-0000-0000-0000E98E0000}"/>
    <cellStyle name="Normal 69 2 5" xfId="40392" xr:uid="{00000000-0005-0000-0000-0000EA8E0000}"/>
    <cellStyle name="Normal 69 2 6" xfId="45235" xr:uid="{00000000-0005-0000-0000-0000EB8E0000}"/>
    <cellStyle name="Normal 69 3" xfId="2762" xr:uid="{00000000-0005-0000-0000-0000EC8E0000}"/>
    <cellStyle name="Normal 69 3 2" xfId="7917" xr:uid="{00000000-0005-0000-0000-0000ED8E0000}"/>
    <cellStyle name="Normal 69 3 2 2" xfId="18700" xr:uid="{00000000-0005-0000-0000-0000EE8E0000}"/>
    <cellStyle name="Normal 69 3 3" xfId="13568" xr:uid="{00000000-0005-0000-0000-0000EF8E0000}"/>
    <cellStyle name="Normal 69 3 4" xfId="41628" xr:uid="{00000000-0005-0000-0000-0000F08E0000}"/>
    <cellStyle name="Normal 69 3 5" xfId="46471" xr:uid="{00000000-0005-0000-0000-0000F18E0000}"/>
    <cellStyle name="Normal 69 4" xfId="5627" xr:uid="{00000000-0005-0000-0000-0000F28E0000}"/>
    <cellStyle name="Normal 69 4 2" xfId="16417" xr:uid="{00000000-0005-0000-0000-0000F38E0000}"/>
    <cellStyle name="Normal 69 5" xfId="11246" xr:uid="{00000000-0005-0000-0000-0000F48E0000}"/>
    <cellStyle name="Normal 69 6" xfId="39347" xr:uid="{00000000-0005-0000-0000-0000F58E0000}"/>
    <cellStyle name="Normal 69 7" xfId="44193" xr:uid="{00000000-0005-0000-0000-0000F68E0000}"/>
    <cellStyle name="Normal 690" xfId="4960" xr:uid="{00000000-0005-0000-0000-0000F78E0000}"/>
    <cellStyle name="Normal 690 2" xfId="10108" xr:uid="{00000000-0005-0000-0000-0000F88E0000}"/>
    <cellStyle name="Normal 690 2 2" xfId="20891" xr:uid="{00000000-0005-0000-0000-0000F98E0000}"/>
    <cellStyle name="Normal 690 3" xfId="15758" xr:uid="{00000000-0005-0000-0000-0000FA8E0000}"/>
    <cellStyle name="Normal 690 4" xfId="43814" xr:uid="{00000000-0005-0000-0000-0000FB8E0000}"/>
    <cellStyle name="Normal 690 5" xfId="48657" xr:uid="{00000000-0005-0000-0000-0000FC8E0000}"/>
    <cellStyle name="Normal 691" xfId="4962" xr:uid="{00000000-0005-0000-0000-0000FD8E0000}"/>
    <cellStyle name="Normal 691 2" xfId="10110" xr:uid="{00000000-0005-0000-0000-0000FE8E0000}"/>
    <cellStyle name="Normal 691 2 2" xfId="20893" xr:uid="{00000000-0005-0000-0000-0000FF8E0000}"/>
    <cellStyle name="Normal 691 3" xfId="15760" xr:uid="{00000000-0005-0000-0000-0000008F0000}"/>
    <cellStyle name="Normal 691 4" xfId="43816" xr:uid="{00000000-0005-0000-0000-0000018F0000}"/>
    <cellStyle name="Normal 691 5" xfId="48659" xr:uid="{00000000-0005-0000-0000-0000028F0000}"/>
    <cellStyle name="Normal 692" xfId="4981" xr:uid="{00000000-0005-0000-0000-0000038F0000}"/>
    <cellStyle name="Normal 692 2" xfId="10129" xr:uid="{00000000-0005-0000-0000-0000048F0000}"/>
    <cellStyle name="Normal 692 2 2" xfId="20912" xr:uid="{00000000-0005-0000-0000-0000058F0000}"/>
    <cellStyle name="Normal 692 3" xfId="15779" xr:uid="{00000000-0005-0000-0000-0000068F0000}"/>
    <cellStyle name="Normal 692 4" xfId="43835" xr:uid="{00000000-0005-0000-0000-0000078F0000}"/>
    <cellStyle name="Normal 692 5" xfId="48678" xr:uid="{00000000-0005-0000-0000-0000088F0000}"/>
    <cellStyle name="Normal 693" xfId="4982" xr:uid="{00000000-0005-0000-0000-0000098F0000}"/>
    <cellStyle name="Normal 693 2" xfId="10130" xr:uid="{00000000-0005-0000-0000-00000A8F0000}"/>
    <cellStyle name="Normal 693 2 2" xfId="20913" xr:uid="{00000000-0005-0000-0000-00000B8F0000}"/>
    <cellStyle name="Normal 693 3" xfId="15780" xr:uid="{00000000-0005-0000-0000-00000C8F0000}"/>
    <cellStyle name="Normal 693 4" xfId="43836" xr:uid="{00000000-0005-0000-0000-00000D8F0000}"/>
    <cellStyle name="Normal 693 5" xfId="48679" xr:uid="{00000000-0005-0000-0000-00000E8F0000}"/>
    <cellStyle name="Normal 694" xfId="4979" xr:uid="{00000000-0005-0000-0000-00000F8F0000}"/>
    <cellStyle name="Normal 694 2" xfId="10127" xr:uid="{00000000-0005-0000-0000-0000108F0000}"/>
    <cellStyle name="Normal 694 2 2" xfId="20910" xr:uid="{00000000-0005-0000-0000-0000118F0000}"/>
    <cellStyle name="Normal 694 3" xfId="15777" xr:uid="{00000000-0005-0000-0000-0000128F0000}"/>
    <cellStyle name="Normal 694 4" xfId="43833" xr:uid="{00000000-0005-0000-0000-0000138F0000}"/>
    <cellStyle name="Normal 694 5" xfId="48676" xr:uid="{00000000-0005-0000-0000-0000148F0000}"/>
    <cellStyle name="Normal 695" xfId="4985" xr:uid="{00000000-0005-0000-0000-0000158F0000}"/>
    <cellStyle name="Normal 695 2" xfId="10133" xr:uid="{00000000-0005-0000-0000-0000168F0000}"/>
    <cellStyle name="Normal 695 2 2" xfId="20916" xr:uid="{00000000-0005-0000-0000-0000178F0000}"/>
    <cellStyle name="Normal 695 3" xfId="15783" xr:uid="{00000000-0005-0000-0000-0000188F0000}"/>
    <cellStyle name="Normal 695 4" xfId="38925" xr:uid="{00000000-0005-0000-0000-0000198F0000}"/>
    <cellStyle name="Normal 695 4 2" xfId="39072" xr:uid="{00000000-0005-0000-0000-00001A8F0000}"/>
    <cellStyle name="Normal 695 4 2 2" xfId="42" xr:uid="{00000000-0005-0000-0000-00001B8F0000}"/>
    <cellStyle name="Normal 695 5" xfId="43877" xr:uid="{00000000-0005-0000-0000-00001C8F0000}"/>
    <cellStyle name="Normal 695 6" xfId="39158" xr:uid="{00000000-0005-0000-0000-00001D8F0000}"/>
    <cellStyle name="Normal 695 7" xfId="44006" xr:uid="{00000000-0005-0000-0000-00001E8F0000}"/>
    <cellStyle name="Normal 696" xfId="5014" xr:uid="{00000000-0005-0000-0000-00001F8F0000}"/>
    <cellStyle name="Normal 696 2" xfId="10162" xr:uid="{00000000-0005-0000-0000-0000208F0000}"/>
    <cellStyle name="Normal 696 2 2" xfId="20945" xr:uid="{00000000-0005-0000-0000-0000218F0000}"/>
    <cellStyle name="Normal 696 2 3" xfId="83" xr:uid="{00000000-0005-0000-0000-0000228F0000}"/>
    <cellStyle name="Normal 696 3" xfId="15812" xr:uid="{00000000-0005-0000-0000-0000238F0000}"/>
    <cellStyle name="Normal 696 4" xfId="81" xr:uid="{00000000-0005-0000-0000-0000248F0000}"/>
    <cellStyle name="Normal 696 4 2" xfId="40098" xr:uid="{00000000-0005-0000-0000-0000258F0000}"/>
    <cellStyle name="Normal 696 4 3" xfId="44943" xr:uid="{00000000-0005-0000-0000-0000268F0000}"/>
    <cellStyle name="Normal 696 5" xfId="43865" xr:uid="{00000000-0005-0000-0000-0000278F0000}"/>
    <cellStyle name="Normal 696 6" xfId="48708" xr:uid="{00000000-0005-0000-0000-0000288F0000}"/>
    <cellStyle name="Normal 696 7" xfId="43936" xr:uid="{00000000-0005-0000-0000-0000298F0000}"/>
    <cellStyle name="Normal 696 7 2 2" xfId="36" xr:uid="{00000000-0005-0000-0000-00002A8F0000}"/>
    <cellStyle name="Normal 697" xfId="5017" xr:uid="{00000000-0005-0000-0000-00002B8F0000}"/>
    <cellStyle name="Normal 697 2" xfId="10165" xr:uid="{00000000-0005-0000-0000-00002C8F0000}"/>
    <cellStyle name="Normal 697 2 2" xfId="20948" xr:uid="{00000000-0005-0000-0000-00002D8F0000}"/>
    <cellStyle name="Normal 697 3" xfId="15815" xr:uid="{00000000-0005-0000-0000-00002E8F0000}"/>
    <cellStyle name="Normal 697 4" xfId="43868" xr:uid="{00000000-0005-0000-0000-00002F8F0000}"/>
    <cellStyle name="Normal 697 5" xfId="48711" xr:uid="{00000000-0005-0000-0000-0000308F0000}"/>
    <cellStyle name="Normal 698" xfId="5021" xr:uid="{00000000-0005-0000-0000-0000318F0000}"/>
    <cellStyle name="Normal 698 2" xfId="10169" xr:uid="{00000000-0005-0000-0000-0000328F0000}"/>
    <cellStyle name="Normal 698 2 2" xfId="20952" xr:uid="{00000000-0005-0000-0000-0000338F0000}"/>
    <cellStyle name="Normal 698 3" xfId="15818" xr:uid="{00000000-0005-0000-0000-0000348F0000}"/>
    <cellStyle name="Normal 698 4" xfId="43872" xr:uid="{00000000-0005-0000-0000-0000358F0000}"/>
    <cellStyle name="Normal 698 5" xfId="48715" xr:uid="{00000000-0005-0000-0000-0000368F0000}"/>
    <cellStyle name="Normal 699" xfId="5022" xr:uid="{00000000-0005-0000-0000-0000378F0000}"/>
    <cellStyle name="Normal 699 2" xfId="10170" xr:uid="{00000000-0005-0000-0000-0000388F0000}"/>
    <cellStyle name="Normal 699 2 2" xfId="20953" xr:uid="{00000000-0005-0000-0000-0000398F0000}"/>
    <cellStyle name="Normal 699 3" xfId="15819" xr:uid="{00000000-0005-0000-0000-00003A8F0000}"/>
    <cellStyle name="Normal 699 4" xfId="43873" xr:uid="{00000000-0005-0000-0000-00003B8F0000}"/>
    <cellStyle name="Normal 699 5" xfId="48716" xr:uid="{00000000-0005-0000-0000-00003C8F0000}"/>
    <cellStyle name="Normal 7" xfId="401" xr:uid="{00000000-0005-0000-0000-00003D8F0000}"/>
    <cellStyle name="Normal 70" xfId="402" xr:uid="{00000000-0005-0000-0000-00003E8F0000}"/>
    <cellStyle name="Normal 70 2" xfId="1496" xr:uid="{00000000-0005-0000-0000-00003F8F0000}"/>
    <cellStyle name="Normal 70 2 2" xfId="3811" xr:uid="{00000000-0005-0000-0000-0000408F0000}"/>
    <cellStyle name="Normal 70 2 2 2" xfId="8958" xr:uid="{00000000-0005-0000-0000-0000418F0000}"/>
    <cellStyle name="Normal 70 2 2 2 2" xfId="19741" xr:uid="{00000000-0005-0000-0000-0000428F0000}"/>
    <cellStyle name="Normal 70 2 2 3" xfId="14609" xr:uid="{00000000-0005-0000-0000-0000438F0000}"/>
    <cellStyle name="Normal 70 2 2 4" xfId="42668" xr:uid="{00000000-0005-0000-0000-0000448F0000}"/>
    <cellStyle name="Normal 70 2 2 5" xfId="47511" xr:uid="{00000000-0005-0000-0000-0000458F0000}"/>
    <cellStyle name="Normal 70 2 3" xfId="6678" xr:uid="{00000000-0005-0000-0000-0000468F0000}"/>
    <cellStyle name="Normal 70 2 3 2" xfId="17461" xr:uid="{00000000-0005-0000-0000-0000478F0000}"/>
    <cellStyle name="Normal 70 2 4" xfId="12318" xr:uid="{00000000-0005-0000-0000-0000488F0000}"/>
    <cellStyle name="Normal 70 2 5" xfId="40393" xr:uid="{00000000-0005-0000-0000-0000498F0000}"/>
    <cellStyle name="Normal 70 2 6" xfId="45236" xr:uid="{00000000-0005-0000-0000-00004A8F0000}"/>
    <cellStyle name="Normal 70 3" xfId="2763" xr:uid="{00000000-0005-0000-0000-00004B8F0000}"/>
    <cellStyle name="Normal 70 3 2" xfId="7918" xr:uid="{00000000-0005-0000-0000-00004C8F0000}"/>
    <cellStyle name="Normal 70 3 2 2" xfId="18701" xr:uid="{00000000-0005-0000-0000-00004D8F0000}"/>
    <cellStyle name="Normal 70 3 3" xfId="13569" xr:uid="{00000000-0005-0000-0000-00004E8F0000}"/>
    <cellStyle name="Normal 70 3 4" xfId="41629" xr:uid="{00000000-0005-0000-0000-00004F8F0000}"/>
    <cellStyle name="Normal 70 3 5" xfId="46472" xr:uid="{00000000-0005-0000-0000-0000508F0000}"/>
    <cellStyle name="Normal 70 4" xfId="5628" xr:uid="{00000000-0005-0000-0000-0000518F0000}"/>
    <cellStyle name="Normal 70 4 2" xfId="16418" xr:uid="{00000000-0005-0000-0000-0000528F0000}"/>
    <cellStyle name="Normal 70 5" xfId="11247" xr:uid="{00000000-0005-0000-0000-0000538F0000}"/>
    <cellStyle name="Normal 70 6" xfId="39348" xr:uid="{00000000-0005-0000-0000-0000548F0000}"/>
    <cellStyle name="Normal 70 7" xfId="44194" xr:uid="{00000000-0005-0000-0000-0000558F0000}"/>
    <cellStyle name="Normal 700" xfId="5023" xr:uid="{00000000-0005-0000-0000-0000568F0000}"/>
    <cellStyle name="Normal 700 2" xfId="10171" xr:uid="{00000000-0005-0000-0000-0000578F0000}"/>
    <cellStyle name="Normal 700 2 2" xfId="20954" xr:uid="{00000000-0005-0000-0000-0000588F0000}"/>
    <cellStyle name="Normal 700 3" xfId="15820" xr:uid="{00000000-0005-0000-0000-0000598F0000}"/>
    <cellStyle name="Normal 700 4" xfId="40103" xr:uid="{00000000-0005-0000-0000-00005A8F0000}"/>
    <cellStyle name="Normal 701" xfId="5032" xr:uid="{00000000-0005-0000-0000-00005B8F0000}"/>
    <cellStyle name="Normal 701 2" xfId="10180" xr:uid="{00000000-0005-0000-0000-00005C8F0000}"/>
    <cellStyle name="Normal 701 2 2" xfId="20963" xr:uid="{00000000-0005-0000-0000-00005D8F0000}"/>
    <cellStyle name="Normal 701 3" xfId="15829" xr:uid="{00000000-0005-0000-0000-00005E8F0000}"/>
    <cellStyle name="Normal 702" xfId="5034" xr:uid="{00000000-0005-0000-0000-00005F8F0000}"/>
    <cellStyle name="Normal 702 2" xfId="10182" xr:uid="{00000000-0005-0000-0000-0000608F0000}"/>
    <cellStyle name="Normal 702 2 2" xfId="20965" xr:uid="{00000000-0005-0000-0000-0000618F0000}"/>
    <cellStyle name="Normal 702 3" xfId="15831" xr:uid="{00000000-0005-0000-0000-0000628F0000}"/>
    <cellStyle name="Normal 703" xfId="5037" xr:uid="{00000000-0005-0000-0000-0000638F0000}"/>
    <cellStyle name="Normal 703 2" xfId="10185" xr:uid="{00000000-0005-0000-0000-0000648F0000}"/>
    <cellStyle name="Normal 703 2 2" xfId="20968" xr:uid="{00000000-0005-0000-0000-0000658F0000}"/>
    <cellStyle name="Normal 703 3" xfId="15834" xr:uid="{00000000-0005-0000-0000-0000668F0000}"/>
    <cellStyle name="Normal 704" xfId="5039" xr:uid="{00000000-0005-0000-0000-0000678F0000}"/>
    <cellStyle name="Normal 704 2" xfId="10187" xr:uid="{00000000-0005-0000-0000-0000688F0000}"/>
    <cellStyle name="Normal 704 2 2" xfId="20970" xr:uid="{00000000-0005-0000-0000-0000698F0000}"/>
    <cellStyle name="Normal 704 3" xfId="15836" xr:uid="{00000000-0005-0000-0000-00006A8F0000}"/>
    <cellStyle name="Normal 705" xfId="5087" xr:uid="{00000000-0005-0000-0000-00006B8F0000}"/>
    <cellStyle name="Normal 705 2" xfId="10231" xr:uid="{00000000-0005-0000-0000-00006C8F0000}"/>
    <cellStyle name="Normal 705 2 2" xfId="21014" xr:uid="{00000000-0005-0000-0000-00006D8F0000}"/>
    <cellStyle name="Normal 705 3" xfId="15882" xr:uid="{00000000-0005-0000-0000-00006E8F0000}"/>
    <cellStyle name="Normal 706" xfId="5068" xr:uid="{00000000-0005-0000-0000-00006F8F0000}"/>
    <cellStyle name="Normal 706 2" xfId="10216" xr:uid="{00000000-0005-0000-0000-0000708F0000}"/>
    <cellStyle name="Normal 706 2 2" xfId="20999" xr:uid="{00000000-0005-0000-0000-0000718F0000}"/>
    <cellStyle name="Normal 706 3" xfId="15865" xr:uid="{00000000-0005-0000-0000-0000728F0000}"/>
    <cellStyle name="Normal 707" xfId="5089" xr:uid="{00000000-0005-0000-0000-0000738F0000}"/>
    <cellStyle name="Normal 707 2" xfId="10233" xr:uid="{00000000-0005-0000-0000-0000748F0000}"/>
    <cellStyle name="Normal 707 2 2" xfId="21016" xr:uid="{00000000-0005-0000-0000-0000758F0000}"/>
    <cellStyle name="Normal 707 3" xfId="15884" xr:uid="{00000000-0005-0000-0000-0000768F0000}"/>
    <cellStyle name="Normal 708" xfId="5064" xr:uid="{00000000-0005-0000-0000-0000778F0000}"/>
    <cellStyle name="Normal 708 2" xfId="10212" xr:uid="{00000000-0005-0000-0000-0000788F0000}"/>
    <cellStyle name="Normal 708 2 2" xfId="20995" xr:uid="{00000000-0005-0000-0000-0000798F0000}"/>
    <cellStyle name="Normal 708 3" xfId="15861" xr:uid="{00000000-0005-0000-0000-00007A8F0000}"/>
    <cellStyle name="Normal 709" xfId="5101" xr:uid="{00000000-0005-0000-0000-00007B8F0000}"/>
    <cellStyle name="Normal 709 2" xfId="10245" xr:uid="{00000000-0005-0000-0000-00007C8F0000}"/>
    <cellStyle name="Normal 709 2 2" xfId="21028" xr:uid="{00000000-0005-0000-0000-00007D8F0000}"/>
    <cellStyle name="Normal 709 3" xfId="15896" xr:uid="{00000000-0005-0000-0000-00007E8F0000}"/>
    <cellStyle name="Normal 71" xfId="403" xr:uid="{00000000-0005-0000-0000-00007F8F0000}"/>
    <cellStyle name="Normal 71 2" xfId="1497" xr:uid="{00000000-0005-0000-0000-0000808F0000}"/>
    <cellStyle name="Normal 71 2 2" xfId="3812" xr:uid="{00000000-0005-0000-0000-0000818F0000}"/>
    <cellStyle name="Normal 71 2 2 2" xfId="8959" xr:uid="{00000000-0005-0000-0000-0000828F0000}"/>
    <cellStyle name="Normal 71 2 2 2 2" xfId="19742" xr:uid="{00000000-0005-0000-0000-0000838F0000}"/>
    <cellStyle name="Normal 71 2 2 3" xfId="14610" xr:uid="{00000000-0005-0000-0000-0000848F0000}"/>
    <cellStyle name="Normal 71 2 2 4" xfId="42669" xr:uid="{00000000-0005-0000-0000-0000858F0000}"/>
    <cellStyle name="Normal 71 2 2 5" xfId="47512" xr:uid="{00000000-0005-0000-0000-0000868F0000}"/>
    <cellStyle name="Normal 71 2 3" xfId="6679" xr:uid="{00000000-0005-0000-0000-0000878F0000}"/>
    <cellStyle name="Normal 71 2 3 2" xfId="17462" xr:uid="{00000000-0005-0000-0000-0000888F0000}"/>
    <cellStyle name="Normal 71 2 4" xfId="12319" xr:uid="{00000000-0005-0000-0000-0000898F0000}"/>
    <cellStyle name="Normal 71 2 5" xfId="40394" xr:uid="{00000000-0005-0000-0000-00008A8F0000}"/>
    <cellStyle name="Normal 71 2 6" xfId="45237" xr:uid="{00000000-0005-0000-0000-00008B8F0000}"/>
    <cellStyle name="Normal 71 3" xfId="2764" xr:uid="{00000000-0005-0000-0000-00008C8F0000}"/>
    <cellStyle name="Normal 71 3 2" xfId="7919" xr:uid="{00000000-0005-0000-0000-00008D8F0000}"/>
    <cellStyle name="Normal 71 3 2 2" xfId="18702" xr:uid="{00000000-0005-0000-0000-00008E8F0000}"/>
    <cellStyle name="Normal 71 3 3" xfId="13570" xr:uid="{00000000-0005-0000-0000-00008F8F0000}"/>
    <cellStyle name="Normal 71 3 4" xfId="41630" xr:uid="{00000000-0005-0000-0000-0000908F0000}"/>
    <cellStyle name="Normal 71 3 5" xfId="46473" xr:uid="{00000000-0005-0000-0000-0000918F0000}"/>
    <cellStyle name="Normal 71 4" xfId="5629" xr:uid="{00000000-0005-0000-0000-0000928F0000}"/>
    <cellStyle name="Normal 71 4 2" xfId="16419" xr:uid="{00000000-0005-0000-0000-0000938F0000}"/>
    <cellStyle name="Normal 71 5" xfId="11248" xr:uid="{00000000-0005-0000-0000-0000948F0000}"/>
    <cellStyle name="Normal 71 6" xfId="39349" xr:uid="{00000000-0005-0000-0000-0000958F0000}"/>
    <cellStyle name="Normal 71 7" xfId="44195" xr:uid="{00000000-0005-0000-0000-0000968F0000}"/>
    <cellStyle name="Normal 710" xfId="5060" xr:uid="{00000000-0005-0000-0000-0000978F0000}"/>
    <cellStyle name="Normal 710 2" xfId="10208" xr:uid="{00000000-0005-0000-0000-0000988F0000}"/>
    <cellStyle name="Normal 710 2 2" xfId="20991" xr:uid="{00000000-0005-0000-0000-0000998F0000}"/>
    <cellStyle name="Normal 710 3" xfId="15857" xr:uid="{00000000-0005-0000-0000-00009A8F0000}"/>
    <cellStyle name="Normal 711" xfId="5113" xr:uid="{00000000-0005-0000-0000-00009B8F0000}"/>
    <cellStyle name="Normal 711 2" xfId="10257" xr:uid="{00000000-0005-0000-0000-00009C8F0000}"/>
    <cellStyle name="Normal 711 2 2" xfId="21040" xr:uid="{00000000-0005-0000-0000-00009D8F0000}"/>
    <cellStyle name="Normal 711 3" xfId="15908" xr:uid="{00000000-0005-0000-0000-00009E8F0000}"/>
    <cellStyle name="Normal 712" xfId="5090" xr:uid="{00000000-0005-0000-0000-00009F8F0000}"/>
    <cellStyle name="Normal 712 2" xfId="10234" xr:uid="{00000000-0005-0000-0000-0000A08F0000}"/>
    <cellStyle name="Normal 712 2 2" xfId="21017" xr:uid="{00000000-0005-0000-0000-0000A18F0000}"/>
    <cellStyle name="Normal 712 3" xfId="15885" xr:uid="{00000000-0005-0000-0000-0000A28F0000}"/>
    <cellStyle name="Normal 713" xfId="5125" xr:uid="{00000000-0005-0000-0000-0000A38F0000}"/>
    <cellStyle name="Normal 713 2" xfId="10269" xr:uid="{00000000-0005-0000-0000-0000A48F0000}"/>
    <cellStyle name="Normal 713 2 2" xfId="21052" xr:uid="{00000000-0005-0000-0000-0000A58F0000}"/>
    <cellStyle name="Normal 713 3" xfId="15920" xr:uid="{00000000-0005-0000-0000-0000A68F0000}"/>
    <cellStyle name="Normal 714" xfId="5102" xr:uid="{00000000-0005-0000-0000-0000A78F0000}"/>
    <cellStyle name="Normal 714 2" xfId="10246" xr:uid="{00000000-0005-0000-0000-0000A88F0000}"/>
    <cellStyle name="Normal 714 2 2" xfId="21029" xr:uid="{00000000-0005-0000-0000-0000A98F0000}"/>
    <cellStyle name="Normal 714 3" xfId="15897" xr:uid="{00000000-0005-0000-0000-0000AA8F0000}"/>
    <cellStyle name="Normal 715" xfId="5136" xr:uid="{00000000-0005-0000-0000-0000AB8F0000}"/>
    <cellStyle name="Normal 715 2" xfId="10280" xr:uid="{00000000-0005-0000-0000-0000AC8F0000}"/>
    <cellStyle name="Normal 715 2 2" xfId="21063" xr:uid="{00000000-0005-0000-0000-0000AD8F0000}"/>
    <cellStyle name="Normal 715 3" xfId="15931" xr:uid="{00000000-0005-0000-0000-0000AE8F0000}"/>
    <cellStyle name="Normal 716" xfId="5127" xr:uid="{00000000-0005-0000-0000-0000AF8F0000}"/>
    <cellStyle name="Normal 716 2" xfId="10271" xr:uid="{00000000-0005-0000-0000-0000B08F0000}"/>
    <cellStyle name="Normal 716 2 2" xfId="21054" xr:uid="{00000000-0005-0000-0000-0000B18F0000}"/>
    <cellStyle name="Normal 716 3" xfId="15922" xr:uid="{00000000-0005-0000-0000-0000B28F0000}"/>
    <cellStyle name="Normal 717" xfId="5156" xr:uid="{00000000-0005-0000-0000-0000B38F0000}"/>
    <cellStyle name="Normal 717 2" xfId="10294" xr:uid="{00000000-0005-0000-0000-0000B48F0000}"/>
    <cellStyle name="Normal 717 2 2" xfId="21077" xr:uid="{00000000-0005-0000-0000-0000B58F0000}"/>
    <cellStyle name="Normal 717 3" xfId="15949" xr:uid="{00000000-0005-0000-0000-0000B68F0000}"/>
    <cellStyle name="Normal 718" xfId="5155" xr:uid="{00000000-0005-0000-0000-0000B78F0000}"/>
    <cellStyle name="Normal 718 2" xfId="10293" xr:uid="{00000000-0005-0000-0000-0000B88F0000}"/>
    <cellStyle name="Normal 718 2 2" xfId="21076" xr:uid="{00000000-0005-0000-0000-0000B98F0000}"/>
    <cellStyle name="Normal 718 3" xfId="15948" xr:uid="{00000000-0005-0000-0000-0000BA8F0000}"/>
    <cellStyle name="Normal 719" xfId="5168" xr:uid="{00000000-0005-0000-0000-0000BB8F0000}"/>
    <cellStyle name="Normal 719 2" xfId="10306" xr:uid="{00000000-0005-0000-0000-0000BC8F0000}"/>
    <cellStyle name="Normal 719 2 2" xfId="21089" xr:uid="{00000000-0005-0000-0000-0000BD8F0000}"/>
    <cellStyle name="Normal 719 3" xfId="15961" xr:uid="{00000000-0005-0000-0000-0000BE8F0000}"/>
    <cellStyle name="Normal 72" xfId="404" xr:uid="{00000000-0005-0000-0000-0000BF8F0000}"/>
    <cellStyle name="Normal 72 2" xfId="1498" xr:uid="{00000000-0005-0000-0000-0000C08F0000}"/>
    <cellStyle name="Normal 72 2 2" xfId="3813" xr:uid="{00000000-0005-0000-0000-0000C18F0000}"/>
    <cellStyle name="Normal 72 2 2 2" xfId="8960" xr:uid="{00000000-0005-0000-0000-0000C28F0000}"/>
    <cellStyle name="Normal 72 2 2 2 2" xfId="19743" xr:uid="{00000000-0005-0000-0000-0000C38F0000}"/>
    <cellStyle name="Normal 72 2 2 3" xfId="14611" xr:uid="{00000000-0005-0000-0000-0000C48F0000}"/>
    <cellStyle name="Normal 72 2 2 4" xfId="42670" xr:uid="{00000000-0005-0000-0000-0000C58F0000}"/>
    <cellStyle name="Normal 72 2 2 5" xfId="47513" xr:uid="{00000000-0005-0000-0000-0000C68F0000}"/>
    <cellStyle name="Normal 72 2 3" xfId="6680" xr:uid="{00000000-0005-0000-0000-0000C78F0000}"/>
    <cellStyle name="Normal 72 2 3 2" xfId="17463" xr:uid="{00000000-0005-0000-0000-0000C88F0000}"/>
    <cellStyle name="Normal 72 2 4" xfId="12320" xr:uid="{00000000-0005-0000-0000-0000C98F0000}"/>
    <cellStyle name="Normal 72 2 5" xfId="40395" xr:uid="{00000000-0005-0000-0000-0000CA8F0000}"/>
    <cellStyle name="Normal 72 2 6" xfId="45238" xr:uid="{00000000-0005-0000-0000-0000CB8F0000}"/>
    <cellStyle name="Normal 72 3" xfId="2765" xr:uid="{00000000-0005-0000-0000-0000CC8F0000}"/>
    <cellStyle name="Normal 72 3 2" xfId="7920" xr:uid="{00000000-0005-0000-0000-0000CD8F0000}"/>
    <cellStyle name="Normal 72 3 2 2" xfId="18703" xr:uid="{00000000-0005-0000-0000-0000CE8F0000}"/>
    <cellStyle name="Normal 72 3 3" xfId="13571" xr:uid="{00000000-0005-0000-0000-0000CF8F0000}"/>
    <cellStyle name="Normal 72 3 4" xfId="41631" xr:uid="{00000000-0005-0000-0000-0000D08F0000}"/>
    <cellStyle name="Normal 72 3 5" xfId="46474" xr:uid="{00000000-0005-0000-0000-0000D18F0000}"/>
    <cellStyle name="Normal 72 4" xfId="5630" xr:uid="{00000000-0005-0000-0000-0000D28F0000}"/>
    <cellStyle name="Normal 72 4 2" xfId="16420" xr:uid="{00000000-0005-0000-0000-0000D38F0000}"/>
    <cellStyle name="Normal 72 5" xfId="11249" xr:uid="{00000000-0005-0000-0000-0000D48F0000}"/>
    <cellStyle name="Normal 72 6" xfId="39350" xr:uid="{00000000-0005-0000-0000-0000D58F0000}"/>
    <cellStyle name="Normal 72 7" xfId="44196" xr:uid="{00000000-0005-0000-0000-0000D68F0000}"/>
    <cellStyle name="Normal 720" xfId="5169" xr:uid="{00000000-0005-0000-0000-0000D78F0000}"/>
    <cellStyle name="Normal 720 2" xfId="10307" xr:uid="{00000000-0005-0000-0000-0000D88F0000}"/>
    <cellStyle name="Normal 720 2 2" xfId="21090" xr:uid="{00000000-0005-0000-0000-0000D98F0000}"/>
    <cellStyle name="Normal 720 3" xfId="15962" xr:uid="{00000000-0005-0000-0000-0000DA8F0000}"/>
    <cellStyle name="Normal 721" xfId="5188" xr:uid="{00000000-0005-0000-0000-0000DB8F0000}"/>
    <cellStyle name="Normal 721 2" xfId="10326" xr:uid="{00000000-0005-0000-0000-0000DC8F0000}"/>
    <cellStyle name="Normal 721 2 2" xfId="21109" xr:uid="{00000000-0005-0000-0000-0000DD8F0000}"/>
    <cellStyle name="Normal 721 3" xfId="15981" xr:uid="{00000000-0005-0000-0000-0000DE8F0000}"/>
    <cellStyle name="Normal 722" xfId="5196" xr:uid="{00000000-0005-0000-0000-0000DF8F0000}"/>
    <cellStyle name="Normal 722 2" xfId="10334" xr:uid="{00000000-0005-0000-0000-0000E08F0000}"/>
    <cellStyle name="Normal 722 2 2" xfId="21117" xr:uid="{00000000-0005-0000-0000-0000E18F0000}"/>
    <cellStyle name="Normal 722 3" xfId="15989" xr:uid="{00000000-0005-0000-0000-0000E28F0000}"/>
    <cellStyle name="Normal 723" xfId="5197" xr:uid="{00000000-0005-0000-0000-0000E38F0000}"/>
    <cellStyle name="Normal 723 2" xfId="10335" xr:uid="{00000000-0005-0000-0000-0000E48F0000}"/>
    <cellStyle name="Normal 723 2 2" xfId="21118" xr:uid="{00000000-0005-0000-0000-0000E58F0000}"/>
    <cellStyle name="Normal 723 3" xfId="15990" xr:uid="{00000000-0005-0000-0000-0000E68F0000}"/>
    <cellStyle name="Normal 724" xfId="5210" xr:uid="{00000000-0005-0000-0000-0000E78F0000}"/>
    <cellStyle name="Normal 724 2" xfId="10348" xr:uid="{00000000-0005-0000-0000-0000E88F0000}"/>
    <cellStyle name="Normal 724 2 2" xfId="21131" xr:uid="{00000000-0005-0000-0000-0000E98F0000}"/>
    <cellStyle name="Normal 724 3" xfId="16003" xr:uid="{00000000-0005-0000-0000-0000EA8F0000}"/>
    <cellStyle name="Normal 725" xfId="5212" xr:uid="{00000000-0005-0000-0000-0000EB8F0000}"/>
    <cellStyle name="Normal 725 2" xfId="10350" xr:uid="{00000000-0005-0000-0000-0000EC8F0000}"/>
    <cellStyle name="Normal 725 2 2" xfId="21133" xr:uid="{00000000-0005-0000-0000-0000ED8F0000}"/>
    <cellStyle name="Normal 725 3" xfId="16005" xr:uid="{00000000-0005-0000-0000-0000EE8F0000}"/>
    <cellStyle name="Normal 726" xfId="5213" xr:uid="{00000000-0005-0000-0000-0000EF8F0000}"/>
    <cellStyle name="Normal 726 2" xfId="10351" xr:uid="{00000000-0005-0000-0000-0000F08F0000}"/>
    <cellStyle name="Normal 726 2 2" xfId="21134" xr:uid="{00000000-0005-0000-0000-0000F18F0000}"/>
    <cellStyle name="Normal 726 3" xfId="16006" xr:uid="{00000000-0005-0000-0000-0000F28F0000}"/>
    <cellStyle name="Normal 727" xfId="5228" xr:uid="{00000000-0005-0000-0000-0000F38F0000}"/>
    <cellStyle name="Normal 727 2" xfId="10366" xr:uid="{00000000-0005-0000-0000-0000F48F0000}"/>
    <cellStyle name="Normal 727 2 2" xfId="21149" xr:uid="{00000000-0005-0000-0000-0000F58F0000}"/>
    <cellStyle name="Normal 727 3" xfId="16021" xr:uid="{00000000-0005-0000-0000-0000F68F0000}"/>
    <cellStyle name="Normal 728" xfId="5229" xr:uid="{00000000-0005-0000-0000-0000F78F0000}"/>
    <cellStyle name="Normal 728 2" xfId="10367" xr:uid="{00000000-0005-0000-0000-0000F88F0000}"/>
    <cellStyle name="Normal 728 2 2" xfId="21150" xr:uid="{00000000-0005-0000-0000-0000F98F0000}"/>
    <cellStyle name="Normal 728 3" xfId="16022" xr:uid="{00000000-0005-0000-0000-0000FA8F0000}"/>
    <cellStyle name="Normal 729" xfId="5230" xr:uid="{00000000-0005-0000-0000-0000FB8F0000}"/>
    <cellStyle name="Normal 729 2" xfId="10368" xr:uid="{00000000-0005-0000-0000-0000FC8F0000}"/>
    <cellStyle name="Normal 729 2 2" xfId="21151" xr:uid="{00000000-0005-0000-0000-0000FD8F0000}"/>
    <cellStyle name="Normal 729 3" xfId="16023" xr:uid="{00000000-0005-0000-0000-0000FE8F0000}"/>
    <cellStyle name="Normal 73" xfId="405" xr:uid="{00000000-0005-0000-0000-0000FF8F0000}"/>
    <cellStyle name="Normal 73 2" xfId="1499" xr:uid="{00000000-0005-0000-0000-000000900000}"/>
    <cellStyle name="Normal 73 2 2" xfId="3814" xr:uid="{00000000-0005-0000-0000-000001900000}"/>
    <cellStyle name="Normal 73 2 2 2" xfId="8961" xr:uid="{00000000-0005-0000-0000-000002900000}"/>
    <cellStyle name="Normal 73 2 2 2 2" xfId="19744" xr:uid="{00000000-0005-0000-0000-000003900000}"/>
    <cellStyle name="Normal 73 2 2 3" xfId="14612" xr:uid="{00000000-0005-0000-0000-000004900000}"/>
    <cellStyle name="Normal 73 2 2 4" xfId="42671" xr:uid="{00000000-0005-0000-0000-000005900000}"/>
    <cellStyle name="Normal 73 2 2 5" xfId="47514" xr:uid="{00000000-0005-0000-0000-000006900000}"/>
    <cellStyle name="Normal 73 2 3" xfId="6681" xr:uid="{00000000-0005-0000-0000-000007900000}"/>
    <cellStyle name="Normal 73 2 3 2" xfId="17464" xr:uid="{00000000-0005-0000-0000-000008900000}"/>
    <cellStyle name="Normal 73 2 4" xfId="12321" xr:uid="{00000000-0005-0000-0000-000009900000}"/>
    <cellStyle name="Normal 73 2 5" xfId="40396" xr:uid="{00000000-0005-0000-0000-00000A900000}"/>
    <cellStyle name="Normal 73 2 6" xfId="45239" xr:uid="{00000000-0005-0000-0000-00000B900000}"/>
    <cellStyle name="Normal 73 3" xfId="2766" xr:uid="{00000000-0005-0000-0000-00000C900000}"/>
    <cellStyle name="Normal 73 3 2" xfId="7921" xr:uid="{00000000-0005-0000-0000-00000D900000}"/>
    <cellStyle name="Normal 73 3 2 2" xfId="18704" xr:uid="{00000000-0005-0000-0000-00000E900000}"/>
    <cellStyle name="Normal 73 3 3" xfId="13572" xr:uid="{00000000-0005-0000-0000-00000F900000}"/>
    <cellStyle name="Normal 73 3 4" xfId="41632" xr:uid="{00000000-0005-0000-0000-000010900000}"/>
    <cellStyle name="Normal 73 3 5" xfId="46475" xr:uid="{00000000-0005-0000-0000-000011900000}"/>
    <cellStyle name="Normal 73 4" xfId="5631" xr:uid="{00000000-0005-0000-0000-000012900000}"/>
    <cellStyle name="Normal 73 4 2" xfId="16421" xr:uid="{00000000-0005-0000-0000-000013900000}"/>
    <cellStyle name="Normal 73 5" xfId="11250" xr:uid="{00000000-0005-0000-0000-000014900000}"/>
    <cellStyle name="Normal 73 6" xfId="39351" xr:uid="{00000000-0005-0000-0000-000015900000}"/>
    <cellStyle name="Normal 73 7" xfId="44197" xr:uid="{00000000-0005-0000-0000-000016900000}"/>
    <cellStyle name="Normal 730" xfId="5231" xr:uid="{00000000-0005-0000-0000-000017900000}"/>
    <cellStyle name="Normal 730 2" xfId="10369" xr:uid="{00000000-0005-0000-0000-000018900000}"/>
    <cellStyle name="Normal 730 2 2" xfId="21152" xr:uid="{00000000-0005-0000-0000-000019900000}"/>
    <cellStyle name="Normal 730 3" xfId="16024" xr:uid="{00000000-0005-0000-0000-00001A900000}"/>
    <cellStyle name="Normal 731" xfId="5232" xr:uid="{00000000-0005-0000-0000-00001B900000}"/>
    <cellStyle name="Normal 731 2" xfId="10370" xr:uid="{00000000-0005-0000-0000-00001C900000}"/>
    <cellStyle name="Normal 731 2 2" xfId="21153" xr:uid="{00000000-0005-0000-0000-00001D900000}"/>
    <cellStyle name="Normal 731 3" xfId="16025" xr:uid="{00000000-0005-0000-0000-00001E900000}"/>
    <cellStyle name="Normal 732" xfId="5233" xr:uid="{00000000-0005-0000-0000-00001F900000}"/>
    <cellStyle name="Normal 732 2" xfId="10371" xr:uid="{00000000-0005-0000-0000-000020900000}"/>
    <cellStyle name="Normal 732 2 2" xfId="21154" xr:uid="{00000000-0005-0000-0000-000021900000}"/>
    <cellStyle name="Normal 732 3" xfId="16026" xr:uid="{00000000-0005-0000-0000-000022900000}"/>
    <cellStyle name="Normal 733" xfId="5234" xr:uid="{00000000-0005-0000-0000-000023900000}"/>
    <cellStyle name="Normal 733 2" xfId="10372" xr:uid="{00000000-0005-0000-0000-000024900000}"/>
    <cellStyle name="Normal 733 2 2" xfId="21155" xr:uid="{00000000-0005-0000-0000-000025900000}"/>
    <cellStyle name="Normal 733 3" xfId="16027" xr:uid="{00000000-0005-0000-0000-000026900000}"/>
    <cellStyle name="Normal 734" xfId="5235" xr:uid="{00000000-0005-0000-0000-000027900000}"/>
    <cellStyle name="Normal 734 2" xfId="10373" xr:uid="{00000000-0005-0000-0000-000028900000}"/>
    <cellStyle name="Normal 734 2 2" xfId="21156" xr:uid="{00000000-0005-0000-0000-000029900000}"/>
    <cellStyle name="Normal 734 3" xfId="16028" xr:uid="{00000000-0005-0000-0000-00002A900000}"/>
    <cellStyle name="Normal 735" xfId="5236" xr:uid="{00000000-0005-0000-0000-00002B900000}"/>
    <cellStyle name="Normal 735 2" xfId="10374" xr:uid="{00000000-0005-0000-0000-00002C900000}"/>
    <cellStyle name="Normal 735 2 2" xfId="21157" xr:uid="{00000000-0005-0000-0000-00002D900000}"/>
    <cellStyle name="Normal 735 3" xfId="16029" xr:uid="{00000000-0005-0000-0000-00002E900000}"/>
    <cellStyle name="Normal 736" xfId="5237" xr:uid="{00000000-0005-0000-0000-00002F900000}"/>
    <cellStyle name="Normal 736 2" xfId="10375" xr:uid="{00000000-0005-0000-0000-000030900000}"/>
    <cellStyle name="Normal 736 2 2" xfId="21158" xr:uid="{00000000-0005-0000-0000-000031900000}"/>
    <cellStyle name="Normal 736 3" xfId="16030" xr:uid="{00000000-0005-0000-0000-000032900000}"/>
    <cellStyle name="Normal 737" xfId="5238" xr:uid="{00000000-0005-0000-0000-000033900000}"/>
    <cellStyle name="Normal 737 2" xfId="10376" xr:uid="{00000000-0005-0000-0000-000034900000}"/>
    <cellStyle name="Normal 737 2 2" xfId="21159" xr:uid="{00000000-0005-0000-0000-000035900000}"/>
    <cellStyle name="Normal 737 3" xfId="16031" xr:uid="{00000000-0005-0000-0000-000036900000}"/>
    <cellStyle name="Normal 738" xfId="5239" xr:uid="{00000000-0005-0000-0000-000037900000}"/>
    <cellStyle name="Normal 738 2" xfId="10377" xr:uid="{00000000-0005-0000-0000-000038900000}"/>
    <cellStyle name="Normal 738 2 2" xfId="21160" xr:uid="{00000000-0005-0000-0000-000039900000}"/>
    <cellStyle name="Normal 738 3" xfId="16032" xr:uid="{00000000-0005-0000-0000-00003A900000}"/>
    <cellStyle name="Normal 739" xfId="5240" xr:uid="{00000000-0005-0000-0000-00003B900000}"/>
    <cellStyle name="Normal 739 2" xfId="10378" xr:uid="{00000000-0005-0000-0000-00003C900000}"/>
    <cellStyle name="Normal 739 2 2" xfId="21161" xr:uid="{00000000-0005-0000-0000-00003D900000}"/>
    <cellStyle name="Normal 739 3" xfId="16033" xr:uid="{00000000-0005-0000-0000-00003E900000}"/>
    <cellStyle name="Normal 74" xfId="406" xr:uid="{00000000-0005-0000-0000-00003F900000}"/>
    <cellStyle name="Normal 74 2" xfId="1500" xr:uid="{00000000-0005-0000-0000-000040900000}"/>
    <cellStyle name="Normal 74 2 2" xfId="3815" xr:uid="{00000000-0005-0000-0000-000041900000}"/>
    <cellStyle name="Normal 74 2 2 2" xfId="8962" xr:uid="{00000000-0005-0000-0000-000042900000}"/>
    <cellStyle name="Normal 74 2 2 2 2" xfId="19745" xr:uid="{00000000-0005-0000-0000-000043900000}"/>
    <cellStyle name="Normal 74 2 2 3" xfId="14613" xr:uid="{00000000-0005-0000-0000-000044900000}"/>
    <cellStyle name="Normal 74 2 2 4" xfId="42672" xr:uid="{00000000-0005-0000-0000-000045900000}"/>
    <cellStyle name="Normal 74 2 2 5" xfId="47515" xr:uid="{00000000-0005-0000-0000-000046900000}"/>
    <cellStyle name="Normal 74 2 3" xfId="6682" xr:uid="{00000000-0005-0000-0000-000047900000}"/>
    <cellStyle name="Normal 74 2 3 2" xfId="17465" xr:uid="{00000000-0005-0000-0000-000048900000}"/>
    <cellStyle name="Normal 74 2 4" xfId="12322" xr:uid="{00000000-0005-0000-0000-000049900000}"/>
    <cellStyle name="Normal 74 2 5" xfId="40397" xr:uid="{00000000-0005-0000-0000-00004A900000}"/>
    <cellStyle name="Normal 74 2 6" xfId="45240" xr:uid="{00000000-0005-0000-0000-00004B900000}"/>
    <cellStyle name="Normal 74 3" xfId="2767" xr:uid="{00000000-0005-0000-0000-00004C900000}"/>
    <cellStyle name="Normal 74 3 2" xfId="7922" xr:uid="{00000000-0005-0000-0000-00004D900000}"/>
    <cellStyle name="Normal 74 3 2 2" xfId="18705" xr:uid="{00000000-0005-0000-0000-00004E900000}"/>
    <cellStyle name="Normal 74 3 3" xfId="13573" xr:uid="{00000000-0005-0000-0000-00004F900000}"/>
    <cellStyle name="Normal 74 3 4" xfId="41633" xr:uid="{00000000-0005-0000-0000-000050900000}"/>
    <cellStyle name="Normal 74 3 5" xfId="46476" xr:uid="{00000000-0005-0000-0000-000051900000}"/>
    <cellStyle name="Normal 74 4" xfId="5632" xr:uid="{00000000-0005-0000-0000-000052900000}"/>
    <cellStyle name="Normal 74 4 2" xfId="16422" xr:uid="{00000000-0005-0000-0000-000053900000}"/>
    <cellStyle name="Normal 74 5" xfId="11251" xr:uid="{00000000-0005-0000-0000-000054900000}"/>
    <cellStyle name="Normal 74 6" xfId="39352" xr:uid="{00000000-0005-0000-0000-000055900000}"/>
    <cellStyle name="Normal 74 7" xfId="44198" xr:uid="{00000000-0005-0000-0000-000056900000}"/>
    <cellStyle name="Normal 740" xfId="5241" xr:uid="{00000000-0005-0000-0000-000057900000}"/>
    <cellStyle name="Normal 740 2" xfId="10379" xr:uid="{00000000-0005-0000-0000-000058900000}"/>
    <cellStyle name="Normal 740 2 2" xfId="21162" xr:uid="{00000000-0005-0000-0000-000059900000}"/>
    <cellStyle name="Normal 740 3" xfId="16034" xr:uid="{00000000-0005-0000-0000-00005A900000}"/>
    <cellStyle name="Normal 740 4" xfId="38930" xr:uid="{00000000-0005-0000-0000-00005B900000}"/>
    <cellStyle name="Normal 741" xfId="5242" xr:uid="{00000000-0005-0000-0000-00005C900000}"/>
    <cellStyle name="Normal 741 2" xfId="10380" xr:uid="{00000000-0005-0000-0000-00005D900000}"/>
    <cellStyle name="Normal 741 2 2" xfId="21163" xr:uid="{00000000-0005-0000-0000-00005E900000}"/>
    <cellStyle name="Normal 741 3" xfId="16035" xr:uid="{00000000-0005-0000-0000-00005F900000}"/>
    <cellStyle name="Normal 742" xfId="5259" xr:uid="{00000000-0005-0000-0000-000060900000}"/>
    <cellStyle name="Normal 742 2" xfId="10395" xr:uid="{00000000-0005-0000-0000-000061900000}"/>
    <cellStyle name="Normal 742 2 2" xfId="21178" xr:uid="{00000000-0005-0000-0000-000062900000}"/>
    <cellStyle name="Normal 742 3" xfId="16051" xr:uid="{00000000-0005-0000-0000-000063900000}"/>
    <cellStyle name="Normal 743" xfId="5275" xr:uid="{00000000-0005-0000-0000-000064900000}"/>
    <cellStyle name="Normal 743 2" xfId="10411" xr:uid="{00000000-0005-0000-0000-000065900000}"/>
    <cellStyle name="Normal 743 2 2" xfId="21194" xr:uid="{00000000-0005-0000-0000-000066900000}"/>
    <cellStyle name="Normal 743 3" xfId="16067" xr:uid="{00000000-0005-0000-0000-000067900000}"/>
    <cellStyle name="Normal 744" xfId="5291" xr:uid="{00000000-0005-0000-0000-000068900000}"/>
    <cellStyle name="Normal 744 2" xfId="10427" xr:uid="{00000000-0005-0000-0000-000069900000}"/>
    <cellStyle name="Normal 744 2 2" xfId="21210" xr:uid="{00000000-0005-0000-0000-00006A900000}"/>
    <cellStyle name="Normal 744 3" xfId="16083" xr:uid="{00000000-0005-0000-0000-00006B900000}"/>
    <cellStyle name="Normal 745" xfId="5292" xr:uid="{00000000-0005-0000-0000-00006C900000}"/>
    <cellStyle name="Normal 745 2" xfId="10428" xr:uid="{00000000-0005-0000-0000-00006D900000}"/>
    <cellStyle name="Normal 745 2 2" xfId="21211" xr:uid="{00000000-0005-0000-0000-00006E900000}"/>
    <cellStyle name="Normal 745 3" xfId="16084" xr:uid="{00000000-0005-0000-0000-00006F900000}"/>
    <cellStyle name="Normal 746" xfId="5288" xr:uid="{00000000-0005-0000-0000-000070900000}"/>
    <cellStyle name="Normal 746 2" xfId="10424" xr:uid="{00000000-0005-0000-0000-000071900000}"/>
    <cellStyle name="Normal 746 2 2" xfId="21207" xr:uid="{00000000-0005-0000-0000-000072900000}"/>
    <cellStyle name="Normal 746 3" xfId="16080" xr:uid="{00000000-0005-0000-0000-000073900000}"/>
    <cellStyle name="Normal 747" xfId="5289" xr:uid="{00000000-0005-0000-0000-000074900000}"/>
    <cellStyle name="Normal 747 2" xfId="10425" xr:uid="{00000000-0005-0000-0000-000075900000}"/>
    <cellStyle name="Normal 747 2 2" xfId="21208" xr:uid="{00000000-0005-0000-0000-000076900000}"/>
    <cellStyle name="Normal 747 3" xfId="16081" xr:uid="{00000000-0005-0000-0000-000077900000}"/>
    <cellStyle name="Normal 748" xfId="5293" xr:uid="{00000000-0005-0000-0000-000078900000}"/>
    <cellStyle name="Normal 748 2" xfId="10429" xr:uid="{00000000-0005-0000-0000-000079900000}"/>
    <cellStyle name="Normal 748 2 2" xfId="21212" xr:uid="{00000000-0005-0000-0000-00007A900000}"/>
    <cellStyle name="Normal 748 3" xfId="16085" xr:uid="{00000000-0005-0000-0000-00007B900000}"/>
    <cellStyle name="Normal 749" xfId="5294" xr:uid="{00000000-0005-0000-0000-00007C900000}"/>
    <cellStyle name="Normal 749 2" xfId="10430" xr:uid="{00000000-0005-0000-0000-00007D900000}"/>
    <cellStyle name="Normal 749 2 2" xfId="21213" xr:uid="{00000000-0005-0000-0000-00007E900000}"/>
    <cellStyle name="Normal 749 3" xfId="16086" xr:uid="{00000000-0005-0000-0000-00007F900000}"/>
    <cellStyle name="Normal 75" xfId="407" xr:uid="{00000000-0005-0000-0000-000080900000}"/>
    <cellStyle name="Normal 75 2" xfId="1501" xr:uid="{00000000-0005-0000-0000-000081900000}"/>
    <cellStyle name="Normal 75 2 2" xfId="3816" xr:uid="{00000000-0005-0000-0000-000082900000}"/>
    <cellStyle name="Normal 75 2 2 2" xfId="8963" xr:uid="{00000000-0005-0000-0000-000083900000}"/>
    <cellStyle name="Normal 75 2 2 2 2" xfId="19746" xr:uid="{00000000-0005-0000-0000-000084900000}"/>
    <cellStyle name="Normal 75 2 2 3" xfId="14614" xr:uid="{00000000-0005-0000-0000-000085900000}"/>
    <cellStyle name="Normal 75 2 2 4" xfId="42673" xr:uid="{00000000-0005-0000-0000-000086900000}"/>
    <cellStyle name="Normal 75 2 2 5" xfId="47516" xr:uid="{00000000-0005-0000-0000-000087900000}"/>
    <cellStyle name="Normal 75 2 3" xfId="6683" xr:uid="{00000000-0005-0000-0000-000088900000}"/>
    <cellStyle name="Normal 75 2 3 2" xfId="17466" xr:uid="{00000000-0005-0000-0000-000089900000}"/>
    <cellStyle name="Normal 75 2 4" xfId="12323" xr:uid="{00000000-0005-0000-0000-00008A900000}"/>
    <cellStyle name="Normal 75 2 5" xfId="40398" xr:uid="{00000000-0005-0000-0000-00008B900000}"/>
    <cellStyle name="Normal 75 2 6" xfId="45241" xr:uid="{00000000-0005-0000-0000-00008C900000}"/>
    <cellStyle name="Normal 75 3" xfId="2768" xr:uid="{00000000-0005-0000-0000-00008D900000}"/>
    <cellStyle name="Normal 75 3 2" xfId="7923" xr:uid="{00000000-0005-0000-0000-00008E900000}"/>
    <cellStyle name="Normal 75 3 2 2" xfId="18706" xr:uid="{00000000-0005-0000-0000-00008F900000}"/>
    <cellStyle name="Normal 75 3 3" xfId="13574" xr:uid="{00000000-0005-0000-0000-000090900000}"/>
    <cellStyle name="Normal 75 3 4" xfId="41634" xr:uid="{00000000-0005-0000-0000-000091900000}"/>
    <cellStyle name="Normal 75 3 5" xfId="46477" xr:uid="{00000000-0005-0000-0000-000092900000}"/>
    <cellStyle name="Normal 75 4" xfId="5633" xr:uid="{00000000-0005-0000-0000-000093900000}"/>
    <cellStyle name="Normal 75 4 2" xfId="16423" xr:uid="{00000000-0005-0000-0000-000094900000}"/>
    <cellStyle name="Normal 75 5" xfId="11252" xr:uid="{00000000-0005-0000-0000-000095900000}"/>
    <cellStyle name="Normal 75 6" xfId="39353" xr:uid="{00000000-0005-0000-0000-000096900000}"/>
    <cellStyle name="Normal 75 7" xfId="44199" xr:uid="{00000000-0005-0000-0000-000097900000}"/>
    <cellStyle name="Normal 750" xfId="5295" xr:uid="{00000000-0005-0000-0000-000098900000}"/>
    <cellStyle name="Normal 750 2" xfId="10431" xr:uid="{00000000-0005-0000-0000-000099900000}"/>
    <cellStyle name="Normal 750 2 2" xfId="21214" xr:uid="{00000000-0005-0000-0000-00009A900000}"/>
    <cellStyle name="Normal 750 3" xfId="16087" xr:uid="{00000000-0005-0000-0000-00009B900000}"/>
    <cellStyle name="Normal 750 4" xfId="38883" xr:uid="{00000000-0005-0000-0000-00009C900000}"/>
    <cellStyle name="Normal 750 4 2" xfId="39008" xr:uid="{00000000-0005-0000-0000-00009D900000}"/>
    <cellStyle name="Normal 750 4 2 2" xfId="21" xr:uid="{00000000-0005-0000-0000-00009E900000}"/>
    <cellStyle name="Normal 751" xfId="5309" xr:uid="{00000000-0005-0000-0000-00009F900000}"/>
    <cellStyle name="Normal 751 2" xfId="10445" xr:uid="{00000000-0005-0000-0000-0000A0900000}"/>
    <cellStyle name="Normal 751 2 2" xfId="21228" xr:uid="{00000000-0005-0000-0000-0000A1900000}"/>
    <cellStyle name="Normal 751 3" xfId="16101" xr:uid="{00000000-0005-0000-0000-0000A2900000}"/>
    <cellStyle name="Normal 752" xfId="5311" xr:uid="{00000000-0005-0000-0000-0000A3900000}"/>
    <cellStyle name="Normal 752 2" xfId="10447" xr:uid="{00000000-0005-0000-0000-0000A4900000}"/>
    <cellStyle name="Normal 752 2 2" xfId="21230" xr:uid="{00000000-0005-0000-0000-0000A5900000}"/>
    <cellStyle name="Normal 752 3" xfId="16103" xr:uid="{00000000-0005-0000-0000-0000A6900000}"/>
    <cellStyle name="Normal 753" xfId="5324" xr:uid="{00000000-0005-0000-0000-0000A7900000}"/>
    <cellStyle name="Normal 753 2" xfId="10460" xr:uid="{00000000-0005-0000-0000-0000A8900000}"/>
    <cellStyle name="Normal 753 2 2" xfId="21243" xr:uid="{00000000-0005-0000-0000-0000A9900000}"/>
    <cellStyle name="Normal 753 3" xfId="16116" xr:uid="{00000000-0005-0000-0000-0000AA900000}"/>
    <cellStyle name="Normal 754" xfId="5327" xr:uid="{00000000-0005-0000-0000-0000AB900000}"/>
    <cellStyle name="Normal 754 2" xfId="10463" xr:uid="{00000000-0005-0000-0000-0000AC900000}"/>
    <cellStyle name="Normal 754 2 2" xfId="21246" xr:uid="{00000000-0005-0000-0000-0000AD900000}"/>
    <cellStyle name="Normal 754 3" xfId="16119" xr:uid="{00000000-0005-0000-0000-0000AE900000}"/>
    <cellStyle name="Normal 755" xfId="5326" xr:uid="{00000000-0005-0000-0000-0000AF900000}"/>
    <cellStyle name="Normal 755 2" xfId="10462" xr:uid="{00000000-0005-0000-0000-0000B0900000}"/>
    <cellStyle name="Normal 755 2 2" xfId="21245" xr:uid="{00000000-0005-0000-0000-0000B1900000}"/>
    <cellStyle name="Normal 755 3" xfId="16118" xr:uid="{00000000-0005-0000-0000-0000B2900000}"/>
    <cellStyle name="Normal 756" xfId="5328" xr:uid="{00000000-0005-0000-0000-0000B3900000}"/>
    <cellStyle name="Normal 756 2" xfId="10464" xr:uid="{00000000-0005-0000-0000-0000B4900000}"/>
    <cellStyle name="Normal 756 2 2" xfId="21247" xr:uid="{00000000-0005-0000-0000-0000B5900000}"/>
    <cellStyle name="Normal 756 3" xfId="16120" xr:uid="{00000000-0005-0000-0000-0000B6900000}"/>
    <cellStyle name="Normal 756 4" xfId="38917" xr:uid="{00000000-0005-0000-0000-0000B7900000}"/>
    <cellStyle name="Normal 756 4 2" xfId="77" xr:uid="{00000000-0005-0000-0000-0000B8900000}"/>
    <cellStyle name="Normal 756 5" xfId="39151" xr:uid="{00000000-0005-0000-0000-0000B9900000}"/>
    <cellStyle name="Normal 756 6" xfId="43999" xr:uid="{00000000-0005-0000-0000-0000BA900000}"/>
    <cellStyle name="Normal 757" xfId="5347" xr:uid="{00000000-0005-0000-0000-0000BB900000}"/>
    <cellStyle name="Normal 757 2" xfId="10483" xr:uid="{00000000-0005-0000-0000-0000BC900000}"/>
    <cellStyle name="Normal 757 2 2" xfId="21266" xr:uid="{00000000-0005-0000-0000-0000BD900000}"/>
    <cellStyle name="Normal 757 3" xfId="16139" xr:uid="{00000000-0005-0000-0000-0000BE900000}"/>
    <cellStyle name="Normal 758" xfId="5348" xr:uid="{00000000-0005-0000-0000-0000BF900000}"/>
    <cellStyle name="Normal 758 2" xfId="10484" xr:uid="{00000000-0005-0000-0000-0000C0900000}"/>
    <cellStyle name="Normal 758 2 2" xfId="21267" xr:uid="{00000000-0005-0000-0000-0000C1900000}"/>
    <cellStyle name="Normal 758 3" xfId="16140" xr:uid="{00000000-0005-0000-0000-0000C2900000}"/>
    <cellStyle name="Normal 759" xfId="5342" xr:uid="{00000000-0005-0000-0000-0000C3900000}"/>
    <cellStyle name="Normal 759 2" xfId="10478" xr:uid="{00000000-0005-0000-0000-0000C4900000}"/>
    <cellStyle name="Normal 759 2 2" xfId="21261" xr:uid="{00000000-0005-0000-0000-0000C5900000}"/>
    <cellStyle name="Normal 759 3" xfId="16134" xr:uid="{00000000-0005-0000-0000-0000C6900000}"/>
    <cellStyle name="Normal 76" xfId="408" xr:uid="{00000000-0005-0000-0000-0000C7900000}"/>
    <cellStyle name="Normal 76 2" xfId="1502" xr:uid="{00000000-0005-0000-0000-0000C8900000}"/>
    <cellStyle name="Normal 76 2 2" xfId="3817" xr:uid="{00000000-0005-0000-0000-0000C9900000}"/>
    <cellStyle name="Normal 76 2 2 2" xfId="8964" xr:uid="{00000000-0005-0000-0000-0000CA900000}"/>
    <cellStyle name="Normal 76 2 2 2 2" xfId="19747" xr:uid="{00000000-0005-0000-0000-0000CB900000}"/>
    <cellStyle name="Normal 76 2 2 3" xfId="14615" xr:uid="{00000000-0005-0000-0000-0000CC900000}"/>
    <cellStyle name="Normal 76 2 2 4" xfId="42674" xr:uid="{00000000-0005-0000-0000-0000CD900000}"/>
    <cellStyle name="Normal 76 2 2 5" xfId="47517" xr:uid="{00000000-0005-0000-0000-0000CE900000}"/>
    <cellStyle name="Normal 76 2 3" xfId="6684" xr:uid="{00000000-0005-0000-0000-0000CF900000}"/>
    <cellStyle name="Normal 76 2 3 2" xfId="17467" xr:uid="{00000000-0005-0000-0000-0000D0900000}"/>
    <cellStyle name="Normal 76 2 4" xfId="12324" xr:uid="{00000000-0005-0000-0000-0000D1900000}"/>
    <cellStyle name="Normal 76 2 5" xfId="40399" xr:uid="{00000000-0005-0000-0000-0000D2900000}"/>
    <cellStyle name="Normal 76 2 6" xfId="45242" xr:uid="{00000000-0005-0000-0000-0000D3900000}"/>
    <cellStyle name="Normal 76 3" xfId="2769" xr:uid="{00000000-0005-0000-0000-0000D4900000}"/>
    <cellStyle name="Normal 76 3 2" xfId="7924" xr:uid="{00000000-0005-0000-0000-0000D5900000}"/>
    <cellStyle name="Normal 76 3 2 2" xfId="18707" xr:uid="{00000000-0005-0000-0000-0000D6900000}"/>
    <cellStyle name="Normal 76 3 3" xfId="13575" xr:uid="{00000000-0005-0000-0000-0000D7900000}"/>
    <cellStyle name="Normal 76 3 4" xfId="41635" xr:uid="{00000000-0005-0000-0000-0000D8900000}"/>
    <cellStyle name="Normal 76 3 5" xfId="46478" xr:uid="{00000000-0005-0000-0000-0000D9900000}"/>
    <cellStyle name="Normal 76 4" xfId="5634" xr:uid="{00000000-0005-0000-0000-0000DA900000}"/>
    <cellStyle name="Normal 76 4 2" xfId="16424" xr:uid="{00000000-0005-0000-0000-0000DB900000}"/>
    <cellStyle name="Normal 76 5" xfId="11253" xr:uid="{00000000-0005-0000-0000-0000DC900000}"/>
    <cellStyle name="Normal 76 6" xfId="39354" xr:uid="{00000000-0005-0000-0000-0000DD900000}"/>
    <cellStyle name="Normal 76 7" xfId="44200" xr:uid="{00000000-0005-0000-0000-0000DE900000}"/>
    <cellStyle name="Normal 760" xfId="5350" xr:uid="{00000000-0005-0000-0000-0000DF900000}"/>
    <cellStyle name="Normal 760 2" xfId="10486" xr:uid="{00000000-0005-0000-0000-0000E0900000}"/>
    <cellStyle name="Normal 760 2 2" xfId="21269" xr:uid="{00000000-0005-0000-0000-0000E1900000}"/>
    <cellStyle name="Normal 760 3" xfId="16142" xr:uid="{00000000-0005-0000-0000-0000E2900000}"/>
    <cellStyle name="Normal 761" xfId="5351" xr:uid="{00000000-0005-0000-0000-0000E3900000}"/>
    <cellStyle name="Normal 761 2" xfId="10487" xr:uid="{00000000-0005-0000-0000-0000E4900000}"/>
    <cellStyle name="Normal 761 2 2" xfId="21270" xr:uid="{00000000-0005-0000-0000-0000E5900000}"/>
    <cellStyle name="Normal 761 3" xfId="16143" xr:uid="{00000000-0005-0000-0000-0000E6900000}"/>
    <cellStyle name="Normal 762" xfId="5353" xr:uid="{00000000-0005-0000-0000-0000E7900000}"/>
    <cellStyle name="Normal 762 2" xfId="10489" xr:uid="{00000000-0005-0000-0000-0000E8900000}"/>
    <cellStyle name="Normal 762 2 2" xfId="21272" xr:uid="{00000000-0005-0000-0000-0000E9900000}"/>
    <cellStyle name="Normal 762 3" xfId="16145" xr:uid="{00000000-0005-0000-0000-0000EA900000}"/>
    <cellStyle name="Normal 763" xfId="5341" xr:uid="{00000000-0005-0000-0000-0000EB900000}"/>
    <cellStyle name="Normal 763 2" xfId="10477" xr:uid="{00000000-0005-0000-0000-0000EC900000}"/>
    <cellStyle name="Normal 763 2 2" xfId="21260" xr:uid="{00000000-0005-0000-0000-0000ED900000}"/>
    <cellStyle name="Normal 763 3" xfId="16133" xr:uid="{00000000-0005-0000-0000-0000EE900000}"/>
    <cellStyle name="Normal 764" xfId="5355" xr:uid="{00000000-0005-0000-0000-0000EF900000}"/>
    <cellStyle name="Normal 764 2" xfId="10491" xr:uid="{00000000-0005-0000-0000-0000F0900000}"/>
    <cellStyle name="Normal 764 2 2" xfId="21274" xr:uid="{00000000-0005-0000-0000-0000F1900000}"/>
    <cellStyle name="Normal 764 3" xfId="16147" xr:uid="{00000000-0005-0000-0000-0000F2900000}"/>
    <cellStyle name="Normal 765" xfId="5356" xr:uid="{00000000-0005-0000-0000-0000F3900000}"/>
    <cellStyle name="Normal 765 2" xfId="10492" xr:uid="{00000000-0005-0000-0000-0000F4900000}"/>
    <cellStyle name="Normal 765 2 2" xfId="21275" xr:uid="{00000000-0005-0000-0000-0000F5900000}"/>
    <cellStyle name="Normal 765 3" xfId="16148" xr:uid="{00000000-0005-0000-0000-0000F6900000}"/>
    <cellStyle name="Normal 766" xfId="5354" xr:uid="{00000000-0005-0000-0000-0000F7900000}"/>
    <cellStyle name="Normal 766 2" xfId="10490" xr:uid="{00000000-0005-0000-0000-0000F8900000}"/>
    <cellStyle name="Normal 766 2 2" xfId="21273" xr:uid="{00000000-0005-0000-0000-0000F9900000}"/>
    <cellStyle name="Normal 766 3" xfId="16146" xr:uid="{00000000-0005-0000-0000-0000FA900000}"/>
    <cellStyle name="Normal 767" xfId="5357" xr:uid="{00000000-0005-0000-0000-0000FB900000}"/>
    <cellStyle name="Normal 767 2" xfId="10493" xr:uid="{00000000-0005-0000-0000-0000FC900000}"/>
    <cellStyle name="Normal 767 2 2" xfId="21276" xr:uid="{00000000-0005-0000-0000-0000FD900000}"/>
    <cellStyle name="Normal 767 3" xfId="16149" xr:uid="{00000000-0005-0000-0000-0000FE900000}"/>
    <cellStyle name="Normal 768" xfId="5352" xr:uid="{00000000-0005-0000-0000-0000FF900000}"/>
    <cellStyle name="Normal 768 2" xfId="10488" xr:uid="{00000000-0005-0000-0000-000000910000}"/>
    <cellStyle name="Normal 768 2 2" xfId="21271" xr:uid="{00000000-0005-0000-0000-000001910000}"/>
    <cellStyle name="Normal 768 3" xfId="16144" xr:uid="{00000000-0005-0000-0000-000002910000}"/>
    <cellStyle name="Normal 769" xfId="5360" xr:uid="{00000000-0005-0000-0000-000003910000}"/>
    <cellStyle name="Normal 769 2" xfId="10496" xr:uid="{00000000-0005-0000-0000-000004910000}"/>
    <cellStyle name="Normal 769 2 2" xfId="21279" xr:uid="{00000000-0005-0000-0000-000005910000}"/>
    <cellStyle name="Normal 769 3" xfId="16152" xr:uid="{00000000-0005-0000-0000-000006910000}"/>
    <cellStyle name="Normal 77" xfId="409" xr:uid="{00000000-0005-0000-0000-000007910000}"/>
    <cellStyle name="Normal 77 2" xfId="1503" xr:uid="{00000000-0005-0000-0000-000008910000}"/>
    <cellStyle name="Normal 77 2 2" xfId="3818" xr:uid="{00000000-0005-0000-0000-000009910000}"/>
    <cellStyle name="Normal 77 2 2 2" xfId="8965" xr:uid="{00000000-0005-0000-0000-00000A910000}"/>
    <cellStyle name="Normal 77 2 2 2 2" xfId="19748" xr:uid="{00000000-0005-0000-0000-00000B910000}"/>
    <cellStyle name="Normal 77 2 2 3" xfId="14616" xr:uid="{00000000-0005-0000-0000-00000C910000}"/>
    <cellStyle name="Normal 77 2 2 4" xfId="42675" xr:uid="{00000000-0005-0000-0000-00000D910000}"/>
    <cellStyle name="Normal 77 2 2 5" xfId="47518" xr:uid="{00000000-0005-0000-0000-00000E910000}"/>
    <cellStyle name="Normal 77 2 3" xfId="6685" xr:uid="{00000000-0005-0000-0000-00000F910000}"/>
    <cellStyle name="Normal 77 2 3 2" xfId="17468" xr:uid="{00000000-0005-0000-0000-000010910000}"/>
    <cellStyle name="Normal 77 2 4" xfId="12325" xr:uid="{00000000-0005-0000-0000-000011910000}"/>
    <cellStyle name="Normal 77 2 5" xfId="40400" xr:uid="{00000000-0005-0000-0000-000012910000}"/>
    <cellStyle name="Normal 77 2 6" xfId="45243" xr:uid="{00000000-0005-0000-0000-000013910000}"/>
    <cellStyle name="Normal 77 3" xfId="2770" xr:uid="{00000000-0005-0000-0000-000014910000}"/>
    <cellStyle name="Normal 77 3 2" xfId="7925" xr:uid="{00000000-0005-0000-0000-000015910000}"/>
    <cellStyle name="Normal 77 3 2 2" xfId="18708" xr:uid="{00000000-0005-0000-0000-000016910000}"/>
    <cellStyle name="Normal 77 3 3" xfId="13576" xr:uid="{00000000-0005-0000-0000-000017910000}"/>
    <cellStyle name="Normal 77 3 4" xfId="41636" xr:uid="{00000000-0005-0000-0000-000018910000}"/>
    <cellStyle name="Normal 77 3 5" xfId="46479" xr:uid="{00000000-0005-0000-0000-000019910000}"/>
    <cellStyle name="Normal 77 4" xfId="5635" xr:uid="{00000000-0005-0000-0000-00001A910000}"/>
    <cellStyle name="Normal 77 4 2" xfId="16425" xr:uid="{00000000-0005-0000-0000-00001B910000}"/>
    <cellStyle name="Normal 77 5" xfId="11254" xr:uid="{00000000-0005-0000-0000-00001C910000}"/>
    <cellStyle name="Normal 77 6" xfId="39355" xr:uid="{00000000-0005-0000-0000-00001D910000}"/>
    <cellStyle name="Normal 77 7" xfId="44201" xr:uid="{00000000-0005-0000-0000-00001E910000}"/>
    <cellStyle name="Normal 770" xfId="5361" xr:uid="{00000000-0005-0000-0000-00001F910000}"/>
    <cellStyle name="Normal 770 2" xfId="10497" xr:uid="{00000000-0005-0000-0000-000020910000}"/>
    <cellStyle name="Normal 770 2 2" xfId="21280" xr:uid="{00000000-0005-0000-0000-000021910000}"/>
    <cellStyle name="Normal 770 3" xfId="16153" xr:uid="{00000000-0005-0000-0000-000022910000}"/>
    <cellStyle name="Normal 771" xfId="5362" xr:uid="{00000000-0005-0000-0000-000023910000}"/>
    <cellStyle name="Normal 771 2" xfId="10498" xr:uid="{00000000-0005-0000-0000-000024910000}"/>
    <cellStyle name="Normal 771 2 2" xfId="21281" xr:uid="{00000000-0005-0000-0000-000025910000}"/>
    <cellStyle name="Normal 771 3" xfId="16154" xr:uid="{00000000-0005-0000-0000-000026910000}"/>
    <cellStyle name="Normal 772" xfId="5363" xr:uid="{00000000-0005-0000-0000-000027910000}"/>
    <cellStyle name="Normal 772 2" xfId="10499" xr:uid="{00000000-0005-0000-0000-000028910000}"/>
    <cellStyle name="Normal 772 2 2" xfId="21282" xr:uid="{00000000-0005-0000-0000-000029910000}"/>
    <cellStyle name="Normal 772 3" xfId="16155" xr:uid="{00000000-0005-0000-0000-00002A910000}"/>
    <cellStyle name="Normal 773" xfId="5364" xr:uid="{00000000-0005-0000-0000-00002B910000}"/>
    <cellStyle name="Normal 773 2" xfId="10500" xr:uid="{00000000-0005-0000-0000-00002C910000}"/>
    <cellStyle name="Normal 773 2 2" xfId="21283" xr:uid="{00000000-0005-0000-0000-00002D910000}"/>
    <cellStyle name="Normal 773 3" xfId="16156" xr:uid="{00000000-0005-0000-0000-00002E910000}"/>
    <cellStyle name="Normal 774" xfId="5349" xr:uid="{00000000-0005-0000-0000-00002F910000}"/>
    <cellStyle name="Normal 774 2" xfId="10485" xr:uid="{00000000-0005-0000-0000-000030910000}"/>
    <cellStyle name="Normal 774 2 2" xfId="21268" xr:uid="{00000000-0005-0000-0000-000031910000}"/>
    <cellStyle name="Normal 774 3" xfId="16141" xr:uid="{00000000-0005-0000-0000-000032910000}"/>
    <cellStyle name="Normal 775" xfId="5359" xr:uid="{00000000-0005-0000-0000-000033910000}"/>
    <cellStyle name="Normal 775 2" xfId="10495" xr:uid="{00000000-0005-0000-0000-000034910000}"/>
    <cellStyle name="Normal 775 2 2" xfId="21278" xr:uid="{00000000-0005-0000-0000-000035910000}"/>
    <cellStyle name="Normal 775 3" xfId="16151" xr:uid="{00000000-0005-0000-0000-000036910000}"/>
    <cellStyle name="Normal 776" xfId="5365" xr:uid="{00000000-0005-0000-0000-000037910000}"/>
    <cellStyle name="Normal 776 2" xfId="10501" xr:uid="{00000000-0005-0000-0000-000038910000}"/>
    <cellStyle name="Normal 776 2 2" xfId="21284" xr:uid="{00000000-0005-0000-0000-000039910000}"/>
    <cellStyle name="Normal 776 3" xfId="16157" xr:uid="{00000000-0005-0000-0000-00003A910000}"/>
    <cellStyle name="Normal 777" xfId="5358" xr:uid="{00000000-0005-0000-0000-00003B910000}"/>
    <cellStyle name="Normal 777 2" xfId="10494" xr:uid="{00000000-0005-0000-0000-00003C910000}"/>
    <cellStyle name="Normal 777 2 2" xfId="21277" xr:uid="{00000000-0005-0000-0000-00003D910000}"/>
    <cellStyle name="Normal 777 3" xfId="16150" xr:uid="{00000000-0005-0000-0000-00003E910000}"/>
    <cellStyle name="Normal 778" xfId="5366" xr:uid="{00000000-0005-0000-0000-00003F910000}"/>
    <cellStyle name="Normal 778 2" xfId="10502" xr:uid="{00000000-0005-0000-0000-000040910000}"/>
    <cellStyle name="Normal 778 2 2" xfId="21285" xr:uid="{00000000-0005-0000-0000-000041910000}"/>
    <cellStyle name="Normal 778 3" xfId="16158" xr:uid="{00000000-0005-0000-0000-000042910000}"/>
    <cellStyle name="Normal 779" xfId="5367" xr:uid="{00000000-0005-0000-0000-000043910000}"/>
    <cellStyle name="Normal 779 2" xfId="10503" xr:uid="{00000000-0005-0000-0000-000044910000}"/>
    <cellStyle name="Normal 779 2 2" xfId="21286" xr:uid="{00000000-0005-0000-0000-000045910000}"/>
    <cellStyle name="Normal 779 3" xfId="16159" xr:uid="{00000000-0005-0000-0000-000046910000}"/>
    <cellStyle name="Normal 78" xfId="410" xr:uid="{00000000-0005-0000-0000-000047910000}"/>
    <cellStyle name="Normal 78 2" xfId="1504" xr:uid="{00000000-0005-0000-0000-000048910000}"/>
    <cellStyle name="Normal 78 2 2" xfId="3819" xr:uid="{00000000-0005-0000-0000-000049910000}"/>
    <cellStyle name="Normal 78 2 2 2" xfId="8966" xr:uid="{00000000-0005-0000-0000-00004A910000}"/>
    <cellStyle name="Normal 78 2 2 2 2" xfId="19749" xr:uid="{00000000-0005-0000-0000-00004B910000}"/>
    <cellStyle name="Normal 78 2 2 3" xfId="14617" xr:uid="{00000000-0005-0000-0000-00004C910000}"/>
    <cellStyle name="Normal 78 2 2 4" xfId="42676" xr:uid="{00000000-0005-0000-0000-00004D910000}"/>
    <cellStyle name="Normal 78 2 2 5" xfId="47519" xr:uid="{00000000-0005-0000-0000-00004E910000}"/>
    <cellStyle name="Normal 78 2 3" xfId="6686" xr:uid="{00000000-0005-0000-0000-00004F910000}"/>
    <cellStyle name="Normal 78 2 3 2" xfId="17469" xr:uid="{00000000-0005-0000-0000-000050910000}"/>
    <cellStyle name="Normal 78 2 4" xfId="12326" xr:uid="{00000000-0005-0000-0000-000051910000}"/>
    <cellStyle name="Normal 78 2 5" xfId="40401" xr:uid="{00000000-0005-0000-0000-000052910000}"/>
    <cellStyle name="Normal 78 2 6" xfId="45244" xr:uid="{00000000-0005-0000-0000-000053910000}"/>
    <cellStyle name="Normal 78 3" xfId="2771" xr:uid="{00000000-0005-0000-0000-000054910000}"/>
    <cellStyle name="Normal 78 3 2" xfId="7926" xr:uid="{00000000-0005-0000-0000-000055910000}"/>
    <cellStyle name="Normal 78 3 2 2" xfId="18709" xr:uid="{00000000-0005-0000-0000-000056910000}"/>
    <cellStyle name="Normal 78 3 3" xfId="13577" xr:uid="{00000000-0005-0000-0000-000057910000}"/>
    <cellStyle name="Normal 78 3 4" xfId="41637" xr:uid="{00000000-0005-0000-0000-000058910000}"/>
    <cellStyle name="Normal 78 3 5" xfId="46480" xr:uid="{00000000-0005-0000-0000-000059910000}"/>
    <cellStyle name="Normal 78 4" xfId="5636" xr:uid="{00000000-0005-0000-0000-00005A910000}"/>
    <cellStyle name="Normal 78 4 2" xfId="16426" xr:uid="{00000000-0005-0000-0000-00005B910000}"/>
    <cellStyle name="Normal 78 5" xfId="11255" xr:uid="{00000000-0005-0000-0000-00005C910000}"/>
    <cellStyle name="Normal 78 6" xfId="39356" xr:uid="{00000000-0005-0000-0000-00005D910000}"/>
    <cellStyle name="Normal 78 7" xfId="44202" xr:uid="{00000000-0005-0000-0000-00005E910000}"/>
    <cellStyle name="Normal 780" xfId="5368" xr:uid="{00000000-0005-0000-0000-00005F910000}"/>
    <cellStyle name="Normal 780 2" xfId="10504" xr:uid="{00000000-0005-0000-0000-000060910000}"/>
    <cellStyle name="Normal 780 2 2" xfId="21287" xr:uid="{00000000-0005-0000-0000-000061910000}"/>
    <cellStyle name="Normal 780 3" xfId="16160" xr:uid="{00000000-0005-0000-0000-000062910000}"/>
    <cellStyle name="Normal 781" xfId="5369" xr:uid="{00000000-0005-0000-0000-000063910000}"/>
    <cellStyle name="Normal 781 2" xfId="10505" xr:uid="{00000000-0005-0000-0000-000064910000}"/>
    <cellStyle name="Normal 781 2 2" xfId="21288" xr:uid="{00000000-0005-0000-0000-000065910000}"/>
    <cellStyle name="Normal 781 3" xfId="16161" xr:uid="{00000000-0005-0000-0000-000066910000}"/>
    <cellStyle name="Normal 782" xfId="5370" xr:uid="{00000000-0005-0000-0000-000067910000}"/>
    <cellStyle name="Normal 782 2" xfId="10506" xr:uid="{00000000-0005-0000-0000-000068910000}"/>
    <cellStyle name="Normal 782 2 2" xfId="21289" xr:uid="{00000000-0005-0000-0000-000069910000}"/>
    <cellStyle name="Normal 782 3" xfId="16162" xr:uid="{00000000-0005-0000-0000-00006A910000}"/>
    <cellStyle name="Normal 783" xfId="5371" xr:uid="{00000000-0005-0000-0000-00006B910000}"/>
    <cellStyle name="Normal 783 2" xfId="10507" xr:uid="{00000000-0005-0000-0000-00006C910000}"/>
    <cellStyle name="Normal 783 2 2" xfId="21290" xr:uid="{00000000-0005-0000-0000-00006D910000}"/>
    <cellStyle name="Normal 783 3" xfId="16163" xr:uid="{00000000-0005-0000-0000-00006E910000}"/>
    <cellStyle name="Normal 784" xfId="5372" xr:uid="{00000000-0005-0000-0000-00006F910000}"/>
    <cellStyle name="Normal 784 2" xfId="10508" xr:uid="{00000000-0005-0000-0000-000070910000}"/>
    <cellStyle name="Normal 784 2 2" xfId="21291" xr:uid="{00000000-0005-0000-0000-000071910000}"/>
    <cellStyle name="Normal 784 3" xfId="16164" xr:uid="{00000000-0005-0000-0000-000072910000}"/>
    <cellStyle name="Normal 785" xfId="5373" xr:uid="{00000000-0005-0000-0000-000073910000}"/>
    <cellStyle name="Normal 785 2" xfId="10509" xr:uid="{00000000-0005-0000-0000-000074910000}"/>
    <cellStyle name="Normal 785 2 2" xfId="21292" xr:uid="{00000000-0005-0000-0000-000075910000}"/>
    <cellStyle name="Normal 785 3" xfId="16165" xr:uid="{00000000-0005-0000-0000-000076910000}"/>
    <cellStyle name="Normal 786" xfId="5374" xr:uid="{00000000-0005-0000-0000-000077910000}"/>
    <cellStyle name="Normal 786 2" xfId="10510" xr:uid="{00000000-0005-0000-0000-000078910000}"/>
    <cellStyle name="Normal 786 2 2" xfId="21293" xr:uid="{00000000-0005-0000-0000-000079910000}"/>
    <cellStyle name="Normal 786 3" xfId="16166" xr:uid="{00000000-0005-0000-0000-00007A910000}"/>
    <cellStyle name="Normal 787" xfId="5375" xr:uid="{00000000-0005-0000-0000-00007B910000}"/>
    <cellStyle name="Normal 787 2" xfId="10511" xr:uid="{00000000-0005-0000-0000-00007C910000}"/>
    <cellStyle name="Normal 787 2 2" xfId="21294" xr:uid="{00000000-0005-0000-0000-00007D910000}"/>
    <cellStyle name="Normal 787 3" xfId="16167" xr:uid="{00000000-0005-0000-0000-00007E910000}"/>
    <cellStyle name="Normal 788" xfId="5376" xr:uid="{00000000-0005-0000-0000-00007F910000}"/>
    <cellStyle name="Normal 788 2" xfId="10512" xr:uid="{00000000-0005-0000-0000-000080910000}"/>
    <cellStyle name="Normal 788 2 2" xfId="21295" xr:uid="{00000000-0005-0000-0000-000081910000}"/>
    <cellStyle name="Normal 788 3" xfId="16168" xr:uid="{00000000-0005-0000-0000-000082910000}"/>
    <cellStyle name="Normal 789" xfId="5391" xr:uid="{00000000-0005-0000-0000-000083910000}"/>
    <cellStyle name="Normal 789 2" xfId="10527" xr:uid="{00000000-0005-0000-0000-000084910000}"/>
    <cellStyle name="Normal 789 2 2" xfId="21310" xr:uid="{00000000-0005-0000-0000-000085910000}"/>
    <cellStyle name="Normal 789 3" xfId="16183" xr:uid="{00000000-0005-0000-0000-000086910000}"/>
    <cellStyle name="Normal 79" xfId="411" xr:uid="{00000000-0005-0000-0000-000087910000}"/>
    <cellStyle name="Normal 79 2" xfId="1505" xr:uid="{00000000-0005-0000-0000-000088910000}"/>
    <cellStyle name="Normal 79 2 2" xfId="3820" xr:uid="{00000000-0005-0000-0000-000089910000}"/>
    <cellStyle name="Normal 79 2 2 2" xfId="8967" xr:uid="{00000000-0005-0000-0000-00008A910000}"/>
    <cellStyle name="Normal 79 2 2 2 2" xfId="19750" xr:uid="{00000000-0005-0000-0000-00008B910000}"/>
    <cellStyle name="Normal 79 2 2 3" xfId="14618" xr:uid="{00000000-0005-0000-0000-00008C910000}"/>
    <cellStyle name="Normal 79 2 2 4" xfId="42677" xr:uid="{00000000-0005-0000-0000-00008D910000}"/>
    <cellStyle name="Normal 79 2 2 5" xfId="47520" xr:uid="{00000000-0005-0000-0000-00008E910000}"/>
    <cellStyle name="Normal 79 2 3" xfId="6687" xr:uid="{00000000-0005-0000-0000-00008F910000}"/>
    <cellStyle name="Normal 79 2 3 2" xfId="17470" xr:uid="{00000000-0005-0000-0000-000090910000}"/>
    <cellStyle name="Normal 79 2 4" xfId="12327" xr:uid="{00000000-0005-0000-0000-000091910000}"/>
    <cellStyle name="Normal 79 2 5" xfId="40402" xr:uid="{00000000-0005-0000-0000-000092910000}"/>
    <cellStyle name="Normal 79 2 6" xfId="45245" xr:uid="{00000000-0005-0000-0000-000093910000}"/>
    <cellStyle name="Normal 79 3" xfId="2772" xr:uid="{00000000-0005-0000-0000-000094910000}"/>
    <cellStyle name="Normal 79 3 2" xfId="7927" xr:uid="{00000000-0005-0000-0000-000095910000}"/>
    <cellStyle name="Normal 79 3 2 2" xfId="18710" xr:uid="{00000000-0005-0000-0000-000096910000}"/>
    <cellStyle name="Normal 79 3 3" xfId="13578" xr:uid="{00000000-0005-0000-0000-000097910000}"/>
    <cellStyle name="Normal 79 3 4" xfId="41638" xr:uid="{00000000-0005-0000-0000-000098910000}"/>
    <cellStyle name="Normal 79 3 5" xfId="46481" xr:uid="{00000000-0005-0000-0000-000099910000}"/>
    <cellStyle name="Normal 79 4" xfId="5637" xr:uid="{00000000-0005-0000-0000-00009A910000}"/>
    <cellStyle name="Normal 79 4 2" xfId="16427" xr:uid="{00000000-0005-0000-0000-00009B910000}"/>
    <cellStyle name="Normal 79 5" xfId="11256" xr:uid="{00000000-0005-0000-0000-00009C910000}"/>
    <cellStyle name="Normal 79 6" xfId="39357" xr:uid="{00000000-0005-0000-0000-00009D910000}"/>
    <cellStyle name="Normal 79 7" xfId="44203" xr:uid="{00000000-0005-0000-0000-00009E910000}"/>
    <cellStyle name="Normal 790" xfId="5389" xr:uid="{00000000-0005-0000-0000-00009F910000}"/>
    <cellStyle name="Normal 790 2" xfId="10525" xr:uid="{00000000-0005-0000-0000-0000A0910000}"/>
    <cellStyle name="Normal 790 2 2" xfId="21308" xr:uid="{00000000-0005-0000-0000-0000A1910000}"/>
    <cellStyle name="Normal 790 3" xfId="16181" xr:uid="{00000000-0005-0000-0000-0000A2910000}"/>
    <cellStyle name="Normal 791" xfId="5393" xr:uid="{00000000-0005-0000-0000-0000A3910000}"/>
    <cellStyle name="Normal 791 2" xfId="10529" xr:uid="{00000000-0005-0000-0000-0000A4910000}"/>
    <cellStyle name="Normal 791 2 2" xfId="21312" xr:uid="{00000000-0005-0000-0000-0000A5910000}"/>
    <cellStyle name="Normal 791 3" xfId="16185" xr:uid="{00000000-0005-0000-0000-0000A6910000}"/>
    <cellStyle name="Normal 792" xfId="5392" xr:uid="{00000000-0005-0000-0000-0000A7910000}"/>
    <cellStyle name="Normal 792 2" xfId="10528" xr:uid="{00000000-0005-0000-0000-0000A8910000}"/>
    <cellStyle name="Normal 792 2 2" xfId="21311" xr:uid="{00000000-0005-0000-0000-0000A9910000}"/>
    <cellStyle name="Normal 792 3" xfId="16184" xr:uid="{00000000-0005-0000-0000-0000AA910000}"/>
    <cellStyle name="Normal 793" xfId="5396" xr:uid="{00000000-0005-0000-0000-0000AB910000}"/>
    <cellStyle name="Normal 793 2" xfId="10532" xr:uid="{00000000-0005-0000-0000-0000AC910000}"/>
    <cellStyle name="Normal 793 2 2" xfId="21315" xr:uid="{00000000-0005-0000-0000-0000AD910000}"/>
    <cellStyle name="Normal 793 3" xfId="16188" xr:uid="{00000000-0005-0000-0000-0000AE910000}"/>
    <cellStyle name="Normal 794" xfId="5412" xr:uid="{00000000-0005-0000-0000-0000AF910000}"/>
    <cellStyle name="Normal 794 2" xfId="10548" xr:uid="{00000000-0005-0000-0000-0000B0910000}"/>
    <cellStyle name="Normal 794 2 2" xfId="21331" xr:uid="{00000000-0005-0000-0000-0000B1910000}"/>
    <cellStyle name="Normal 794 3" xfId="16204" xr:uid="{00000000-0005-0000-0000-0000B2910000}"/>
    <cellStyle name="Normal 794 4" xfId="38921" xr:uid="{00000000-0005-0000-0000-0000B3910000}"/>
    <cellStyle name="Normal 794 4 2" xfId="40099" xr:uid="{00000000-0005-0000-0000-0000B4910000}"/>
    <cellStyle name="Normal 794 4 3" xfId="44944" xr:uid="{00000000-0005-0000-0000-0000B5910000}"/>
    <cellStyle name="Normal 795" xfId="5414" xr:uid="{00000000-0005-0000-0000-0000B6910000}"/>
    <cellStyle name="Normal 795 2" xfId="10550" xr:uid="{00000000-0005-0000-0000-0000B7910000}"/>
    <cellStyle name="Normal 795 2 2" xfId="21333" xr:uid="{00000000-0005-0000-0000-0000B8910000}"/>
    <cellStyle name="Normal 795 3" xfId="16206" xr:uid="{00000000-0005-0000-0000-0000B9910000}"/>
    <cellStyle name="Normal 796" xfId="5411" xr:uid="{00000000-0005-0000-0000-0000BA910000}"/>
    <cellStyle name="Normal 796 2" xfId="10547" xr:uid="{00000000-0005-0000-0000-0000BB910000}"/>
    <cellStyle name="Normal 796 2 2" xfId="21330" xr:uid="{00000000-0005-0000-0000-0000BC910000}"/>
    <cellStyle name="Normal 796 3" xfId="16203" xr:uid="{00000000-0005-0000-0000-0000BD910000}"/>
    <cellStyle name="Normal 797" xfId="5415" xr:uid="{00000000-0005-0000-0000-0000BE910000}"/>
    <cellStyle name="Normal 797 2" xfId="10551" xr:uid="{00000000-0005-0000-0000-0000BF910000}"/>
    <cellStyle name="Normal 797 2 2" xfId="21334" xr:uid="{00000000-0005-0000-0000-0000C0910000}"/>
    <cellStyle name="Normal 797 3" xfId="16207" xr:uid="{00000000-0005-0000-0000-0000C1910000}"/>
    <cellStyle name="Normal 798" xfId="5416" xr:uid="{00000000-0005-0000-0000-0000C2910000}"/>
    <cellStyle name="Normal 798 2" xfId="10552" xr:uid="{00000000-0005-0000-0000-0000C3910000}"/>
    <cellStyle name="Normal 798 2 2" xfId="21335" xr:uid="{00000000-0005-0000-0000-0000C4910000}"/>
    <cellStyle name="Normal 798 3" xfId="16208" xr:uid="{00000000-0005-0000-0000-0000C5910000}"/>
    <cellStyle name="Normal 799" xfId="5417" xr:uid="{00000000-0005-0000-0000-0000C6910000}"/>
    <cellStyle name="Normal 799 2" xfId="10553" xr:uid="{00000000-0005-0000-0000-0000C7910000}"/>
    <cellStyle name="Normal 799 2 2" xfId="21336" xr:uid="{00000000-0005-0000-0000-0000C8910000}"/>
    <cellStyle name="Normal 799 3" xfId="16209" xr:uid="{00000000-0005-0000-0000-0000C9910000}"/>
    <cellStyle name="Normal 8" xfId="7" xr:uid="{00000000-0005-0000-0000-0000CA910000}"/>
    <cellStyle name="Normal 80" xfId="412" xr:uid="{00000000-0005-0000-0000-0000CB910000}"/>
    <cellStyle name="Normal 80 2" xfId="1506" xr:uid="{00000000-0005-0000-0000-0000CC910000}"/>
    <cellStyle name="Normal 80 2 2" xfId="3821" xr:uid="{00000000-0005-0000-0000-0000CD910000}"/>
    <cellStyle name="Normal 80 2 2 2" xfId="8968" xr:uid="{00000000-0005-0000-0000-0000CE910000}"/>
    <cellStyle name="Normal 80 2 2 2 2" xfId="19751" xr:uid="{00000000-0005-0000-0000-0000CF910000}"/>
    <cellStyle name="Normal 80 2 2 3" xfId="14619" xr:uid="{00000000-0005-0000-0000-0000D0910000}"/>
    <cellStyle name="Normal 80 2 2 4" xfId="42678" xr:uid="{00000000-0005-0000-0000-0000D1910000}"/>
    <cellStyle name="Normal 80 2 2 5" xfId="47521" xr:uid="{00000000-0005-0000-0000-0000D2910000}"/>
    <cellStyle name="Normal 80 2 3" xfId="6688" xr:uid="{00000000-0005-0000-0000-0000D3910000}"/>
    <cellStyle name="Normal 80 2 3 2" xfId="17471" xr:uid="{00000000-0005-0000-0000-0000D4910000}"/>
    <cellStyle name="Normal 80 2 4" xfId="12328" xr:uid="{00000000-0005-0000-0000-0000D5910000}"/>
    <cellStyle name="Normal 80 2 5" xfId="40403" xr:uid="{00000000-0005-0000-0000-0000D6910000}"/>
    <cellStyle name="Normal 80 2 6" xfId="45246" xr:uid="{00000000-0005-0000-0000-0000D7910000}"/>
    <cellStyle name="Normal 80 3" xfId="2773" xr:uid="{00000000-0005-0000-0000-0000D8910000}"/>
    <cellStyle name="Normal 80 3 2" xfId="7928" xr:uid="{00000000-0005-0000-0000-0000D9910000}"/>
    <cellStyle name="Normal 80 3 2 2" xfId="18711" xr:uid="{00000000-0005-0000-0000-0000DA910000}"/>
    <cellStyle name="Normal 80 3 3" xfId="13579" xr:uid="{00000000-0005-0000-0000-0000DB910000}"/>
    <cellStyle name="Normal 80 3 4" xfId="41639" xr:uid="{00000000-0005-0000-0000-0000DC910000}"/>
    <cellStyle name="Normal 80 3 5" xfId="46482" xr:uid="{00000000-0005-0000-0000-0000DD910000}"/>
    <cellStyle name="Normal 80 4" xfId="5638" xr:uid="{00000000-0005-0000-0000-0000DE910000}"/>
    <cellStyle name="Normal 80 4 2" xfId="16428" xr:uid="{00000000-0005-0000-0000-0000DF910000}"/>
    <cellStyle name="Normal 80 5" xfId="11258" xr:uid="{00000000-0005-0000-0000-0000E0910000}"/>
    <cellStyle name="Normal 80 6" xfId="39358" xr:uid="{00000000-0005-0000-0000-0000E1910000}"/>
    <cellStyle name="Normal 80 7" xfId="44204" xr:uid="{00000000-0005-0000-0000-0000E2910000}"/>
    <cellStyle name="Normal 800" xfId="5418" xr:uid="{00000000-0005-0000-0000-0000E3910000}"/>
    <cellStyle name="Normal 800 2" xfId="10554" xr:uid="{00000000-0005-0000-0000-0000E4910000}"/>
    <cellStyle name="Normal 800 2 2" xfId="21337" xr:uid="{00000000-0005-0000-0000-0000E5910000}"/>
    <cellStyle name="Normal 800 3" xfId="16210" xr:uid="{00000000-0005-0000-0000-0000E6910000}"/>
    <cellStyle name="Normal 801" xfId="5419" xr:uid="{00000000-0005-0000-0000-0000E7910000}"/>
    <cellStyle name="Normal 801 2" xfId="10555" xr:uid="{00000000-0005-0000-0000-0000E8910000}"/>
    <cellStyle name="Normal 801 2 2" xfId="21338" xr:uid="{00000000-0005-0000-0000-0000E9910000}"/>
    <cellStyle name="Normal 801 3" xfId="16211" xr:uid="{00000000-0005-0000-0000-0000EA910000}"/>
    <cellStyle name="Normal 802" xfId="5420" xr:uid="{00000000-0005-0000-0000-0000EB910000}"/>
    <cellStyle name="Normal 802 2" xfId="10556" xr:uid="{00000000-0005-0000-0000-0000EC910000}"/>
    <cellStyle name="Normal 802 2 2" xfId="21339" xr:uid="{00000000-0005-0000-0000-0000ED910000}"/>
    <cellStyle name="Normal 802 3" xfId="16212" xr:uid="{00000000-0005-0000-0000-0000EE910000}"/>
    <cellStyle name="Normal 803" xfId="5421" xr:uid="{00000000-0005-0000-0000-0000EF910000}"/>
    <cellStyle name="Normal 803 2" xfId="10557" xr:uid="{00000000-0005-0000-0000-0000F0910000}"/>
    <cellStyle name="Normal 803 2 2" xfId="21340" xr:uid="{00000000-0005-0000-0000-0000F1910000}"/>
    <cellStyle name="Normal 803 3" xfId="16213" xr:uid="{00000000-0005-0000-0000-0000F2910000}"/>
    <cellStyle name="Normal 804" xfId="5422" xr:uid="{00000000-0005-0000-0000-0000F3910000}"/>
    <cellStyle name="Normal 804 2" xfId="10558" xr:uid="{00000000-0005-0000-0000-0000F4910000}"/>
    <cellStyle name="Normal 804 2 2" xfId="21341" xr:uid="{00000000-0005-0000-0000-0000F5910000}"/>
    <cellStyle name="Normal 804 3" xfId="16214" xr:uid="{00000000-0005-0000-0000-0000F6910000}"/>
    <cellStyle name="Normal 805" xfId="5423" xr:uid="{00000000-0005-0000-0000-0000F7910000}"/>
    <cellStyle name="Normal 805 2" xfId="10559" xr:uid="{00000000-0005-0000-0000-0000F8910000}"/>
    <cellStyle name="Normal 805 2 2" xfId="21342" xr:uid="{00000000-0005-0000-0000-0000F9910000}"/>
    <cellStyle name="Normal 805 3" xfId="16215" xr:uid="{00000000-0005-0000-0000-0000FA910000}"/>
    <cellStyle name="Normal 806" xfId="5424" xr:uid="{00000000-0005-0000-0000-0000FB910000}"/>
    <cellStyle name="Normal 806 2" xfId="10560" xr:uid="{00000000-0005-0000-0000-0000FC910000}"/>
    <cellStyle name="Normal 806 2 2" xfId="21343" xr:uid="{00000000-0005-0000-0000-0000FD910000}"/>
    <cellStyle name="Normal 806 3" xfId="16216" xr:uid="{00000000-0005-0000-0000-0000FE910000}"/>
    <cellStyle name="Normal 807" xfId="5425" xr:uid="{00000000-0005-0000-0000-0000FF910000}"/>
    <cellStyle name="Normal 807 2" xfId="16217" xr:uid="{00000000-0005-0000-0000-000000920000}"/>
    <cellStyle name="Normal 808" xfId="5441" xr:uid="{00000000-0005-0000-0000-000001920000}"/>
    <cellStyle name="Normal 808 2" xfId="16233" xr:uid="{00000000-0005-0000-0000-000002920000}"/>
    <cellStyle name="Normal 809" xfId="5442" xr:uid="{00000000-0005-0000-0000-000003920000}"/>
    <cellStyle name="Normal 809 2" xfId="16234" xr:uid="{00000000-0005-0000-0000-000004920000}"/>
    <cellStyle name="Normal 81" xfId="413" xr:uid="{00000000-0005-0000-0000-000005920000}"/>
    <cellStyle name="Normal 81 2" xfId="1507" xr:uid="{00000000-0005-0000-0000-000006920000}"/>
    <cellStyle name="Normal 81 2 2" xfId="3822" xr:uid="{00000000-0005-0000-0000-000007920000}"/>
    <cellStyle name="Normal 81 2 2 2" xfId="8969" xr:uid="{00000000-0005-0000-0000-000008920000}"/>
    <cellStyle name="Normal 81 2 2 2 2" xfId="19752" xr:uid="{00000000-0005-0000-0000-000009920000}"/>
    <cellStyle name="Normal 81 2 2 3" xfId="14620" xr:uid="{00000000-0005-0000-0000-00000A920000}"/>
    <cellStyle name="Normal 81 2 2 4" xfId="42679" xr:uid="{00000000-0005-0000-0000-00000B920000}"/>
    <cellStyle name="Normal 81 2 2 5" xfId="47522" xr:uid="{00000000-0005-0000-0000-00000C920000}"/>
    <cellStyle name="Normal 81 2 3" xfId="6689" xr:uid="{00000000-0005-0000-0000-00000D920000}"/>
    <cellStyle name="Normal 81 2 3 2" xfId="17472" xr:uid="{00000000-0005-0000-0000-00000E920000}"/>
    <cellStyle name="Normal 81 2 4" xfId="12329" xr:uid="{00000000-0005-0000-0000-00000F920000}"/>
    <cellStyle name="Normal 81 2 5" xfId="40404" xr:uid="{00000000-0005-0000-0000-000010920000}"/>
    <cellStyle name="Normal 81 2 6" xfId="45247" xr:uid="{00000000-0005-0000-0000-000011920000}"/>
    <cellStyle name="Normal 81 3" xfId="2774" xr:uid="{00000000-0005-0000-0000-000012920000}"/>
    <cellStyle name="Normal 81 3 2" xfId="7929" xr:uid="{00000000-0005-0000-0000-000013920000}"/>
    <cellStyle name="Normal 81 3 2 2" xfId="18712" xr:uid="{00000000-0005-0000-0000-000014920000}"/>
    <cellStyle name="Normal 81 3 3" xfId="13580" xr:uid="{00000000-0005-0000-0000-000015920000}"/>
    <cellStyle name="Normal 81 3 4" xfId="41640" xr:uid="{00000000-0005-0000-0000-000016920000}"/>
    <cellStyle name="Normal 81 3 5" xfId="46483" xr:uid="{00000000-0005-0000-0000-000017920000}"/>
    <cellStyle name="Normal 81 4" xfId="5639" xr:uid="{00000000-0005-0000-0000-000018920000}"/>
    <cellStyle name="Normal 81 4 2" xfId="16429" xr:uid="{00000000-0005-0000-0000-000019920000}"/>
    <cellStyle name="Normal 81 5" xfId="11259" xr:uid="{00000000-0005-0000-0000-00001A920000}"/>
    <cellStyle name="Normal 81 6" xfId="39359" xr:uid="{00000000-0005-0000-0000-00001B920000}"/>
    <cellStyle name="Normal 81 7" xfId="44205" xr:uid="{00000000-0005-0000-0000-00001C920000}"/>
    <cellStyle name="Normal 810" xfId="5443" xr:uid="{00000000-0005-0000-0000-00001D920000}"/>
    <cellStyle name="Normal 810 2" xfId="16235" xr:uid="{00000000-0005-0000-0000-00001E920000}"/>
    <cellStyle name="Normal 811" xfId="5444" xr:uid="{00000000-0005-0000-0000-00001F920000}"/>
    <cellStyle name="Normal 811 2" xfId="16236" xr:uid="{00000000-0005-0000-0000-000020920000}"/>
    <cellStyle name="Normal 812" xfId="5438" xr:uid="{00000000-0005-0000-0000-000021920000}"/>
    <cellStyle name="Normal 812 2" xfId="16230" xr:uid="{00000000-0005-0000-0000-000022920000}"/>
    <cellStyle name="Normal 813" xfId="5446" xr:uid="{00000000-0005-0000-0000-000023920000}"/>
    <cellStyle name="Normal 813 2" xfId="16238" xr:uid="{00000000-0005-0000-0000-000024920000}"/>
    <cellStyle name="Normal 813 3" xfId="100" xr:uid="{00000000-0005-0000-0000-000025920000}"/>
    <cellStyle name="Normal 813 4" xfId="39171" xr:uid="{00000000-0005-0000-0000-000026920000}"/>
    <cellStyle name="Normal 813 5" xfId="44018" xr:uid="{00000000-0005-0000-0000-000027920000}"/>
    <cellStyle name="Normal 814" xfId="5467" xr:uid="{00000000-0005-0000-0000-000028920000}"/>
    <cellStyle name="Normal 815" xfId="5447" xr:uid="{00000000-0005-0000-0000-000029920000}"/>
    <cellStyle name="Normal 815 2" xfId="16239" xr:uid="{00000000-0005-0000-0000-00002A920000}"/>
    <cellStyle name="Normal 816" xfId="5448" xr:uid="{00000000-0005-0000-0000-00002B920000}"/>
    <cellStyle name="Normal 816 2" xfId="16240" xr:uid="{00000000-0005-0000-0000-00002C920000}"/>
    <cellStyle name="Normal 817" xfId="7959" xr:uid="{00000000-0005-0000-0000-00002D920000}"/>
    <cellStyle name="Normal 817 2" xfId="18742" xr:uid="{00000000-0005-0000-0000-00002E920000}"/>
    <cellStyle name="Normal 818" xfId="10603" xr:uid="{00000000-0005-0000-0000-00002F920000}"/>
    <cellStyle name="Normal 818 2" xfId="21386" xr:uid="{00000000-0005-0000-0000-000030920000}"/>
    <cellStyle name="Normal 819" xfId="10602" xr:uid="{00000000-0005-0000-0000-000031920000}"/>
    <cellStyle name="Normal 819 2" xfId="21385" xr:uid="{00000000-0005-0000-0000-000032920000}"/>
    <cellStyle name="Normal 82" xfId="414" xr:uid="{00000000-0005-0000-0000-000033920000}"/>
    <cellStyle name="Normal 82 2" xfId="1508" xr:uid="{00000000-0005-0000-0000-000034920000}"/>
    <cellStyle name="Normal 82 2 2" xfId="3823" xr:uid="{00000000-0005-0000-0000-000035920000}"/>
    <cellStyle name="Normal 82 2 2 2" xfId="8970" xr:uid="{00000000-0005-0000-0000-000036920000}"/>
    <cellStyle name="Normal 82 2 2 2 2" xfId="19753" xr:uid="{00000000-0005-0000-0000-000037920000}"/>
    <cellStyle name="Normal 82 2 2 3" xfId="14621" xr:uid="{00000000-0005-0000-0000-000038920000}"/>
    <cellStyle name="Normal 82 2 2 4" xfId="42680" xr:uid="{00000000-0005-0000-0000-000039920000}"/>
    <cellStyle name="Normal 82 2 2 5" xfId="47523" xr:uid="{00000000-0005-0000-0000-00003A920000}"/>
    <cellStyle name="Normal 82 2 3" xfId="6690" xr:uid="{00000000-0005-0000-0000-00003B920000}"/>
    <cellStyle name="Normal 82 2 3 2" xfId="17473" xr:uid="{00000000-0005-0000-0000-00003C920000}"/>
    <cellStyle name="Normal 82 2 4" xfId="12330" xr:uid="{00000000-0005-0000-0000-00003D920000}"/>
    <cellStyle name="Normal 82 2 5" xfId="40405" xr:uid="{00000000-0005-0000-0000-00003E920000}"/>
    <cellStyle name="Normal 82 2 6" xfId="45248" xr:uid="{00000000-0005-0000-0000-00003F920000}"/>
    <cellStyle name="Normal 82 3" xfId="2775" xr:uid="{00000000-0005-0000-0000-000040920000}"/>
    <cellStyle name="Normal 82 3 2" xfId="7930" xr:uid="{00000000-0005-0000-0000-000041920000}"/>
    <cellStyle name="Normal 82 3 2 2" xfId="18713" xr:uid="{00000000-0005-0000-0000-000042920000}"/>
    <cellStyle name="Normal 82 3 3" xfId="13581" xr:uid="{00000000-0005-0000-0000-000043920000}"/>
    <cellStyle name="Normal 82 3 4" xfId="41641" xr:uid="{00000000-0005-0000-0000-000044920000}"/>
    <cellStyle name="Normal 82 3 5" xfId="46484" xr:uid="{00000000-0005-0000-0000-000045920000}"/>
    <cellStyle name="Normal 82 4" xfId="5640" xr:uid="{00000000-0005-0000-0000-000046920000}"/>
    <cellStyle name="Normal 82 4 2" xfId="16430" xr:uid="{00000000-0005-0000-0000-000047920000}"/>
    <cellStyle name="Normal 82 5" xfId="11260" xr:uid="{00000000-0005-0000-0000-000048920000}"/>
    <cellStyle name="Normal 82 6" xfId="39360" xr:uid="{00000000-0005-0000-0000-000049920000}"/>
    <cellStyle name="Normal 82 7" xfId="44206" xr:uid="{00000000-0005-0000-0000-00004A920000}"/>
    <cellStyle name="Normal 820" xfId="10707" xr:uid="{00000000-0005-0000-0000-00004B920000}"/>
    <cellStyle name="Normal 820 2" xfId="21490" xr:uid="{00000000-0005-0000-0000-00004C920000}"/>
    <cellStyle name="Normal 820 3" xfId="38944" xr:uid="{00000000-0005-0000-0000-00004D920000}"/>
    <cellStyle name="Normal 820 3 2" xfId="131" xr:uid="{00000000-0005-0000-0000-00004E920000}"/>
    <cellStyle name="Normal 821" xfId="10620" xr:uid="{00000000-0005-0000-0000-00004F920000}"/>
    <cellStyle name="Normal 821 2" xfId="21403" xr:uid="{00000000-0005-0000-0000-000050920000}"/>
    <cellStyle name="Normal 822" xfId="10856" xr:uid="{00000000-0005-0000-0000-000051920000}"/>
    <cellStyle name="Normal 822 2" xfId="21639" xr:uid="{00000000-0005-0000-0000-000052920000}"/>
    <cellStyle name="Normal 823" xfId="10651" xr:uid="{00000000-0005-0000-0000-000053920000}"/>
    <cellStyle name="Normal 823 2" xfId="21434" xr:uid="{00000000-0005-0000-0000-000054920000}"/>
    <cellStyle name="Normal 824" xfId="10857" xr:uid="{00000000-0005-0000-0000-000055920000}"/>
    <cellStyle name="Normal 824 2" xfId="21640" xr:uid="{00000000-0005-0000-0000-000056920000}"/>
    <cellStyle name="Normal 825" xfId="10870" xr:uid="{00000000-0005-0000-0000-000057920000}"/>
    <cellStyle name="Normal 825 2" xfId="21653" xr:uid="{00000000-0005-0000-0000-000058920000}"/>
    <cellStyle name="Normal 826" xfId="10873" xr:uid="{00000000-0005-0000-0000-000059920000}"/>
    <cellStyle name="Normal 826 2" xfId="21656" xr:uid="{00000000-0005-0000-0000-00005A920000}"/>
    <cellStyle name="Normal 827" xfId="10877" xr:uid="{00000000-0005-0000-0000-00005B920000}"/>
    <cellStyle name="Normal 827 2" xfId="21660" xr:uid="{00000000-0005-0000-0000-00005C920000}"/>
    <cellStyle name="Normal 828" xfId="10879" xr:uid="{00000000-0005-0000-0000-00005D920000}"/>
    <cellStyle name="Normal 828 2" xfId="21662" xr:uid="{00000000-0005-0000-0000-00005E920000}"/>
    <cellStyle name="Normal 828 3" xfId="38920" xr:uid="{00000000-0005-0000-0000-00005F920000}"/>
    <cellStyle name="Normal 828 4" xfId="39153" xr:uid="{00000000-0005-0000-0000-000060920000}"/>
    <cellStyle name="Normal 828 5" xfId="44001" xr:uid="{00000000-0005-0000-0000-000061920000}"/>
    <cellStyle name="Normal 829" xfId="10880" xr:uid="{00000000-0005-0000-0000-000062920000}"/>
    <cellStyle name="Normal 829 2" xfId="21663" xr:uid="{00000000-0005-0000-0000-000063920000}"/>
    <cellStyle name="Normal 829 3" xfId="38922" xr:uid="{00000000-0005-0000-0000-000064920000}"/>
    <cellStyle name="Normal 829 3 2" xfId="40100" xr:uid="{00000000-0005-0000-0000-000065920000}"/>
    <cellStyle name="Normal 829 3 3" xfId="44945" xr:uid="{00000000-0005-0000-0000-000066920000}"/>
    <cellStyle name="Normal 83" xfId="415" xr:uid="{00000000-0005-0000-0000-000067920000}"/>
    <cellStyle name="Normal 83 2" xfId="1509" xr:uid="{00000000-0005-0000-0000-000068920000}"/>
    <cellStyle name="Normal 83 2 2" xfId="3824" xr:uid="{00000000-0005-0000-0000-000069920000}"/>
    <cellStyle name="Normal 83 2 2 2" xfId="8971" xr:uid="{00000000-0005-0000-0000-00006A920000}"/>
    <cellStyle name="Normal 83 2 2 2 2" xfId="19754" xr:uid="{00000000-0005-0000-0000-00006B920000}"/>
    <cellStyle name="Normal 83 2 2 3" xfId="14622" xr:uid="{00000000-0005-0000-0000-00006C920000}"/>
    <cellStyle name="Normal 83 2 2 4" xfId="42681" xr:uid="{00000000-0005-0000-0000-00006D920000}"/>
    <cellStyle name="Normal 83 2 2 5" xfId="47524" xr:uid="{00000000-0005-0000-0000-00006E920000}"/>
    <cellStyle name="Normal 83 2 3" xfId="6691" xr:uid="{00000000-0005-0000-0000-00006F920000}"/>
    <cellStyle name="Normal 83 2 3 2" xfId="17474" xr:uid="{00000000-0005-0000-0000-000070920000}"/>
    <cellStyle name="Normal 83 2 4" xfId="12331" xr:uid="{00000000-0005-0000-0000-000071920000}"/>
    <cellStyle name="Normal 83 2 5" xfId="40406" xr:uid="{00000000-0005-0000-0000-000072920000}"/>
    <cellStyle name="Normal 83 2 6" xfId="45249" xr:uid="{00000000-0005-0000-0000-000073920000}"/>
    <cellStyle name="Normal 83 3" xfId="2776" xr:uid="{00000000-0005-0000-0000-000074920000}"/>
    <cellStyle name="Normal 83 3 2" xfId="7931" xr:uid="{00000000-0005-0000-0000-000075920000}"/>
    <cellStyle name="Normal 83 3 2 2" xfId="18714" xr:uid="{00000000-0005-0000-0000-000076920000}"/>
    <cellStyle name="Normal 83 3 3" xfId="13582" xr:uid="{00000000-0005-0000-0000-000077920000}"/>
    <cellStyle name="Normal 83 3 4" xfId="41642" xr:uid="{00000000-0005-0000-0000-000078920000}"/>
    <cellStyle name="Normal 83 3 5" xfId="46485" xr:uid="{00000000-0005-0000-0000-000079920000}"/>
    <cellStyle name="Normal 83 4" xfId="5641" xr:uid="{00000000-0005-0000-0000-00007A920000}"/>
    <cellStyle name="Normal 83 4 2" xfId="16431" xr:uid="{00000000-0005-0000-0000-00007B920000}"/>
    <cellStyle name="Normal 83 5" xfId="11261" xr:uid="{00000000-0005-0000-0000-00007C920000}"/>
    <cellStyle name="Normal 83 6" xfId="39361" xr:uid="{00000000-0005-0000-0000-00007D920000}"/>
    <cellStyle name="Normal 83 7" xfId="44207" xr:uid="{00000000-0005-0000-0000-00007E920000}"/>
    <cellStyle name="Normal 830" xfId="10874" xr:uid="{00000000-0005-0000-0000-00007F920000}"/>
    <cellStyle name="Normal 830 2" xfId="21657" xr:uid="{00000000-0005-0000-0000-000080920000}"/>
    <cellStyle name="Normal 831" xfId="10881" xr:uid="{00000000-0005-0000-0000-000081920000}"/>
    <cellStyle name="Normal 831 2" xfId="21664" xr:uid="{00000000-0005-0000-0000-000082920000}"/>
    <cellStyle name="Normal 832" xfId="10875" xr:uid="{00000000-0005-0000-0000-000083920000}"/>
    <cellStyle name="Normal 832 2" xfId="21658" xr:uid="{00000000-0005-0000-0000-000084920000}"/>
    <cellStyle name="Normal 833" xfId="10884" xr:uid="{00000000-0005-0000-0000-000085920000}"/>
    <cellStyle name="Normal 833 2" xfId="21667" xr:uid="{00000000-0005-0000-0000-000086920000}"/>
    <cellStyle name="Normal 834" xfId="10885" xr:uid="{00000000-0005-0000-0000-000087920000}"/>
    <cellStyle name="Normal 834 2" xfId="21668" xr:uid="{00000000-0005-0000-0000-000088920000}"/>
    <cellStyle name="Normal 835" xfId="10886" xr:uid="{00000000-0005-0000-0000-000089920000}"/>
    <cellStyle name="Normal 835 2" xfId="21669" xr:uid="{00000000-0005-0000-0000-00008A920000}"/>
    <cellStyle name="Normal 836" xfId="10887" xr:uid="{00000000-0005-0000-0000-00008B920000}"/>
    <cellStyle name="Normal 836 2" xfId="21670" xr:uid="{00000000-0005-0000-0000-00008C920000}"/>
    <cellStyle name="Normal 837" xfId="10888" xr:uid="{00000000-0005-0000-0000-00008D920000}"/>
    <cellStyle name="Normal 837 2" xfId="21671" xr:uid="{00000000-0005-0000-0000-00008E920000}"/>
    <cellStyle name="Normal 838" xfId="10889" xr:uid="{00000000-0005-0000-0000-00008F920000}"/>
    <cellStyle name="Normal 838 2" xfId="21672" xr:uid="{00000000-0005-0000-0000-000090920000}"/>
    <cellStyle name="Normal 839" xfId="10890" xr:uid="{00000000-0005-0000-0000-000091920000}"/>
    <cellStyle name="Normal 839 2" xfId="21673" xr:uid="{00000000-0005-0000-0000-000092920000}"/>
    <cellStyle name="Normal 84" xfId="416" xr:uid="{00000000-0005-0000-0000-000093920000}"/>
    <cellStyle name="Normal 84 2" xfId="1510" xr:uid="{00000000-0005-0000-0000-000094920000}"/>
    <cellStyle name="Normal 84 2 2" xfId="3825" xr:uid="{00000000-0005-0000-0000-000095920000}"/>
    <cellStyle name="Normal 84 2 2 2" xfId="8972" xr:uid="{00000000-0005-0000-0000-000096920000}"/>
    <cellStyle name="Normal 84 2 2 2 2" xfId="19755" xr:uid="{00000000-0005-0000-0000-000097920000}"/>
    <cellStyle name="Normal 84 2 2 3" xfId="14623" xr:uid="{00000000-0005-0000-0000-000098920000}"/>
    <cellStyle name="Normal 84 2 2 4" xfId="42682" xr:uid="{00000000-0005-0000-0000-000099920000}"/>
    <cellStyle name="Normal 84 2 2 5" xfId="47525" xr:uid="{00000000-0005-0000-0000-00009A920000}"/>
    <cellStyle name="Normal 84 2 3" xfId="6692" xr:uid="{00000000-0005-0000-0000-00009B920000}"/>
    <cellStyle name="Normal 84 2 3 2" xfId="17475" xr:uid="{00000000-0005-0000-0000-00009C920000}"/>
    <cellStyle name="Normal 84 2 4" xfId="12332" xr:uid="{00000000-0005-0000-0000-00009D920000}"/>
    <cellStyle name="Normal 84 2 5" xfId="40407" xr:uid="{00000000-0005-0000-0000-00009E920000}"/>
    <cellStyle name="Normal 84 2 6" xfId="45250" xr:uid="{00000000-0005-0000-0000-00009F920000}"/>
    <cellStyle name="Normal 84 3" xfId="2777" xr:uid="{00000000-0005-0000-0000-0000A0920000}"/>
    <cellStyle name="Normal 84 3 2" xfId="7932" xr:uid="{00000000-0005-0000-0000-0000A1920000}"/>
    <cellStyle name="Normal 84 3 2 2" xfId="18715" xr:uid="{00000000-0005-0000-0000-0000A2920000}"/>
    <cellStyle name="Normal 84 3 3" xfId="13583" xr:uid="{00000000-0005-0000-0000-0000A3920000}"/>
    <cellStyle name="Normal 84 3 4" xfId="41643" xr:uid="{00000000-0005-0000-0000-0000A4920000}"/>
    <cellStyle name="Normal 84 3 5" xfId="46486" xr:uid="{00000000-0005-0000-0000-0000A5920000}"/>
    <cellStyle name="Normal 84 4" xfId="5642" xr:uid="{00000000-0005-0000-0000-0000A6920000}"/>
    <cellStyle name="Normal 84 4 2" xfId="16432" xr:uid="{00000000-0005-0000-0000-0000A7920000}"/>
    <cellStyle name="Normal 84 5" xfId="11262" xr:uid="{00000000-0005-0000-0000-0000A8920000}"/>
    <cellStyle name="Normal 84 6" xfId="39362" xr:uid="{00000000-0005-0000-0000-0000A9920000}"/>
    <cellStyle name="Normal 84 7" xfId="44208" xr:uid="{00000000-0005-0000-0000-0000AA920000}"/>
    <cellStyle name="Normal 840" xfId="10891" xr:uid="{00000000-0005-0000-0000-0000AB920000}"/>
    <cellStyle name="Normal 840 2" xfId="21674" xr:uid="{00000000-0005-0000-0000-0000AC920000}"/>
    <cellStyle name="Normal 841" xfId="10892" xr:uid="{00000000-0005-0000-0000-0000AD920000}"/>
    <cellStyle name="Normal 841 2" xfId="21675" xr:uid="{00000000-0005-0000-0000-0000AE920000}"/>
    <cellStyle name="Normal 842" xfId="10893" xr:uid="{00000000-0005-0000-0000-0000AF920000}"/>
    <cellStyle name="Normal 842 2" xfId="21676" xr:uid="{00000000-0005-0000-0000-0000B0920000}"/>
    <cellStyle name="Normal 843" xfId="10894" xr:uid="{00000000-0005-0000-0000-0000B1920000}"/>
    <cellStyle name="Normal 843 2" xfId="21677" xr:uid="{00000000-0005-0000-0000-0000B2920000}"/>
    <cellStyle name="Normal 844" xfId="10895" xr:uid="{00000000-0005-0000-0000-0000B3920000}"/>
    <cellStyle name="Normal 844 2" xfId="21678" xr:uid="{00000000-0005-0000-0000-0000B4920000}"/>
    <cellStyle name="Normal 845" xfId="10896" xr:uid="{00000000-0005-0000-0000-0000B5920000}"/>
    <cellStyle name="Normal 845 2" xfId="21679" xr:uid="{00000000-0005-0000-0000-0000B6920000}"/>
    <cellStyle name="Normal 846" xfId="10897" xr:uid="{00000000-0005-0000-0000-0000B7920000}"/>
    <cellStyle name="Normal 846 2" xfId="21680" xr:uid="{00000000-0005-0000-0000-0000B8920000}"/>
    <cellStyle name="Normal 847" xfId="10883" xr:uid="{00000000-0005-0000-0000-0000B9920000}"/>
    <cellStyle name="Normal 847 2" xfId="21666" xr:uid="{00000000-0005-0000-0000-0000BA920000}"/>
    <cellStyle name="Normal 848" xfId="10899" xr:uid="{00000000-0005-0000-0000-0000BB920000}"/>
    <cellStyle name="Normal 848 2" xfId="21682" xr:uid="{00000000-0005-0000-0000-0000BC920000}"/>
    <cellStyle name="Normal 849" xfId="10900" xr:uid="{00000000-0005-0000-0000-0000BD920000}"/>
    <cellStyle name="Normal 849 2" xfId="21683" xr:uid="{00000000-0005-0000-0000-0000BE920000}"/>
    <cellStyle name="Normal 85" xfId="417" xr:uid="{00000000-0005-0000-0000-0000BF920000}"/>
    <cellStyle name="Normal 85 2" xfId="1511" xr:uid="{00000000-0005-0000-0000-0000C0920000}"/>
    <cellStyle name="Normal 85 2 2" xfId="3826" xr:uid="{00000000-0005-0000-0000-0000C1920000}"/>
    <cellStyle name="Normal 85 2 2 2" xfId="8973" xr:uid="{00000000-0005-0000-0000-0000C2920000}"/>
    <cellStyle name="Normal 85 2 2 2 2" xfId="19756" xr:uid="{00000000-0005-0000-0000-0000C3920000}"/>
    <cellStyle name="Normal 85 2 2 3" xfId="14624" xr:uid="{00000000-0005-0000-0000-0000C4920000}"/>
    <cellStyle name="Normal 85 2 2 4" xfId="42683" xr:uid="{00000000-0005-0000-0000-0000C5920000}"/>
    <cellStyle name="Normal 85 2 2 5" xfId="47526" xr:uid="{00000000-0005-0000-0000-0000C6920000}"/>
    <cellStyle name="Normal 85 2 3" xfId="6693" xr:uid="{00000000-0005-0000-0000-0000C7920000}"/>
    <cellStyle name="Normal 85 2 3 2" xfId="17476" xr:uid="{00000000-0005-0000-0000-0000C8920000}"/>
    <cellStyle name="Normal 85 2 4" xfId="12333" xr:uid="{00000000-0005-0000-0000-0000C9920000}"/>
    <cellStyle name="Normal 85 2 5" xfId="40408" xr:uid="{00000000-0005-0000-0000-0000CA920000}"/>
    <cellStyle name="Normal 85 2 6" xfId="45251" xr:uid="{00000000-0005-0000-0000-0000CB920000}"/>
    <cellStyle name="Normal 85 3" xfId="2778" xr:uid="{00000000-0005-0000-0000-0000CC920000}"/>
    <cellStyle name="Normal 85 3 2" xfId="7933" xr:uid="{00000000-0005-0000-0000-0000CD920000}"/>
    <cellStyle name="Normal 85 3 2 2" xfId="18716" xr:uid="{00000000-0005-0000-0000-0000CE920000}"/>
    <cellStyle name="Normal 85 3 3" xfId="13584" xr:uid="{00000000-0005-0000-0000-0000CF920000}"/>
    <cellStyle name="Normal 85 3 4" xfId="41644" xr:uid="{00000000-0005-0000-0000-0000D0920000}"/>
    <cellStyle name="Normal 85 3 5" xfId="46487" xr:uid="{00000000-0005-0000-0000-0000D1920000}"/>
    <cellStyle name="Normal 85 4" xfId="5643" xr:uid="{00000000-0005-0000-0000-0000D2920000}"/>
    <cellStyle name="Normal 85 4 2" xfId="16433" xr:uid="{00000000-0005-0000-0000-0000D3920000}"/>
    <cellStyle name="Normal 85 5" xfId="11263" xr:uid="{00000000-0005-0000-0000-0000D4920000}"/>
    <cellStyle name="Normal 85 6" xfId="39363" xr:uid="{00000000-0005-0000-0000-0000D5920000}"/>
    <cellStyle name="Normal 85 7" xfId="44209" xr:uid="{00000000-0005-0000-0000-0000D6920000}"/>
    <cellStyle name="Normal 850" xfId="10898" xr:uid="{00000000-0005-0000-0000-0000D7920000}"/>
    <cellStyle name="Normal 850 2" xfId="21681" xr:uid="{00000000-0005-0000-0000-0000D8920000}"/>
    <cellStyle name="Normal 851" xfId="10882" xr:uid="{00000000-0005-0000-0000-0000D9920000}"/>
    <cellStyle name="Normal 851 2" xfId="21665" xr:uid="{00000000-0005-0000-0000-0000DA920000}"/>
    <cellStyle name="Normal 852" xfId="10901" xr:uid="{00000000-0005-0000-0000-0000DB920000}"/>
    <cellStyle name="Normal 852 2" xfId="21684" xr:uid="{00000000-0005-0000-0000-0000DC920000}"/>
    <cellStyle name="Normal 853" xfId="10902" xr:uid="{00000000-0005-0000-0000-0000DD920000}"/>
    <cellStyle name="Normal 853 2" xfId="21685" xr:uid="{00000000-0005-0000-0000-0000DE920000}"/>
    <cellStyle name="Normal 854" xfId="10903" xr:uid="{00000000-0005-0000-0000-0000DF920000}"/>
    <cellStyle name="Normal 854 2" xfId="21686" xr:uid="{00000000-0005-0000-0000-0000E0920000}"/>
    <cellStyle name="Normal 855" xfId="10904" xr:uid="{00000000-0005-0000-0000-0000E1920000}"/>
    <cellStyle name="Normal 855 2" xfId="21687" xr:uid="{00000000-0005-0000-0000-0000E2920000}"/>
    <cellStyle name="Normal 856" xfId="10905" xr:uid="{00000000-0005-0000-0000-0000E3920000}"/>
    <cellStyle name="Normal 856 2" xfId="21688" xr:uid="{00000000-0005-0000-0000-0000E4920000}"/>
    <cellStyle name="Normal 857" xfId="10906" xr:uid="{00000000-0005-0000-0000-0000E5920000}"/>
    <cellStyle name="Normal 857 2" xfId="21689" xr:uid="{00000000-0005-0000-0000-0000E6920000}"/>
    <cellStyle name="Normal 858" xfId="10907" xr:uid="{00000000-0005-0000-0000-0000E7920000}"/>
    <cellStyle name="Normal 858 2" xfId="21690" xr:uid="{00000000-0005-0000-0000-0000E8920000}"/>
    <cellStyle name="Normal 859" xfId="10908" xr:uid="{00000000-0005-0000-0000-0000E9920000}"/>
    <cellStyle name="Normal 859 2" xfId="21691" xr:uid="{00000000-0005-0000-0000-0000EA920000}"/>
    <cellStyle name="Normal 86" xfId="418" xr:uid="{00000000-0005-0000-0000-0000EB920000}"/>
    <cellStyle name="Normal 86 2" xfId="1512" xr:uid="{00000000-0005-0000-0000-0000EC920000}"/>
    <cellStyle name="Normal 86 2 2" xfId="3827" xr:uid="{00000000-0005-0000-0000-0000ED920000}"/>
    <cellStyle name="Normal 86 2 2 2" xfId="8974" xr:uid="{00000000-0005-0000-0000-0000EE920000}"/>
    <cellStyle name="Normal 86 2 2 2 2" xfId="19757" xr:uid="{00000000-0005-0000-0000-0000EF920000}"/>
    <cellStyle name="Normal 86 2 2 3" xfId="14625" xr:uid="{00000000-0005-0000-0000-0000F0920000}"/>
    <cellStyle name="Normal 86 2 2 4" xfId="42684" xr:uid="{00000000-0005-0000-0000-0000F1920000}"/>
    <cellStyle name="Normal 86 2 2 5" xfId="47527" xr:uid="{00000000-0005-0000-0000-0000F2920000}"/>
    <cellStyle name="Normal 86 2 3" xfId="6694" xr:uid="{00000000-0005-0000-0000-0000F3920000}"/>
    <cellStyle name="Normal 86 2 3 2" xfId="17477" xr:uid="{00000000-0005-0000-0000-0000F4920000}"/>
    <cellStyle name="Normal 86 2 4" xfId="12334" xr:uid="{00000000-0005-0000-0000-0000F5920000}"/>
    <cellStyle name="Normal 86 2 5" xfId="40409" xr:uid="{00000000-0005-0000-0000-0000F6920000}"/>
    <cellStyle name="Normal 86 2 6" xfId="45252" xr:uid="{00000000-0005-0000-0000-0000F7920000}"/>
    <cellStyle name="Normal 86 3" xfId="2779" xr:uid="{00000000-0005-0000-0000-0000F8920000}"/>
    <cellStyle name="Normal 86 3 2" xfId="7934" xr:uid="{00000000-0005-0000-0000-0000F9920000}"/>
    <cellStyle name="Normal 86 3 2 2" xfId="18717" xr:uid="{00000000-0005-0000-0000-0000FA920000}"/>
    <cellStyle name="Normal 86 3 3" xfId="13585" xr:uid="{00000000-0005-0000-0000-0000FB920000}"/>
    <cellStyle name="Normal 86 3 4" xfId="41645" xr:uid="{00000000-0005-0000-0000-0000FC920000}"/>
    <cellStyle name="Normal 86 3 5" xfId="46488" xr:uid="{00000000-0005-0000-0000-0000FD920000}"/>
    <cellStyle name="Normal 86 4" xfId="5644" xr:uid="{00000000-0005-0000-0000-0000FE920000}"/>
    <cellStyle name="Normal 86 4 2" xfId="16434" xr:uid="{00000000-0005-0000-0000-0000FF920000}"/>
    <cellStyle name="Normal 86 5" xfId="11264" xr:uid="{00000000-0005-0000-0000-000000930000}"/>
    <cellStyle name="Normal 86 6" xfId="39364" xr:uid="{00000000-0005-0000-0000-000001930000}"/>
    <cellStyle name="Normal 86 7" xfId="44210" xr:uid="{00000000-0005-0000-0000-000002930000}"/>
    <cellStyle name="Normal 860" xfId="10909" xr:uid="{00000000-0005-0000-0000-000003930000}"/>
    <cellStyle name="Normal 860 2" xfId="21692" xr:uid="{00000000-0005-0000-0000-000004930000}"/>
    <cellStyle name="Normal 861" xfId="10923" xr:uid="{00000000-0005-0000-0000-000005930000}"/>
    <cellStyle name="Normal 861 2" xfId="21706" xr:uid="{00000000-0005-0000-0000-000006930000}"/>
    <cellStyle name="Normal 862" xfId="10924" xr:uid="{00000000-0005-0000-0000-000007930000}"/>
    <cellStyle name="Normal 862 2" xfId="21707" xr:uid="{00000000-0005-0000-0000-000008930000}"/>
    <cellStyle name="Normal 863" xfId="10938" xr:uid="{00000000-0005-0000-0000-000009930000}"/>
    <cellStyle name="Normal 863 2" xfId="21721" xr:uid="{00000000-0005-0000-0000-00000A930000}"/>
    <cellStyle name="Normal 864" xfId="10939" xr:uid="{00000000-0005-0000-0000-00000B930000}"/>
    <cellStyle name="Normal 864 2" xfId="21722" xr:uid="{00000000-0005-0000-0000-00000C930000}"/>
    <cellStyle name="Normal 865" xfId="10940" xr:uid="{00000000-0005-0000-0000-00000D930000}"/>
    <cellStyle name="Normal 865 2" xfId="21723" xr:uid="{00000000-0005-0000-0000-00000E930000}"/>
    <cellStyle name="Normal 866" xfId="10941" xr:uid="{00000000-0005-0000-0000-00000F930000}"/>
    <cellStyle name="Normal 866 2" xfId="21724" xr:uid="{00000000-0005-0000-0000-000010930000}"/>
    <cellStyle name="Normal 867" xfId="10942" xr:uid="{00000000-0005-0000-0000-000011930000}"/>
    <cellStyle name="Normal 867 2" xfId="21725" xr:uid="{00000000-0005-0000-0000-000012930000}"/>
    <cellStyle name="Normal 868" xfId="10943" xr:uid="{00000000-0005-0000-0000-000013930000}"/>
    <cellStyle name="Normal 868 2" xfId="21726" xr:uid="{00000000-0005-0000-0000-000014930000}"/>
    <cellStyle name="Normal 868 3" xfId="52" xr:uid="{00000000-0005-0000-0000-000015930000}"/>
    <cellStyle name="Normal 869" xfId="10945" xr:uid="{00000000-0005-0000-0000-000016930000}"/>
    <cellStyle name="Normal 869 2" xfId="21728" xr:uid="{00000000-0005-0000-0000-000017930000}"/>
    <cellStyle name="Normal 869 3" xfId="38913" xr:uid="{00000000-0005-0000-0000-000018930000}"/>
    <cellStyle name="Normal 869 3 2" xfId="73" xr:uid="{00000000-0005-0000-0000-000019930000}"/>
    <cellStyle name="Normal 869 4" xfId="39146" xr:uid="{00000000-0005-0000-0000-00001A930000}"/>
    <cellStyle name="Normal 869 5" xfId="43994" xr:uid="{00000000-0005-0000-0000-00001B930000}"/>
    <cellStyle name="Normal 87" xfId="419" xr:uid="{00000000-0005-0000-0000-00001C930000}"/>
    <cellStyle name="Normal 87 2" xfId="1513" xr:uid="{00000000-0005-0000-0000-00001D930000}"/>
    <cellStyle name="Normal 87 2 2" xfId="3828" xr:uid="{00000000-0005-0000-0000-00001E930000}"/>
    <cellStyle name="Normal 87 2 2 2" xfId="8975" xr:uid="{00000000-0005-0000-0000-00001F930000}"/>
    <cellStyle name="Normal 87 2 2 2 2" xfId="19758" xr:uid="{00000000-0005-0000-0000-000020930000}"/>
    <cellStyle name="Normal 87 2 2 3" xfId="14626" xr:uid="{00000000-0005-0000-0000-000021930000}"/>
    <cellStyle name="Normal 87 2 2 4" xfId="42685" xr:uid="{00000000-0005-0000-0000-000022930000}"/>
    <cellStyle name="Normal 87 2 2 5" xfId="47528" xr:uid="{00000000-0005-0000-0000-000023930000}"/>
    <cellStyle name="Normal 87 2 3" xfId="6695" xr:uid="{00000000-0005-0000-0000-000024930000}"/>
    <cellStyle name="Normal 87 2 3 2" xfId="17478" xr:uid="{00000000-0005-0000-0000-000025930000}"/>
    <cellStyle name="Normal 87 2 4" xfId="12335" xr:uid="{00000000-0005-0000-0000-000026930000}"/>
    <cellStyle name="Normal 87 2 5" xfId="40410" xr:uid="{00000000-0005-0000-0000-000027930000}"/>
    <cellStyle name="Normal 87 2 6" xfId="45253" xr:uid="{00000000-0005-0000-0000-000028930000}"/>
    <cellStyle name="Normal 87 3" xfId="2780" xr:uid="{00000000-0005-0000-0000-000029930000}"/>
    <cellStyle name="Normal 87 3 2" xfId="7935" xr:uid="{00000000-0005-0000-0000-00002A930000}"/>
    <cellStyle name="Normal 87 3 2 2" xfId="18718" xr:uid="{00000000-0005-0000-0000-00002B930000}"/>
    <cellStyle name="Normal 87 3 3" xfId="13586" xr:uid="{00000000-0005-0000-0000-00002C930000}"/>
    <cellStyle name="Normal 87 3 4" xfId="41646" xr:uid="{00000000-0005-0000-0000-00002D930000}"/>
    <cellStyle name="Normal 87 3 5" xfId="46489" xr:uid="{00000000-0005-0000-0000-00002E930000}"/>
    <cellStyle name="Normal 87 4" xfId="5645" xr:uid="{00000000-0005-0000-0000-00002F930000}"/>
    <cellStyle name="Normal 87 4 2" xfId="16435" xr:uid="{00000000-0005-0000-0000-000030930000}"/>
    <cellStyle name="Normal 87 5" xfId="11265" xr:uid="{00000000-0005-0000-0000-000031930000}"/>
    <cellStyle name="Normal 87 6" xfId="39365" xr:uid="{00000000-0005-0000-0000-000032930000}"/>
    <cellStyle name="Normal 87 7" xfId="44211" xr:uid="{00000000-0005-0000-0000-000033930000}"/>
    <cellStyle name="Normal 870" xfId="10960" xr:uid="{00000000-0005-0000-0000-000034930000}"/>
    <cellStyle name="Normal 870 2" xfId="21743" xr:uid="{00000000-0005-0000-0000-000035930000}"/>
    <cellStyle name="Normal 871" xfId="10965" xr:uid="{00000000-0005-0000-0000-000036930000}"/>
    <cellStyle name="Normal 871 2" xfId="21748" xr:uid="{00000000-0005-0000-0000-000037930000}"/>
    <cellStyle name="Normal 871 3" xfId="39150" xr:uid="{00000000-0005-0000-0000-000038930000}"/>
    <cellStyle name="Normal 871 4" xfId="43998" xr:uid="{00000000-0005-0000-0000-000039930000}"/>
    <cellStyle name="Normal 872" xfId="10961" xr:uid="{00000000-0005-0000-0000-00003A930000}"/>
    <cellStyle name="Normal 872 2" xfId="21744" xr:uid="{00000000-0005-0000-0000-00003B930000}"/>
    <cellStyle name="Normal 873" xfId="10966" xr:uid="{00000000-0005-0000-0000-00003C930000}"/>
    <cellStyle name="Normal 873 2" xfId="21749" xr:uid="{00000000-0005-0000-0000-00003D930000}"/>
    <cellStyle name="Normal 873 3" xfId="38918" xr:uid="{00000000-0005-0000-0000-00003E930000}"/>
    <cellStyle name="Normal 873 3 2" xfId="76" xr:uid="{00000000-0005-0000-0000-00003F930000}"/>
    <cellStyle name="Normal 873 4" xfId="39152" xr:uid="{00000000-0005-0000-0000-000040930000}"/>
    <cellStyle name="Normal 873 5" xfId="44000" xr:uid="{00000000-0005-0000-0000-000041930000}"/>
    <cellStyle name="Normal 874" xfId="10963" xr:uid="{00000000-0005-0000-0000-000042930000}"/>
    <cellStyle name="Normal 874 2" xfId="21746" xr:uid="{00000000-0005-0000-0000-000043930000}"/>
    <cellStyle name="Normal 874 3" xfId="38919" xr:uid="{00000000-0005-0000-0000-000044930000}"/>
    <cellStyle name="Normal 874 3 2" xfId="78" xr:uid="{00000000-0005-0000-0000-000045930000}"/>
    <cellStyle name="Normal 874 4" xfId="39154" xr:uid="{00000000-0005-0000-0000-000046930000}"/>
    <cellStyle name="Normal 874 5" xfId="44002" xr:uid="{00000000-0005-0000-0000-000047930000}"/>
    <cellStyle name="Normal 875" xfId="10964" xr:uid="{00000000-0005-0000-0000-000048930000}"/>
    <cellStyle name="Normal 875 2" xfId="21747" xr:uid="{00000000-0005-0000-0000-000049930000}"/>
    <cellStyle name="Normal 876" xfId="10968" xr:uid="{00000000-0005-0000-0000-00004A930000}"/>
    <cellStyle name="Normal 876 2" xfId="21751" xr:uid="{00000000-0005-0000-0000-00004B930000}"/>
    <cellStyle name="Normal 876 3" xfId="82" xr:uid="{00000000-0005-0000-0000-00004C930000}"/>
    <cellStyle name="Normal 876 3 2" xfId="40101" xr:uid="{00000000-0005-0000-0000-00004D930000}"/>
    <cellStyle name="Normal 876 3 3" xfId="44946" xr:uid="{00000000-0005-0000-0000-00004E930000}"/>
    <cellStyle name="Normal 877" xfId="10969" xr:uid="{00000000-0005-0000-0000-00004F930000}"/>
    <cellStyle name="Normal 877 2" xfId="38933" xr:uid="{00000000-0005-0000-0000-000050930000}"/>
    <cellStyle name="Normal 878" xfId="10999" xr:uid="{00000000-0005-0000-0000-000051930000}"/>
    <cellStyle name="Normal 879" xfId="10982" xr:uid="{00000000-0005-0000-0000-000052930000}"/>
    <cellStyle name="Normal 88" xfId="420" xr:uid="{00000000-0005-0000-0000-000053930000}"/>
    <cellStyle name="Normal 88 2" xfId="1514" xr:uid="{00000000-0005-0000-0000-000054930000}"/>
    <cellStyle name="Normal 88 2 2" xfId="3829" xr:uid="{00000000-0005-0000-0000-000055930000}"/>
    <cellStyle name="Normal 88 2 2 2" xfId="8976" xr:uid="{00000000-0005-0000-0000-000056930000}"/>
    <cellStyle name="Normal 88 2 2 2 2" xfId="19759" xr:uid="{00000000-0005-0000-0000-000057930000}"/>
    <cellStyle name="Normal 88 2 2 3" xfId="14627" xr:uid="{00000000-0005-0000-0000-000058930000}"/>
    <cellStyle name="Normal 88 2 2 4" xfId="42686" xr:uid="{00000000-0005-0000-0000-000059930000}"/>
    <cellStyle name="Normal 88 2 2 5" xfId="47529" xr:uid="{00000000-0005-0000-0000-00005A930000}"/>
    <cellStyle name="Normal 88 2 3" xfId="6696" xr:uid="{00000000-0005-0000-0000-00005B930000}"/>
    <cellStyle name="Normal 88 2 3 2" xfId="17479" xr:uid="{00000000-0005-0000-0000-00005C930000}"/>
    <cellStyle name="Normal 88 2 4" xfId="12336" xr:uid="{00000000-0005-0000-0000-00005D930000}"/>
    <cellStyle name="Normal 88 2 5" xfId="40411" xr:uid="{00000000-0005-0000-0000-00005E930000}"/>
    <cellStyle name="Normal 88 2 6" xfId="45254" xr:uid="{00000000-0005-0000-0000-00005F930000}"/>
    <cellStyle name="Normal 88 3" xfId="2781" xr:uid="{00000000-0005-0000-0000-000060930000}"/>
    <cellStyle name="Normal 88 3 2" xfId="7936" xr:uid="{00000000-0005-0000-0000-000061930000}"/>
    <cellStyle name="Normal 88 3 2 2" xfId="18719" xr:uid="{00000000-0005-0000-0000-000062930000}"/>
    <cellStyle name="Normal 88 3 3" xfId="13587" xr:uid="{00000000-0005-0000-0000-000063930000}"/>
    <cellStyle name="Normal 88 3 4" xfId="41647" xr:uid="{00000000-0005-0000-0000-000064930000}"/>
    <cellStyle name="Normal 88 3 5" xfId="46490" xr:uid="{00000000-0005-0000-0000-000065930000}"/>
    <cellStyle name="Normal 88 4" xfId="5646" xr:uid="{00000000-0005-0000-0000-000066930000}"/>
    <cellStyle name="Normal 88 4 2" xfId="16436" xr:uid="{00000000-0005-0000-0000-000067930000}"/>
    <cellStyle name="Normal 88 5" xfId="11266" xr:uid="{00000000-0005-0000-0000-000068930000}"/>
    <cellStyle name="Normal 88 6" xfId="39366" xr:uid="{00000000-0005-0000-0000-000069930000}"/>
    <cellStyle name="Normal 88 7" xfId="44212" xr:uid="{00000000-0005-0000-0000-00006A930000}"/>
    <cellStyle name="Normal 880" xfId="11000" xr:uid="{00000000-0005-0000-0000-00006B930000}"/>
    <cellStyle name="Normal 881" xfId="11001" xr:uid="{00000000-0005-0000-0000-00006C930000}"/>
    <cellStyle name="Normal 882" xfId="11002" xr:uid="{00000000-0005-0000-0000-00006D930000}"/>
    <cellStyle name="Normal 883" xfId="11003" xr:uid="{00000000-0005-0000-0000-00006E930000}"/>
    <cellStyle name="Normal 884" xfId="11004" xr:uid="{00000000-0005-0000-0000-00006F930000}"/>
    <cellStyle name="Normal 885" xfId="10983" xr:uid="{00000000-0005-0000-0000-000070930000}"/>
    <cellStyle name="Normal 886" xfId="11006" xr:uid="{00000000-0005-0000-0000-000071930000}"/>
    <cellStyle name="Normal 887" xfId="11008" xr:uid="{00000000-0005-0000-0000-000072930000}"/>
    <cellStyle name="Normal 888" xfId="11009" xr:uid="{00000000-0005-0000-0000-000073930000}"/>
    <cellStyle name="Normal 889" xfId="11010" xr:uid="{00000000-0005-0000-0000-000074930000}"/>
    <cellStyle name="Normal 89" xfId="421" xr:uid="{00000000-0005-0000-0000-000075930000}"/>
    <cellStyle name="Normal 89 2" xfId="1515" xr:uid="{00000000-0005-0000-0000-000076930000}"/>
    <cellStyle name="Normal 89 2 2" xfId="3830" xr:uid="{00000000-0005-0000-0000-000077930000}"/>
    <cellStyle name="Normal 89 2 2 2" xfId="8977" xr:uid="{00000000-0005-0000-0000-000078930000}"/>
    <cellStyle name="Normal 89 2 2 2 2" xfId="19760" xr:uid="{00000000-0005-0000-0000-000079930000}"/>
    <cellStyle name="Normal 89 2 2 3" xfId="14628" xr:uid="{00000000-0005-0000-0000-00007A930000}"/>
    <cellStyle name="Normal 89 2 2 4" xfId="42687" xr:uid="{00000000-0005-0000-0000-00007B930000}"/>
    <cellStyle name="Normal 89 2 2 5" xfId="47530" xr:uid="{00000000-0005-0000-0000-00007C930000}"/>
    <cellStyle name="Normal 89 2 3" xfId="6697" xr:uid="{00000000-0005-0000-0000-00007D930000}"/>
    <cellStyle name="Normal 89 2 3 2" xfId="17480" xr:uid="{00000000-0005-0000-0000-00007E930000}"/>
    <cellStyle name="Normal 89 2 4" xfId="12337" xr:uid="{00000000-0005-0000-0000-00007F930000}"/>
    <cellStyle name="Normal 89 2 5" xfId="40412" xr:uid="{00000000-0005-0000-0000-000080930000}"/>
    <cellStyle name="Normal 89 2 6" xfId="45255" xr:uid="{00000000-0005-0000-0000-000081930000}"/>
    <cellStyle name="Normal 89 3" xfId="2782" xr:uid="{00000000-0005-0000-0000-000082930000}"/>
    <cellStyle name="Normal 89 3 2" xfId="7937" xr:uid="{00000000-0005-0000-0000-000083930000}"/>
    <cellStyle name="Normal 89 3 2 2" xfId="18720" xr:uid="{00000000-0005-0000-0000-000084930000}"/>
    <cellStyle name="Normal 89 3 3" xfId="13588" xr:uid="{00000000-0005-0000-0000-000085930000}"/>
    <cellStyle name="Normal 89 3 4" xfId="41648" xr:uid="{00000000-0005-0000-0000-000086930000}"/>
    <cellStyle name="Normal 89 3 5" xfId="46491" xr:uid="{00000000-0005-0000-0000-000087930000}"/>
    <cellStyle name="Normal 89 4" xfId="5647" xr:uid="{00000000-0005-0000-0000-000088930000}"/>
    <cellStyle name="Normal 89 4 2" xfId="16437" xr:uid="{00000000-0005-0000-0000-000089930000}"/>
    <cellStyle name="Normal 89 5" xfId="11267" xr:uid="{00000000-0005-0000-0000-00008A930000}"/>
    <cellStyle name="Normal 89 6" xfId="39367" xr:uid="{00000000-0005-0000-0000-00008B930000}"/>
    <cellStyle name="Normal 89 7" xfId="44213" xr:uid="{00000000-0005-0000-0000-00008C930000}"/>
    <cellStyle name="Normal 890" xfId="11011" xr:uid="{00000000-0005-0000-0000-00008D930000}"/>
    <cellStyle name="Normal 891" xfId="11007" xr:uid="{00000000-0005-0000-0000-00008E930000}"/>
    <cellStyle name="Normal 892" xfId="11012" xr:uid="{00000000-0005-0000-0000-00008F930000}"/>
    <cellStyle name="Normal 893" xfId="10984" xr:uid="{00000000-0005-0000-0000-000090930000}"/>
    <cellStyle name="Normal 894" xfId="11016" xr:uid="{00000000-0005-0000-0000-000091930000}"/>
    <cellStyle name="Normal 895" xfId="11021" xr:uid="{00000000-0005-0000-0000-000092930000}"/>
    <cellStyle name="Normal 896" xfId="11015" xr:uid="{00000000-0005-0000-0000-000093930000}"/>
    <cellStyle name="Normal 897" xfId="11020" xr:uid="{00000000-0005-0000-0000-000094930000}"/>
    <cellStyle name="Normal 898" xfId="11014" xr:uid="{00000000-0005-0000-0000-000095930000}"/>
    <cellStyle name="Normal 899" xfId="11019" xr:uid="{00000000-0005-0000-0000-000096930000}"/>
    <cellStyle name="Normal 9" xfId="422" xr:uid="{00000000-0005-0000-0000-000097930000}"/>
    <cellStyle name="Normal 9 2" xfId="1516" xr:uid="{00000000-0005-0000-0000-000098930000}"/>
    <cellStyle name="Normal 9 2 2" xfId="3831" xr:uid="{00000000-0005-0000-0000-000099930000}"/>
    <cellStyle name="Normal 9 2 2 2" xfId="8978" xr:uid="{00000000-0005-0000-0000-00009A930000}"/>
    <cellStyle name="Normal 9 2 2 2 2" xfId="19761" xr:uid="{00000000-0005-0000-0000-00009B930000}"/>
    <cellStyle name="Normal 9 2 2 3" xfId="14629" xr:uid="{00000000-0005-0000-0000-00009C930000}"/>
    <cellStyle name="Normal 9 2 2 4" xfId="42688" xr:uid="{00000000-0005-0000-0000-00009D930000}"/>
    <cellStyle name="Normal 9 2 2 5" xfId="47531" xr:uid="{00000000-0005-0000-0000-00009E930000}"/>
    <cellStyle name="Normal 9 2 3" xfId="6698" xr:uid="{00000000-0005-0000-0000-00009F930000}"/>
    <cellStyle name="Normal 9 2 3 2" xfId="17481" xr:uid="{00000000-0005-0000-0000-0000A0930000}"/>
    <cellStyle name="Normal 9 2 4" xfId="12338" xr:uid="{00000000-0005-0000-0000-0000A1930000}"/>
    <cellStyle name="Normal 9 2 5" xfId="40413" xr:uid="{00000000-0005-0000-0000-0000A2930000}"/>
    <cellStyle name="Normal 9 2 6" xfId="45256" xr:uid="{00000000-0005-0000-0000-0000A3930000}"/>
    <cellStyle name="Normal 9 3" xfId="2783" xr:uid="{00000000-0005-0000-0000-0000A4930000}"/>
    <cellStyle name="Normal 9 3 2" xfId="7938" xr:uid="{00000000-0005-0000-0000-0000A5930000}"/>
    <cellStyle name="Normal 9 3 2 2" xfId="18721" xr:uid="{00000000-0005-0000-0000-0000A6930000}"/>
    <cellStyle name="Normal 9 3 3" xfId="13589" xr:uid="{00000000-0005-0000-0000-0000A7930000}"/>
    <cellStyle name="Normal 9 3 4" xfId="41649" xr:uid="{00000000-0005-0000-0000-0000A8930000}"/>
    <cellStyle name="Normal 9 3 5" xfId="46492" xr:uid="{00000000-0005-0000-0000-0000A9930000}"/>
    <cellStyle name="Normal 9 4" xfId="5648" xr:uid="{00000000-0005-0000-0000-0000AA930000}"/>
    <cellStyle name="Normal 9 4 2" xfId="16438" xr:uid="{00000000-0005-0000-0000-0000AB930000}"/>
    <cellStyle name="Normal 9 5" xfId="11268" xr:uid="{00000000-0005-0000-0000-0000AC930000}"/>
    <cellStyle name="Normal 9 6" xfId="39368" xr:uid="{00000000-0005-0000-0000-0000AD930000}"/>
    <cellStyle name="Normal 9 7" xfId="44214" xr:uid="{00000000-0005-0000-0000-0000AE930000}"/>
    <cellStyle name="Normal 90" xfId="423" xr:uid="{00000000-0005-0000-0000-0000AF930000}"/>
    <cellStyle name="Normal 90 2" xfId="1517" xr:uid="{00000000-0005-0000-0000-0000B0930000}"/>
    <cellStyle name="Normal 90 2 2" xfId="3832" xr:uid="{00000000-0005-0000-0000-0000B1930000}"/>
    <cellStyle name="Normal 90 2 2 2" xfId="8979" xr:uid="{00000000-0005-0000-0000-0000B2930000}"/>
    <cellStyle name="Normal 90 2 2 2 2" xfId="19762" xr:uid="{00000000-0005-0000-0000-0000B3930000}"/>
    <cellStyle name="Normal 90 2 2 3" xfId="14630" xr:uid="{00000000-0005-0000-0000-0000B4930000}"/>
    <cellStyle name="Normal 90 2 2 4" xfId="42689" xr:uid="{00000000-0005-0000-0000-0000B5930000}"/>
    <cellStyle name="Normal 90 2 2 5" xfId="47532" xr:uid="{00000000-0005-0000-0000-0000B6930000}"/>
    <cellStyle name="Normal 90 2 3" xfId="6699" xr:uid="{00000000-0005-0000-0000-0000B7930000}"/>
    <cellStyle name="Normal 90 2 3 2" xfId="17482" xr:uid="{00000000-0005-0000-0000-0000B8930000}"/>
    <cellStyle name="Normal 90 2 4" xfId="12339" xr:uid="{00000000-0005-0000-0000-0000B9930000}"/>
    <cellStyle name="Normal 90 2 5" xfId="40414" xr:uid="{00000000-0005-0000-0000-0000BA930000}"/>
    <cellStyle name="Normal 90 2 6" xfId="45257" xr:uid="{00000000-0005-0000-0000-0000BB930000}"/>
    <cellStyle name="Normal 90 3" xfId="2784" xr:uid="{00000000-0005-0000-0000-0000BC930000}"/>
    <cellStyle name="Normal 90 3 2" xfId="7939" xr:uid="{00000000-0005-0000-0000-0000BD930000}"/>
    <cellStyle name="Normal 90 3 2 2" xfId="18722" xr:uid="{00000000-0005-0000-0000-0000BE930000}"/>
    <cellStyle name="Normal 90 3 3" xfId="13590" xr:uid="{00000000-0005-0000-0000-0000BF930000}"/>
    <cellStyle name="Normal 90 3 4" xfId="41650" xr:uid="{00000000-0005-0000-0000-0000C0930000}"/>
    <cellStyle name="Normal 90 3 5" xfId="46493" xr:uid="{00000000-0005-0000-0000-0000C1930000}"/>
    <cellStyle name="Normal 90 4" xfId="5649" xr:uid="{00000000-0005-0000-0000-0000C2930000}"/>
    <cellStyle name="Normal 90 4 2" xfId="16439" xr:uid="{00000000-0005-0000-0000-0000C3930000}"/>
    <cellStyle name="Normal 90 5" xfId="11269" xr:uid="{00000000-0005-0000-0000-0000C4930000}"/>
    <cellStyle name="Normal 90 6" xfId="39369" xr:uid="{00000000-0005-0000-0000-0000C5930000}"/>
    <cellStyle name="Normal 90 7" xfId="44215" xr:uid="{00000000-0005-0000-0000-0000C6930000}"/>
    <cellStyle name="Normal 900" xfId="11013" xr:uid="{00000000-0005-0000-0000-0000C7930000}"/>
    <cellStyle name="Normal 901" xfId="11018" xr:uid="{00000000-0005-0000-0000-0000C8930000}"/>
    <cellStyle name="Normal 902" xfId="11022" xr:uid="{00000000-0005-0000-0000-0000C9930000}"/>
    <cellStyle name="Normal 903" xfId="11028" xr:uid="{00000000-0005-0000-0000-0000CA930000}"/>
    <cellStyle name="Normal 904" xfId="11023" xr:uid="{00000000-0005-0000-0000-0000CB930000}"/>
    <cellStyle name="Normal 905" xfId="11027" xr:uid="{00000000-0005-0000-0000-0000CC930000}"/>
    <cellStyle name="Normal 906" xfId="11024" xr:uid="{00000000-0005-0000-0000-0000CD930000}"/>
    <cellStyle name="Normal 907" xfId="11026" xr:uid="{00000000-0005-0000-0000-0000CE930000}"/>
    <cellStyle name="Normal 908" xfId="11025" xr:uid="{00000000-0005-0000-0000-0000CF930000}"/>
    <cellStyle name="Normal 909" xfId="11066" xr:uid="{00000000-0005-0000-0000-0000D0930000}"/>
    <cellStyle name="Normal 91" xfId="424" xr:uid="{00000000-0005-0000-0000-0000D1930000}"/>
    <cellStyle name="Normal 91 2" xfId="1518" xr:uid="{00000000-0005-0000-0000-0000D2930000}"/>
    <cellStyle name="Normal 91 2 2" xfId="3833" xr:uid="{00000000-0005-0000-0000-0000D3930000}"/>
    <cellStyle name="Normal 91 2 2 2" xfId="8980" xr:uid="{00000000-0005-0000-0000-0000D4930000}"/>
    <cellStyle name="Normal 91 2 2 2 2" xfId="19763" xr:uid="{00000000-0005-0000-0000-0000D5930000}"/>
    <cellStyle name="Normal 91 2 2 3" xfId="14631" xr:uid="{00000000-0005-0000-0000-0000D6930000}"/>
    <cellStyle name="Normal 91 2 2 4" xfId="42690" xr:uid="{00000000-0005-0000-0000-0000D7930000}"/>
    <cellStyle name="Normal 91 2 2 5" xfId="47533" xr:uid="{00000000-0005-0000-0000-0000D8930000}"/>
    <cellStyle name="Normal 91 2 3" xfId="6700" xr:uid="{00000000-0005-0000-0000-0000D9930000}"/>
    <cellStyle name="Normal 91 2 3 2" xfId="17483" xr:uid="{00000000-0005-0000-0000-0000DA930000}"/>
    <cellStyle name="Normal 91 2 4" xfId="12340" xr:uid="{00000000-0005-0000-0000-0000DB930000}"/>
    <cellStyle name="Normal 91 2 5" xfId="40415" xr:uid="{00000000-0005-0000-0000-0000DC930000}"/>
    <cellStyle name="Normal 91 2 6" xfId="45258" xr:uid="{00000000-0005-0000-0000-0000DD930000}"/>
    <cellStyle name="Normal 91 3" xfId="2785" xr:uid="{00000000-0005-0000-0000-0000DE930000}"/>
    <cellStyle name="Normal 91 3 2" xfId="7940" xr:uid="{00000000-0005-0000-0000-0000DF930000}"/>
    <cellStyle name="Normal 91 3 2 2" xfId="18723" xr:uid="{00000000-0005-0000-0000-0000E0930000}"/>
    <cellStyle name="Normal 91 3 3" xfId="13591" xr:uid="{00000000-0005-0000-0000-0000E1930000}"/>
    <cellStyle name="Normal 91 3 4" xfId="41651" xr:uid="{00000000-0005-0000-0000-0000E2930000}"/>
    <cellStyle name="Normal 91 3 5" xfId="46494" xr:uid="{00000000-0005-0000-0000-0000E3930000}"/>
    <cellStyle name="Normal 91 4" xfId="5650" xr:uid="{00000000-0005-0000-0000-0000E4930000}"/>
    <cellStyle name="Normal 91 4 2" xfId="16440" xr:uid="{00000000-0005-0000-0000-0000E5930000}"/>
    <cellStyle name="Normal 91 5" xfId="11270" xr:uid="{00000000-0005-0000-0000-0000E6930000}"/>
    <cellStyle name="Normal 91 6" xfId="39370" xr:uid="{00000000-0005-0000-0000-0000E7930000}"/>
    <cellStyle name="Normal 91 7" xfId="44216" xr:uid="{00000000-0005-0000-0000-0000E8930000}"/>
    <cellStyle name="Normal 910" xfId="11029" xr:uid="{00000000-0005-0000-0000-0000E9930000}"/>
    <cellStyle name="Normal 911" xfId="21758" xr:uid="{00000000-0005-0000-0000-0000EA930000}"/>
    <cellStyle name="Normal 912" xfId="11030" xr:uid="{00000000-0005-0000-0000-0000EB930000}"/>
    <cellStyle name="Normal 913" xfId="26855" xr:uid="{00000000-0005-0000-0000-0000EC930000}"/>
    <cellStyle name="Normal 914" xfId="13610" xr:uid="{00000000-0005-0000-0000-0000ED930000}"/>
    <cellStyle name="Normal 915" xfId="24995" xr:uid="{00000000-0005-0000-0000-0000EE930000}"/>
    <cellStyle name="Normal 916" xfId="27198" xr:uid="{00000000-0005-0000-0000-0000EF930000}"/>
    <cellStyle name="Normal 917" xfId="26969" xr:uid="{00000000-0005-0000-0000-0000F0930000}"/>
    <cellStyle name="Normal 918" xfId="38831" xr:uid="{00000000-0005-0000-0000-0000F1930000}"/>
    <cellStyle name="Normal 918 2" xfId="38923" xr:uid="{00000000-0005-0000-0000-0000F2930000}"/>
    <cellStyle name="Normal 918 3" xfId="39161" xr:uid="{00000000-0005-0000-0000-0000F3930000}"/>
    <cellStyle name="Normal 918 4" xfId="44009" xr:uid="{00000000-0005-0000-0000-0000F4930000}"/>
    <cellStyle name="Normal 919" xfId="38832" xr:uid="{00000000-0005-0000-0000-0000F5930000}"/>
    <cellStyle name="Normal 92" xfId="425" xr:uid="{00000000-0005-0000-0000-0000F6930000}"/>
    <cellStyle name="Normal 92 2" xfId="1519" xr:uid="{00000000-0005-0000-0000-0000F7930000}"/>
    <cellStyle name="Normal 92 2 2" xfId="3834" xr:uid="{00000000-0005-0000-0000-0000F8930000}"/>
    <cellStyle name="Normal 92 2 2 2" xfId="8981" xr:uid="{00000000-0005-0000-0000-0000F9930000}"/>
    <cellStyle name="Normal 92 2 2 2 2" xfId="19764" xr:uid="{00000000-0005-0000-0000-0000FA930000}"/>
    <cellStyle name="Normal 92 2 2 3" xfId="14632" xr:uid="{00000000-0005-0000-0000-0000FB930000}"/>
    <cellStyle name="Normal 92 2 2 4" xfId="42691" xr:uid="{00000000-0005-0000-0000-0000FC930000}"/>
    <cellStyle name="Normal 92 2 2 5" xfId="47534" xr:uid="{00000000-0005-0000-0000-0000FD930000}"/>
    <cellStyle name="Normal 92 2 3" xfId="6701" xr:uid="{00000000-0005-0000-0000-0000FE930000}"/>
    <cellStyle name="Normal 92 2 3 2" xfId="17484" xr:uid="{00000000-0005-0000-0000-0000FF930000}"/>
    <cellStyle name="Normal 92 2 4" xfId="12341" xr:uid="{00000000-0005-0000-0000-000000940000}"/>
    <cellStyle name="Normal 92 2 5" xfId="40416" xr:uid="{00000000-0005-0000-0000-000001940000}"/>
    <cellStyle name="Normal 92 2 6" xfId="45259" xr:uid="{00000000-0005-0000-0000-000002940000}"/>
    <cellStyle name="Normal 92 3" xfId="2786" xr:uid="{00000000-0005-0000-0000-000003940000}"/>
    <cellStyle name="Normal 92 3 2" xfId="7941" xr:uid="{00000000-0005-0000-0000-000004940000}"/>
    <cellStyle name="Normal 92 3 2 2" xfId="18724" xr:uid="{00000000-0005-0000-0000-000005940000}"/>
    <cellStyle name="Normal 92 3 3" xfId="13592" xr:uid="{00000000-0005-0000-0000-000006940000}"/>
    <cellStyle name="Normal 92 3 4" xfId="41652" xr:uid="{00000000-0005-0000-0000-000007940000}"/>
    <cellStyle name="Normal 92 3 5" xfId="46495" xr:uid="{00000000-0005-0000-0000-000008940000}"/>
    <cellStyle name="Normal 92 4" xfId="5651" xr:uid="{00000000-0005-0000-0000-000009940000}"/>
    <cellStyle name="Normal 92 4 2" xfId="16441" xr:uid="{00000000-0005-0000-0000-00000A940000}"/>
    <cellStyle name="Normal 92 5" xfId="11271" xr:uid="{00000000-0005-0000-0000-00000B940000}"/>
    <cellStyle name="Normal 92 6" xfId="39371" xr:uid="{00000000-0005-0000-0000-00000C940000}"/>
    <cellStyle name="Normal 92 7" xfId="44217" xr:uid="{00000000-0005-0000-0000-00000D940000}"/>
    <cellStyle name="Normal 920" xfId="38833" xr:uid="{00000000-0005-0000-0000-00000E940000}"/>
    <cellStyle name="Normal 921" xfId="38834" xr:uid="{00000000-0005-0000-0000-00000F940000}"/>
    <cellStyle name="Normal 922" xfId="38835" xr:uid="{00000000-0005-0000-0000-000010940000}"/>
    <cellStyle name="Normal 923" xfId="38836" xr:uid="{00000000-0005-0000-0000-000011940000}"/>
    <cellStyle name="Normal 924" xfId="38839" xr:uid="{00000000-0005-0000-0000-000012940000}"/>
    <cellStyle name="Normal 925" xfId="38853" xr:uid="{00000000-0005-0000-0000-000013940000}"/>
    <cellStyle name="Normal 926" xfId="38867" xr:uid="{00000000-0005-0000-0000-000014940000}"/>
    <cellStyle name="Normal 927" xfId="38868" xr:uid="{00000000-0005-0000-0000-000015940000}"/>
    <cellStyle name="Normal 928" xfId="38869" xr:uid="{00000000-0005-0000-0000-000016940000}"/>
    <cellStyle name="Normal 928 2" xfId="38908" xr:uid="{00000000-0005-0000-0000-000017940000}"/>
    <cellStyle name="Normal 929" xfId="38960" xr:uid="{00000000-0005-0000-0000-000018940000}"/>
    <cellStyle name="Normal 93" xfId="426" xr:uid="{00000000-0005-0000-0000-000019940000}"/>
    <cellStyle name="Normal 93 2" xfId="1520" xr:uid="{00000000-0005-0000-0000-00001A940000}"/>
    <cellStyle name="Normal 93 2 2" xfId="3835" xr:uid="{00000000-0005-0000-0000-00001B940000}"/>
    <cellStyle name="Normal 93 2 2 2" xfId="8982" xr:uid="{00000000-0005-0000-0000-00001C940000}"/>
    <cellStyle name="Normal 93 2 2 2 2" xfId="19765" xr:uid="{00000000-0005-0000-0000-00001D940000}"/>
    <cellStyle name="Normal 93 2 2 3" xfId="14633" xr:uid="{00000000-0005-0000-0000-00001E940000}"/>
    <cellStyle name="Normal 93 2 2 4" xfId="42692" xr:uid="{00000000-0005-0000-0000-00001F940000}"/>
    <cellStyle name="Normal 93 2 2 5" xfId="47535" xr:uid="{00000000-0005-0000-0000-000020940000}"/>
    <cellStyle name="Normal 93 2 3" xfId="6702" xr:uid="{00000000-0005-0000-0000-000021940000}"/>
    <cellStyle name="Normal 93 2 3 2" xfId="17485" xr:uid="{00000000-0005-0000-0000-000022940000}"/>
    <cellStyle name="Normal 93 2 4" xfId="12342" xr:uid="{00000000-0005-0000-0000-000023940000}"/>
    <cellStyle name="Normal 93 2 5" xfId="40417" xr:uid="{00000000-0005-0000-0000-000024940000}"/>
    <cellStyle name="Normal 93 2 6" xfId="45260" xr:uid="{00000000-0005-0000-0000-000025940000}"/>
    <cellStyle name="Normal 93 3" xfId="2787" xr:uid="{00000000-0005-0000-0000-000026940000}"/>
    <cellStyle name="Normal 93 3 2" xfId="7942" xr:uid="{00000000-0005-0000-0000-000027940000}"/>
    <cellStyle name="Normal 93 3 2 2" xfId="18725" xr:uid="{00000000-0005-0000-0000-000028940000}"/>
    <cellStyle name="Normal 93 3 3" xfId="13593" xr:uid="{00000000-0005-0000-0000-000029940000}"/>
    <cellStyle name="Normal 93 3 4" xfId="41653" xr:uid="{00000000-0005-0000-0000-00002A940000}"/>
    <cellStyle name="Normal 93 3 5" xfId="46496" xr:uid="{00000000-0005-0000-0000-00002B940000}"/>
    <cellStyle name="Normal 93 4" xfId="5652" xr:uid="{00000000-0005-0000-0000-00002C940000}"/>
    <cellStyle name="Normal 93 4 2" xfId="16442" xr:uid="{00000000-0005-0000-0000-00002D940000}"/>
    <cellStyle name="Normal 93 5" xfId="11272" xr:uid="{00000000-0005-0000-0000-00002E940000}"/>
    <cellStyle name="Normal 93 6" xfId="39372" xr:uid="{00000000-0005-0000-0000-00002F940000}"/>
    <cellStyle name="Normal 93 7" xfId="44218" xr:uid="{00000000-0005-0000-0000-000030940000}"/>
    <cellStyle name="Normal 930" xfId="38915" xr:uid="{00000000-0005-0000-0000-000031940000}"/>
    <cellStyle name="Normal 931" xfId="38974" xr:uid="{00000000-0005-0000-0000-000032940000}"/>
    <cellStyle name="Normal 932" xfId="38975" xr:uid="{00000000-0005-0000-0000-000033940000}"/>
    <cellStyle name="Normal 933" xfId="38976" xr:uid="{00000000-0005-0000-0000-000034940000}"/>
    <cellStyle name="Normal 934" xfId="38990" xr:uid="{00000000-0005-0000-0000-000035940000}"/>
    <cellStyle name="Normal 935" xfId="38991" xr:uid="{00000000-0005-0000-0000-000036940000}"/>
    <cellStyle name="Normal 935 2" xfId="39016" xr:uid="{00000000-0005-0000-0000-000037940000}"/>
    <cellStyle name="Normal 936" xfId="85" xr:uid="{00000000-0005-0000-0000-000038940000}"/>
    <cellStyle name="Normal 937" xfId="38992" xr:uid="{00000000-0005-0000-0000-000039940000}"/>
    <cellStyle name="Normal 937 2" xfId="39020" xr:uid="{00000000-0005-0000-0000-00003A940000}"/>
    <cellStyle name="Normal 937 3" xfId="48741" xr:uid="{00000000-0005-0000-0000-00003B940000}"/>
    <cellStyle name="Normal 938" xfId="39005" xr:uid="{00000000-0005-0000-0000-00003C940000}"/>
    <cellStyle name="Normal 939" xfId="39023" xr:uid="{00000000-0005-0000-0000-00003D940000}"/>
    <cellStyle name="Normal 94" xfId="427" xr:uid="{00000000-0005-0000-0000-00003E940000}"/>
    <cellStyle name="Normal 94 2" xfId="1521" xr:uid="{00000000-0005-0000-0000-00003F940000}"/>
    <cellStyle name="Normal 94 2 2" xfId="3836" xr:uid="{00000000-0005-0000-0000-000040940000}"/>
    <cellStyle name="Normal 94 2 2 2" xfId="8983" xr:uid="{00000000-0005-0000-0000-000041940000}"/>
    <cellStyle name="Normal 94 2 2 2 2" xfId="19766" xr:uid="{00000000-0005-0000-0000-000042940000}"/>
    <cellStyle name="Normal 94 2 2 3" xfId="14634" xr:uid="{00000000-0005-0000-0000-000043940000}"/>
    <cellStyle name="Normal 94 2 2 4" xfId="42693" xr:uid="{00000000-0005-0000-0000-000044940000}"/>
    <cellStyle name="Normal 94 2 2 5" xfId="47536" xr:uid="{00000000-0005-0000-0000-000045940000}"/>
    <cellStyle name="Normal 94 2 3" xfId="6703" xr:uid="{00000000-0005-0000-0000-000046940000}"/>
    <cellStyle name="Normal 94 2 3 2" xfId="17486" xr:uid="{00000000-0005-0000-0000-000047940000}"/>
    <cellStyle name="Normal 94 2 4" xfId="12343" xr:uid="{00000000-0005-0000-0000-000048940000}"/>
    <cellStyle name="Normal 94 2 5" xfId="40418" xr:uid="{00000000-0005-0000-0000-000049940000}"/>
    <cellStyle name="Normal 94 2 6" xfId="45261" xr:uid="{00000000-0005-0000-0000-00004A940000}"/>
    <cellStyle name="Normal 94 3" xfId="2788" xr:uid="{00000000-0005-0000-0000-00004B940000}"/>
    <cellStyle name="Normal 94 3 2" xfId="7943" xr:uid="{00000000-0005-0000-0000-00004C940000}"/>
    <cellStyle name="Normal 94 3 2 2" xfId="18726" xr:uid="{00000000-0005-0000-0000-00004D940000}"/>
    <cellStyle name="Normal 94 3 3" xfId="13594" xr:uid="{00000000-0005-0000-0000-00004E940000}"/>
    <cellStyle name="Normal 94 3 4" xfId="41654" xr:uid="{00000000-0005-0000-0000-00004F940000}"/>
    <cellStyle name="Normal 94 3 5" xfId="46497" xr:uid="{00000000-0005-0000-0000-000050940000}"/>
    <cellStyle name="Normal 94 4" xfId="5653" xr:uid="{00000000-0005-0000-0000-000051940000}"/>
    <cellStyle name="Normal 94 4 2" xfId="16443" xr:uid="{00000000-0005-0000-0000-000052940000}"/>
    <cellStyle name="Normal 94 5" xfId="11273" xr:uid="{00000000-0005-0000-0000-000053940000}"/>
    <cellStyle name="Normal 94 6" xfId="39373" xr:uid="{00000000-0005-0000-0000-000054940000}"/>
    <cellStyle name="Normal 94 7" xfId="44219" xr:uid="{00000000-0005-0000-0000-000055940000}"/>
    <cellStyle name="Normal 940" xfId="39037" xr:uid="{00000000-0005-0000-0000-000056940000}"/>
    <cellStyle name="Normal 941" xfId="39052" xr:uid="{00000000-0005-0000-0000-000057940000}"/>
    <cellStyle name="Normal 941 2" xfId="43934" xr:uid="{00000000-0005-0000-0000-000058940000}"/>
    <cellStyle name="Normal 941 2 2 2" xfId="34" xr:uid="{00000000-0005-0000-0000-000059940000}"/>
    <cellStyle name="Normal 942" xfId="39056" xr:uid="{00000000-0005-0000-0000-00005A940000}"/>
    <cellStyle name="Normal 943" xfId="39070" xr:uid="{00000000-0005-0000-0000-00005B940000}"/>
    <cellStyle name="Normal 944" xfId="39071" xr:uid="{00000000-0005-0000-0000-00005C940000}"/>
    <cellStyle name="Normal 945" xfId="39076" xr:uid="{00000000-0005-0000-0000-00005D940000}"/>
    <cellStyle name="Normal 946" xfId="39091" xr:uid="{00000000-0005-0000-0000-00005E940000}"/>
    <cellStyle name="Normal 947" xfId="39092" xr:uid="{00000000-0005-0000-0000-00005F940000}"/>
    <cellStyle name="Normal 948" xfId="39089" xr:uid="{00000000-0005-0000-0000-000060940000}"/>
    <cellStyle name="Normal 949" xfId="39094" xr:uid="{00000000-0005-0000-0000-000061940000}"/>
    <cellStyle name="Normal 95" xfId="428" xr:uid="{00000000-0005-0000-0000-000062940000}"/>
    <cellStyle name="Normal 95 2" xfId="1522" xr:uid="{00000000-0005-0000-0000-000063940000}"/>
    <cellStyle name="Normal 95 2 2" xfId="3837" xr:uid="{00000000-0005-0000-0000-000064940000}"/>
    <cellStyle name="Normal 95 2 2 2" xfId="8984" xr:uid="{00000000-0005-0000-0000-000065940000}"/>
    <cellStyle name="Normal 95 2 2 2 2" xfId="19767" xr:uid="{00000000-0005-0000-0000-000066940000}"/>
    <cellStyle name="Normal 95 2 2 3" xfId="14635" xr:uid="{00000000-0005-0000-0000-000067940000}"/>
    <cellStyle name="Normal 95 2 2 4" xfId="42694" xr:uid="{00000000-0005-0000-0000-000068940000}"/>
    <cellStyle name="Normal 95 2 2 5" xfId="47537" xr:uid="{00000000-0005-0000-0000-000069940000}"/>
    <cellStyle name="Normal 95 2 3" xfId="6704" xr:uid="{00000000-0005-0000-0000-00006A940000}"/>
    <cellStyle name="Normal 95 2 3 2" xfId="17487" xr:uid="{00000000-0005-0000-0000-00006B940000}"/>
    <cellStyle name="Normal 95 2 4" xfId="12344" xr:uid="{00000000-0005-0000-0000-00006C940000}"/>
    <cellStyle name="Normal 95 2 5" xfId="40419" xr:uid="{00000000-0005-0000-0000-00006D940000}"/>
    <cellStyle name="Normal 95 2 6" xfId="45262" xr:uid="{00000000-0005-0000-0000-00006E940000}"/>
    <cellStyle name="Normal 95 3" xfId="2789" xr:uid="{00000000-0005-0000-0000-00006F940000}"/>
    <cellStyle name="Normal 95 3 2" xfId="7944" xr:uid="{00000000-0005-0000-0000-000070940000}"/>
    <cellStyle name="Normal 95 3 2 2" xfId="18727" xr:uid="{00000000-0005-0000-0000-000071940000}"/>
    <cellStyle name="Normal 95 3 3" xfId="13595" xr:uid="{00000000-0005-0000-0000-000072940000}"/>
    <cellStyle name="Normal 95 3 4" xfId="41655" xr:uid="{00000000-0005-0000-0000-000073940000}"/>
    <cellStyle name="Normal 95 3 5" xfId="46498" xr:uid="{00000000-0005-0000-0000-000074940000}"/>
    <cellStyle name="Normal 95 4" xfId="5654" xr:uid="{00000000-0005-0000-0000-000075940000}"/>
    <cellStyle name="Normal 95 4 2" xfId="16444" xr:uid="{00000000-0005-0000-0000-000076940000}"/>
    <cellStyle name="Normal 95 5" xfId="11274" xr:uid="{00000000-0005-0000-0000-000077940000}"/>
    <cellStyle name="Normal 95 6" xfId="39374" xr:uid="{00000000-0005-0000-0000-000078940000}"/>
    <cellStyle name="Normal 95 7" xfId="44220" xr:uid="{00000000-0005-0000-0000-000079940000}"/>
    <cellStyle name="Normal 950" xfId="39127" xr:uid="{00000000-0005-0000-0000-00007A940000}"/>
    <cellStyle name="Normal 951" xfId="39128" xr:uid="{00000000-0005-0000-0000-00007B940000}"/>
    <cellStyle name="Normal 952" xfId="39131" xr:uid="{00000000-0005-0000-0000-00007C940000}"/>
    <cellStyle name="Normal 953" xfId="39134" xr:uid="{00000000-0005-0000-0000-00007D940000}"/>
    <cellStyle name="Normal 954" xfId="39135" xr:uid="{00000000-0005-0000-0000-00007E940000}"/>
    <cellStyle name="Normal 955" xfId="43" xr:uid="{00000000-0005-0000-0000-00007F940000}"/>
    <cellStyle name="Normal 955 2" xfId="43984" xr:uid="{00000000-0005-0000-0000-000080940000}"/>
    <cellStyle name="Normal 956" xfId="39138" xr:uid="{00000000-0005-0000-0000-000081940000}"/>
    <cellStyle name="Normal 957" xfId="43879" xr:uid="{00000000-0005-0000-0000-000082940000}"/>
    <cellStyle name="Normal 958" xfId="43881" xr:uid="{00000000-0005-0000-0000-000083940000}"/>
    <cellStyle name="Normal 959" xfId="43882" xr:uid="{00000000-0005-0000-0000-000084940000}"/>
    <cellStyle name="Normal 96" xfId="429" xr:uid="{00000000-0005-0000-0000-000085940000}"/>
    <cellStyle name="Normal 96 2" xfId="1523" xr:uid="{00000000-0005-0000-0000-000086940000}"/>
    <cellStyle name="Normal 96 2 2" xfId="3838" xr:uid="{00000000-0005-0000-0000-000087940000}"/>
    <cellStyle name="Normal 96 2 2 2" xfId="8985" xr:uid="{00000000-0005-0000-0000-000088940000}"/>
    <cellStyle name="Normal 96 2 2 2 2" xfId="19768" xr:uid="{00000000-0005-0000-0000-000089940000}"/>
    <cellStyle name="Normal 96 2 2 3" xfId="14636" xr:uid="{00000000-0005-0000-0000-00008A940000}"/>
    <cellStyle name="Normal 96 2 2 4" xfId="42695" xr:uid="{00000000-0005-0000-0000-00008B940000}"/>
    <cellStyle name="Normal 96 2 2 5" xfId="47538" xr:uid="{00000000-0005-0000-0000-00008C940000}"/>
    <cellStyle name="Normal 96 2 3" xfId="6705" xr:uid="{00000000-0005-0000-0000-00008D940000}"/>
    <cellStyle name="Normal 96 2 3 2" xfId="17488" xr:uid="{00000000-0005-0000-0000-00008E940000}"/>
    <cellStyle name="Normal 96 2 4" xfId="12345" xr:uid="{00000000-0005-0000-0000-00008F940000}"/>
    <cellStyle name="Normal 96 2 5" xfId="40420" xr:uid="{00000000-0005-0000-0000-000090940000}"/>
    <cellStyle name="Normal 96 2 6" xfId="45263" xr:uid="{00000000-0005-0000-0000-000091940000}"/>
    <cellStyle name="Normal 96 3" xfId="2790" xr:uid="{00000000-0005-0000-0000-000092940000}"/>
    <cellStyle name="Normal 96 3 2" xfId="7945" xr:uid="{00000000-0005-0000-0000-000093940000}"/>
    <cellStyle name="Normal 96 3 2 2" xfId="18728" xr:uid="{00000000-0005-0000-0000-000094940000}"/>
    <cellStyle name="Normal 96 3 3" xfId="13596" xr:uid="{00000000-0005-0000-0000-000095940000}"/>
    <cellStyle name="Normal 96 3 4" xfId="41656" xr:uid="{00000000-0005-0000-0000-000096940000}"/>
    <cellStyle name="Normal 96 3 5" xfId="46499" xr:uid="{00000000-0005-0000-0000-000097940000}"/>
    <cellStyle name="Normal 96 4" xfId="5655" xr:uid="{00000000-0005-0000-0000-000098940000}"/>
    <cellStyle name="Normal 96 4 2" xfId="16445" xr:uid="{00000000-0005-0000-0000-000099940000}"/>
    <cellStyle name="Normal 96 5" xfId="11275" xr:uid="{00000000-0005-0000-0000-00009A940000}"/>
    <cellStyle name="Normal 96 6" xfId="39375" xr:uid="{00000000-0005-0000-0000-00009B940000}"/>
    <cellStyle name="Normal 96 7" xfId="44221" xr:uid="{00000000-0005-0000-0000-00009C940000}"/>
    <cellStyle name="Normal 960" xfId="43883" xr:uid="{00000000-0005-0000-0000-00009D940000}"/>
    <cellStyle name="Normal 961" xfId="43878" xr:uid="{00000000-0005-0000-0000-00009E940000}"/>
    <cellStyle name="Normal 961 2" xfId="110" xr:uid="{00000000-0005-0000-0000-00009F940000}"/>
    <cellStyle name="Normal 962" xfId="43880" xr:uid="{00000000-0005-0000-0000-0000A0940000}"/>
    <cellStyle name="Normal 963" xfId="43893" xr:uid="{00000000-0005-0000-0000-0000A1940000}"/>
    <cellStyle name="Normal 964" xfId="43894" xr:uid="{00000000-0005-0000-0000-0000A2940000}"/>
    <cellStyle name="Normal 965" xfId="43908" xr:uid="{00000000-0005-0000-0000-0000A3940000}"/>
    <cellStyle name="Normal 966" xfId="43917" xr:uid="{00000000-0005-0000-0000-0000A4940000}"/>
    <cellStyle name="Normal 966 2" xfId="43983" xr:uid="{00000000-0005-0000-0000-0000A5940000}"/>
    <cellStyle name="Normal 967" xfId="43920" xr:uid="{00000000-0005-0000-0000-0000A6940000}"/>
    <cellStyle name="Normal 968" xfId="43938" xr:uid="{00000000-0005-0000-0000-0000A7940000}"/>
    <cellStyle name="Normal 969" xfId="45" xr:uid="{00000000-0005-0000-0000-0000A8940000}"/>
    <cellStyle name="Normal 97" xfId="430" xr:uid="{00000000-0005-0000-0000-0000A9940000}"/>
    <cellStyle name="Normal 97 2" xfId="1524" xr:uid="{00000000-0005-0000-0000-0000AA940000}"/>
    <cellStyle name="Normal 97 2 2" xfId="3839" xr:uid="{00000000-0005-0000-0000-0000AB940000}"/>
    <cellStyle name="Normal 97 2 2 2" xfId="8986" xr:uid="{00000000-0005-0000-0000-0000AC940000}"/>
    <cellStyle name="Normal 97 2 2 2 2" xfId="19769" xr:uid="{00000000-0005-0000-0000-0000AD940000}"/>
    <cellStyle name="Normal 97 2 2 3" xfId="14637" xr:uid="{00000000-0005-0000-0000-0000AE940000}"/>
    <cellStyle name="Normal 97 2 2 4" xfId="42696" xr:uid="{00000000-0005-0000-0000-0000AF940000}"/>
    <cellStyle name="Normal 97 2 2 5" xfId="47539" xr:uid="{00000000-0005-0000-0000-0000B0940000}"/>
    <cellStyle name="Normal 97 2 3" xfId="6706" xr:uid="{00000000-0005-0000-0000-0000B1940000}"/>
    <cellStyle name="Normal 97 2 3 2" xfId="17489" xr:uid="{00000000-0005-0000-0000-0000B2940000}"/>
    <cellStyle name="Normal 97 2 4" xfId="12346" xr:uid="{00000000-0005-0000-0000-0000B3940000}"/>
    <cellStyle name="Normal 97 2 5" xfId="40421" xr:uid="{00000000-0005-0000-0000-0000B4940000}"/>
    <cellStyle name="Normal 97 2 6" xfId="45264" xr:uid="{00000000-0005-0000-0000-0000B5940000}"/>
    <cellStyle name="Normal 97 3" xfId="2791" xr:uid="{00000000-0005-0000-0000-0000B6940000}"/>
    <cellStyle name="Normal 97 3 2" xfId="7946" xr:uid="{00000000-0005-0000-0000-0000B7940000}"/>
    <cellStyle name="Normal 97 3 2 2" xfId="18729" xr:uid="{00000000-0005-0000-0000-0000B8940000}"/>
    <cellStyle name="Normal 97 3 3" xfId="13597" xr:uid="{00000000-0005-0000-0000-0000B9940000}"/>
    <cellStyle name="Normal 97 3 4" xfId="41657" xr:uid="{00000000-0005-0000-0000-0000BA940000}"/>
    <cellStyle name="Normal 97 3 5" xfId="46500" xr:uid="{00000000-0005-0000-0000-0000BB940000}"/>
    <cellStyle name="Normal 97 4" xfId="5656" xr:uid="{00000000-0005-0000-0000-0000BC940000}"/>
    <cellStyle name="Normal 97 4 2" xfId="16446" xr:uid="{00000000-0005-0000-0000-0000BD940000}"/>
    <cellStyle name="Normal 97 5" xfId="11276" xr:uid="{00000000-0005-0000-0000-0000BE940000}"/>
    <cellStyle name="Normal 97 6" xfId="39376" xr:uid="{00000000-0005-0000-0000-0000BF940000}"/>
    <cellStyle name="Normal 97 7" xfId="44222" xr:uid="{00000000-0005-0000-0000-0000C0940000}"/>
    <cellStyle name="Normal 970" xfId="43952" xr:uid="{00000000-0005-0000-0000-0000C1940000}"/>
    <cellStyle name="Normal 971" xfId="43953" xr:uid="{00000000-0005-0000-0000-0000C2940000}"/>
    <cellStyle name="Normal 972" xfId="43956" xr:uid="{00000000-0005-0000-0000-0000C3940000}"/>
    <cellStyle name="Normal 973" xfId="43957" xr:uid="{00000000-0005-0000-0000-0000C4940000}"/>
    <cellStyle name="Normal 974" xfId="43964" xr:uid="{00000000-0005-0000-0000-0000C5940000}"/>
    <cellStyle name="Normal 975" xfId="43977" xr:uid="{00000000-0005-0000-0000-0000C6940000}"/>
    <cellStyle name="Normal 976" xfId="43980" xr:uid="{00000000-0005-0000-0000-0000C7940000}"/>
    <cellStyle name="Normal 977" xfId="43981" xr:uid="{00000000-0005-0000-0000-0000C8940000}"/>
    <cellStyle name="Normal 978" xfId="43979" xr:uid="{00000000-0005-0000-0000-0000C9940000}"/>
    <cellStyle name="Normal 979" xfId="43982" xr:uid="{00000000-0005-0000-0000-0000CA940000}"/>
    <cellStyle name="Normal 98" xfId="431" xr:uid="{00000000-0005-0000-0000-0000CB940000}"/>
    <cellStyle name="Normal 98 2" xfId="1525" xr:uid="{00000000-0005-0000-0000-0000CC940000}"/>
    <cellStyle name="Normal 98 2 2" xfId="3840" xr:uid="{00000000-0005-0000-0000-0000CD940000}"/>
    <cellStyle name="Normal 98 2 2 2" xfId="8987" xr:uid="{00000000-0005-0000-0000-0000CE940000}"/>
    <cellStyle name="Normal 98 2 2 2 2" xfId="19770" xr:uid="{00000000-0005-0000-0000-0000CF940000}"/>
    <cellStyle name="Normal 98 2 2 3" xfId="14638" xr:uid="{00000000-0005-0000-0000-0000D0940000}"/>
    <cellStyle name="Normal 98 2 2 4" xfId="42697" xr:uid="{00000000-0005-0000-0000-0000D1940000}"/>
    <cellStyle name="Normal 98 2 2 5" xfId="47540" xr:uid="{00000000-0005-0000-0000-0000D2940000}"/>
    <cellStyle name="Normal 98 2 3" xfId="6707" xr:uid="{00000000-0005-0000-0000-0000D3940000}"/>
    <cellStyle name="Normal 98 2 3 2" xfId="17490" xr:uid="{00000000-0005-0000-0000-0000D4940000}"/>
    <cellStyle name="Normal 98 2 4" xfId="12347" xr:uid="{00000000-0005-0000-0000-0000D5940000}"/>
    <cellStyle name="Normal 98 2 5" xfId="40422" xr:uid="{00000000-0005-0000-0000-0000D6940000}"/>
    <cellStyle name="Normal 98 2 6" xfId="45265" xr:uid="{00000000-0005-0000-0000-0000D7940000}"/>
    <cellStyle name="Normal 98 3" xfId="2792" xr:uid="{00000000-0005-0000-0000-0000D8940000}"/>
    <cellStyle name="Normal 98 3 2" xfId="7947" xr:uid="{00000000-0005-0000-0000-0000D9940000}"/>
    <cellStyle name="Normal 98 3 2 2" xfId="18730" xr:uid="{00000000-0005-0000-0000-0000DA940000}"/>
    <cellStyle name="Normal 98 3 3" xfId="13598" xr:uid="{00000000-0005-0000-0000-0000DB940000}"/>
    <cellStyle name="Normal 98 3 4" xfId="41658" xr:uid="{00000000-0005-0000-0000-0000DC940000}"/>
    <cellStyle name="Normal 98 3 5" xfId="46501" xr:uid="{00000000-0005-0000-0000-0000DD940000}"/>
    <cellStyle name="Normal 98 4" xfId="5657" xr:uid="{00000000-0005-0000-0000-0000DE940000}"/>
    <cellStyle name="Normal 98 4 2" xfId="16447" xr:uid="{00000000-0005-0000-0000-0000DF940000}"/>
    <cellStyle name="Normal 98 5" xfId="11277" xr:uid="{00000000-0005-0000-0000-0000E0940000}"/>
    <cellStyle name="Normal 98 6" xfId="39377" xr:uid="{00000000-0005-0000-0000-0000E1940000}"/>
    <cellStyle name="Normal 98 7" xfId="44223" xr:uid="{00000000-0005-0000-0000-0000E2940000}"/>
    <cellStyle name="Normal 980" xfId="44" xr:uid="{00000000-0005-0000-0000-0000E3940000}"/>
    <cellStyle name="Normal 981" xfId="43986" xr:uid="{00000000-0005-0000-0000-0000E4940000}"/>
    <cellStyle name="Normal 982" xfId="123" xr:uid="{00000000-0005-0000-0000-0000E5940000}"/>
    <cellStyle name="Normal 983" xfId="44235" xr:uid="{00000000-0005-0000-0000-0000E6940000}"/>
    <cellStyle name="Normal 984" xfId="44511" xr:uid="{00000000-0005-0000-0000-0000E7940000}"/>
    <cellStyle name="Normal 985" xfId="48725" xr:uid="{00000000-0005-0000-0000-0000E8940000}"/>
    <cellStyle name="Normal 986" xfId="48787" xr:uid="{00000000-0005-0000-0000-00009FBE0000}"/>
    <cellStyle name="Normal 986 2" xfId="88" xr:uid="{00000000-0005-0000-0000-0000E9940000}"/>
    <cellStyle name="Normal 99" xfId="432" xr:uid="{00000000-0005-0000-0000-0000EA940000}"/>
    <cellStyle name="Normal 99 2" xfId="1526" xr:uid="{00000000-0005-0000-0000-0000EB940000}"/>
    <cellStyle name="Normal 99 2 2" xfId="3841" xr:uid="{00000000-0005-0000-0000-0000EC940000}"/>
    <cellStyle name="Normal 99 2 2 2" xfId="8988" xr:uid="{00000000-0005-0000-0000-0000ED940000}"/>
    <cellStyle name="Normal 99 2 2 2 2" xfId="19771" xr:uid="{00000000-0005-0000-0000-0000EE940000}"/>
    <cellStyle name="Normal 99 2 2 3" xfId="14639" xr:uid="{00000000-0005-0000-0000-0000EF940000}"/>
    <cellStyle name="Normal 99 2 2 4" xfId="42698" xr:uid="{00000000-0005-0000-0000-0000F0940000}"/>
    <cellStyle name="Normal 99 2 2 5" xfId="47541" xr:uid="{00000000-0005-0000-0000-0000F1940000}"/>
    <cellStyle name="Normal 99 2 3" xfId="6708" xr:uid="{00000000-0005-0000-0000-0000F2940000}"/>
    <cellStyle name="Normal 99 2 3 2" xfId="17491" xr:uid="{00000000-0005-0000-0000-0000F3940000}"/>
    <cellStyle name="Normal 99 2 4" xfId="12348" xr:uid="{00000000-0005-0000-0000-0000F4940000}"/>
    <cellStyle name="Normal 99 2 5" xfId="40423" xr:uid="{00000000-0005-0000-0000-0000F5940000}"/>
    <cellStyle name="Normal 99 2 6" xfId="45266" xr:uid="{00000000-0005-0000-0000-0000F6940000}"/>
    <cellStyle name="Normal 99 3" xfId="2793" xr:uid="{00000000-0005-0000-0000-0000F7940000}"/>
    <cellStyle name="Normal 99 3 2" xfId="7948" xr:uid="{00000000-0005-0000-0000-0000F8940000}"/>
    <cellStyle name="Normal 99 3 2 2" xfId="18731" xr:uid="{00000000-0005-0000-0000-0000F9940000}"/>
    <cellStyle name="Normal 99 3 3" xfId="13599" xr:uid="{00000000-0005-0000-0000-0000FA940000}"/>
    <cellStyle name="Normal 99 3 4" xfId="41659" xr:uid="{00000000-0005-0000-0000-0000FB940000}"/>
    <cellStyle name="Normal 99 3 5" xfId="46502" xr:uid="{00000000-0005-0000-0000-0000FC940000}"/>
    <cellStyle name="Normal 99 4" xfId="5658" xr:uid="{00000000-0005-0000-0000-0000FD940000}"/>
    <cellStyle name="Normal 99 4 2" xfId="16448" xr:uid="{00000000-0005-0000-0000-0000FE940000}"/>
    <cellStyle name="Normal 99 5" xfId="11278" xr:uid="{00000000-0005-0000-0000-0000FF940000}"/>
    <cellStyle name="Normal 99 6" xfId="39378" xr:uid="{00000000-0005-0000-0000-000000950000}"/>
    <cellStyle name="Normal 99 7" xfId="44224" xr:uid="{00000000-0005-0000-0000-000001950000}"/>
    <cellStyle name="Normal 990" xfId="48" xr:uid="{00000000-0005-0000-0000-000002950000}"/>
    <cellStyle name="Normal_23" xfId="48747" xr:uid="{00000000-0005-0000-0000-000003950000}"/>
    <cellStyle name="Normal_26" xfId="104" xr:uid="{00000000-0005-0000-0000-000004950000}"/>
    <cellStyle name="Normal_27" xfId="103" xr:uid="{00000000-0005-0000-0000-000005950000}"/>
    <cellStyle name="Normal_boletin-valores-reporte de Emisiones Vigentes Resumen al 31 marzo 2010 2" xfId="48745" xr:uid="{00000000-0005-0000-0000-000006950000}"/>
    <cellStyle name="Normal_Hoja1" xfId="8" xr:uid="{00000000-0005-0000-0000-000007950000}"/>
    <cellStyle name="Normal_Hoja1 2" xfId="48726" xr:uid="{00000000-0005-0000-0000-000008950000}"/>
    <cellStyle name="Normal_Hoja1_1" xfId="33" xr:uid="{00000000-0005-0000-0000-000009950000}"/>
    <cellStyle name="Normal_Hoja1_2" xfId="16" xr:uid="{00000000-0005-0000-0000-00000A950000}"/>
    <cellStyle name="Normal_Hoja2" xfId="48735" xr:uid="{00000000-0005-0000-0000-00000B950000}"/>
    <cellStyle name="Normal_Sheet4" xfId="5" xr:uid="{00000000-0005-0000-0000-00000C950000}"/>
    <cellStyle name="Normal_Sheet4 2" xfId="48744" xr:uid="{00000000-0005-0000-0000-00000D950000}"/>
    <cellStyle name="Notas" xfId="48778" xr:uid="{00000000-0005-0000-0000-00000E950000}"/>
    <cellStyle name="Notas 10" xfId="814" xr:uid="{00000000-0005-0000-0000-00000F950000}"/>
    <cellStyle name="Notas 10 2" xfId="1897" xr:uid="{00000000-0005-0000-0000-000010950000}"/>
    <cellStyle name="Notas 10 2 2" xfId="4206" xr:uid="{00000000-0005-0000-0000-000011950000}"/>
    <cellStyle name="Notas 10 2 2 2" xfId="9353" xr:uid="{00000000-0005-0000-0000-000012950000}"/>
    <cellStyle name="Notas 10 2 2 2 2" xfId="20136" xr:uid="{00000000-0005-0000-0000-000013950000}"/>
    <cellStyle name="Notas 10 2 2 3" xfId="15004" xr:uid="{00000000-0005-0000-0000-000014950000}"/>
    <cellStyle name="Notas 10 2 2 4" xfId="43063" xr:uid="{00000000-0005-0000-0000-000015950000}"/>
    <cellStyle name="Notas 10 2 2 5" xfId="47906" xr:uid="{00000000-0005-0000-0000-000016950000}"/>
    <cellStyle name="Notas 10 2 3" xfId="7072" xr:uid="{00000000-0005-0000-0000-000017950000}"/>
    <cellStyle name="Notas 10 2 3 2" xfId="17855" xr:uid="{00000000-0005-0000-0000-000018950000}"/>
    <cellStyle name="Notas 10 2 4" xfId="12717" xr:uid="{00000000-0005-0000-0000-000019950000}"/>
    <cellStyle name="Notas 10 2 5" xfId="40787" xr:uid="{00000000-0005-0000-0000-00001A950000}"/>
    <cellStyle name="Notas 10 2 6" xfId="45630" xr:uid="{00000000-0005-0000-0000-00001B950000}"/>
    <cellStyle name="Notas 10 3" xfId="3151" xr:uid="{00000000-0005-0000-0000-00001C950000}"/>
    <cellStyle name="Notas 10 3 2" xfId="8298" xr:uid="{00000000-0005-0000-0000-00001D950000}"/>
    <cellStyle name="Notas 10 3 2 2" xfId="19081" xr:uid="{00000000-0005-0000-0000-00001E950000}"/>
    <cellStyle name="Notas 10 3 3" xfId="13949" xr:uid="{00000000-0005-0000-0000-00001F950000}"/>
    <cellStyle name="Notas 10 3 4" xfId="42008" xr:uid="{00000000-0005-0000-0000-000020950000}"/>
    <cellStyle name="Notas 10 3 5" xfId="46851" xr:uid="{00000000-0005-0000-0000-000021950000}"/>
    <cellStyle name="Notas 10 4" xfId="6015" xr:uid="{00000000-0005-0000-0000-000022950000}"/>
    <cellStyle name="Notas 10 4 2" xfId="16798" xr:uid="{00000000-0005-0000-0000-000023950000}"/>
    <cellStyle name="Notas 10 5" xfId="11642" xr:uid="{00000000-0005-0000-0000-000024950000}"/>
    <cellStyle name="Notas 10 6" xfId="39738" xr:uid="{00000000-0005-0000-0000-000025950000}"/>
    <cellStyle name="Notas 10 7" xfId="44585" xr:uid="{00000000-0005-0000-0000-000026950000}"/>
    <cellStyle name="Notas 11" xfId="929" xr:uid="{00000000-0005-0000-0000-000027950000}"/>
    <cellStyle name="Notas 11 2" xfId="2012" xr:uid="{00000000-0005-0000-0000-000028950000}"/>
    <cellStyle name="Notas 11 2 2" xfId="4321" xr:uid="{00000000-0005-0000-0000-000029950000}"/>
    <cellStyle name="Notas 11 2 2 2" xfId="9468" xr:uid="{00000000-0005-0000-0000-00002A950000}"/>
    <cellStyle name="Notas 11 2 2 2 2" xfId="20251" xr:uid="{00000000-0005-0000-0000-00002B950000}"/>
    <cellStyle name="Notas 11 2 2 3" xfId="15119" xr:uid="{00000000-0005-0000-0000-00002C950000}"/>
    <cellStyle name="Notas 11 2 2 4" xfId="43178" xr:uid="{00000000-0005-0000-0000-00002D950000}"/>
    <cellStyle name="Notas 11 2 2 5" xfId="48021" xr:uid="{00000000-0005-0000-0000-00002E950000}"/>
    <cellStyle name="Notas 11 2 3" xfId="7187" xr:uid="{00000000-0005-0000-0000-00002F950000}"/>
    <cellStyle name="Notas 11 2 3 2" xfId="17970" xr:uid="{00000000-0005-0000-0000-000030950000}"/>
    <cellStyle name="Notas 11 2 4" xfId="12832" xr:uid="{00000000-0005-0000-0000-000031950000}"/>
    <cellStyle name="Notas 11 2 5" xfId="40902" xr:uid="{00000000-0005-0000-0000-000032950000}"/>
    <cellStyle name="Notas 11 2 6" xfId="45745" xr:uid="{00000000-0005-0000-0000-000033950000}"/>
    <cellStyle name="Notas 11 3" xfId="3266" xr:uid="{00000000-0005-0000-0000-000034950000}"/>
    <cellStyle name="Notas 11 3 2" xfId="8413" xr:uid="{00000000-0005-0000-0000-000035950000}"/>
    <cellStyle name="Notas 11 3 2 2" xfId="19196" xr:uid="{00000000-0005-0000-0000-000036950000}"/>
    <cellStyle name="Notas 11 3 3" xfId="14064" xr:uid="{00000000-0005-0000-0000-000037950000}"/>
    <cellStyle name="Notas 11 3 4" xfId="42123" xr:uid="{00000000-0005-0000-0000-000038950000}"/>
    <cellStyle name="Notas 11 3 5" xfId="46966" xr:uid="{00000000-0005-0000-0000-000039950000}"/>
    <cellStyle name="Notas 11 4" xfId="6130" xr:uid="{00000000-0005-0000-0000-00003A950000}"/>
    <cellStyle name="Notas 11 4 2" xfId="16913" xr:uid="{00000000-0005-0000-0000-00003B950000}"/>
    <cellStyle name="Notas 11 5" xfId="11757" xr:uid="{00000000-0005-0000-0000-00003C950000}"/>
    <cellStyle name="Notas 11 6" xfId="39853" xr:uid="{00000000-0005-0000-0000-00003D950000}"/>
    <cellStyle name="Notas 11 7" xfId="44700" xr:uid="{00000000-0005-0000-0000-00003E950000}"/>
    <cellStyle name="Notas 12" xfId="1005" xr:uid="{00000000-0005-0000-0000-00003F950000}"/>
    <cellStyle name="Notas 12 2" xfId="2088" xr:uid="{00000000-0005-0000-0000-000040950000}"/>
    <cellStyle name="Notas 12 2 2" xfId="4397" xr:uid="{00000000-0005-0000-0000-000041950000}"/>
    <cellStyle name="Notas 12 2 2 2" xfId="9544" xr:uid="{00000000-0005-0000-0000-000042950000}"/>
    <cellStyle name="Notas 12 2 2 2 2" xfId="20327" xr:uid="{00000000-0005-0000-0000-000043950000}"/>
    <cellStyle name="Notas 12 2 2 3" xfId="15195" xr:uid="{00000000-0005-0000-0000-000044950000}"/>
    <cellStyle name="Notas 12 2 2 4" xfId="43254" xr:uid="{00000000-0005-0000-0000-000045950000}"/>
    <cellStyle name="Notas 12 2 2 5" xfId="48097" xr:uid="{00000000-0005-0000-0000-000046950000}"/>
    <cellStyle name="Notas 12 2 3" xfId="7263" xr:uid="{00000000-0005-0000-0000-000047950000}"/>
    <cellStyle name="Notas 12 2 3 2" xfId="18046" xr:uid="{00000000-0005-0000-0000-000048950000}"/>
    <cellStyle name="Notas 12 2 4" xfId="12908" xr:uid="{00000000-0005-0000-0000-000049950000}"/>
    <cellStyle name="Notas 12 2 5" xfId="40978" xr:uid="{00000000-0005-0000-0000-00004A950000}"/>
    <cellStyle name="Notas 12 2 6" xfId="45821" xr:uid="{00000000-0005-0000-0000-00004B950000}"/>
    <cellStyle name="Notas 12 3" xfId="3342" xr:uid="{00000000-0005-0000-0000-00004C950000}"/>
    <cellStyle name="Notas 12 3 2" xfId="8489" xr:uid="{00000000-0005-0000-0000-00004D950000}"/>
    <cellStyle name="Notas 12 3 2 2" xfId="19272" xr:uid="{00000000-0005-0000-0000-00004E950000}"/>
    <cellStyle name="Notas 12 3 3" xfId="14140" xr:uid="{00000000-0005-0000-0000-00004F950000}"/>
    <cellStyle name="Notas 12 3 4" xfId="42199" xr:uid="{00000000-0005-0000-0000-000050950000}"/>
    <cellStyle name="Notas 12 3 5" xfId="47042" xr:uid="{00000000-0005-0000-0000-000051950000}"/>
    <cellStyle name="Notas 12 4" xfId="6206" xr:uid="{00000000-0005-0000-0000-000052950000}"/>
    <cellStyle name="Notas 12 4 2" xfId="16989" xr:uid="{00000000-0005-0000-0000-000053950000}"/>
    <cellStyle name="Notas 12 5" xfId="11833" xr:uid="{00000000-0005-0000-0000-000054950000}"/>
    <cellStyle name="Notas 12 6" xfId="39929" xr:uid="{00000000-0005-0000-0000-000055950000}"/>
    <cellStyle name="Notas 12 7" xfId="44776" xr:uid="{00000000-0005-0000-0000-000056950000}"/>
    <cellStyle name="Notas 13" xfId="1046" xr:uid="{00000000-0005-0000-0000-000057950000}"/>
    <cellStyle name="Notas 13 2" xfId="2130" xr:uid="{00000000-0005-0000-0000-000058950000}"/>
    <cellStyle name="Notas 13 2 2" xfId="4438" xr:uid="{00000000-0005-0000-0000-000059950000}"/>
    <cellStyle name="Notas 13 2 2 2" xfId="9585" xr:uid="{00000000-0005-0000-0000-00005A950000}"/>
    <cellStyle name="Notas 13 2 2 2 2" xfId="20368" xr:uid="{00000000-0005-0000-0000-00005B950000}"/>
    <cellStyle name="Notas 13 2 2 3" xfId="15236" xr:uid="{00000000-0005-0000-0000-00005C950000}"/>
    <cellStyle name="Notas 13 2 2 4" xfId="43295" xr:uid="{00000000-0005-0000-0000-00005D950000}"/>
    <cellStyle name="Notas 13 2 2 5" xfId="48138" xr:uid="{00000000-0005-0000-0000-00005E950000}"/>
    <cellStyle name="Notas 13 2 3" xfId="7304" xr:uid="{00000000-0005-0000-0000-00005F950000}"/>
    <cellStyle name="Notas 13 2 3 2" xfId="18087" xr:uid="{00000000-0005-0000-0000-000060950000}"/>
    <cellStyle name="Notas 13 2 4" xfId="12950" xr:uid="{00000000-0005-0000-0000-000061950000}"/>
    <cellStyle name="Notas 13 2 5" xfId="41019" xr:uid="{00000000-0005-0000-0000-000062950000}"/>
    <cellStyle name="Notas 13 2 6" xfId="45862" xr:uid="{00000000-0005-0000-0000-000063950000}"/>
    <cellStyle name="Notas 13 3" xfId="3383" xr:uid="{00000000-0005-0000-0000-000064950000}"/>
    <cellStyle name="Notas 13 3 2" xfId="8530" xr:uid="{00000000-0005-0000-0000-000065950000}"/>
    <cellStyle name="Notas 13 3 2 2" xfId="19313" xr:uid="{00000000-0005-0000-0000-000066950000}"/>
    <cellStyle name="Notas 13 3 3" xfId="14181" xr:uid="{00000000-0005-0000-0000-000067950000}"/>
    <cellStyle name="Notas 13 3 4" xfId="42240" xr:uid="{00000000-0005-0000-0000-000068950000}"/>
    <cellStyle name="Notas 13 3 5" xfId="47083" xr:uid="{00000000-0005-0000-0000-000069950000}"/>
    <cellStyle name="Notas 13 4" xfId="6247" xr:uid="{00000000-0005-0000-0000-00006A950000}"/>
    <cellStyle name="Notas 13 4 2" xfId="17030" xr:uid="{00000000-0005-0000-0000-00006B950000}"/>
    <cellStyle name="Notas 13 5" xfId="11874" xr:uid="{00000000-0005-0000-0000-00006C950000}"/>
    <cellStyle name="Notas 13 6" xfId="39971" xr:uid="{00000000-0005-0000-0000-00006D950000}"/>
    <cellStyle name="Notas 13 7" xfId="44817" xr:uid="{00000000-0005-0000-0000-00006E950000}"/>
    <cellStyle name="Notas 14" xfId="1121" xr:uid="{00000000-0005-0000-0000-00006F950000}"/>
    <cellStyle name="Notas 14 2" xfId="2205" xr:uid="{00000000-0005-0000-0000-000070950000}"/>
    <cellStyle name="Notas 14 2 2" xfId="4513" xr:uid="{00000000-0005-0000-0000-000071950000}"/>
    <cellStyle name="Notas 14 2 2 2" xfId="9660" xr:uid="{00000000-0005-0000-0000-000072950000}"/>
    <cellStyle name="Notas 14 2 2 2 2" xfId="20443" xr:uid="{00000000-0005-0000-0000-000073950000}"/>
    <cellStyle name="Notas 14 2 2 3" xfId="15311" xr:uid="{00000000-0005-0000-0000-000074950000}"/>
    <cellStyle name="Notas 14 2 2 4" xfId="43370" xr:uid="{00000000-0005-0000-0000-000075950000}"/>
    <cellStyle name="Notas 14 2 2 5" xfId="48213" xr:uid="{00000000-0005-0000-0000-000076950000}"/>
    <cellStyle name="Notas 14 2 3" xfId="7379" xr:uid="{00000000-0005-0000-0000-000077950000}"/>
    <cellStyle name="Notas 14 2 3 2" xfId="18162" xr:uid="{00000000-0005-0000-0000-000078950000}"/>
    <cellStyle name="Notas 14 2 4" xfId="13025" xr:uid="{00000000-0005-0000-0000-000079950000}"/>
    <cellStyle name="Notas 14 2 5" xfId="41094" xr:uid="{00000000-0005-0000-0000-00007A950000}"/>
    <cellStyle name="Notas 14 2 6" xfId="45937" xr:uid="{00000000-0005-0000-0000-00007B950000}"/>
    <cellStyle name="Notas 14 3" xfId="3458" xr:uid="{00000000-0005-0000-0000-00007C950000}"/>
    <cellStyle name="Notas 14 3 2" xfId="8605" xr:uid="{00000000-0005-0000-0000-00007D950000}"/>
    <cellStyle name="Notas 14 3 2 2" xfId="19388" xr:uid="{00000000-0005-0000-0000-00007E950000}"/>
    <cellStyle name="Notas 14 3 3" xfId="14256" xr:uid="{00000000-0005-0000-0000-00007F950000}"/>
    <cellStyle name="Notas 14 3 4" xfId="42315" xr:uid="{00000000-0005-0000-0000-000080950000}"/>
    <cellStyle name="Notas 14 3 5" xfId="47158" xr:uid="{00000000-0005-0000-0000-000081950000}"/>
    <cellStyle name="Notas 14 4" xfId="6322" xr:uid="{00000000-0005-0000-0000-000082950000}"/>
    <cellStyle name="Notas 14 4 2" xfId="17105" xr:uid="{00000000-0005-0000-0000-000083950000}"/>
    <cellStyle name="Notas 14 5" xfId="11949" xr:uid="{00000000-0005-0000-0000-000084950000}"/>
    <cellStyle name="Notas 14 6" xfId="40046" xr:uid="{00000000-0005-0000-0000-000085950000}"/>
    <cellStyle name="Notas 14 7" xfId="44892" xr:uid="{00000000-0005-0000-0000-000086950000}"/>
    <cellStyle name="Notas 15" xfId="1185" xr:uid="{00000000-0005-0000-0000-000087950000}"/>
    <cellStyle name="Notas 15 2" xfId="2269" xr:uid="{00000000-0005-0000-0000-000088950000}"/>
    <cellStyle name="Notas 15 2 2" xfId="4577" xr:uid="{00000000-0005-0000-0000-000089950000}"/>
    <cellStyle name="Notas 15 2 2 2" xfId="9724" xr:uid="{00000000-0005-0000-0000-00008A950000}"/>
    <cellStyle name="Notas 15 2 2 2 2" xfId="20507" xr:uid="{00000000-0005-0000-0000-00008B950000}"/>
    <cellStyle name="Notas 15 2 2 3" xfId="15375" xr:uid="{00000000-0005-0000-0000-00008C950000}"/>
    <cellStyle name="Notas 15 2 2 4" xfId="43434" xr:uid="{00000000-0005-0000-0000-00008D950000}"/>
    <cellStyle name="Notas 15 2 2 5" xfId="48277" xr:uid="{00000000-0005-0000-0000-00008E950000}"/>
    <cellStyle name="Notas 15 2 3" xfId="7443" xr:uid="{00000000-0005-0000-0000-00008F950000}"/>
    <cellStyle name="Notas 15 2 3 2" xfId="18226" xr:uid="{00000000-0005-0000-0000-000090950000}"/>
    <cellStyle name="Notas 15 2 4" xfId="13089" xr:uid="{00000000-0005-0000-0000-000091950000}"/>
    <cellStyle name="Notas 15 2 5" xfId="41158" xr:uid="{00000000-0005-0000-0000-000092950000}"/>
    <cellStyle name="Notas 15 2 6" xfId="46001" xr:uid="{00000000-0005-0000-0000-000093950000}"/>
    <cellStyle name="Notas 15 3" xfId="3520" xr:uid="{00000000-0005-0000-0000-000094950000}"/>
    <cellStyle name="Notas 15 3 2" xfId="8667" xr:uid="{00000000-0005-0000-0000-000095950000}"/>
    <cellStyle name="Notas 15 3 2 2" xfId="19450" xr:uid="{00000000-0005-0000-0000-000096950000}"/>
    <cellStyle name="Notas 15 3 3" xfId="14318" xr:uid="{00000000-0005-0000-0000-000097950000}"/>
    <cellStyle name="Notas 15 3 4" xfId="42377" xr:uid="{00000000-0005-0000-0000-000098950000}"/>
    <cellStyle name="Notas 15 3 5" xfId="47220" xr:uid="{00000000-0005-0000-0000-000099950000}"/>
    <cellStyle name="Notas 15 4" xfId="6386" xr:uid="{00000000-0005-0000-0000-00009A950000}"/>
    <cellStyle name="Notas 15 4 2" xfId="17169" xr:uid="{00000000-0005-0000-0000-00009B950000}"/>
    <cellStyle name="Notas 15 5" xfId="12013" xr:uid="{00000000-0005-0000-0000-00009C950000}"/>
    <cellStyle name="Notas 15 6" xfId="39379" xr:uid="{00000000-0005-0000-0000-00009D950000}"/>
    <cellStyle name="Notas 15 7" xfId="44225" xr:uid="{00000000-0005-0000-0000-00009E950000}"/>
    <cellStyle name="Notas 16" xfId="1220" xr:uid="{00000000-0005-0000-0000-00009F950000}"/>
    <cellStyle name="Notas 16 2" xfId="2304" xr:uid="{00000000-0005-0000-0000-0000A0950000}"/>
    <cellStyle name="Notas 16 2 2" xfId="4612" xr:uid="{00000000-0005-0000-0000-0000A1950000}"/>
    <cellStyle name="Notas 16 2 2 2" xfId="9759" xr:uid="{00000000-0005-0000-0000-0000A2950000}"/>
    <cellStyle name="Notas 16 2 2 2 2" xfId="20542" xr:uid="{00000000-0005-0000-0000-0000A3950000}"/>
    <cellStyle name="Notas 16 2 2 3" xfId="15410" xr:uid="{00000000-0005-0000-0000-0000A4950000}"/>
    <cellStyle name="Notas 16 2 2 4" xfId="43469" xr:uid="{00000000-0005-0000-0000-0000A5950000}"/>
    <cellStyle name="Notas 16 2 2 5" xfId="48312" xr:uid="{00000000-0005-0000-0000-0000A6950000}"/>
    <cellStyle name="Notas 16 2 3" xfId="7478" xr:uid="{00000000-0005-0000-0000-0000A7950000}"/>
    <cellStyle name="Notas 16 2 3 2" xfId="18261" xr:uid="{00000000-0005-0000-0000-0000A8950000}"/>
    <cellStyle name="Notas 16 2 4" xfId="13124" xr:uid="{00000000-0005-0000-0000-0000A9950000}"/>
    <cellStyle name="Notas 16 2 5" xfId="41193" xr:uid="{00000000-0005-0000-0000-0000AA950000}"/>
    <cellStyle name="Notas 16 2 6" xfId="46036" xr:uid="{00000000-0005-0000-0000-0000AB950000}"/>
    <cellStyle name="Notas 16 3" xfId="3555" xr:uid="{00000000-0005-0000-0000-0000AC950000}"/>
    <cellStyle name="Notas 16 3 2" xfId="8702" xr:uid="{00000000-0005-0000-0000-0000AD950000}"/>
    <cellStyle name="Notas 16 3 2 2" xfId="19485" xr:uid="{00000000-0005-0000-0000-0000AE950000}"/>
    <cellStyle name="Notas 16 3 3" xfId="14353" xr:uid="{00000000-0005-0000-0000-0000AF950000}"/>
    <cellStyle name="Notas 16 3 4" xfId="42412" xr:uid="{00000000-0005-0000-0000-0000B0950000}"/>
    <cellStyle name="Notas 16 3 5" xfId="47255" xr:uid="{00000000-0005-0000-0000-0000B1950000}"/>
    <cellStyle name="Notas 16 4" xfId="6421" xr:uid="{00000000-0005-0000-0000-0000B2950000}"/>
    <cellStyle name="Notas 16 4 2" xfId="17204" xr:uid="{00000000-0005-0000-0000-0000B3950000}"/>
    <cellStyle name="Notas 16 5" xfId="12048" xr:uid="{00000000-0005-0000-0000-0000B4950000}"/>
    <cellStyle name="Notas 16 6" xfId="40140" xr:uid="{00000000-0005-0000-0000-0000B5950000}"/>
    <cellStyle name="Notas 16 7" xfId="44983" xr:uid="{00000000-0005-0000-0000-0000B6950000}"/>
    <cellStyle name="Notas 17" xfId="1239" xr:uid="{00000000-0005-0000-0000-0000B7950000}"/>
    <cellStyle name="Notas 17 2" xfId="2323" xr:uid="{00000000-0005-0000-0000-0000B8950000}"/>
    <cellStyle name="Notas 17 2 2" xfId="4631" xr:uid="{00000000-0005-0000-0000-0000B9950000}"/>
    <cellStyle name="Notas 17 2 2 2" xfId="9778" xr:uid="{00000000-0005-0000-0000-0000BA950000}"/>
    <cellStyle name="Notas 17 2 2 2 2" xfId="20561" xr:uid="{00000000-0005-0000-0000-0000BB950000}"/>
    <cellStyle name="Notas 17 2 2 3" xfId="15429" xr:uid="{00000000-0005-0000-0000-0000BC950000}"/>
    <cellStyle name="Notas 17 2 2 4" xfId="43488" xr:uid="{00000000-0005-0000-0000-0000BD950000}"/>
    <cellStyle name="Notas 17 2 2 5" xfId="48331" xr:uid="{00000000-0005-0000-0000-0000BE950000}"/>
    <cellStyle name="Notas 17 2 3" xfId="7497" xr:uid="{00000000-0005-0000-0000-0000BF950000}"/>
    <cellStyle name="Notas 17 2 3 2" xfId="18280" xr:uid="{00000000-0005-0000-0000-0000C0950000}"/>
    <cellStyle name="Notas 17 2 4" xfId="13143" xr:uid="{00000000-0005-0000-0000-0000C1950000}"/>
    <cellStyle name="Notas 17 2 5" xfId="41212" xr:uid="{00000000-0005-0000-0000-0000C2950000}"/>
    <cellStyle name="Notas 17 2 6" xfId="46055" xr:uid="{00000000-0005-0000-0000-0000C3950000}"/>
    <cellStyle name="Notas 17 3" xfId="3574" xr:uid="{00000000-0005-0000-0000-0000C4950000}"/>
    <cellStyle name="Notas 17 3 2" xfId="8721" xr:uid="{00000000-0005-0000-0000-0000C5950000}"/>
    <cellStyle name="Notas 17 3 2 2" xfId="19504" xr:uid="{00000000-0005-0000-0000-0000C6950000}"/>
    <cellStyle name="Notas 17 3 3" xfId="14372" xr:uid="{00000000-0005-0000-0000-0000C7950000}"/>
    <cellStyle name="Notas 17 3 4" xfId="42431" xr:uid="{00000000-0005-0000-0000-0000C8950000}"/>
    <cellStyle name="Notas 17 3 5" xfId="47274" xr:uid="{00000000-0005-0000-0000-0000C9950000}"/>
    <cellStyle name="Notas 17 4" xfId="6440" xr:uid="{00000000-0005-0000-0000-0000CA950000}"/>
    <cellStyle name="Notas 17 4 2" xfId="17223" xr:uid="{00000000-0005-0000-0000-0000CB950000}"/>
    <cellStyle name="Notas 17 5" xfId="12067" xr:uid="{00000000-0005-0000-0000-0000CC950000}"/>
    <cellStyle name="Notas 17 6" xfId="40159" xr:uid="{00000000-0005-0000-0000-0000CD950000}"/>
    <cellStyle name="Notas 17 7" xfId="45002" xr:uid="{00000000-0005-0000-0000-0000CE950000}"/>
    <cellStyle name="Notas 18" xfId="1272" xr:uid="{00000000-0005-0000-0000-0000CF950000}"/>
    <cellStyle name="Notas 18 2" xfId="2356" xr:uid="{00000000-0005-0000-0000-0000D0950000}"/>
    <cellStyle name="Notas 18 2 2" xfId="4664" xr:uid="{00000000-0005-0000-0000-0000D1950000}"/>
    <cellStyle name="Notas 18 2 2 2" xfId="9811" xr:uid="{00000000-0005-0000-0000-0000D2950000}"/>
    <cellStyle name="Notas 18 2 2 2 2" xfId="20594" xr:uid="{00000000-0005-0000-0000-0000D3950000}"/>
    <cellStyle name="Notas 18 2 2 3" xfId="15462" xr:uid="{00000000-0005-0000-0000-0000D4950000}"/>
    <cellStyle name="Notas 18 2 2 4" xfId="43521" xr:uid="{00000000-0005-0000-0000-0000D5950000}"/>
    <cellStyle name="Notas 18 2 2 5" xfId="48364" xr:uid="{00000000-0005-0000-0000-0000D6950000}"/>
    <cellStyle name="Notas 18 2 3" xfId="7530" xr:uid="{00000000-0005-0000-0000-0000D7950000}"/>
    <cellStyle name="Notas 18 2 3 2" xfId="18313" xr:uid="{00000000-0005-0000-0000-0000D8950000}"/>
    <cellStyle name="Notas 18 2 4" xfId="13176" xr:uid="{00000000-0005-0000-0000-0000D9950000}"/>
    <cellStyle name="Notas 18 2 5" xfId="41245" xr:uid="{00000000-0005-0000-0000-0000DA950000}"/>
    <cellStyle name="Notas 18 2 6" xfId="46088" xr:uid="{00000000-0005-0000-0000-0000DB950000}"/>
    <cellStyle name="Notas 18 3" xfId="3607" xr:uid="{00000000-0005-0000-0000-0000DC950000}"/>
    <cellStyle name="Notas 18 3 2" xfId="8754" xr:uid="{00000000-0005-0000-0000-0000DD950000}"/>
    <cellStyle name="Notas 18 3 2 2" xfId="19537" xr:uid="{00000000-0005-0000-0000-0000DE950000}"/>
    <cellStyle name="Notas 18 3 3" xfId="14405" xr:uid="{00000000-0005-0000-0000-0000DF950000}"/>
    <cellStyle name="Notas 18 3 4" xfId="42464" xr:uid="{00000000-0005-0000-0000-0000E0950000}"/>
    <cellStyle name="Notas 18 3 5" xfId="47307" xr:uid="{00000000-0005-0000-0000-0000E1950000}"/>
    <cellStyle name="Notas 18 4" xfId="6473" xr:uid="{00000000-0005-0000-0000-0000E2950000}"/>
    <cellStyle name="Notas 18 4 2" xfId="17256" xr:uid="{00000000-0005-0000-0000-0000E3950000}"/>
    <cellStyle name="Notas 18 5" xfId="12100" xr:uid="{00000000-0005-0000-0000-0000E4950000}"/>
    <cellStyle name="Notas 18 6" xfId="40190" xr:uid="{00000000-0005-0000-0000-0000E5950000}"/>
    <cellStyle name="Notas 18 7" xfId="45033" xr:uid="{00000000-0005-0000-0000-0000E6950000}"/>
    <cellStyle name="Notas 19" xfId="1293" xr:uid="{00000000-0005-0000-0000-0000E7950000}"/>
    <cellStyle name="Notas 19 2" xfId="3628" xr:uid="{00000000-0005-0000-0000-0000E8950000}"/>
    <cellStyle name="Notas 19 2 2" xfId="8775" xr:uid="{00000000-0005-0000-0000-0000E9950000}"/>
    <cellStyle name="Notas 19 2 2 2" xfId="19558" xr:uid="{00000000-0005-0000-0000-0000EA950000}"/>
    <cellStyle name="Notas 19 2 3" xfId="14426" xr:uid="{00000000-0005-0000-0000-0000EB950000}"/>
    <cellStyle name="Notas 19 2 4" xfId="42485" xr:uid="{00000000-0005-0000-0000-0000EC950000}"/>
    <cellStyle name="Notas 19 2 5" xfId="47328" xr:uid="{00000000-0005-0000-0000-0000ED950000}"/>
    <cellStyle name="Notas 19 3" xfId="6494" xr:uid="{00000000-0005-0000-0000-0000EE950000}"/>
    <cellStyle name="Notas 19 3 2" xfId="17277" xr:uid="{00000000-0005-0000-0000-0000EF950000}"/>
    <cellStyle name="Notas 19 4" xfId="12121" xr:uid="{00000000-0005-0000-0000-0000F0950000}"/>
    <cellStyle name="Notas 19 5" xfId="40211" xr:uid="{00000000-0005-0000-0000-0000F1950000}"/>
    <cellStyle name="Notas 19 6" xfId="45054" xr:uid="{00000000-0005-0000-0000-0000F2950000}"/>
    <cellStyle name="Notas 2" xfId="167" xr:uid="{00000000-0005-0000-0000-0000F3950000}"/>
    <cellStyle name="Notas 2 10" xfId="44255" xr:uid="{00000000-0005-0000-0000-0000F4950000}"/>
    <cellStyle name="Notas 2 2" xfId="736" xr:uid="{00000000-0005-0000-0000-0000F5950000}"/>
    <cellStyle name="Notas 2 2 2" xfId="1820" xr:uid="{00000000-0005-0000-0000-0000F6950000}"/>
    <cellStyle name="Notas 2 2 2 2" xfId="4129" xr:uid="{00000000-0005-0000-0000-0000F7950000}"/>
    <cellStyle name="Notas 2 2 2 2 2" xfId="9276" xr:uid="{00000000-0005-0000-0000-0000F8950000}"/>
    <cellStyle name="Notas 2 2 2 2 2 2" xfId="20059" xr:uid="{00000000-0005-0000-0000-0000F9950000}"/>
    <cellStyle name="Notas 2 2 2 2 3" xfId="14927" xr:uid="{00000000-0005-0000-0000-0000FA950000}"/>
    <cellStyle name="Notas 2 2 2 2 4" xfId="42986" xr:uid="{00000000-0005-0000-0000-0000FB950000}"/>
    <cellStyle name="Notas 2 2 2 2 5" xfId="47829" xr:uid="{00000000-0005-0000-0000-0000FC950000}"/>
    <cellStyle name="Notas 2 2 2 3" xfId="6995" xr:uid="{00000000-0005-0000-0000-0000FD950000}"/>
    <cellStyle name="Notas 2 2 2 3 2" xfId="17778" xr:uid="{00000000-0005-0000-0000-0000FE950000}"/>
    <cellStyle name="Notas 2 2 2 4" xfId="12640" xr:uid="{00000000-0005-0000-0000-0000FF950000}"/>
    <cellStyle name="Notas 2 2 2 5" xfId="40710" xr:uid="{00000000-0005-0000-0000-000000960000}"/>
    <cellStyle name="Notas 2 2 2 6" xfId="45553" xr:uid="{00000000-0005-0000-0000-000001960000}"/>
    <cellStyle name="Notas 2 2 3" xfId="3074" xr:uid="{00000000-0005-0000-0000-000002960000}"/>
    <cellStyle name="Notas 2 2 3 2" xfId="8222" xr:uid="{00000000-0005-0000-0000-000003960000}"/>
    <cellStyle name="Notas 2 2 3 2 2" xfId="19005" xr:uid="{00000000-0005-0000-0000-000004960000}"/>
    <cellStyle name="Notas 2 2 3 3" xfId="13873" xr:uid="{00000000-0005-0000-0000-000005960000}"/>
    <cellStyle name="Notas 2 2 3 4" xfId="41932" xr:uid="{00000000-0005-0000-0000-000006960000}"/>
    <cellStyle name="Notas 2 2 3 5" xfId="46775" xr:uid="{00000000-0005-0000-0000-000007960000}"/>
    <cellStyle name="Notas 2 2 4" xfId="5939" xr:uid="{00000000-0005-0000-0000-000008960000}"/>
    <cellStyle name="Notas 2 2 4 2" xfId="16723" xr:uid="{00000000-0005-0000-0000-000009960000}"/>
    <cellStyle name="Notas 2 2 5" xfId="11565" xr:uid="{00000000-0005-0000-0000-00000A960000}"/>
    <cellStyle name="Notas 2 2 6" xfId="39663" xr:uid="{00000000-0005-0000-0000-00000B960000}"/>
    <cellStyle name="Notas 2 2 7" xfId="44509" xr:uid="{00000000-0005-0000-0000-00000C960000}"/>
    <cellStyle name="Notas 2 3" xfId="1564" xr:uid="{00000000-0005-0000-0000-00000D960000}"/>
    <cellStyle name="Notas 2 3 2" xfId="3873" xr:uid="{00000000-0005-0000-0000-00000E960000}"/>
    <cellStyle name="Notas 2 3 2 2" xfId="9020" xr:uid="{00000000-0005-0000-0000-00000F960000}"/>
    <cellStyle name="Notas 2 3 2 2 2" xfId="19803" xr:uid="{00000000-0005-0000-0000-000010960000}"/>
    <cellStyle name="Notas 2 3 2 3" xfId="14671" xr:uid="{00000000-0005-0000-0000-000011960000}"/>
    <cellStyle name="Notas 2 3 2 4" xfId="42730" xr:uid="{00000000-0005-0000-0000-000012960000}"/>
    <cellStyle name="Notas 2 3 2 5" xfId="47573" xr:uid="{00000000-0005-0000-0000-000013960000}"/>
    <cellStyle name="Notas 2 3 3" xfId="6739" xr:uid="{00000000-0005-0000-0000-000014960000}"/>
    <cellStyle name="Notas 2 3 3 2" xfId="17522" xr:uid="{00000000-0005-0000-0000-000015960000}"/>
    <cellStyle name="Notas 2 3 4" xfId="12384" xr:uid="{00000000-0005-0000-0000-000016960000}"/>
    <cellStyle name="Notas 2 3 5" xfId="40454" xr:uid="{00000000-0005-0000-0000-000017960000}"/>
    <cellStyle name="Notas 2 3 6" xfId="45297" xr:uid="{00000000-0005-0000-0000-000018960000}"/>
    <cellStyle name="Notas 2 4" xfId="2593" xr:uid="{00000000-0005-0000-0000-000019960000}"/>
    <cellStyle name="Notas 2 4 2" xfId="7755" xr:uid="{00000000-0005-0000-0000-00001A960000}"/>
    <cellStyle name="Notas 2 4 2 2" xfId="18538" xr:uid="{00000000-0005-0000-0000-00001B960000}"/>
    <cellStyle name="Notas 2 4 3" xfId="13403" xr:uid="{00000000-0005-0000-0000-00001C960000}"/>
    <cellStyle name="Notas 2 4 4" xfId="41467" xr:uid="{00000000-0005-0000-0000-00001D960000}"/>
    <cellStyle name="Notas 2 4 5" xfId="46310" xr:uid="{00000000-0005-0000-0000-00001E960000}"/>
    <cellStyle name="Notas 2 5" xfId="4978" xr:uid="{00000000-0005-0000-0000-00001F960000}"/>
    <cellStyle name="Notas 2 5 2" xfId="10126" xr:uid="{00000000-0005-0000-0000-000020960000}"/>
    <cellStyle name="Notas 2 5 2 2" xfId="20909" xr:uid="{00000000-0005-0000-0000-000021960000}"/>
    <cellStyle name="Notas 2 5 3" xfId="15776" xr:uid="{00000000-0005-0000-0000-000022960000}"/>
    <cellStyle name="Notas 2 5 4" xfId="43832" xr:uid="{00000000-0005-0000-0000-000023960000}"/>
    <cellStyle name="Notas 2 5 5" xfId="48675" xr:uid="{00000000-0005-0000-0000-000024960000}"/>
    <cellStyle name="Notas 2 6" xfId="5071" xr:uid="{00000000-0005-0000-0000-000025960000}"/>
    <cellStyle name="Notas 2 6 2" xfId="10219" xr:uid="{00000000-0005-0000-0000-000026960000}"/>
    <cellStyle name="Notas 2 6 2 2" xfId="21002" xr:uid="{00000000-0005-0000-0000-000027960000}"/>
    <cellStyle name="Notas 2 6 3" xfId="15868" xr:uid="{00000000-0005-0000-0000-000028960000}"/>
    <cellStyle name="Notas 2 7" xfId="5462" xr:uid="{00000000-0005-0000-0000-000029960000}"/>
    <cellStyle name="Notas 2 7 2" xfId="16254" xr:uid="{00000000-0005-0000-0000-00002A960000}"/>
    <cellStyle name="Notas 2 8" xfId="11005" xr:uid="{00000000-0005-0000-0000-00002B960000}"/>
    <cellStyle name="Notas 2 9" xfId="39409" xr:uid="{00000000-0005-0000-0000-00002C960000}"/>
    <cellStyle name="Notas 20" xfId="1527" xr:uid="{00000000-0005-0000-0000-00002D960000}"/>
    <cellStyle name="Notas 20 2" xfId="3842" xr:uid="{00000000-0005-0000-0000-00002E960000}"/>
    <cellStyle name="Notas 20 2 2" xfId="8989" xr:uid="{00000000-0005-0000-0000-00002F960000}"/>
    <cellStyle name="Notas 20 2 2 2" xfId="19772" xr:uid="{00000000-0005-0000-0000-000030960000}"/>
    <cellStyle name="Notas 20 2 3" xfId="14640" xr:uid="{00000000-0005-0000-0000-000031960000}"/>
    <cellStyle name="Notas 20 2 4" xfId="42699" xr:uid="{00000000-0005-0000-0000-000032960000}"/>
    <cellStyle name="Notas 20 2 5" xfId="47542" xr:uid="{00000000-0005-0000-0000-000033960000}"/>
    <cellStyle name="Notas 20 3" xfId="6709" xr:uid="{00000000-0005-0000-0000-000034960000}"/>
    <cellStyle name="Notas 20 3 2" xfId="17492" xr:uid="{00000000-0005-0000-0000-000035960000}"/>
    <cellStyle name="Notas 20 4" xfId="12349" xr:uid="{00000000-0005-0000-0000-000036960000}"/>
    <cellStyle name="Notas 20 5" xfId="40424" xr:uid="{00000000-0005-0000-0000-000037960000}"/>
    <cellStyle name="Notas 20 6" xfId="45267" xr:uid="{00000000-0005-0000-0000-000038960000}"/>
    <cellStyle name="Notas 21" xfId="2415" xr:uid="{00000000-0005-0000-0000-000039960000}"/>
    <cellStyle name="Notas 21 2" xfId="4717" xr:uid="{00000000-0005-0000-0000-00003A960000}"/>
    <cellStyle name="Notas 21 2 2" xfId="9864" xr:uid="{00000000-0005-0000-0000-00003B960000}"/>
    <cellStyle name="Notas 21 2 2 2" xfId="20647" xr:uid="{00000000-0005-0000-0000-00003C960000}"/>
    <cellStyle name="Notas 21 2 3" xfId="15515" xr:uid="{00000000-0005-0000-0000-00003D960000}"/>
    <cellStyle name="Notas 21 2 4" xfId="43574" xr:uid="{00000000-0005-0000-0000-00003E960000}"/>
    <cellStyle name="Notas 21 2 5" xfId="48417" xr:uid="{00000000-0005-0000-0000-00003F960000}"/>
    <cellStyle name="Notas 21 3" xfId="7583" xr:uid="{00000000-0005-0000-0000-000040960000}"/>
    <cellStyle name="Notas 21 3 2" xfId="18366" xr:uid="{00000000-0005-0000-0000-000041960000}"/>
    <cellStyle name="Notas 21 4" xfId="13229" xr:uid="{00000000-0005-0000-0000-000042960000}"/>
    <cellStyle name="Notas 21 5" xfId="41298" xr:uid="{00000000-0005-0000-0000-000043960000}"/>
    <cellStyle name="Notas 21 6" xfId="46141" xr:uid="{00000000-0005-0000-0000-000044960000}"/>
    <cellStyle name="Notas 22" xfId="2447" xr:uid="{00000000-0005-0000-0000-000045960000}"/>
    <cellStyle name="Notas 22 2" xfId="4749" xr:uid="{00000000-0005-0000-0000-000046960000}"/>
    <cellStyle name="Notas 22 2 2" xfId="9896" xr:uid="{00000000-0005-0000-0000-000047960000}"/>
    <cellStyle name="Notas 22 2 2 2" xfId="20679" xr:uid="{00000000-0005-0000-0000-000048960000}"/>
    <cellStyle name="Notas 22 2 3" xfId="15547" xr:uid="{00000000-0005-0000-0000-000049960000}"/>
    <cellStyle name="Notas 22 2 4" xfId="43606" xr:uid="{00000000-0005-0000-0000-00004A960000}"/>
    <cellStyle name="Notas 22 2 5" xfId="48449" xr:uid="{00000000-0005-0000-0000-00004B960000}"/>
    <cellStyle name="Notas 22 3" xfId="7615" xr:uid="{00000000-0005-0000-0000-00004C960000}"/>
    <cellStyle name="Notas 22 3 2" xfId="18398" xr:uid="{00000000-0005-0000-0000-00004D960000}"/>
    <cellStyle name="Notas 22 4" xfId="13261" xr:uid="{00000000-0005-0000-0000-00004E960000}"/>
    <cellStyle name="Notas 22 5" xfId="41330" xr:uid="{00000000-0005-0000-0000-00004F960000}"/>
    <cellStyle name="Notas 22 6" xfId="46173" xr:uid="{00000000-0005-0000-0000-000050960000}"/>
    <cellStyle name="Notas 23" xfId="2463" xr:uid="{00000000-0005-0000-0000-000051960000}"/>
    <cellStyle name="Notas 23 2" xfId="4765" xr:uid="{00000000-0005-0000-0000-000052960000}"/>
    <cellStyle name="Notas 23 2 2" xfId="9912" xr:uid="{00000000-0005-0000-0000-000053960000}"/>
    <cellStyle name="Notas 23 2 2 2" xfId="20695" xr:uid="{00000000-0005-0000-0000-000054960000}"/>
    <cellStyle name="Notas 23 2 3" xfId="15563" xr:uid="{00000000-0005-0000-0000-000055960000}"/>
    <cellStyle name="Notas 23 2 4" xfId="43622" xr:uid="{00000000-0005-0000-0000-000056960000}"/>
    <cellStyle name="Notas 23 2 5" xfId="48465" xr:uid="{00000000-0005-0000-0000-000057960000}"/>
    <cellStyle name="Notas 23 3" xfId="7631" xr:uid="{00000000-0005-0000-0000-000058960000}"/>
    <cellStyle name="Notas 23 3 2" xfId="18414" xr:uid="{00000000-0005-0000-0000-000059960000}"/>
    <cellStyle name="Notas 23 4" xfId="13277" xr:uid="{00000000-0005-0000-0000-00005A960000}"/>
    <cellStyle name="Notas 23 5" xfId="41346" xr:uid="{00000000-0005-0000-0000-00005B960000}"/>
    <cellStyle name="Notas 23 6" xfId="46189" xr:uid="{00000000-0005-0000-0000-00005C960000}"/>
    <cellStyle name="Notas 24" xfId="2510" xr:uid="{00000000-0005-0000-0000-00005D960000}"/>
    <cellStyle name="Notas 24 2" xfId="4812" xr:uid="{00000000-0005-0000-0000-00005E960000}"/>
    <cellStyle name="Notas 24 2 2" xfId="9959" xr:uid="{00000000-0005-0000-0000-00005F960000}"/>
    <cellStyle name="Notas 24 2 2 2" xfId="20742" xr:uid="{00000000-0005-0000-0000-000060960000}"/>
    <cellStyle name="Notas 24 2 3" xfId="15610" xr:uid="{00000000-0005-0000-0000-000061960000}"/>
    <cellStyle name="Notas 24 2 4" xfId="43669" xr:uid="{00000000-0005-0000-0000-000062960000}"/>
    <cellStyle name="Notas 24 2 5" xfId="48512" xr:uid="{00000000-0005-0000-0000-000063960000}"/>
    <cellStyle name="Notas 24 3" xfId="7678" xr:uid="{00000000-0005-0000-0000-000064960000}"/>
    <cellStyle name="Notas 24 3 2" xfId="18461" xr:uid="{00000000-0005-0000-0000-000065960000}"/>
    <cellStyle name="Notas 24 4" xfId="13324" xr:uid="{00000000-0005-0000-0000-000066960000}"/>
    <cellStyle name="Notas 24 5" xfId="41393" xr:uid="{00000000-0005-0000-0000-000067960000}"/>
    <cellStyle name="Notas 24 6" xfId="46236" xr:uid="{00000000-0005-0000-0000-000068960000}"/>
    <cellStyle name="Notas 25" xfId="2527" xr:uid="{00000000-0005-0000-0000-000069960000}"/>
    <cellStyle name="Notas 25 2" xfId="4829" xr:uid="{00000000-0005-0000-0000-00006A960000}"/>
    <cellStyle name="Notas 25 2 2" xfId="9976" xr:uid="{00000000-0005-0000-0000-00006B960000}"/>
    <cellStyle name="Notas 25 2 2 2" xfId="20759" xr:uid="{00000000-0005-0000-0000-00006C960000}"/>
    <cellStyle name="Notas 25 2 3" xfId="15627" xr:uid="{00000000-0005-0000-0000-00006D960000}"/>
    <cellStyle name="Notas 25 2 4" xfId="43686" xr:uid="{00000000-0005-0000-0000-00006E960000}"/>
    <cellStyle name="Notas 25 2 5" xfId="48529" xr:uid="{00000000-0005-0000-0000-00006F960000}"/>
    <cellStyle name="Notas 25 3" xfId="7695" xr:uid="{00000000-0005-0000-0000-000070960000}"/>
    <cellStyle name="Notas 25 3 2" xfId="18478" xr:uid="{00000000-0005-0000-0000-000071960000}"/>
    <cellStyle name="Notas 25 4" xfId="13342" xr:uid="{00000000-0005-0000-0000-000072960000}"/>
    <cellStyle name="Notas 25 5" xfId="41409" xr:uid="{00000000-0005-0000-0000-000073960000}"/>
    <cellStyle name="Notas 25 6" xfId="46252" xr:uid="{00000000-0005-0000-0000-000074960000}"/>
    <cellStyle name="Notas 26" xfId="2558" xr:uid="{00000000-0005-0000-0000-000075960000}"/>
    <cellStyle name="Notas 26 2" xfId="4860" xr:uid="{00000000-0005-0000-0000-000076960000}"/>
    <cellStyle name="Notas 26 2 2" xfId="10007" xr:uid="{00000000-0005-0000-0000-000077960000}"/>
    <cellStyle name="Notas 26 2 2 2" xfId="20790" xr:uid="{00000000-0005-0000-0000-000078960000}"/>
    <cellStyle name="Notas 26 2 3" xfId="15658" xr:uid="{00000000-0005-0000-0000-000079960000}"/>
    <cellStyle name="Notas 26 2 4" xfId="43717" xr:uid="{00000000-0005-0000-0000-00007A960000}"/>
    <cellStyle name="Notas 26 2 5" xfId="48560" xr:uid="{00000000-0005-0000-0000-00007B960000}"/>
    <cellStyle name="Notas 26 3" xfId="7726" xr:uid="{00000000-0005-0000-0000-00007C960000}"/>
    <cellStyle name="Notas 26 3 2" xfId="18509" xr:uid="{00000000-0005-0000-0000-00007D960000}"/>
    <cellStyle name="Notas 26 4" xfId="13373" xr:uid="{00000000-0005-0000-0000-00007E960000}"/>
    <cellStyle name="Notas 26 5" xfId="41438" xr:uid="{00000000-0005-0000-0000-00007F960000}"/>
    <cellStyle name="Notas 26 6" xfId="46281" xr:uid="{00000000-0005-0000-0000-000080960000}"/>
    <cellStyle name="Notas 27" xfId="4920" xr:uid="{00000000-0005-0000-0000-000081960000}"/>
    <cellStyle name="Notas 27 2" xfId="10067" xr:uid="{00000000-0005-0000-0000-000082960000}"/>
    <cellStyle name="Notas 27 2 2" xfId="20850" xr:uid="{00000000-0005-0000-0000-000083960000}"/>
    <cellStyle name="Notas 27 3" xfId="15717" xr:uid="{00000000-0005-0000-0000-000084960000}"/>
    <cellStyle name="Notas 27 4" xfId="43774" xr:uid="{00000000-0005-0000-0000-000085960000}"/>
    <cellStyle name="Notas 27 5" xfId="48617" xr:uid="{00000000-0005-0000-0000-000086960000}"/>
    <cellStyle name="Notas 28" xfId="4949" xr:uid="{00000000-0005-0000-0000-000087960000}"/>
    <cellStyle name="Notas 28 2" xfId="10097" xr:uid="{00000000-0005-0000-0000-000088960000}"/>
    <cellStyle name="Notas 28 2 2" xfId="20880" xr:uid="{00000000-0005-0000-0000-000089960000}"/>
    <cellStyle name="Notas 28 3" xfId="15747" xr:uid="{00000000-0005-0000-0000-00008A960000}"/>
    <cellStyle name="Notas 28 4" xfId="43803" xr:uid="{00000000-0005-0000-0000-00008B960000}"/>
    <cellStyle name="Notas 28 5" xfId="48646" xr:uid="{00000000-0005-0000-0000-00008C960000}"/>
    <cellStyle name="Notas 29" xfId="5211" xr:uid="{00000000-0005-0000-0000-00008D960000}"/>
    <cellStyle name="Notas 29 2" xfId="10349" xr:uid="{00000000-0005-0000-0000-00008E960000}"/>
    <cellStyle name="Notas 29 2 2" xfId="21132" xr:uid="{00000000-0005-0000-0000-00008F960000}"/>
    <cellStyle name="Notas 29 3" xfId="16004" xr:uid="{00000000-0005-0000-0000-000090960000}"/>
    <cellStyle name="Notas 3" xfId="507" xr:uid="{00000000-0005-0000-0000-000091960000}"/>
    <cellStyle name="Notas 3 2" xfId="1599" xr:uid="{00000000-0005-0000-0000-000092960000}"/>
    <cellStyle name="Notas 3 2 2" xfId="3908" xr:uid="{00000000-0005-0000-0000-000093960000}"/>
    <cellStyle name="Notas 3 2 2 2" xfId="9055" xr:uid="{00000000-0005-0000-0000-000094960000}"/>
    <cellStyle name="Notas 3 2 2 2 2" xfId="19838" xr:uid="{00000000-0005-0000-0000-000095960000}"/>
    <cellStyle name="Notas 3 2 2 3" xfId="14706" xr:uid="{00000000-0005-0000-0000-000096960000}"/>
    <cellStyle name="Notas 3 2 2 4" xfId="42765" xr:uid="{00000000-0005-0000-0000-000097960000}"/>
    <cellStyle name="Notas 3 2 2 5" xfId="47608" xr:uid="{00000000-0005-0000-0000-000098960000}"/>
    <cellStyle name="Notas 3 2 3" xfId="6774" xr:uid="{00000000-0005-0000-0000-000099960000}"/>
    <cellStyle name="Notas 3 2 3 2" xfId="17557" xr:uid="{00000000-0005-0000-0000-00009A960000}"/>
    <cellStyle name="Notas 3 2 4" xfId="12419" xr:uid="{00000000-0005-0000-0000-00009B960000}"/>
    <cellStyle name="Notas 3 2 5" xfId="40489" xr:uid="{00000000-0005-0000-0000-00009C960000}"/>
    <cellStyle name="Notas 3 2 6" xfId="45332" xr:uid="{00000000-0005-0000-0000-00009D960000}"/>
    <cellStyle name="Notas 3 3" xfId="2847" xr:uid="{00000000-0005-0000-0000-00009E960000}"/>
    <cellStyle name="Notas 3 3 2" xfId="8001" xr:uid="{00000000-0005-0000-0000-00009F960000}"/>
    <cellStyle name="Notas 3 3 2 2" xfId="18784" xr:uid="{00000000-0005-0000-0000-0000A0960000}"/>
    <cellStyle name="Notas 3 3 3" xfId="13652" xr:uid="{00000000-0005-0000-0000-0000A1960000}"/>
    <cellStyle name="Notas 3 3 4" xfId="41711" xr:uid="{00000000-0005-0000-0000-0000A2960000}"/>
    <cellStyle name="Notas 3 3 5" xfId="46554" xr:uid="{00000000-0005-0000-0000-0000A3960000}"/>
    <cellStyle name="Notas 3 4" xfId="5712" xr:uid="{00000000-0005-0000-0000-0000A4960000}"/>
    <cellStyle name="Notas 3 4 2" xfId="16501" xr:uid="{00000000-0005-0000-0000-0000A5960000}"/>
    <cellStyle name="Notas 3 5" xfId="11335" xr:uid="{00000000-0005-0000-0000-0000A6960000}"/>
    <cellStyle name="Notas 3 6" xfId="39444" xr:uid="{00000000-0005-0000-0000-0000A7960000}"/>
    <cellStyle name="Notas 3 7" xfId="44290" xr:uid="{00000000-0005-0000-0000-0000A8960000}"/>
    <cellStyle name="Notas 30" xfId="5227" xr:uid="{00000000-0005-0000-0000-0000A9960000}"/>
    <cellStyle name="Notas 30 2" xfId="10365" xr:uid="{00000000-0005-0000-0000-0000AA960000}"/>
    <cellStyle name="Notas 30 2 2" xfId="21148" xr:uid="{00000000-0005-0000-0000-0000AB960000}"/>
    <cellStyle name="Notas 30 3" xfId="16020" xr:uid="{00000000-0005-0000-0000-0000AC960000}"/>
    <cellStyle name="Notas 31" xfId="5256" xr:uid="{00000000-0005-0000-0000-0000AD960000}"/>
    <cellStyle name="Notas 31 2" xfId="10393" xr:uid="{00000000-0005-0000-0000-0000AE960000}"/>
    <cellStyle name="Notas 31 2 2" xfId="21176" xr:uid="{00000000-0005-0000-0000-0000AF960000}"/>
    <cellStyle name="Notas 31 3" xfId="16049" xr:uid="{00000000-0005-0000-0000-0000B0960000}"/>
    <cellStyle name="Notas 32" xfId="5272" xr:uid="{00000000-0005-0000-0000-0000B1960000}"/>
    <cellStyle name="Notas 32 2" xfId="10408" xr:uid="{00000000-0005-0000-0000-0000B2960000}"/>
    <cellStyle name="Notas 32 2 2" xfId="21191" xr:uid="{00000000-0005-0000-0000-0000B3960000}"/>
    <cellStyle name="Notas 32 3" xfId="16064" xr:uid="{00000000-0005-0000-0000-0000B4960000}"/>
    <cellStyle name="Notas 33" xfId="5290" xr:uid="{00000000-0005-0000-0000-0000B5960000}"/>
    <cellStyle name="Notas 33 2" xfId="10426" xr:uid="{00000000-0005-0000-0000-0000B6960000}"/>
    <cellStyle name="Notas 33 2 2" xfId="21209" xr:uid="{00000000-0005-0000-0000-0000B7960000}"/>
    <cellStyle name="Notas 33 3" xfId="16082" xr:uid="{00000000-0005-0000-0000-0000B8960000}"/>
    <cellStyle name="Notas 34" xfId="5308" xr:uid="{00000000-0005-0000-0000-0000B9960000}"/>
    <cellStyle name="Notas 34 2" xfId="10444" xr:uid="{00000000-0005-0000-0000-0000BA960000}"/>
    <cellStyle name="Notas 34 2 2" xfId="21227" xr:uid="{00000000-0005-0000-0000-0000BB960000}"/>
    <cellStyle name="Notas 34 3" xfId="16100" xr:uid="{00000000-0005-0000-0000-0000BC960000}"/>
    <cellStyle name="Notas 35" xfId="5325" xr:uid="{00000000-0005-0000-0000-0000BD960000}"/>
    <cellStyle name="Notas 35 2" xfId="10461" xr:uid="{00000000-0005-0000-0000-0000BE960000}"/>
    <cellStyle name="Notas 35 2 2" xfId="21244" xr:uid="{00000000-0005-0000-0000-0000BF960000}"/>
    <cellStyle name="Notas 35 3" xfId="16117" xr:uid="{00000000-0005-0000-0000-0000C0960000}"/>
    <cellStyle name="Notas 36" xfId="5345" xr:uid="{00000000-0005-0000-0000-0000C1960000}"/>
    <cellStyle name="Notas 36 2" xfId="10481" xr:uid="{00000000-0005-0000-0000-0000C2960000}"/>
    <cellStyle name="Notas 36 2 2" xfId="21264" xr:uid="{00000000-0005-0000-0000-0000C3960000}"/>
    <cellStyle name="Notas 36 3" xfId="16137" xr:uid="{00000000-0005-0000-0000-0000C4960000}"/>
    <cellStyle name="Notas 37" xfId="5390" xr:uid="{00000000-0005-0000-0000-0000C5960000}"/>
    <cellStyle name="Notas 37 2" xfId="10526" xr:uid="{00000000-0005-0000-0000-0000C6960000}"/>
    <cellStyle name="Notas 37 2 2" xfId="21309" xr:uid="{00000000-0005-0000-0000-0000C7960000}"/>
    <cellStyle name="Notas 37 3" xfId="16182" xr:uid="{00000000-0005-0000-0000-0000C8960000}"/>
    <cellStyle name="Notas 38" xfId="5409" xr:uid="{00000000-0005-0000-0000-0000C9960000}"/>
    <cellStyle name="Notas 38 2" xfId="10545" xr:uid="{00000000-0005-0000-0000-0000CA960000}"/>
    <cellStyle name="Notas 38 2 2" xfId="21328" xr:uid="{00000000-0005-0000-0000-0000CB960000}"/>
    <cellStyle name="Notas 38 3" xfId="16201" xr:uid="{00000000-0005-0000-0000-0000CC960000}"/>
    <cellStyle name="Notas 39" xfId="5439" xr:uid="{00000000-0005-0000-0000-0000CD960000}"/>
    <cellStyle name="Notas 39 2" xfId="16231" xr:uid="{00000000-0005-0000-0000-0000CE960000}"/>
    <cellStyle name="Notas 4" xfId="526" xr:uid="{00000000-0005-0000-0000-0000CF960000}"/>
    <cellStyle name="Notas 4 2" xfId="1617" xr:uid="{00000000-0005-0000-0000-0000D0960000}"/>
    <cellStyle name="Notas 4 2 2" xfId="3926" xr:uid="{00000000-0005-0000-0000-0000D1960000}"/>
    <cellStyle name="Notas 4 2 2 2" xfId="9073" xr:uid="{00000000-0005-0000-0000-0000D2960000}"/>
    <cellStyle name="Notas 4 2 2 2 2" xfId="19856" xr:uid="{00000000-0005-0000-0000-0000D3960000}"/>
    <cellStyle name="Notas 4 2 2 3" xfId="14724" xr:uid="{00000000-0005-0000-0000-0000D4960000}"/>
    <cellStyle name="Notas 4 2 2 4" xfId="42783" xr:uid="{00000000-0005-0000-0000-0000D5960000}"/>
    <cellStyle name="Notas 4 2 2 5" xfId="47626" xr:uid="{00000000-0005-0000-0000-0000D6960000}"/>
    <cellStyle name="Notas 4 2 3" xfId="6792" xr:uid="{00000000-0005-0000-0000-0000D7960000}"/>
    <cellStyle name="Notas 4 2 3 2" xfId="17575" xr:uid="{00000000-0005-0000-0000-0000D8960000}"/>
    <cellStyle name="Notas 4 2 4" xfId="12437" xr:uid="{00000000-0005-0000-0000-0000D9960000}"/>
    <cellStyle name="Notas 4 2 5" xfId="40507" xr:uid="{00000000-0005-0000-0000-0000DA960000}"/>
    <cellStyle name="Notas 4 2 6" xfId="45350" xr:uid="{00000000-0005-0000-0000-0000DB960000}"/>
    <cellStyle name="Notas 4 3" xfId="2865" xr:uid="{00000000-0005-0000-0000-0000DC960000}"/>
    <cellStyle name="Notas 4 3 2" xfId="8019" xr:uid="{00000000-0005-0000-0000-0000DD960000}"/>
    <cellStyle name="Notas 4 3 2 2" xfId="18802" xr:uid="{00000000-0005-0000-0000-0000DE960000}"/>
    <cellStyle name="Notas 4 3 3" xfId="13670" xr:uid="{00000000-0005-0000-0000-0000DF960000}"/>
    <cellStyle name="Notas 4 3 4" xfId="41729" xr:uid="{00000000-0005-0000-0000-0000E0960000}"/>
    <cellStyle name="Notas 4 3 5" xfId="46572" xr:uid="{00000000-0005-0000-0000-0000E1960000}"/>
    <cellStyle name="Notas 4 4" xfId="5730" xr:uid="{00000000-0005-0000-0000-0000E2960000}"/>
    <cellStyle name="Notas 4 4 2" xfId="16519" xr:uid="{00000000-0005-0000-0000-0000E3960000}"/>
    <cellStyle name="Notas 4 5" xfId="11354" xr:uid="{00000000-0005-0000-0000-0000E4960000}"/>
    <cellStyle name="Notas 4 6" xfId="39462" xr:uid="{00000000-0005-0000-0000-0000E5960000}"/>
    <cellStyle name="Notas 4 7" xfId="44308" xr:uid="{00000000-0005-0000-0000-0000E6960000}"/>
    <cellStyle name="Notas 40" xfId="10872" xr:uid="{00000000-0005-0000-0000-0000E7960000}"/>
    <cellStyle name="Notas 40 2" xfId="21655" xr:uid="{00000000-0005-0000-0000-0000E8960000}"/>
    <cellStyle name="Notas 41" xfId="10922" xr:uid="{00000000-0005-0000-0000-0000E9960000}"/>
    <cellStyle name="Notas 41 2" xfId="21705" xr:uid="{00000000-0005-0000-0000-0000EA960000}"/>
    <cellStyle name="Notas 42" xfId="10937" xr:uid="{00000000-0005-0000-0000-0000EB960000}"/>
    <cellStyle name="Notas 42 2" xfId="21720" xr:uid="{00000000-0005-0000-0000-0000EC960000}"/>
    <cellStyle name="Notas 43" xfId="10958" xr:uid="{00000000-0005-0000-0000-0000ED960000}"/>
    <cellStyle name="Notas 43 2" xfId="21741" xr:uid="{00000000-0005-0000-0000-0000EE960000}"/>
    <cellStyle name="Notas 44" xfId="10998" xr:uid="{00000000-0005-0000-0000-0000EF960000}"/>
    <cellStyle name="Notas 45" xfId="38852" xr:uid="{00000000-0005-0000-0000-0000F0960000}"/>
    <cellStyle name="Notas 46" xfId="38866" xr:uid="{00000000-0005-0000-0000-0000F1960000}"/>
    <cellStyle name="Notas 47" xfId="38882" xr:uid="{00000000-0005-0000-0000-0000F2960000}"/>
    <cellStyle name="Notas 48" xfId="38973" xr:uid="{00000000-0005-0000-0000-0000F3960000}"/>
    <cellStyle name="Notas 49" xfId="38989" xr:uid="{00000000-0005-0000-0000-0000F4960000}"/>
    <cellStyle name="Notas 5" xfId="540" xr:uid="{00000000-0005-0000-0000-0000F5960000}"/>
    <cellStyle name="Notas 5 2" xfId="1631" xr:uid="{00000000-0005-0000-0000-0000F6960000}"/>
    <cellStyle name="Notas 5 2 2" xfId="3940" xr:uid="{00000000-0005-0000-0000-0000F7960000}"/>
    <cellStyle name="Notas 5 2 2 2" xfId="9087" xr:uid="{00000000-0005-0000-0000-0000F8960000}"/>
    <cellStyle name="Notas 5 2 2 2 2" xfId="19870" xr:uid="{00000000-0005-0000-0000-0000F9960000}"/>
    <cellStyle name="Notas 5 2 2 3" xfId="14738" xr:uid="{00000000-0005-0000-0000-0000FA960000}"/>
    <cellStyle name="Notas 5 2 2 4" xfId="42797" xr:uid="{00000000-0005-0000-0000-0000FB960000}"/>
    <cellStyle name="Notas 5 2 2 5" xfId="47640" xr:uid="{00000000-0005-0000-0000-0000FC960000}"/>
    <cellStyle name="Notas 5 2 3" xfId="6806" xr:uid="{00000000-0005-0000-0000-0000FD960000}"/>
    <cellStyle name="Notas 5 2 3 2" xfId="17589" xr:uid="{00000000-0005-0000-0000-0000FE960000}"/>
    <cellStyle name="Notas 5 2 4" xfId="12451" xr:uid="{00000000-0005-0000-0000-0000FF960000}"/>
    <cellStyle name="Notas 5 2 5" xfId="40521" xr:uid="{00000000-0005-0000-0000-000000970000}"/>
    <cellStyle name="Notas 5 2 6" xfId="45364" xr:uid="{00000000-0005-0000-0000-000001970000}"/>
    <cellStyle name="Notas 5 3" xfId="2879" xr:uid="{00000000-0005-0000-0000-000002970000}"/>
    <cellStyle name="Notas 5 3 2" xfId="8033" xr:uid="{00000000-0005-0000-0000-000003970000}"/>
    <cellStyle name="Notas 5 3 2 2" xfId="18816" xr:uid="{00000000-0005-0000-0000-000004970000}"/>
    <cellStyle name="Notas 5 3 3" xfId="13684" xr:uid="{00000000-0005-0000-0000-000005970000}"/>
    <cellStyle name="Notas 5 3 4" xfId="41743" xr:uid="{00000000-0005-0000-0000-000006970000}"/>
    <cellStyle name="Notas 5 3 5" xfId="46586" xr:uid="{00000000-0005-0000-0000-000007970000}"/>
    <cellStyle name="Notas 5 4" xfId="5744" xr:uid="{00000000-0005-0000-0000-000008970000}"/>
    <cellStyle name="Notas 5 4 2" xfId="16533" xr:uid="{00000000-0005-0000-0000-000009970000}"/>
    <cellStyle name="Notas 5 5" xfId="11368" xr:uid="{00000000-0005-0000-0000-00000A970000}"/>
    <cellStyle name="Notas 5 6" xfId="39476" xr:uid="{00000000-0005-0000-0000-00000B970000}"/>
    <cellStyle name="Notas 5 7" xfId="44322" xr:uid="{00000000-0005-0000-0000-00000C970000}"/>
    <cellStyle name="Notas 50" xfId="39007" xr:uid="{00000000-0005-0000-0000-00000D970000}"/>
    <cellStyle name="Notas 51" xfId="39036" xr:uid="{00000000-0005-0000-0000-00000E970000}"/>
    <cellStyle name="Notas 52" xfId="39050" xr:uid="{00000000-0005-0000-0000-00000F970000}"/>
    <cellStyle name="Notas 53" xfId="39069" xr:uid="{00000000-0005-0000-0000-000010970000}"/>
    <cellStyle name="Notas 54" xfId="39090" xr:uid="{00000000-0005-0000-0000-000011970000}"/>
    <cellStyle name="Notas 55" xfId="39107" xr:uid="{00000000-0005-0000-0000-000012970000}"/>
    <cellStyle name="Notas 56" xfId="43907" xr:uid="{00000000-0005-0000-0000-000013970000}"/>
    <cellStyle name="Notas 57" xfId="43933" xr:uid="{00000000-0005-0000-0000-000014970000}"/>
    <cellStyle name="Notas 58" xfId="43951" xr:uid="{00000000-0005-0000-0000-000015970000}"/>
    <cellStyle name="Notas 59" xfId="43978" xr:uid="{00000000-0005-0000-0000-000016970000}"/>
    <cellStyle name="Notas 6" xfId="560" xr:uid="{00000000-0005-0000-0000-000017970000}"/>
    <cellStyle name="Notas 6 2" xfId="1651" xr:uid="{00000000-0005-0000-0000-000018970000}"/>
    <cellStyle name="Notas 6 2 2" xfId="3960" xr:uid="{00000000-0005-0000-0000-000019970000}"/>
    <cellStyle name="Notas 6 2 2 2" xfId="9107" xr:uid="{00000000-0005-0000-0000-00001A970000}"/>
    <cellStyle name="Notas 6 2 2 2 2" xfId="19890" xr:uid="{00000000-0005-0000-0000-00001B970000}"/>
    <cellStyle name="Notas 6 2 2 3" xfId="14758" xr:uid="{00000000-0005-0000-0000-00001C970000}"/>
    <cellStyle name="Notas 6 2 2 4" xfId="42817" xr:uid="{00000000-0005-0000-0000-00001D970000}"/>
    <cellStyle name="Notas 6 2 2 5" xfId="47660" xr:uid="{00000000-0005-0000-0000-00001E970000}"/>
    <cellStyle name="Notas 6 2 3" xfId="6826" xr:uid="{00000000-0005-0000-0000-00001F970000}"/>
    <cellStyle name="Notas 6 2 3 2" xfId="17609" xr:uid="{00000000-0005-0000-0000-000020970000}"/>
    <cellStyle name="Notas 6 2 4" xfId="12471" xr:uid="{00000000-0005-0000-0000-000021970000}"/>
    <cellStyle name="Notas 6 2 5" xfId="40541" xr:uid="{00000000-0005-0000-0000-000022970000}"/>
    <cellStyle name="Notas 6 2 6" xfId="45384" xr:uid="{00000000-0005-0000-0000-000023970000}"/>
    <cellStyle name="Notas 6 3" xfId="2899" xr:uid="{00000000-0005-0000-0000-000024970000}"/>
    <cellStyle name="Notas 6 3 2" xfId="8053" xr:uid="{00000000-0005-0000-0000-000025970000}"/>
    <cellStyle name="Notas 6 3 2 2" xfId="18836" xr:uid="{00000000-0005-0000-0000-000026970000}"/>
    <cellStyle name="Notas 6 3 3" xfId="13704" xr:uid="{00000000-0005-0000-0000-000027970000}"/>
    <cellStyle name="Notas 6 3 4" xfId="41763" xr:uid="{00000000-0005-0000-0000-000028970000}"/>
    <cellStyle name="Notas 6 3 5" xfId="46606" xr:uid="{00000000-0005-0000-0000-000029970000}"/>
    <cellStyle name="Notas 6 4" xfId="5764" xr:uid="{00000000-0005-0000-0000-00002A970000}"/>
    <cellStyle name="Notas 6 4 2" xfId="16553" xr:uid="{00000000-0005-0000-0000-00002B970000}"/>
    <cellStyle name="Notas 6 5" xfId="11388" xr:uid="{00000000-0005-0000-0000-00002C970000}"/>
    <cellStyle name="Notas 6 6" xfId="39496" xr:uid="{00000000-0005-0000-0000-00002D970000}"/>
    <cellStyle name="Notas 6 7" xfId="44342" xr:uid="{00000000-0005-0000-0000-00002E970000}"/>
    <cellStyle name="Notas 7" xfId="577" xr:uid="{00000000-0005-0000-0000-00002F970000}"/>
    <cellStyle name="Notas 7 2" xfId="1668" xr:uid="{00000000-0005-0000-0000-000030970000}"/>
    <cellStyle name="Notas 7 2 2" xfId="3977" xr:uid="{00000000-0005-0000-0000-000031970000}"/>
    <cellStyle name="Notas 7 2 2 2" xfId="9124" xr:uid="{00000000-0005-0000-0000-000032970000}"/>
    <cellStyle name="Notas 7 2 2 2 2" xfId="19907" xr:uid="{00000000-0005-0000-0000-000033970000}"/>
    <cellStyle name="Notas 7 2 2 3" xfId="14775" xr:uid="{00000000-0005-0000-0000-000034970000}"/>
    <cellStyle name="Notas 7 2 2 4" xfId="42834" xr:uid="{00000000-0005-0000-0000-000035970000}"/>
    <cellStyle name="Notas 7 2 2 5" xfId="47677" xr:uid="{00000000-0005-0000-0000-000036970000}"/>
    <cellStyle name="Notas 7 2 3" xfId="6843" xr:uid="{00000000-0005-0000-0000-000037970000}"/>
    <cellStyle name="Notas 7 2 3 2" xfId="17626" xr:uid="{00000000-0005-0000-0000-000038970000}"/>
    <cellStyle name="Notas 7 2 4" xfId="12488" xr:uid="{00000000-0005-0000-0000-000039970000}"/>
    <cellStyle name="Notas 7 2 5" xfId="40558" xr:uid="{00000000-0005-0000-0000-00003A970000}"/>
    <cellStyle name="Notas 7 2 6" xfId="45401" xr:uid="{00000000-0005-0000-0000-00003B970000}"/>
    <cellStyle name="Notas 7 3" xfId="2916" xr:uid="{00000000-0005-0000-0000-00003C970000}"/>
    <cellStyle name="Notas 7 3 2" xfId="8070" xr:uid="{00000000-0005-0000-0000-00003D970000}"/>
    <cellStyle name="Notas 7 3 2 2" xfId="18853" xr:uid="{00000000-0005-0000-0000-00003E970000}"/>
    <cellStyle name="Notas 7 3 3" xfId="13721" xr:uid="{00000000-0005-0000-0000-00003F970000}"/>
    <cellStyle name="Notas 7 3 4" xfId="41780" xr:uid="{00000000-0005-0000-0000-000040970000}"/>
    <cellStyle name="Notas 7 3 5" xfId="46623" xr:uid="{00000000-0005-0000-0000-000041970000}"/>
    <cellStyle name="Notas 7 4" xfId="5781" xr:uid="{00000000-0005-0000-0000-000042970000}"/>
    <cellStyle name="Notas 7 4 2" xfId="16570" xr:uid="{00000000-0005-0000-0000-000043970000}"/>
    <cellStyle name="Notas 7 5" xfId="11405" xr:uid="{00000000-0005-0000-0000-000044970000}"/>
    <cellStyle name="Notas 7 6" xfId="39512" xr:uid="{00000000-0005-0000-0000-000045970000}"/>
    <cellStyle name="Notas 7 7" xfId="44358" xr:uid="{00000000-0005-0000-0000-000046970000}"/>
    <cellStyle name="Notas 8" xfId="593" xr:uid="{00000000-0005-0000-0000-000047970000}"/>
    <cellStyle name="Notas 8 2" xfId="1684" xr:uid="{00000000-0005-0000-0000-000048970000}"/>
    <cellStyle name="Notas 8 2 2" xfId="3993" xr:uid="{00000000-0005-0000-0000-000049970000}"/>
    <cellStyle name="Notas 8 2 2 2" xfId="9140" xr:uid="{00000000-0005-0000-0000-00004A970000}"/>
    <cellStyle name="Notas 8 2 2 2 2" xfId="19923" xr:uid="{00000000-0005-0000-0000-00004B970000}"/>
    <cellStyle name="Notas 8 2 2 3" xfId="14791" xr:uid="{00000000-0005-0000-0000-00004C970000}"/>
    <cellStyle name="Notas 8 2 2 4" xfId="42850" xr:uid="{00000000-0005-0000-0000-00004D970000}"/>
    <cellStyle name="Notas 8 2 2 5" xfId="47693" xr:uid="{00000000-0005-0000-0000-00004E970000}"/>
    <cellStyle name="Notas 8 2 3" xfId="6859" xr:uid="{00000000-0005-0000-0000-00004F970000}"/>
    <cellStyle name="Notas 8 2 3 2" xfId="17642" xr:uid="{00000000-0005-0000-0000-000050970000}"/>
    <cellStyle name="Notas 8 2 4" xfId="12504" xr:uid="{00000000-0005-0000-0000-000051970000}"/>
    <cellStyle name="Notas 8 2 5" xfId="40574" xr:uid="{00000000-0005-0000-0000-000052970000}"/>
    <cellStyle name="Notas 8 2 6" xfId="45417" xr:uid="{00000000-0005-0000-0000-000053970000}"/>
    <cellStyle name="Notas 8 3" xfId="2932" xr:uid="{00000000-0005-0000-0000-000054970000}"/>
    <cellStyle name="Notas 8 3 2" xfId="8086" xr:uid="{00000000-0005-0000-0000-000055970000}"/>
    <cellStyle name="Notas 8 3 2 2" xfId="18869" xr:uid="{00000000-0005-0000-0000-000056970000}"/>
    <cellStyle name="Notas 8 3 3" xfId="13737" xr:uid="{00000000-0005-0000-0000-000057970000}"/>
    <cellStyle name="Notas 8 3 4" xfId="41796" xr:uid="{00000000-0005-0000-0000-000058970000}"/>
    <cellStyle name="Notas 8 3 5" xfId="46639" xr:uid="{00000000-0005-0000-0000-000059970000}"/>
    <cellStyle name="Notas 8 4" xfId="5797" xr:uid="{00000000-0005-0000-0000-00005A970000}"/>
    <cellStyle name="Notas 8 4 2" xfId="16586" xr:uid="{00000000-0005-0000-0000-00005B970000}"/>
    <cellStyle name="Notas 8 5" xfId="11421" xr:uid="{00000000-0005-0000-0000-00005C970000}"/>
    <cellStyle name="Notas 8 6" xfId="39527" xr:uid="{00000000-0005-0000-0000-00005D970000}"/>
    <cellStyle name="Notas 8 7" xfId="44373" xr:uid="{00000000-0005-0000-0000-00005E970000}"/>
    <cellStyle name="Notas 9" xfId="697" xr:uid="{00000000-0005-0000-0000-00005F970000}"/>
    <cellStyle name="Notas 9 2" xfId="1781" xr:uid="{00000000-0005-0000-0000-000060970000}"/>
    <cellStyle name="Notas 9 2 2" xfId="4090" xr:uid="{00000000-0005-0000-0000-000061970000}"/>
    <cellStyle name="Notas 9 2 2 2" xfId="9237" xr:uid="{00000000-0005-0000-0000-000062970000}"/>
    <cellStyle name="Notas 9 2 2 2 2" xfId="20020" xr:uid="{00000000-0005-0000-0000-000063970000}"/>
    <cellStyle name="Notas 9 2 2 3" xfId="14888" xr:uid="{00000000-0005-0000-0000-000064970000}"/>
    <cellStyle name="Notas 9 2 2 4" xfId="42947" xr:uid="{00000000-0005-0000-0000-000065970000}"/>
    <cellStyle name="Notas 9 2 2 5" xfId="47790" xr:uid="{00000000-0005-0000-0000-000066970000}"/>
    <cellStyle name="Notas 9 2 3" xfId="6956" xr:uid="{00000000-0005-0000-0000-000067970000}"/>
    <cellStyle name="Notas 9 2 3 2" xfId="17739" xr:uid="{00000000-0005-0000-0000-000068970000}"/>
    <cellStyle name="Notas 9 2 4" xfId="12601" xr:uid="{00000000-0005-0000-0000-000069970000}"/>
    <cellStyle name="Notas 9 2 5" xfId="40671" xr:uid="{00000000-0005-0000-0000-00006A970000}"/>
    <cellStyle name="Notas 9 2 6" xfId="45514" xr:uid="{00000000-0005-0000-0000-00006B970000}"/>
    <cellStyle name="Notas 9 3" xfId="3035" xr:uid="{00000000-0005-0000-0000-00006C970000}"/>
    <cellStyle name="Notas 9 3 2" xfId="8183" xr:uid="{00000000-0005-0000-0000-00006D970000}"/>
    <cellStyle name="Notas 9 3 2 2" xfId="18966" xr:uid="{00000000-0005-0000-0000-00006E970000}"/>
    <cellStyle name="Notas 9 3 3" xfId="13834" xr:uid="{00000000-0005-0000-0000-00006F970000}"/>
    <cellStyle name="Notas 9 3 4" xfId="41893" xr:uid="{00000000-0005-0000-0000-000070970000}"/>
    <cellStyle name="Notas 9 3 5" xfId="46736" xr:uid="{00000000-0005-0000-0000-000071970000}"/>
    <cellStyle name="Notas 9 4" xfId="5900" xr:uid="{00000000-0005-0000-0000-000072970000}"/>
    <cellStyle name="Notas 9 4 2" xfId="16684" xr:uid="{00000000-0005-0000-0000-000073970000}"/>
    <cellStyle name="Notas 9 5" xfId="11526" xr:uid="{00000000-0005-0000-0000-000074970000}"/>
    <cellStyle name="Notas 9 6" xfId="39624" xr:uid="{00000000-0005-0000-0000-000075970000}"/>
    <cellStyle name="Notas 9 7" xfId="44470" xr:uid="{00000000-0005-0000-0000-000076970000}"/>
    <cellStyle name="Note 2" xfId="433" xr:uid="{00000000-0005-0000-0000-000077970000}"/>
    <cellStyle name="Note 2 10" xfId="44226" xr:uid="{00000000-0005-0000-0000-000078970000}"/>
    <cellStyle name="Note 2 2" xfId="561" xr:uid="{00000000-0005-0000-0000-000079970000}"/>
    <cellStyle name="Note 2 2 2" xfId="1652" xr:uid="{00000000-0005-0000-0000-00007A970000}"/>
    <cellStyle name="Note 2 2 2 2" xfId="3961" xr:uid="{00000000-0005-0000-0000-00007B970000}"/>
    <cellStyle name="Note 2 2 2 2 2" xfId="9108" xr:uid="{00000000-0005-0000-0000-00007C970000}"/>
    <cellStyle name="Note 2 2 2 2 2 2" xfId="19891" xr:uid="{00000000-0005-0000-0000-00007D970000}"/>
    <cellStyle name="Note 2 2 2 2 3" xfId="14759" xr:uid="{00000000-0005-0000-0000-00007E970000}"/>
    <cellStyle name="Note 2 2 2 2 4" xfId="42818" xr:uid="{00000000-0005-0000-0000-00007F970000}"/>
    <cellStyle name="Note 2 2 2 2 5" xfId="47661" xr:uid="{00000000-0005-0000-0000-000080970000}"/>
    <cellStyle name="Note 2 2 2 3" xfId="6827" xr:uid="{00000000-0005-0000-0000-000081970000}"/>
    <cellStyle name="Note 2 2 2 3 2" xfId="17610" xr:uid="{00000000-0005-0000-0000-000082970000}"/>
    <cellStyle name="Note 2 2 2 4" xfId="12472" xr:uid="{00000000-0005-0000-0000-000083970000}"/>
    <cellStyle name="Note 2 2 2 5" xfId="40542" xr:uid="{00000000-0005-0000-0000-000084970000}"/>
    <cellStyle name="Note 2 2 2 6" xfId="45385" xr:uid="{00000000-0005-0000-0000-000085970000}"/>
    <cellStyle name="Note 2 2 3" xfId="2900" xr:uid="{00000000-0005-0000-0000-000086970000}"/>
    <cellStyle name="Note 2 2 3 2" xfId="8054" xr:uid="{00000000-0005-0000-0000-000087970000}"/>
    <cellStyle name="Note 2 2 3 2 2" xfId="18837" xr:uid="{00000000-0005-0000-0000-000088970000}"/>
    <cellStyle name="Note 2 2 3 3" xfId="13705" xr:uid="{00000000-0005-0000-0000-000089970000}"/>
    <cellStyle name="Note 2 2 3 4" xfId="41764" xr:uid="{00000000-0005-0000-0000-00008A970000}"/>
    <cellStyle name="Note 2 2 3 5" xfId="46607" xr:uid="{00000000-0005-0000-0000-00008B970000}"/>
    <cellStyle name="Note 2 2 4" xfId="5765" xr:uid="{00000000-0005-0000-0000-00008C970000}"/>
    <cellStyle name="Note 2 2 4 2" xfId="16554" xr:uid="{00000000-0005-0000-0000-00008D970000}"/>
    <cellStyle name="Note 2 2 5" xfId="11389" xr:uid="{00000000-0005-0000-0000-00008E970000}"/>
    <cellStyle name="Note 2 2 6" xfId="39497" xr:uid="{00000000-0005-0000-0000-00008F970000}"/>
    <cellStyle name="Note 2 2 7" xfId="44343" xr:uid="{00000000-0005-0000-0000-000090970000}"/>
    <cellStyle name="Note 2 3" xfId="698" xr:uid="{00000000-0005-0000-0000-000091970000}"/>
    <cellStyle name="Note 2 3 2" xfId="1782" xr:uid="{00000000-0005-0000-0000-000092970000}"/>
    <cellStyle name="Note 2 3 2 2" xfId="4091" xr:uid="{00000000-0005-0000-0000-000093970000}"/>
    <cellStyle name="Note 2 3 2 2 2" xfId="9238" xr:uid="{00000000-0005-0000-0000-000094970000}"/>
    <cellStyle name="Note 2 3 2 2 2 2" xfId="20021" xr:uid="{00000000-0005-0000-0000-000095970000}"/>
    <cellStyle name="Note 2 3 2 2 3" xfId="14889" xr:uid="{00000000-0005-0000-0000-000096970000}"/>
    <cellStyle name="Note 2 3 2 2 4" xfId="42948" xr:uid="{00000000-0005-0000-0000-000097970000}"/>
    <cellStyle name="Note 2 3 2 2 5" xfId="47791" xr:uid="{00000000-0005-0000-0000-000098970000}"/>
    <cellStyle name="Note 2 3 2 3" xfId="6957" xr:uid="{00000000-0005-0000-0000-000099970000}"/>
    <cellStyle name="Note 2 3 2 3 2" xfId="17740" xr:uid="{00000000-0005-0000-0000-00009A970000}"/>
    <cellStyle name="Note 2 3 2 4" xfId="12602" xr:uid="{00000000-0005-0000-0000-00009B970000}"/>
    <cellStyle name="Note 2 3 2 5" xfId="40672" xr:uid="{00000000-0005-0000-0000-00009C970000}"/>
    <cellStyle name="Note 2 3 2 6" xfId="45515" xr:uid="{00000000-0005-0000-0000-00009D970000}"/>
    <cellStyle name="Note 2 3 3" xfId="3036" xr:uid="{00000000-0005-0000-0000-00009E970000}"/>
    <cellStyle name="Note 2 3 3 2" xfId="8184" xr:uid="{00000000-0005-0000-0000-00009F970000}"/>
    <cellStyle name="Note 2 3 3 2 2" xfId="18967" xr:uid="{00000000-0005-0000-0000-0000A0970000}"/>
    <cellStyle name="Note 2 3 3 3" xfId="13835" xr:uid="{00000000-0005-0000-0000-0000A1970000}"/>
    <cellStyle name="Note 2 3 3 4" xfId="41894" xr:uid="{00000000-0005-0000-0000-0000A2970000}"/>
    <cellStyle name="Note 2 3 3 5" xfId="46737" xr:uid="{00000000-0005-0000-0000-0000A3970000}"/>
    <cellStyle name="Note 2 3 4" xfId="5901" xr:uid="{00000000-0005-0000-0000-0000A4970000}"/>
    <cellStyle name="Note 2 3 4 2" xfId="16685" xr:uid="{00000000-0005-0000-0000-0000A5970000}"/>
    <cellStyle name="Note 2 3 5" xfId="11527" xr:uid="{00000000-0005-0000-0000-0000A6970000}"/>
    <cellStyle name="Note 2 3 6" xfId="39625" xr:uid="{00000000-0005-0000-0000-0000A7970000}"/>
    <cellStyle name="Note 2 3 7" xfId="44471" xr:uid="{00000000-0005-0000-0000-0000A8970000}"/>
    <cellStyle name="Note 2 4" xfId="1006" xr:uid="{00000000-0005-0000-0000-0000A9970000}"/>
    <cellStyle name="Note 2 4 2" xfId="2089" xr:uid="{00000000-0005-0000-0000-0000AA970000}"/>
    <cellStyle name="Note 2 4 2 2" xfId="4398" xr:uid="{00000000-0005-0000-0000-0000AB970000}"/>
    <cellStyle name="Note 2 4 2 2 2" xfId="9545" xr:uid="{00000000-0005-0000-0000-0000AC970000}"/>
    <cellStyle name="Note 2 4 2 2 2 2" xfId="20328" xr:uid="{00000000-0005-0000-0000-0000AD970000}"/>
    <cellStyle name="Note 2 4 2 2 3" xfId="15196" xr:uid="{00000000-0005-0000-0000-0000AE970000}"/>
    <cellStyle name="Note 2 4 2 2 4" xfId="43255" xr:uid="{00000000-0005-0000-0000-0000AF970000}"/>
    <cellStyle name="Note 2 4 2 2 5" xfId="48098" xr:uid="{00000000-0005-0000-0000-0000B0970000}"/>
    <cellStyle name="Note 2 4 2 3" xfId="7264" xr:uid="{00000000-0005-0000-0000-0000B1970000}"/>
    <cellStyle name="Note 2 4 2 3 2" xfId="18047" xr:uid="{00000000-0005-0000-0000-0000B2970000}"/>
    <cellStyle name="Note 2 4 2 4" xfId="12909" xr:uid="{00000000-0005-0000-0000-0000B3970000}"/>
    <cellStyle name="Note 2 4 2 5" xfId="40979" xr:uid="{00000000-0005-0000-0000-0000B4970000}"/>
    <cellStyle name="Note 2 4 2 6" xfId="45822" xr:uid="{00000000-0005-0000-0000-0000B5970000}"/>
    <cellStyle name="Note 2 4 3" xfId="3343" xr:uid="{00000000-0005-0000-0000-0000B6970000}"/>
    <cellStyle name="Note 2 4 3 2" xfId="8490" xr:uid="{00000000-0005-0000-0000-0000B7970000}"/>
    <cellStyle name="Note 2 4 3 2 2" xfId="19273" xr:uid="{00000000-0005-0000-0000-0000B8970000}"/>
    <cellStyle name="Note 2 4 3 3" xfId="14141" xr:uid="{00000000-0005-0000-0000-0000B9970000}"/>
    <cellStyle name="Note 2 4 3 4" xfId="42200" xr:uid="{00000000-0005-0000-0000-0000BA970000}"/>
    <cellStyle name="Note 2 4 3 5" xfId="47043" xr:uid="{00000000-0005-0000-0000-0000BB970000}"/>
    <cellStyle name="Note 2 4 4" xfId="6207" xr:uid="{00000000-0005-0000-0000-0000BC970000}"/>
    <cellStyle name="Note 2 4 4 2" xfId="16990" xr:uid="{00000000-0005-0000-0000-0000BD970000}"/>
    <cellStyle name="Note 2 4 5" xfId="11834" xr:uid="{00000000-0005-0000-0000-0000BE970000}"/>
    <cellStyle name="Note 2 4 6" xfId="39930" xr:uid="{00000000-0005-0000-0000-0000BF970000}"/>
    <cellStyle name="Note 2 4 7" xfId="44777" xr:uid="{00000000-0005-0000-0000-0000C0970000}"/>
    <cellStyle name="Note 2 5" xfId="1528" xr:uid="{00000000-0005-0000-0000-0000C1970000}"/>
    <cellStyle name="Note 2 5 2" xfId="3843" xr:uid="{00000000-0005-0000-0000-0000C2970000}"/>
    <cellStyle name="Note 2 5 2 2" xfId="8990" xr:uid="{00000000-0005-0000-0000-0000C3970000}"/>
    <cellStyle name="Note 2 5 2 2 2" xfId="19773" xr:uid="{00000000-0005-0000-0000-0000C4970000}"/>
    <cellStyle name="Note 2 5 2 3" xfId="14641" xr:uid="{00000000-0005-0000-0000-0000C5970000}"/>
    <cellStyle name="Note 2 5 2 4" xfId="42700" xr:uid="{00000000-0005-0000-0000-0000C6970000}"/>
    <cellStyle name="Note 2 5 2 5" xfId="47543" xr:uid="{00000000-0005-0000-0000-0000C7970000}"/>
    <cellStyle name="Note 2 5 3" xfId="6710" xr:uid="{00000000-0005-0000-0000-0000C8970000}"/>
    <cellStyle name="Note 2 5 3 2" xfId="17493" xr:uid="{00000000-0005-0000-0000-0000C9970000}"/>
    <cellStyle name="Note 2 5 4" xfId="12350" xr:uid="{00000000-0005-0000-0000-0000CA970000}"/>
    <cellStyle name="Note 2 5 5" xfId="40425" xr:uid="{00000000-0005-0000-0000-0000CB970000}"/>
    <cellStyle name="Note 2 5 6" xfId="45268" xr:uid="{00000000-0005-0000-0000-0000CC970000}"/>
    <cellStyle name="Note 2 6" xfId="2794" xr:uid="{00000000-0005-0000-0000-0000CD970000}"/>
    <cellStyle name="Note 2 6 2" xfId="7949" xr:uid="{00000000-0005-0000-0000-0000CE970000}"/>
    <cellStyle name="Note 2 6 2 2" xfId="18732" xr:uid="{00000000-0005-0000-0000-0000CF970000}"/>
    <cellStyle name="Note 2 6 3" xfId="13600" xr:uid="{00000000-0005-0000-0000-0000D0970000}"/>
    <cellStyle name="Note 2 6 4" xfId="41660" xr:uid="{00000000-0005-0000-0000-0000D1970000}"/>
    <cellStyle name="Note 2 6 5" xfId="46503" xr:uid="{00000000-0005-0000-0000-0000D2970000}"/>
    <cellStyle name="Note 2 7" xfId="5659" xr:uid="{00000000-0005-0000-0000-0000D3970000}"/>
    <cellStyle name="Note 2 7 2" xfId="16449" xr:uid="{00000000-0005-0000-0000-0000D4970000}"/>
    <cellStyle name="Note 2 8" xfId="11279" xr:uid="{00000000-0005-0000-0000-0000D5970000}"/>
    <cellStyle name="Note 2 9" xfId="39380" xr:uid="{00000000-0005-0000-0000-0000D6970000}"/>
    <cellStyle name="Percent" xfId="3" builtinId="5"/>
    <cellStyle name="Percent [2]" xfId="434" xr:uid="{00000000-0005-0000-0000-0000D7970000}"/>
    <cellStyle name="Percent 10" xfId="435" xr:uid="{00000000-0005-0000-0000-0000D8970000}"/>
    <cellStyle name="Percent 10 2" xfId="510" xr:uid="{00000000-0005-0000-0000-0000D9970000}"/>
    <cellStyle name="Percent 10 2 2" xfId="1603" xr:uid="{00000000-0005-0000-0000-0000DA970000}"/>
    <cellStyle name="Percent 10 2 2 2" xfId="3912" xr:uid="{00000000-0005-0000-0000-0000DB970000}"/>
    <cellStyle name="Percent 10 2 2 2 2" xfId="9059" xr:uid="{00000000-0005-0000-0000-0000DC970000}"/>
    <cellStyle name="Percent 10 2 2 2 2 2" xfId="19842" xr:uid="{00000000-0005-0000-0000-0000DD970000}"/>
    <cellStyle name="Percent 10 2 2 2 3" xfId="14710" xr:uid="{00000000-0005-0000-0000-0000DE970000}"/>
    <cellStyle name="Percent 10 2 2 2 4" xfId="42769" xr:uid="{00000000-0005-0000-0000-0000DF970000}"/>
    <cellStyle name="Percent 10 2 2 2 5" xfId="47612" xr:uid="{00000000-0005-0000-0000-0000E0970000}"/>
    <cellStyle name="Percent 10 2 2 3" xfId="6778" xr:uid="{00000000-0005-0000-0000-0000E1970000}"/>
    <cellStyle name="Percent 10 2 2 3 2" xfId="17561" xr:uid="{00000000-0005-0000-0000-0000E2970000}"/>
    <cellStyle name="Percent 10 2 2 4" xfId="12423" xr:uid="{00000000-0005-0000-0000-0000E3970000}"/>
    <cellStyle name="Percent 10 2 2 5" xfId="40493" xr:uid="{00000000-0005-0000-0000-0000E4970000}"/>
    <cellStyle name="Percent 10 2 2 6" xfId="45336" xr:uid="{00000000-0005-0000-0000-0000E5970000}"/>
    <cellStyle name="Percent 10 2 3" xfId="2851" xr:uid="{00000000-0005-0000-0000-0000E6970000}"/>
    <cellStyle name="Percent 10 2 3 2" xfId="8005" xr:uid="{00000000-0005-0000-0000-0000E7970000}"/>
    <cellStyle name="Percent 10 2 3 2 2" xfId="18788" xr:uid="{00000000-0005-0000-0000-0000E8970000}"/>
    <cellStyle name="Percent 10 2 3 3" xfId="13656" xr:uid="{00000000-0005-0000-0000-0000E9970000}"/>
    <cellStyle name="Percent 10 2 3 4" xfId="41715" xr:uid="{00000000-0005-0000-0000-0000EA970000}"/>
    <cellStyle name="Percent 10 2 3 5" xfId="46558" xr:uid="{00000000-0005-0000-0000-0000EB970000}"/>
    <cellStyle name="Percent 10 2 4" xfId="5716" xr:uid="{00000000-0005-0000-0000-0000EC970000}"/>
    <cellStyle name="Percent 10 2 4 2" xfId="16505" xr:uid="{00000000-0005-0000-0000-0000ED970000}"/>
    <cellStyle name="Percent 10 2 5" xfId="11339" xr:uid="{00000000-0005-0000-0000-0000EE970000}"/>
    <cellStyle name="Percent 10 2 6" xfId="38904" xr:uid="{00000000-0005-0000-0000-0000EF970000}"/>
    <cellStyle name="Percent 10 2 6 2" xfId="38954" xr:uid="{00000000-0005-0000-0000-0000F0970000}"/>
    <cellStyle name="Percent 10 2 6 2 2" xfId="39114" xr:uid="{00000000-0005-0000-0000-0000F1970000}"/>
    <cellStyle name="Percent 10 2 6 2 2 2" xfId="60" xr:uid="{00000000-0005-0000-0000-0000F2970000}"/>
    <cellStyle name="Percent 10 2 6 3" xfId="39126" xr:uid="{00000000-0005-0000-0000-0000F3970000}"/>
    <cellStyle name="Percent 10 2 6 3 2" xfId="43914" xr:uid="{00000000-0005-0000-0000-0000F4970000}"/>
    <cellStyle name="Percent 10 2 6 3 3" xfId="125" xr:uid="{00000000-0005-0000-0000-0000F5970000}"/>
    <cellStyle name="Percent 10 2 7" xfId="39448" xr:uid="{00000000-0005-0000-0000-0000F6970000}"/>
    <cellStyle name="Percent 10 2 8" xfId="44294" xr:uid="{00000000-0005-0000-0000-0000F7970000}"/>
    <cellStyle name="Percent 10 3" xfId="1529" xr:uid="{00000000-0005-0000-0000-0000F8970000}"/>
    <cellStyle name="Percent 10 3 2" xfId="3844" xr:uid="{00000000-0005-0000-0000-0000F9970000}"/>
    <cellStyle name="Percent 10 3 2 2" xfId="8991" xr:uid="{00000000-0005-0000-0000-0000FA970000}"/>
    <cellStyle name="Percent 10 3 2 2 2" xfId="19774" xr:uid="{00000000-0005-0000-0000-0000FB970000}"/>
    <cellStyle name="Percent 10 3 2 3" xfId="14642" xr:uid="{00000000-0005-0000-0000-0000FC970000}"/>
    <cellStyle name="Percent 10 3 2 4" xfId="42701" xr:uid="{00000000-0005-0000-0000-0000FD970000}"/>
    <cellStyle name="Percent 10 3 2 5" xfId="47544" xr:uid="{00000000-0005-0000-0000-0000FE970000}"/>
    <cellStyle name="Percent 10 3 3" xfId="6711" xr:uid="{00000000-0005-0000-0000-0000FF970000}"/>
    <cellStyle name="Percent 10 3 3 2" xfId="17494" xr:uid="{00000000-0005-0000-0000-000000980000}"/>
    <cellStyle name="Percent 10 3 4" xfId="12351" xr:uid="{00000000-0005-0000-0000-000001980000}"/>
    <cellStyle name="Percent 10 3 5" xfId="40426" xr:uid="{00000000-0005-0000-0000-000002980000}"/>
    <cellStyle name="Percent 10 3 6" xfId="45269" xr:uid="{00000000-0005-0000-0000-000003980000}"/>
    <cellStyle name="Percent 10 4" xfId="2795" xr:uid="{00000000-0005-0000-0000-000004980000}"/>
    <cellStyle name="Percent 10 4 2" xfId="7950" xr:uid="{00000000-0005-0000-0000-000005980000}"/>
    <cellStyle name="Percent 10 4 2 2" xfId="18733" xr:uid="{00000000-0005-0000-0000-000006980000}"/>
    <cellStyle name="Percent 10 4 3" xfId="13601" xr:uid="{00000000-0005-0000-0000-000007980000}"/>
    <cellStyle name="Percent 10 4 4" xfId="41661" xr:uid="{00000000-0005-0000-0000-000008980000}"/>
    <cellStyle name="Percent 10 4 5" xfId="46504" xr:uid="{00000000-0005-0000-0000-000009980000}"/>
    <cellStyle name="Percent 10 5" xfId="5660" xr:uid="{00000000-0005-0000-0000-00000A980000}"/>
    <cellStyle name="Percent 10 5 2" xfId="16450" xr:uid="{00000000-0005-0000-0000-00000B980000}"/>
    <cellStyle name="Percent 10 6" xfId="11280" xr:uid="{00000000-0005-0000-0000-00000C980000}"/>
    <cellStyle name="Percent 10 7" xfId="39381" xr:uid="{00000000-0005-0000-0000-00000D980000}"/>
    <cellStyle name="Percent 10 8" xfId="44227" xr:uid="{00000000-0005-0000-0000-00000E980000}"/>
    <cellStyle name="Percent 11" xfId="436" xr:uid="{00000000-0005-0000-0000-00000F980000}"/>
    <cellStyle name="Percent 11 2" xfId="1530" xr:uid="{00000000-0005-0000-0000-000010980000}"/>
    <cellStyle name="Percent 11 2 2" xfId="3845" xr:uid="{00000000-0005-0000-0000-000011980000}"/>
    <cellStyle name="Percent 11 2 2 2" xfId="8992" xr:uid="{00000000-0005-0000-0000-000012980000}"/>
    <cellStyle name="Percent 11 2 2 2 2" xfId="19775" xr:uid="{00000000-0005-0000-0000-000013980000}"/>
    <cellStyle name="Percent 11 2 2 3" xfId="14643" xr:uid="{00000000-0005-0000-0000-000014980000}"/>
    <cellStyle name="Percent 11 2 2 4" xfId="42702" xr:uid="{00000000-0005-0000-0000-000015980000}"/>
    <cellStyle name="Percent 11 2 2 5" xfId="47545" xr:uid="{00000000-0005-0000-0000-000016980000}"/>
    <cellStyle name="Percent 11 2 3" xfId="6712" xr:uid="{00000000-0005-0000-0000-000017980000}"/>
    <cellStyle name="Percent 11 2 3 2" xfId="17495" xr:uid="{00000000-0005-0000-0000-000018980000}"/>
    <cellStyle name="Percent 11 2 4" xfId="12352" xr:uid="{00000000-0005-0000-0000-000019980000}"/>
    <cellStyle name="Percent 11 2 5" xfId="40427" xr:uid="{00000000-0005-0000-0000-00001A980000}"/>
    <cellStyle name="Percent 11 2 6" xfId="45270" xr:uid="{00000000-0005-0000-0000-00001B980000}"/>
    <cellStyle name="Percent 11 3" xfId="2796" xr:uid="{00000000-0005-0000-0000-00001C980000}"/>
    <cellStyle name="Percent 11 3 2" xfId="7951" xr:uid="{00000000-0005-0000-0000-00001D980000}"/>
    <cellStyle name="Percent 11 3 2 2" xfId="18734" xr:uid="{00000000-0005-0000-0000-00001E980000}"/>
    <cellStyle name="Percent 11 3 3" xfId="13602" xr:uid="{00000000-0005-0000-0000-00001F980000}"/>
    <cellStyle name="Percent 11 3 4" xfId="41662" xr:uid="{00000000-0005-0000-0000-000020980000}"/>
    <cellStyle name="Percent 11 3 5" xfId="46505" xr:uid="{00000000-0005-0000-0000-000021980000}"/>
    <cellStyle name="Percent 11 4" xfId="5661" xr:uid="{00000000-0005-0000-0000-000022980000}"/>
    <cellStyle name="Percent 11 4 2" xfId="16451" xr:uid="{00000000-0005-0000-0000-000023980000}"/>
    <cellStyle name="Percent 11 5" xfId="11281" xr:uid="{00000000-0005-0000-0000-000024980000}"/>
    <cellStyle name="Percent 11 6" xfId="39382" xr:uid="{00000000-0005-0000-0000-000025980000}"/>
    <cellStyle name="Percent 11 7" xfId="44228" xr:uid="{00000000-0005-0000-0000-000026980000}"/>
    <cellStyle name="Percent 12" xfId="437" xr:uid="{00000000-0005-0000-0000-000027980000}"/>
    <cellStyle name="Percent 13" xfId="438" xr:uid="{00000000-0005-0000-0000-000028980000}"/>
    <cellStyle name="Percent 14" xfId="439" xr:uid="{00000000-0005-0000-0000-000029980000}"/>
    <cellStyle name="Percent 14 2" xfId="1531" xr:uid="{00000000-0005-0000-0000-00002A980000}"/>
    <cellStyle name="Percent 14 2 2" xfId="3846" xr:uid="{00000000-0005-0000-0000-00002B980000}"/>
    <cellStyle name="Percent 14 2 2 2" xfId="8993" xr:uid="{00000000-0005-0000-0000-00002C980000}"/>
    <cellStyle name="Percent 14 2 2 2 2" xfId="19776" xr:uid="{00000000-0005-0000-0000-00002D980000}"/>
    <cellStyle name="Percent 14 2 2 3" xfId="14644" xr:uid="{00000000-0005-0000-0000-00002E980000}"/>
    <cellStyle name="Percent 14 2 2 4" xfId="42703" xr:uid="{00000000-0005-0000-0000-00002F980000}"/>
    <cellStyle name="Percent 14 2 2 5" xfId="47546" xr:uid="{00000000-0005-0000-0000-000030980000}"/>
    <cellStyle name="Percent 14 2 3" xfId="6713" xr:uid="{00000000-0005-0000-0000-000031980000}"/>
    <cellStyle name="Percent 14 2 3 2" xfId="17496" xr:uid="{00000000-0005-0000-0000-000032980000}"/>
    <cellStyle name="Percent 14 2 4" xfId="12353" xr:uid="{00000000-0005-0000-0000-000033980000}"/>
    <cellStyle name="Percent 14 2 5" xfId="40428" xr:uid="{00000000-0005-0000-0000-000034980000}"/>
    <cellStyle name="Percent 14 2 6" xfId="45271" xr:uid="{00000000-0005-0000-0000-000035980000}"/>
    <cellStyle name="Percent 14 3" xfId="2797" xr:uid="{00000000-0005-0000-0000-000036980000}"/>
    <cellStyle name="Percent 14 3 2" xfId="7952" xr:uid="{00000000-0005-0000-0000-000037980000}"/>
    <cellStyle name="Percent 14 3 2 2" xfId="18735" xr:uid="{00000000-0005-0000-0000-000038980000}"/>
    <cellStyle name="Percent 14 3 3" xfId="13603" xr:uid="{00000000-0005-0000-0000-000039980000}"/>
    <cellStyle name="Percent 14 3 4" xfId="41663" xr:uid="{00000000-0005-0000-0000-00003A980000}"/>
    <cellStyle name="Percent 14 3 5" xfId="46506" xr:uid="{00000000-0005-0000-0000-00003B980000}"/>
    <cellStyle name="Percent 14 4" xfId="5662" xr:uid="{00000000-0005-0000-0000-00003C980000}"/>
    <cellStyle name="Percent 14 4 2" xfId="16452" xr:uid="{00000000-0005-0000-0000-00003D980000}"/>
    <cellStyle name="Percent 14 5" xfId="11282" xr:uid="{00000000-0005-0000-0000-00003E980000}"/>
    <cellStyle name="Percent 14 6" xfId="39383" xr:uid="{00000000-0005-0000-0000-00003F980000}"/>
    <cellStyle name="Percent 14 7" xfId="44229" xr:uid="{00000000-0005-0000-0000-000040980000}"/>
    <cellStyle name="Percent 2" xfId="15" xr:uid="{00000000-0005-0000-0000-000041980000}"/>
    <cellStyle name="Percent 2 10" xfId="440" xr:uid="{00000000-0005-0000-0000-000042980000}"/>
    <cellStyle name="Percent 2 11" xfId="441" xr:uid="{00000000-0005-0000-0000-000043980000}"/>
    <cellStyle name="Percent 2 2" xfId="442" xr:uid="{00000000-0005-0000-0000-000044980000}"/>
    <cellStyle name="Percent 2 3" xfId="443" xr:uid="{00000000-0005-0000-0000-000045980000}"/>
    <cellStyle name="Percent 2 4" xfId="444" xr:uid="{00000000-0005-0000-0000-000046980000}"/>
    <cellStyle name="Percent 2 5" xfId="445" xr:uid="{00000000-0005-0000-0000-000047980000}"/>
    <cellStyle name="Percent 2 6" xfId="446" xr:uid="{00000000-0005-0000-0000-000048980000}"/>
    <cellStyle name="Percent 2 7" xfId="447" xr:uid="{00000000-0005-0000-0000-000049980000}"/>
    <cellStyle name="Percent 2 8" xfId="448" xr:uid="{00000000-0005-0000-0000-00004A980000}"/>
    <cellStyle name="Percent 2 9" xfId="449" xr:uid="{00000000-0005-0000-0000-00004B980000}"/>
    <cellStyle name="Percent 3" xfId="450" xr:uid="{00000000-0005-0000-0000-00004C980000}"/>
    <cellStyle name="Percent 3 10" xfId="44230" xr:uid="{00000000-0005-0000-0000-00004D980000}"/>
    <cellStyle name="Percent 3 2" xfId="562" xr:uid="{00000000-0005-0000-0000-00004E980000}"/>
    <cellStyle name="Percent 3 2 2" xfId="1653" xr:uid="{00000000-0005-0000-0000-00004F980000}"/>
    <cellStyle name="Percent 3 2 2 2" xfId="3962" xr:uid="{00000000-0005-0000-0000-000050980000}"/>
    <cellStyle name="Percent 3 2 2 2 2" xfId="9109" xr:uid="{00000000-0005-0000-0000-000051980000}"/>
    <cellStyle name="Percent 3 2 2 2 2 2" xfId="19892" xr:uid="{00000000-0005-0000-0000-000052980000}"/>
    <cellStyle name="Percent 3 2 2 2 3" xfId="14760" xr:uid="{00000000-0005-0000-0000-000053980000}"/>
    <cellStyle name="Percent 3 2 2 2 4" xfId="42819" xr:uid="{00000000-0005-0000-0000-000054980000}"/>
    <cellStyle name="Percent 3 2 2 2 5" xfId="47662" xr:uid="{00000000-0005-0000-0000-000055980000}"/>
    <cellStyle name="Percent 3 2 2 3" xfId="6828" xr:uid="{00000000-0005-0000-0000-000056980000}"/>
    <cellStyle name="Percent 3 2 2 3 2" xfId="17611" xr:uid="{00000000-0005-0000-0000-000057980000}"/>
    <cellStyle name="Percent 3 2 2 4" xfId="12473" xr:uid="{00000000-0005-0000-0000-000058980000}"/>
    <cellStyle name="Percent 3 2 2 5" xfId="40543" xr:uid="{00000000-0005-0000-0000-000059980000}"/>
    <cellStyle name="Percent 3 2 2 6" xfId="45386" xr:uid="{00000000-0005-0000-0000-00005A980000}"/>
    <cellStyle name="Percent 3 2 3" xfId="2901" xr:uid="{00000000-0005-0000-0000-00005B980000}"/>
    <cellStyle name="Percent 3 2 3 2" xfId="8055" xr:uid="{00000000-0005-0000-0000-00005C980000}"/>
    <cellStyle name="Percent 3 2 3 2 2" xfId="18838" xr:uid="{00000000-0005-0000-0000-00005D980000}"/>
    <cellStyle name="Percent 3 2 3 3" xfId="13706" xr:uid="{00000000-0005-0000-0000-00005E980000}"/>
    <cellStyle name="Percent 3 2 3 4" xfId="41765" xr:uid="{00000000-0005-0000-0000-00005F980000}"/>
    <cellStyle name="Percent 3 2 3 5" xfId="46608" xr:uid="{00000000-0005-0000-0000-000060980000}"/>
    <cellStyle name="Percent 3 2 4" xfId="5766" xr:uid="{00000000-0005-0000-0000-000061980000}"/>
    <cellStyle name="Percent 3 2 4 2" xfId="16555" xr:uid="{00000000-0005-0000-0000-000062980000}"/>
    <cellStyle name="Percent 3 2 5" xfId="11390" xr:uid="{00000000-0005-0000-0000-000063980000}"/>
    <cellStyle name="Percent 3 2 6" xfId="39498" xr:uid="{00000000-0005-0000-0000-000064980000}"/>
    <cellStyle name="Percent 3 2 7" xfId="44344" xr:uid="{00000000-0005-0000-0000-000065980000}"/>
    <cellStyle name="Percent 3 3" xfId="700" xr:uid="{00000000-0005-0000-0000-000066980000}"/>
    <cellStyle name="Percent 3 3 2" xfId="1784" xr:uid="{00000000-0005-0000-0000-000067980000}"/>
    <cellStyle name="Percent 3 3 2 2" xfId="4093" xr:uid="{00000000-0005-0000-0000-000068980000}"/>
    <cellStyle name="Percent 3 3 2 2 2" xfId="9240" xr:uid="{00000000-0005-0000-0000-000069980000}"/>
    <cellStyle name="Percent 3 3 2 2 2 2" xfId="20023" xr:uid="{00000000-0005-0000-0000-00006A980000}"/>
    <cellStyle name="Percent 3 3 2 2 3" xfId="14891" xr:uid="{00000000-0005-0000-0000-00006B980000}"/>
    <cellStyle name="Percent 3 3 2 2 4" xfId="42950" xr:uid="{00000000-0005-0000-0000-00006C980000}"/>
    <cellStyle name="Percent 3 3 2 2 5" xfId="47793" xr:uid="{00000000-0005-0000-0000-00006D980000}"/>
    <cellStyle name="Percent 3 3 2 3" xfId="6959" xr:uid="{00000000-0005-0000-0000-00006E980000}"/>
    <cellStyle name="Percent 3 3 2 3 2" xfId="17742" xr:uid="{00000000-0005-0000-0000-00006F980000}"/>
    <cellStyle name="Percent 3 3 2 4" xfId="12604" xr:uid="{00000000-0005-0000-0000-000070980000}"/>
    <cellStyle name="Percent 3 3 2 5" xfId="40674" xr:uid="{00000000-0005-0000-0000-000071980000}"/>
    <cellStyle name="Percent 3 3 2 6" xfId="45517" xr:uid="{00000000-0005-0000-0000-000072980000}"/>
    <cellStyle name="Percent 3 3 3" xfId="3038" xr:uid="{00000000-0005-0000-0000-000073980000}"/>
    <cellStyle name="Percent 3 3 3 2" xfId="8186" xr:uid="{00000000-0005-0000-0000-000074980000}"/>
    <cellStyle name="Percent 3 3 3 2 2" xfId="18969" xr:uid="{00000000-0005-0000-0000-000075980000}"/>
    <cellStyle name="Percent 3 3 3 3" xfId="13837" xr:uid="{00000000-0005-0000-0000-000076980000}"/>
    <cellStyle name="Percent 3 3 3 4" xfId="41896" xr:uid="{00000000-0005-0000-0000-000077980000}"/>
    <cellStyle name="Percent 3 3 3 5" xfId="46739" xr:uid="{00000000-0005-0000-0000-000078980000}"/>
    <cellStyle name="Percent 3 3 4" xfId="5903" xr:uid="{00000000-0005-0000-0000-000079980000}"/>
    <cellStyle name="Percent 3 3 4 2" xfId="16687" xr:uid="{00000000-0005-0000-0000-00007A980000}"/>
    <cellStyle name="Percent 3 3 5" xfId="11529" xr:uid="{00000000-0005-0000-0000-00007B980000}"/>
    <cellStyle name="Percent 3 3 6" xfId="39627" xr:uid="{00000000-0005-0000-0000-00007C980000}"/>
    <cellStyle name="Percent 3 3 7" xfId="44473" xr:uid="{00000000-0005-0000-0000-00007D980000}"/>
    <cellStyle name="Percent 3 4" xfId="1007" xr:uid="{00000000-0005-0000-0000-00007E980000}"/>
    <cellStyle name="Percent 3 4 2" xfId="2090" xr:uid="{00000000-0005-0000-0000-00007F980000}"/>
    <cellStyle name="Percent 3 4 2 2" xfId="4399" xr:uid="{00000000-0005-0000-0000-000080980000}"/>
    <cellStyle name="Percent 3 4 2 2 2" xfId="9546" xr:uid="{00000000-0005-0000-0000-000081980000}"/>
    <cellStyle name="Percent 3 4 2 2 2 2" xfId="20329" xr:uid="{00000000-0005-0000-0000-000082980000}"/>
    <cellStyle name="Percent 3 4 2 2 3" xfId="15197" xr:uid="{00000000-0005-0000-0000-000083980000}"/>
    <cellStyle name="Percent 3 4 2 2 4" xfId="43256" xr:uid="{00000000-0005-0000-0000-000084980000}"/>
    <cellStyle name="Percent 3 4 2 2 5" xfId="48099" xr:uid="{00000000-0005-0000-0000-000085980000}"/>
    <cellStyle name="Percent 3 4 2 3" xfId="7265" xr:uid="{00000000-0005-0000-0000-000086980000}"/>
    <cellStyle name="Percent 3 4 2 3 2" xfId="18048" xr:uid="{00000000-0005-0000-0000-000087980000}"/>
    <cellStyle name="Percent 3 4 2 4" xfId="12910" xr:uid="{00000000-0005-0000-0000-000088980000}"/>
    <cellStyle name="Percent 3 4 2 5" xfId="40980" xr:uid="{00000000-0005-0000-0000-000089980000}"/>
    <cellStyle name="Percent 3 4 2 6" xfId="45823" xr:uid="{00000000-0005-0000-0000-00008A980000}"/>
    <cellStyle name="Percent 3 4 3" xfId="3344" xr:uid="{00000000-0005-0000-0000-00008B980000}"/>
    <cellStyle name="Percent 3 4 3 2" xfId="8491" xr:uid="{00000000-0005-0000-0000-00008C980000}"/>
    <cellStyle name="Percent 3 4 3 2 2" xfId="19274" xr:uid="{00000000-0005-0000-0000-00008D980000}"/>
    <cellStyle name="Percent 3 4 3 3" xfId="14142" xr:uid="{00000000-0005-0000-0000-00008E980000}"/>
    <cellStyle name="Percent 3 4 3 4" xfId="42201" xr:uid="{00000000-0005-0000-0000-00008F980000}"/>
    <cellStyle name="Percent 3 4 3 5" xfId="47044" xr:uid="{00000000-0005-0000-0000-000090980000}"/>
    <cellStyle name="Percent 3 4 4" xfId="6208" xr:uid="{00000000-0005-0000-0000-000091980000}"/>
    <cellStyle name="Percent 3 4 4 2" xfId="16991" xr:uid="{00000000-0005-0000-0000-000092980000}"/>
    <cellStyle name="Percent 3 4 5" xfId="11835" xr:uid="{00000000-0005-0000-0000-000093980000}"/>
    <cellStyle name="Percent 3 4 6" xfId="39931" xr:uid="{00000000-0005-0000-0000-000094980000}"/>
    <cellStyle name="Percent 3 4 7" xfId="44778" xr:uid="{00000000-0005-0000-0000-000095980000}"/>
    <cellStyle name="Percent 3 5" xfId="1532" xr:uid="{00000000-0005-0000-0000-000096980000}"/>
    <cellStyle name="Percent 3 5 2" xfId="3847" xr:uid="{00000000-0005-0000-0000-000097980000}"/>
    <cellStyle name="Percent 3 5 2 2" xfId="8994" xr:uid="{00000000-0005-0000-0000-000098980000}"/>
    <cellStyle name="Percent 3 5 2 2 2" xfId="19777" xr:uid="{00000000-0005-0000-0000-000099980000}"/>
    <cellStyle name="Percent 3 5 2 3" xfId="14645" xr:uid="{00000000-0005-0000-0000-00009A980000}"/>
    <cellStyle name="Percent 3 5 2 4" xfId="42704" xr:uid="{00000000-0005-0000-0000-00009B980000}"/>
    <cellStyle name="Percent 3 5 2 5" xfId="47547" xr:uid="{00000000-0005-0000-0000-00009C980000}"/>
    <cellStyle name="Percent 3 5 3" xfId="6714" xr:uid="{00000000-0005-0000-0000-00009D980000}"/>
    <cellStyle name="Percent 3 5 3 2" xfId="17497" xr:uid="{00000000-0005-0000-0000-00009E980000}"/>
    <cellStyle name="Percent 3 5 4" xfId="12354" xr:uid="{00000000-0005-0000-0000-00009F980000}"/>
    <cellStyle name="Percent 3 5 5" xfId="40429" xr:uid="{00000000-0005-0000-0000-0000A0980000}"/>
    <cellStyle name="Percent 3 5 6" xfId="45272" xr:uid="{00000000-0005-0000-0000-0000A1980000}"/>
    <cellStyle name="Percent 3 6" xfId="2798" xr:uid="{00000000-0005-0000-0000-0000A2980000}"/>
    <cellStyle name="Percent 3 6 2" xfId="7953" xr:uid="{00000000-0005-0000-0000-0000A3980000}"/>
    <cellStyle name="Percent 3 6 2 2" xfId="18736" xr:uid="{00000000-0005-0000-0000-0000A4980000}"/>
    <cellStyle name="Percent 3 6 3" xfId="13604" xr:uid="{00000000-0005-0000-0000-0000A5980000}"/>
    <cellStyle name="Percent 3 6 4" xfId="41664" xr:uid="{00000000-0005-0000-0000-0000A6980000}"/>
    <cellStyle name="Percent 3 6 5" xfId="46507" xr:uid="{00000000-0005-0000-0000-0000A7980000}"/>
    <cellStyle name="Percent 3 7" xfId="5663" xr:uid="{00000000-0005-0000-0000-0000A8980000}"/>
    <cellStyle name="Percent 3 7 2" xfId="16453" xr:uid="{00000000-0005-0000-0000-0000A9980000}"/>
    <cellStyle name="Percent 3 8" xfId="11285" xr:uid="{00000000-0005-0000-0000-0000AA980000}"/>
    <cellStyle name="Percent 3 9" xfId="39384" xr:uid="{00000000-0005-0000-0000-0000AB980000}"/>
    <cellStyle name="Percent 4" xfId="451" xr:uid="{00000000-0005-0000-0000-0000AC980000}"/>
    <cellStyle name="Percent 5" xfId="452" xr:uid="{00000000-0005-0000-0000-0000AD980000}"/>
    <cellStyle name="Percent 6" xfId="453" xr:uid="{00000000-0005-0000-0000-0000AE980000}"/>
    <cellStyle name="Percent 6 2" xfId="1533" xr:uid="{00000000-0005-0000-0000-0000AF980000}"/>
    <cellStyle name="Percent 6 2 2" xfId="3848" xr:uid="{00000000-0005-0000-0000-0000B0980000}"/>
    <cellStyle name="Percent 6 2 2 2" xfId="8995" xr:uid="{00000000-0005-0000-0000-0000B1980000}"/>
    <cellStyle name="Percent 6 2 2 2 2" xfId="19778" xr:uid="{00000000-0005-0000-0000-0000B2980000}"/>
    <cellStyle name="Percent 6 2 2 3" xfId="14646" xr:uid="{00000000-0005-0000-0000-0000B3980000}"/>
    <cellStyle name="Percent 6 2 2 4" xfId="42705" xr:uid="{00000000-0005-0000-0000-0000B4980000}"/>
    <cellStyle name="Percent 6 2 2 5" xfId="47548" xr:uid="{00000000-0005-0000-0000-0000B5980000}"/>
    <cellStyle name="Percent 6 2 3" xfId="6715" xr:uid="{00000000-0005-0000-0000-0000B6980000}"/>
    <cellStyle name="Percent 6 2 3 2" xfId="17498" xr:uid="{00000000-0005-0000-0000-0000B7980000}"/>
    <cellStyle name="Percent 6 2 4" xfId="12355" xr:uid="{00000000-0005-0000-0000-0000B8980000}"/>
    <cellStyle name="Percent 6 2 5" xfId="40430" xr:uid="{00000000-0005-0000-0000-0000B9980000}"/>
    <cellStyle name="Percent 6 2 6" xfId="45273" xr:uid="{00000000-0005-0000-0000-0000BA980000}"/>
    <cellStyle name="Percent 6 3" xfId="2799" xr:uid="{00000000-0005-0000-0000-0000BB980000}"/>
    <cellStyle name="Percent 6 3 2" xfId="7954" xr:uid="{00000000-0005-0000-0000-0000BC980000}"/>
    <cellStyle name="Percent 6 3 2 2" xfId="18737" xr:uid="{00000000-0005-0000-0000-0000BD980000}"/>
    <cellStyle name="Percent 6 3 3" xfId="13605" xr:uid="{00000000-0005-0000-0000-0000BE980000}"/>
    <cellStyle name="Percent 6 3 4" xfId="41665" xr:uid="{00000000-0005-0000-0000-0000BF980000}"/>
    <cellStyle name="Percent 6 3 5" xfId="46508" xr:uid="{00000000-0005-0000-0000-0000C0980000}"/>
    <cellStyle name="Percent 6 4" xfId="5664" xr:uid="{00000000-0005-0000-0000-0000C1980000}"/>
    <cellStyle name="Percent 6 4 2" xfId="16454" xr:uid="{00000000-0005-0000-0000-0000C2980000}"/>
    <cellStyle name="Percent 6 5" xfId="11286" xr:uid="{00000000-0005-0000-0000-0000C3980000}"/>
    <cellStyle name="Percent 6 6" xfId="39385" xr:uid="{00000000-0005-0000-0000-0000C4980000}"/>
    <cellStyle name="Percent 6 7" xfId="44231" xr:uid="{00000000-0005-0000-0000-0000C5980000}"/>
    <cellStyle name="Percent 7" xfId="454" xr:uid="{00000000-0005-0000-0000-0000C6980000}"/>
    <cellStyle name="Percent 7 2" xfId="1534" xr:uid="{00000000-0005-0000-0000-0000C7980000}"/>
    <cellStyle name="Percent 7 2 2" xfId="3849" xr:uid="{00000000-0005-0000-0000-0000C8980000}"/>
    <cellStyle name="Percent 7 2 2 2" xfId="8996" xr:uid="{00000000-0005-0000-0000-0000C9980000}"/>
    <cellStyle name="Percent 7 2 2 2 2" xfId="19779" xr:uid="{00000000-0005-0000-0000-0000CA980000}"/>
    <cellStyle name="Percent 7 2 2 3" xfId="14647" xr:uid="{00000000-0005-0000-0000-0000CB980000}"/>
    <cellStyle name="Percent 7 2 2 4" xfId="42706" xr:uid="{00000000-0005-0000-0000-0000CC980000}"/>
    <cellStyle name="Percent 7 2 2 5" xfId="47549" xr:uid="{00000000-0005-0000-0000-0000CD980000}"/>
    <cellStyle name="Percent 7 2 3" xfId="6716" xr:uid="{00000000-0005-0000-0000-0000CE980000}"/>
    <cellStyle name="Percent 7 2 3 2" xfId="17499" xr:uid="{00000000-0005-0000-0000-0000CF980000}"/>
    <cellStyle name="Percent 7 2 4" xfId="12356" xr:uid="{00000000-0005-0000-0000-0000D0980000}"/>
    <cellStyle name="Percent 7 2 5" xfId="40431" xr:uid="{00000000-0005-0000-0000-0000D1980000}"/>
    <cellStyle name="Percent 7 2 6" xfId="45274" xr:uid="{00000000-0005-0000-0000-0000D2980000}"/>
    <cellStyle name="Percent 7 3" xfId="2800" xr:uid="{00000000-0005-0000-0000-0000D3980000}"/>
    <cellStyle name="Percent 7 3 2" xfId="7955" xr:uid="{00000000-0005-0000-0000-0000D4980000}"/>
    <cellStyle name="Percent 7 3 2 2" xfId="18738" xr:uid="{00000000-0005-0000-0000-0000D5980000}"/>
    <cellStyle name="Percent 7 3 3" xfId="13606" xr:uid="{00000000-0005-0000-0000-0000D6980000}"/>
    <cellStyle name="Percent 7 3 4" xfId="41666" xr:uid="{00000000-0005-0000-0000-0000D7980000}"/>
    <cellStyle name="Percent 7 3 5" xfId="46509" xr:uid="{00000000-0005-0000-0000-0000D8980000}"/>
    <cellStyle name="Percent 7 4" xfId="5665" xr:uid="{00000000-0005-0000-0000-0000D9980000}"/>
    <cellStyle name="Percent 7 4 2" xfId="16455" xr:uid="{00000000-0005-0000-0000-0000DA980000}"/>
    <cellStyle name="Percent 7 5" xfId="11287" xr:uid="{00000000-0005-0000-0000-0000DB980000}"/>
    <cellStyle name="Percent 7 6" xfId="39386" xr:uid="{00000000-0005-0000-0000-0000DC980000}"/>
    <cellStyle name="Percent 7 7" xfId="44232" xr:uid="{00000000-0005-0000-0000-0000DD980000}"/>
    <cellStyle name="Percent 8" xfId="455" xr:uid="{00000000-0005-0000-0000-0000DE980000}"/>
    <cellStyle name="Percent 8 2" xfId="1535" xr:uid="{00000000-0005-0000-0000-0000DF980000}"/>
    <cellStyle name="Percent 8 2 2" xfId="3850" xr:uid="{00000000-0005-0000-0000-0000E0980000}"/>
    <cellStyle name="Percent 8 2 2 2" xfId="8997" xr:uid="{00000000-0005-0000-0000-0000E1980000}"/>
    <cellStyle name="Percent 8 2 2 2 2" xfId="19780" xr:uid="{00000000-0005-0000-0000-0000E2980000}"/>
    <cellStyle name="Percent 8 2 2 3" xfId="14648" xr:uid="{00000000-0005-0000-0000-0000E3980000}"/>
    <cellStyle name="Percent 8 2 2 4" xfId="42707" xr:uid="{00000000-0005-0000-0000-0000E4980000}"/>
    <cellStyle name="Percent 8 2 2 5" xfId="47550" xr:uid="{00000000-0005-0000-0000-0000E5980000}"/>
    <cellStyle name="Percent 8 2 3" xfId="6717" xr:uid="{00000000-0005-0000-0000-0000E6980000}"/>
    <cellStyle name="Percent 8 2 3 2" xfId="17500" xr:uid="{00000000-0005-0000-0000-0000E7980000}"/>
    <cellStyle name="Percent 8 2 4" xfId="12357" xr:uid="{00000000-0005-0000-0000-0000E8980000}"/>
    <cellStyle name="Percent 8 2 5" xfId="40432" xr:uid="{00000000-0005-0000-0000-0000E9980000}"/>
    <cellStyle name="Percent 8 2 6" xfId="45275" xr:uid="{00000000-0005-0000-0000-0000EA980000}"/>
    <cellStyle name="Percent 8 3" xfId="2801" xr:uid="{00000000-0005-0000-0000-0000EB980000}"/>
    <cellStyle name="Percent 8 3 2" xfId="7956" xr:uid="{00000000-0005-0000-0000-0000EC980000}"/>
    <cellStyle name="Percent 8 3 2 2" xfId="18739" xr:uid="{00000000-0005-0000-0000-0000ED980000}"/>
    <cellStyle name="Percent 8 3 3" xfId="13607" xr:uid="{00000000-0005-0000-0000-0000EE980000}"/>
    <cellStyle name="Percent 8 3 4" xfId="41667" xr:uid="{00000000-0005-0000-0000-0000EF980000}"/>
    <cellStyle name="Percent 8 3 5" xfId="46510" xr:uid="{00000000-0005-0000-0000-0000F0980000}"/>
    <cellStyle name="Percent 8 4" xfId="5666" xr:uid="{00000000-0005-0000-0000-0000F1980000}"/>
    <cellStyle name="Percent 8 4 2" xfId="16456" xr:uid="{00000000-0005-0000-0000-0000F2980000}"/>
    <cellStyle name="Percent 8 5" xfId="11288" xr:uid="{00000000-0005-0000-0000-0000F3980000}"/>
    <cellStyle name="Percent 8 6" xfId="39387" xr:uid="{00000000-0005-0000-0000-0000F4980000}"/>
    <cellStyle name="Percent 8 7" xfId="44233" xr:uid="{00000000-0005-0000-0000-0000F5980000}"/>
    <cellStyle name="Percent 9" xfId="456" xr:uid="{00000000-0005-0000-0000-0000F6980000}"/>
    <cellStyle name="Percent 9 2" xfId="1536" xr:uid="{00000000-0005-0000-0000-0000F7980000}"/>
    <cellStyle name="Percent 9 2 2" xfId="3851" xr:uid="{00000000-0005-0000-0000-0000F8980000}"/>
    <cellStyle name="Percent 9 2 2 2" xfId="8998" xr:uid="{00000000-0005-0000-0000-0000F9980000}"/>
    <cellStyle name="Percent 9 2 2 2 2" xfId="19781" xr:uid="{00000000-0005-0000-0000-0000FA980000}"/>
    <cellStyle name="Percent 9 2 2 3" xfId="14649" xr:uid="{00000000-0005-0000-0000-0000FB980000}"/>
    <cellStyle name="Percent 9 2 2 4" xfId="42708" xr:uid="{00000000-0005-0000-0000-0000FC980000}"/>
    <cellStyle name="Percent 9 2 2 5" xfId="47551" xr:uid="{00000000-0005-0000-0000-0000FD980000}"/>
    <cellStyle name="Percent 9 2 3" xfId="6718" xr:uid="{00000000-0005-0000-0000-0000FE980000}"/>
    <cellStyle name="Percent 9 2 3 2" xfId="17501" xr:uid="{00000000-0005-0000-0000-0000FF980000}"/>
    <cellStyle name="Percent 9 2 4" xfId="12358" xr:uid="{00000000-0005-0000-0000-000000990000}"/>
    <cellStyle name="Percent 9 2 5" xfId="40433" xr:uid="{00000000-0005-0000-0000-000001990000}"/>
    <cellStyle name="Percent 9 2 6" xfId="45276" xr:uid="{00000000-0005-0000-0000-000002990000}"/>
    <cellStyle name="Percent 9 3" xfId="2802" xr:uid="{00000000-0005-0000-0000-000003990000}"/>
    <cellStyle name="Percent 9 3 2" xfId="7957" xr:uid="{00000000-0005-0000-0000-000004990000}"/>
    <cellStyle name="Percent 9 3 2 2" xfId="18740" xr:uid="{00000000-0005-0000-0000-000005990000}"/>
    <cellStyle name="Percent 9 3 3" xfId="13608" xr:uid="{00000000-0005-0000-0000-000006990000}"/>
    <cellStyle name="Percent 9 3 4" xfId="41668" xr:uid="{00000000-0005-0000-0000-000007990000}"/>
    <cellStyle name="Percent 9 3 5" xfId="46511" xr:uid="{00000000-0005-0000-0000-000008990000}"/>
    <cellStyle name="Percent 9 4" xfId="5667" xr:uid="{00000000-0005-0000-0000-000009990000}"/>
    <cellStyle name="Percent 9 4 2" xfId="16457" xr:uid="{00000000-0005-0000-0000-00000A990000}"/>
    <cellStyle name="Percent 9 5" xfId="11289" xr:uid="{00000000-0005-0000-0000-00000B990000}"/>
    <cellStyle name="Percent 9 6" xfId="39388" xr:uid="{00000000-0005-0000-0000-00000C990000}"/>
    <cellStyle name="Percent 9 7" xfId="44234" xr:uid="{00000000-0005-0000-0000-00000D990000}"/>
    <cellStyle name="Porcentaje 10" xfId="930" xr:uid="{00000000-0005-0000-0000-00000F990000}"/>
    <cellStyle name="Porcentaje 10 2" xfId="2013" xr:uid="{00000000-0005-0000-0000-000010990000}"/>
    <cellStyle name="Porcentaje 10 2 2" xfId="4322" xr:uid="{00000000-0005-0000-0000-000011990000}"/>
    <cellStyle name="Porcentaje 10 2 2 2" xfId="9469" xr:uid="{00000000-0005-0000-0000-000012990000}"/>
    <cellStyle name="Porcentaje 10 2 2 2 2" xfId="20252" xr:uid="{00000000-0005-0000-0000-000013990000}"/>
    <cellStyle name="Porcentaje 10 2 2 3" xfId="15120" xr:uid="{00000000-0005-0000-0000-000014990000}"/>
    <cellStyle name="Porcentaje 10 2 2 4" xfId="43179" xr:uid="{00000000-0005-0000-0000-000015990000}"/>
    <cellStyle name="Porcentaje 10 2 2 4 2" xfId="108" xr:uid="{00000000-0005-0000-0000-000016990000}"/>
    <cellStyle name="Porcentaje 10 2 2 5" xfId="48022" xr:uid="{00000000-0005-0000-0000-000017990000}"/>
    <cellStyle name="Porcentaje 10 2 3" xfId="7188" xr:uid="{00000000-0005-0000-0000-000018990000}"/>
    <cellStyle name="Porcentaje 10 2 3 2" xfId="17971" xr:uid="{00000000-0005-0000-0000-000019990000}"/>
    <cellStyle name="Porcentaje 10 2 4" xfId="12833" xr:uid="{00000000-0005-0000-0000-00001A990000}"/>
    <cellStyle name="Porcentaje 10 2 5" xfId="40903" xr:uid="{00000000-0005-0000-0000-00001B990000}"/>
    <cellStyle name="Porcentaje 10 2 6" xfId="45746" xr:uid="{00000000-0005-0000-0000-00001C990000}"/>
    <cellStyle name="Porcentaje 10 3" xfId="3267" xr:uid="{00000000-0005-0000-0000-00001D990000}"/>
    <cellStyle name="Porcentaje 10 3 2" xfId="8414" xr:uid="{00000000-0005-0000-0000-00001E990000}"/>
    <cellStyle name="Porcentaje 10 3 2 2" xfId="19197" xr:uid="{00000000-0005-0000-0000-00001F990000}"/>
    <cellStyle name="Porcentaje 10 3 3" xfId="14065" xr:uid="{00000000-0005-0000-0000-000020990000}"/>
    <cellStyle name="Porcentaje 10 3 4" xfId="42124" xr:uid="{00000000-0005-0000-0000-000021990000}"/>
    <cellStyle name="Porcentaje 10 3 5" xfId="46967" xr:uid="{00000000-0005-0000-0000-000022990000}"/>
    <cellStyle name="Porcentaje 10 4" xfId="6131" xr:uid="{00000000-0005-0000-0000-000023990000}"/>
    <cellStyle name="Porcentaje 10 4 2" xfId="16914" xr:uid="{00000000-0005-0000-0000-000024990000}"/>
    <cellStyle name="Porcentaje 10 5" xfId="11758" xr:uid="{00000000-0005-0000-0000-000025990000}"/>
    <cellStyle name="Porcentaje 10 6" xfId="39854" xr:uid="{00000000-0005-0000-0000-000026990000}"/>
    <cellStyle name="Porcentaje 10 7" xfId="44701" xr:uid="{00000000-0005-0000-0000-000027990000}"/>
    <cellStyle name="Porcentaje 11" xfId="1063" xr:uid="{00000000-0005-0000-0000-000028990000}"/>
    <cellStyle name="Porcentaje 11 2" xfId="2147" xr:uid="{00000000-0005-0000-0000-000029990000}"/>
    <cellStyle name="Porcentaje 11 2 2" xfId="4455" xr:uid="{00000000-0005-0000-0000-00002A990000}"/>
    <cellStyle name="Porcentaje 11 2 2 2" xfId="9602" xr:uid="{00000000-0005-0000-0000-00002B990000}"/>
    <cellStyle name="Porcentaje 11 2 2 2 2" xfId="20385" xr:uid="{00000000-0005-0000-0000-00002C990000}"/>
    <cellStyle name="Porcentaje 11 2 2 3" xfId="15253" xr:uid="{00000000-0005-0000-0000-00002D990000}"/>
    <cellStyle name="Porcentaje 11 2 2 4" xfId="43312" xr:uid="{00000000-0005-0000-0000-00002E990000}"/>
    <cellStyle name="Porcentaje 11 2 2 5" xfId="48155" xr:uid="{00000000-0005-0000-0000-00002F990000}"/>
    <cellStyle name="Porcentaje 11 2 3" xfId="7321" xr:uid="{00000000-0005-0000-0000-000030990000}"/>
    <cellStyle name="Porcentaje 11 2 3 2" xfId="18104" xr:uid="{00000000-0005-0000-0000-000031990000}"/>
    <cellStyle name="Porcentaje 11 2 4" xfId="12967" xr:uid="{00000000-0005-0000-0000-000032990000}"/>
    <cellStyle name="Porcentaje 11 2 5" xfId="41036" xr:uid="{00000000-0005-0000-0000-000033990000}"/>
    <cellStyle name="Porcentaje 11 2 6" xfId="45879" xr:uid="{00000000-0005-0000-0000-000034990000}"/>
    <cellStyle name="Porcentaje 11 3" xfId="3400" xr:uid="{00000000-0005-0000-0000-000035990000}"/>
    <cellStyle name="Porcentaje 11 3 2" xfId="8547" xr:uid="{00000000-0005-0000-0000-000036990000}"/>
    <cellStyle name="Porcentaje 11 3 2 2" xfId="19330" xr:uid="{00000000-0005-0000-0000-000037990000}"/>
    <cellStyle name="Porcentaje 11 3 3" xfId="14198" xr:uid="{00000000-0005-0000-0000-000038990000}"/>
    <cellStyle name="Porcentaje 11 3 4" xfId="42257" xr:uid="{00000000-0005-0000-0000-000039990000}"/>
    <cellStyle name="Porcentaje 11 3 5" xfId="47100" xr:uid="{00000000-0005-0000-0000-00003A990000}"/>
    <cellStyle name="Porcentaje 11 4" xfId="6264" xr:uid="{00000000-0005-0000-0000-00003B990000}"/>
    <cellStyle name="Porcentaje 11 4 2" xfId="17047" xr:uid="{00000000-0005-0000-0000-00003C990000}"/>
    <cellStyle name="Porcentaje 11 5" xfId="11891" xr:uid="{00000000-0005-0000-0000-00003D990000}"/>
    <cellStyle name="Porcentaje 11 6" xfId="39988" xr:uid="{00000000-0005-0000-0000-00003E990000}"/>
    <cellStyle name="Porcentaje 11 7" xfId="44834" xr:uid="{00000000-0005-0000-0000-00003F990000}"/>
    <cellStyle name="Porcentaje 12" xfId="1122" xr:uid="{00000000-0005-0000-0000-000040990000}"/>
    <cellStyle name="Porcentaje 12 2" xfId="2206" xr:uid="{00000000-0005-0000-0000-000041990000}"/>
    <cellStyle name="Porcentaje 12 2 2" xfId="4514" xr:uid="{00000000-0005-0000-0000-000042990000}"/>
    <cellStyle name="Porcentaje 12 2 2 2" xfId="9661" xr:uid="{00000000-0005-0000-0000-000043990000}"/>
    <cellStyle name="Porcentaje 12 2 2 2 2" xfId="20444" xr:uid="{00000000-0005-0000-0000-000044990000}"/>
    <cellStyle name="Porcentaje 12 2 2 3" xfId="15312" xr:uid="{00000000-0005-0000-0000-000045990000}"/>
    <cellStyle name="Porcentaje 12 2 2 4" xfId="43371" xr:uid="{00000000-0005-0000-0000-000046990000}"/>
    <cellStyle name="Porcentaje 12 2 2 5" xfId="48214" xr:uid="{00000000-0005-0000-0000-000047990000}"/>
    <cellStyle name="Porcentaje 12 2 3" xfId="7380" xr:uid="{00000000-0005-0000-0000-000048990000}"/>
    <cellStyle name="Porcentaje 12 2 3 2" xfId="18163" xr:uid="{00000000-0005-0000-0000-000049990000}"/>
    <cellStyle name="Porcentaje 12 2 4" xfId="13026" xr:uid="{00000000-0005-0000-0000-00004A990000}"/>
    <cellStyle name="Porcentaje 12 2 5" xfId="41095" xr:uid="{00000000-0005-0000-0000-00004B990000}"/>
    <cellStyle name="Porcentaje 12 2 6" xfId="45938" xr:uid="{00000000-0005-0000-0000-00004C990000}"/>
    <cellStyle name="Porcentaje 12 3" xfId="3459" xr:uid="{00000000-0005-0000-0000-00004D990000}"/>
    <cellStyle name="Porcentaje 12 3 2" xfId="8606" xr:uid="{00000000-0005-0000-0000-00004E990000}"/>
    <cellStyle name="Porcentaje 12 3 2 2" xfId="19389" xr:uid="{00000000-0005-0000-0000-00004F990000}"/>
    <cellStyle name="Porcentaje 12 3 3" xfId="14257" xr:uid="{00000000-0005-0000-0000-000050990000}"/>
    <cellStyle name="Porcentaje 12 3 4" xfId="42316" xr:uid="{00000000-0005-0000-0000-000051990000}"/>
    <cellStyle name="Porcentaje 12 3 5" xfId="47159" xr:uid="{00000000-0005-0000-0000-000052990000}"/>
    <cellStyle name="Porcentaje 12 4" xfId="6323" xr:uid="{00000000-0005-0000-0000-000053990000}"/>
    <cellStyle name="Porcentaje 12 4 2" xfId="17106" xr:uid="{00000000-0005-0000-0000-000054990000}"/>
    <cellStyle name="Porcentaje 12 5" xfId="11950" xr:uid="{00000000-0005-0000-0000-000055990000}"/>
    <cellStyle name="Porcentaje 12 6" xfId="40047" xr:uid="{00000000-0005-0000-0000-000056990000}"/>
    <cellStyle name="Porcentaje 12 7" xfId="44893" xr:uid="{00000000-0005-0000-0000-000057990000}"/>
    <cellStyle name="Porcentaje 13" xfId="1240" xr:uid="{00000000-0005-0000-0000-000058990000}"/>
    <cellStyle name="Porcentaje 13 2" xfId="2324" xr:uid="{00000000-0005-0000-0000-000059990000}"/>
    <cellStyle name="Porcentaje 13 2 2" xfId="4632" xr:uid="{00000000-0005-0000-0000-00005A990000}"/>
    <cellStyle name="Porcentaje 13 2 2 2" xfId="9779" xr:uid="{00000000-0005-0000-0000-00005B990000}"/>
    <cellStyle name="Porcentaje 13 2 2 2 2" xfId="20562" xr:uid="{00000000-0005-0000-0000-00005C990000}"/>
    <cellStyle name="Porcentaje 13 2 2 3" xfId="15430" xr:uid="{00000000-0005-0000-0000-00005D990000}"/>
    <cellStyle name="Porcentaje 13 2 2 4" xfId="43489" xr:uid="{00000000-0005-0000-0000-00005E990000}"/>
    <cellStyle name="Porcentaje 13 2 2 5" xfId="48332" xr:uid="{00000000-0005-0000-0000-00005F990000}"/>
    <cellStyle name="Porcentaje 13 2 3" xfId="7498" xr:uid="{00000000-0005-0000-0000-000060990000}"/>
    <cellStyle name="Porcentaje 13 2 3 2" xfId="18281" xr:uid="{00000000-0005-0000-0000-000061990000}"/>
    <cellStyle name="Porcentaje 13 2 4" xfId="13144" xr:uid="{00000000-0005-0000-0000-000062990000}"/>
    <cellStyle name="Porcentaje 13 2 5" xfId="41213" xr:uid="{00000000-0005-0000-0000-000063990000}"/>
    <cellStyle name="Porcentaje 13 2 6" xfId="46056" xr:uid="{00000000-0005-0000-0000-000064990000}"/>
    <cellStyle name="Porcentaje 13 3" xfId="3575" xr:uid="{00000000-0005-0000-0000-000065990000}"/>
    <cellStyle name="Porcentaje 13 3 2" xfId="8722" xr:uid="{00000000-0005-0000-0000-000066990000}"/>
    <cellStyle name="Porcentaje 13 3 2 2" xfId="19505" xr:uid="{00000000-0005-0000-0000-000067990000}"/>
    <cellStyle name="Porcentaje 13 3 3" xfId="14373" xr:uid="{00000000-0005-0000-0000-000068990000}"/>
    <cellStyle name="Porcentaje 13 3 4" xfId="42432" xr:uid="{00000000-0005-0000-0000-000069990000}"/>
    <cellStyle name="Porcentaje 13 3 5" xfId="47275" xr:uid="{00000000-0005-0000-0000-00006A990000}"/>
    <cellStyle name="Porcentaje 13 4" xfId="6441" xr:uid="{00000000-0005-0000-0000-00006B990000}"/>
    <cellStyle name="Porcentaje 13 4 2" xfId="17224" xr:uid="{00000000-0005-0000-0000-00006C990000}"/>
    <cellStyle name="Porcentaje 13 5" xfId="12068" xr:uid="{00000000-0005-0000-0000-00006D990000}"/>
    <cellStyle name="Porcentaje 13 6" xfId="40160" xr:uid="{00000000-0005-0000-0000-00006E990000}"/>
    <cellStyle name="Porcentaje 13 7" xfId="45003" xr:uid="{00000000-0005-0000-0000-00006F990000}"/>
    <cellStyle name="Porcentaje 14" xfId="1257" xr:uid="{00000000-0005-0000-0000-000070990000}"/>
    <cellStyle name="Porcentaje 14 2" xfId="2341" xr:uid="{00000000-0005-0000-0000-000071990000}"/>
    <cellStyle name="Porcentaje 14 2 2" xfId="4649" xr:uid="{00000000-0005-0000-0000-000072990000}"/>
    <cellStyle name="Porcentaje 14 2 2 2" xfId="9796" xr:uid="{00000000-0005-0000-0000-000073990000}"/>
    <cellStyle name="Porcentaje 14 2 2 2 2" xfId="20579" xr:uid="{00000000-0005-0000-0000-000074990000}"/>
    <cellStyle name="Porcentaje 14 2 2 3" xfId="15447" xr:uid="{00000000-0005-0000-0000-000075990000}"/>
    <cellStyle name="Porcentaje 14 2 2 4" xfId="43506" xr:uid="{00000000-0005-0000-0000-000076990000}"/>
    <cellStyle name="Porcentaje 14 2 2 5" xfId="48349" xr:uid="{00000000-0005-0000-0000-000077990000}"/>
    <cellStyle name="Porcentaje 14 2 3" xfId="7515" xr:uid="{00000000-0005-0000-0000-000078990000}"/>
    <cellStyle name="Porcentaje 14 2 3 2" xfId="18298" xr:uid="{00000000-0005-0000-0000-000079990000}"/>
    <cellStyle name="Porcentaje 14 2 4" xfId="13161" xr:uid="{00000000-0005-0000-0000-00007A990000}"/>
    <cellStyle name="Porcentaje 14 2 5" xfId="41230" xr:uid="{00000000-0005-0000-0000-00007B990000}"/>
    <cellStyle name="Porcentaje 14 2 6" xfId="46073" xr:uid="{00000000-0005-0000-0000-00007C990000}"/>
    <cellStyle name="Porcentaje 14 3" xfId="3592" xr:uid="{00000000-0005-0000-0000-00007D990000}"/>
    <cellStyle name="Porcentaje 14 3 2" xfId="8739" xr:uid="{00000000-0005-0000-0000-00007E990000}"/>
    <cellStyle name="Porcentaje 14 3 2 2" xfId="19522" xr:uid="{00000000-0005-0000-0000-00007F990000}"/>
    <cellStyle name="Porcentaje 14 3 3" xfId="14390" xr:uid="{00000000-0005-0000-0000-000080990000}"/>
    <cellStyle name="Porcentaje 14 3 4" xfId="42449" xr:uid="{00000000-0005-0000-0000-000081990000}"/>
    <cellStyle name="Porcentaje 14 3 5" xfId="47292" xr:uid="{00000000-0005-0000-0000-000082990000}"/>
    <cellStyle name="Porcentaje 14 4" xfId="6458" xr:uid="{00000000-0005-0000-0000-000083990000}"/>
    <cellStyle name="Porcentaje 14 4 2" xfId="17241" xr:uid="{00000000-0005-0000-0000-000084990000}"/>
    <cellStyle name="Porcentaje 14 5" xfId="12085" xr:uid="{00000000-0005-0000-0000-000085990000}"/>
    <cellStyle name="Porcentaje 14 6" xfId="95" xr:uid="{00000000-0005-0000-0000-000086990000}"/>
    <cellStyle name="Porcentaje 14 7" xfId="39165" xr:uid="{00000000-0005-0000-0000-000087990000}"/>
    <cellStyle name="Porcentaje 14 8" xfId="44013" xr:uid="{00000000-0005-0000-0000-000088990000}"/>
    <cellStyle name="Porcentaje 15" xfId="1294" xr:uid="{00000000-0005-0000-0000-000089990000}"/>
    <cellStyle name="Porcentaje 15 2" xfId="3629" xr:uid="{00000000-0005-0000-0000-00008A990000}"/>
    <cellStyle name="Porcentaje 15 2 2" xfId="8776" xr:uid="{00000000-0005-0000-0000-00008B990000}"/>
    <cellStyle name="Porcentaje 15 2 2 2" xfId="19559" xr:uid="{00000000-0005-0000-0000-00008C990000}"/>
    <cellStyle name="Porcentaje 15 2 3" xfId="14427" xr:uid="{00000000-0005-0000-0000-00008D990000}"/>
    <cellStyle name="Porcentaje 15 2 4" xfId="42486" xr:uid="{00000000-0005-0000-0000-00008E990000}"/>
    <cellStyle name="Porcentaje 15 2 5" xfId="47329" xr:uid="{00000000-0005-0000-0000-00008F990000}"/>
    <cellStyle name="Porcentaje 15 3" xfId="6495" xr:uid="{00000000-0005-0000-0000-000090990000}"/>
    <cellStyle name="Porcentaje 15 3 2" xfId="17278" xr:uid="{00000000-0005-0000-0000-000091990000}"/>
    <cellStyle name="Porcentaje 15 4" xfId="12122" xr:uid="{00000000-0005-0000-0000-000092990000}"/>
    <cellStyle name="Porcentaje 15 5" xfId="40212" xr:uid="{00000000-0005-0000-0000-000093990000}"/>
    <cellStyle name="Porcentaje 15 6" xfId="45055" xr:uid="{00000000-0005-0000-0000-000094990000}"/>
    <cellStyle name="Porcentaje 16" xfId="1537" xr:uid="{00000000-0005-0000-0000-000095990000}"/>
    <cellStyle name="Porcentaje 17" xfId="2416" xr:uid="{00000000-0005-0000-0000-000096990000}"/>
    <cellStyle name="Porcentaje 17 2" xfId="4718" xr:uid="{00000000-0005-0000-0000-000097990000}"/>
    <cellStyle name="Porcentaje 17 2 2" xfId="9865" xr:uid="{00000000-0005-0000-0000-000098990000}"/>
    <cellStyle name="Porcentaje 17 2 2 2" xfId="20648" xr:uid="{00000000-0005-0000-0000-000099990000}"/>
    <cellStyle name="Porcentaje 17 2 3" xfId="15516" xr:uid="{00000000-0005-0000-0000-00009A990000}"/>
    <cellStyle name="Porcentaje 17 2 4" xfId="43575" xr:uid="{00000000-0005-0000-0000-00009B990000}"/>
    <cellStyle name="Porcentaje 17 2 5" xfId="48418" xr:uid="{00000000-0005-0000-0000-00009C990000}"/>
    <cellStyle name="Porcentaje 17 3" xfId="7584" xr:uid="{00000000-0005-0000-0000-00009D990000}"/>
    <cellStyle name="Porcentaje 17 3 2" xfId="18367" xr:uid="{00000000-0005-0000-0000-00009E990000}"/>
    <cellStyle name="Porcentaje 17 4" xfId="13230" xr:uid="{00000000-0005-0000-0000-00009F990000}"/>
    <cellStyle name="Porcentaje 17 5" xfId="41299" xr:uid="{00000000-0005-0000-0000-0000A0990000}"/>
    <cellStyle name="Porcentaje 17 6" xfId="46142" xr:uid="{00000000-0005-0000-0000-0000A1990000}"/>
    <cellStyle name="Porcentaje 18" xfId="2511" xr:uid="{00000000-0005-0000-0000-0000A2990000}"/>
    <cellStyle name="Porcentaje 18 2" xfId="4813" xr:uid="{00000000-0005-0000-0000-0000A3990000}"/>
    <cellStyle name="Porcentaje 18 2 2" xfId="9960" xr:uid="{00000000-0005-0000-0000-0000A4990000}"/>
    <cellStyle name="Porcentaje 18 2 2 2" xfId="20743" xr:uid="{00000000-0005-0000-0000-0000A5990000}"/>
    <cellStyle name="Porcentaje 18 2 3" xfId="15611" xr:uid="{00000000-0005-0000-0000-0000A6990000}"/>
    <cellStyle name="Porcentaje 18 2 4" xfId="43670" xr:uid="{00000000-0005-0000-0000-0000A7990000}"/>
    <cellStyle name="Porcentaje 18 2 5" xfId="48513" xr:uid="{00000000-0005-0000-0000-0000A8990000}"/>
    <cellStyle name="Porcentaje 18 3" xfId="7679" xr:uid="{00000000-0005-0000-0000-0000A9990000}"/>
    <cellStyle name="Porcentaje 18 3 2" xfId="18462" xr:uid="{00000000-0005-0000-0000-0000AA990000}"/>
    <cellStyle name="Porcentaje 18 4" xfId="13325" xr:uid="{00000000-0005-0000-0000-0000AB990000}"/>
    <cellStyle name="Porcentaje 18 5" xfId="41394" xr:uid="{00000000-0005-0000-0000-0000AC990000}"/>
    <cellStyle name="Porcentaje 18 6" xfId="46237" xr:uid="{00000000-0005-0000-0000-0000AD990000}"/>
    <cellStyle name="Porcentaje 19" xfId="2531" xr:uid="{00000000-0005-0000-0000-0000AE990000}"/>
    <cellStyle name="Porcentaje 19 2" xfId="4833" xr:uid="{00000000-0005-0000-0000-0000AF990000}"/>
    <cellStyle name="Porcentaje 19 2 2" xfId="9980" xr:uid="{00000000-0005-0000-0000-0000B0990000}"/>
    <cellStyle name="Porcentaje 19 2 2 2" xfId="20763" xr:uid="{00000000-0005-0000-0000-0000B1990000}"/>
    <cellStyle name="Porcentaje 19 2 3" xfId="15631" xr:uid="{00000000-0005-0000-0000-0000B2990000}"/>
    <cellStyle name="Porcentaje 19 2 4" xfId="43690" xr:uid="{00000000-0005-0000-0000-0000B3990000}"/>
    <cellStyle name="Porcentaje 19 2 5" xfId="98" xr:uid="{00000000-0005-0000-0000-0000B4990000}"/>
    <cellStyle name="Porcentaje 19 2 6" xfId="48533" xr:uid="{00000000-0005-0000-0000-0000B5990000}"/>
    <cellStyle name="Porcentaje 19 3" xfId="7699" xr:uid="{00000000-0005-0000-0000-0000B6990000}"/>
    <cellStyle name="Porcentaje 19 3 2" xfId="18482" xr:uid="{00000000-0005-0000-0000-0000B7990000}"/>
    <cellStyle name="Porcentaje 19 4" xfId="13346" xr:uid="{00000000-0005-0000-0000-0000B8990000}"/>
    <cellStyle name="Porcentaje 19 5" xfId="94" xr:uid="{00000000-0005-0000-0000-0000B9990000}"/>
    <cellStyle name="Porcentaje 19 6" xfId="39164" xr:uid="{00000000-0005-0000-0000-0000BA990000}"/>
    <cellStyle name="Porcentaje 19 7" xfId="44012" xr:uid="{00000000-0005-0000-0000-0000BB990000}"/>
    <cellStyle name="Porcentaje 2" xfId="457" xr:uid="{00000000-0005-0000-0000-0000BC990000}"/>
    <cellStyle name="Porcentaje 2 2" xfId="62" xr:uid="{00000000-0005-0000-0000-0000BD990000}"/>
    <cellStyle name="Porcentaje 2 2 2" xfId="39389" xr:uid="{00000000-0005-0000-0000-0000BE990000}"/>
    <cellStyle name="Porcentaje 2 2 3" xfId="39170" xr:uid="{00000000-0005-0000-0000-0000BF990000}"/>
    <cellStyle name="Porcentaje 2 2 4" xfId="44017" xr:uid="{00000000-0005-0000-0000-0000C0990000}"/>
    <cellStyle name="Porcentaje 2 3" xfId="1538" xr:uid="{00000000-0005-0000-0000-0000C1990000}"/>
    <cellStyle name="Porcentaje 2 3 2" xfId="3852" xr:uid="{00000000-0005-0000-0000-0000C2990000}"/>
    <cellStyle name="Porcentaje 2 3 2 2" xfId="8999" xr:uid="{00000000-0005-0000-0000-0000C3990000}"/>
    <cellStyle name="Porcentaje 2 3 2 2 2" xfId="19782" xr:uid="{00000000-0005-0000-0000-0000C4990000}"/>
    <cellStyle name="Porcentaje 2 3 2 3" xfId="14650" xr:uid="{00000000-0005-0000-0000-0000C5990000}"/>
    <cellStyle name="Porcentaje 2 3 2 4" xfId="42709" xr:uid="{00000000-0005-0000-0000-0000C6990000}"/>
    <cellStyle name="Porcentaje 2 3 2 5" xfId="47552" xr:uid="{00000000-0005-0000-0000-0000C7990000}"/>
    <cellStyle name="Porcentaje 2 3 3" xfId="6719" xr:uid="{00000000-0005-0000-0000-0000C8990000}"/>
    <cellStyle name="Porcentaje 2 3 3 2" xfId="17502" xr:uid="{00000000-0005-0000-0000-0000C9990000}"/>
    <cellStyle name="Porcentaje 2 3 4" xfId="12359" xr:uid="{00000000-0005-0000-0000-0000CA990000}"/>
    <cellStyle name="Porcentaje 2 3 5" xfId="40434" xr:uid="{00000000-0005-0000-0000-0000CB990000}"/>
    <cellStyle name="Porcentaje 2 3 6" xfId="45277" xr:uid="{00000000-0005-0000-0000-0000CC990000}"/>
    <cellStyle name="Porcentaje 2 4" xfId="2804" xr:uid="{00000000-0005-0000-0000-0000CD990000}"/>
    <cellStyle name="Porcentaje 2 4 2" xfId="7958" xr:uid="{00000000-0005-0000-0000-0000CE990000}"/>
    <cellStyle name="Porcentaje 2 4 2 2" xfId="18741" xr:uid="{00000000-0005-0000-0000-0000CF990000}"/>
    <cellStyle name="Porcentaje 2 4 3" xfId="13609" xr:uid="{00000000-0005-0000-0000-0000D0990000}"/>
    <cellStyle name="Porcentaje 2 4 4" xfId="41669" xr:uid="{00000000-0005-0000-0000-0000D1990000}"/>
    <cellStyle name="Porcentaje 2 4 5" xfId="46512" xr:uid="{00000000-0005-0000-0000-0000D2990000}"/>
    <cellStyle name="Porcentaje 2 5" xfId="5669" xr:uid="{00000000-0005-0000-0000-0000D3990000}"/>
    <cellStyle name="Porcentaje 2 5 2" xfId="16458" xr:uid="{00000000-0005-0000-0000-0000D4990000}"/>
    <cellStyle name="Porcentaje 2 6" xfId="11291" xr:uid="{00000000-0005-0000-0000-0000D5990000}"/>
    <cellStyle name="Porcentaje 2 7" xfId="32" xr:uid="{00000000-0005-0000-0000-0000D6990000}"/>
    <cellStyle name="Porcentaje 2 7 2" xfId="39122" xr:uid="{00000000-0005-0000-0000-0000D7990000}"/>
    <cellStyle name="Porcentaje 2 7 2 2" xfId="117" xr:uid="{00000000-0005-0000-0000-0000D8990000}"/>
    <cellStyle name="Porcentaje 20" xfId="2569" xr:uid="{00000000-0005-0000-0000-0000D9990000}"/>
    <cellStyle name="Porcentaje 20 2" xfId="7737" xr:uid="{00000000-0005-0000-0000-0000DA990000}"/>
    <cellStyle name="Porcentaje 20 2 2" xfId="18520" xr:uid="{00000000-0005-0000-0000-0000DB990000}"/>
    <cellStyle name="Porcentaje 20 3" xfId="13384" xr:uid="{00000000-0005-0000-0000-0000DC990000}"/>
    <cellStyle name="Porcentaje 20 4" xfId="41449" xr:uid="{00000000-0005-0000-0000-0000DD990000}"/>
    <cellStyle name="Porcentaje 20 5" xfId="46292" xr:uid="{00000000-0005-0000-0000-0000DE990000}"/>
    <cellStyle name="Porcentaje 21" xfId="2803" xr:uid="{00000000-0005-0000-0000-0000DF990000}"/>
    <cellStyle name="Porcentaje 22" xfId="4872" xr:uid="{00000000-0005-0000-0000-0000E0990000}"/>
    <cellStyle name="Porcentaje 22 2" xfId="10019" xr:uid="{00000000-0005-0000-0000-0000E1990000}"/>
    <cellStyle name="Porcentaje 22 2 2" xfId="20802" xr:uid="{00000000-0005-0000-0000-0000E2990000}"/>
    <cellStyle name="Porcentaje 22 3" xfId="15669" xr:uid="{00000000-0005-0000-0000-0000E3990000}"/>
    <cellStyle name="Porcentaje 22 4" xfId="38911" xr:uid="{00000000-0005-0000-0000-0000E4990000}"/>
    <cellStyle name="Porcentaje 22 4 2" xfId="67" xr:uid="{00000000-0005-0000-0000-0000E5990000}"/>
    <cellStyle name="Porcentaje 22 4 3" xfId="43876" xr:uid="{00000000-0005-0000-0000-0000E6990000}"/>
    <cellStyle name="Porcentaje 22 5" xfId="39144" xr:uid="{00000000-0005-0000-0000-0000E7990000}"/>
    <cellStyle name="Porcentaje 22 6" xfId="43992" xr:uid="{00000000-0005-0000-0000-0000E8990000}"/>
    <cellStyle name="Porcentaje 23" xfId="4932" xr:uid="{00000000-0005-0000-0000-0000E9990000}"/>
    <cellStyle name="Porcentaje 23 2" xfId="10080" xr:uid="{00000000-0005-0000-0000-0000EA990000}"/>
    <cellStyle name="Porcentaje 23 2 2" xfId="20863" xr:uid="{00000000-0005-0000-0000-0000EB990000}"/>
    <cellStyle name="Porcentaje 23 3" xfId="15730" xr:uid="{00000000-0005-0000-0000-0000EC990000}"/>
    <cellStyle name="Porcentaje 23 4" xfId="43786" xr:uid="{00000000-0005-0000-0000-0000ED990000}"/>
    <cellStyle name="Porcentaje 23 5" xfId="48629" xr:uid="{00000000-0005-0000-0000-0000EE990000}"/>
    <cellStyle name="Porcentaje 24" xfId="4950" xr:uid="{00000000-0005-0000-0000-0000EF990000}"/>
    <cellStyle name="Porcentaje 24 2" xfId="10098" xr:uid="{00000000-0005-0000-0000-0000F0990000}"/>
    <cellStyle name="Porcentaje 24 2 2" xfId="20881" xr:uid="{00000000-0005-0000-0000-0000F1990000}"/>
    <cellStyle name="Porcentaje 24 3" xfId="15748" xr:uid="{00000000-0005-0000-0000-0000F2990000}"/>
    <cellStyle name="Porcentaje 24 4" xfId="43804" xr:uid="{00000000-0005-0000-0000-0000F3990000}"/>
    <cellStyle name="Porcentaje 24 5" xfId="48647" xr:uid="{00000000-0005-0000-0000-0000F4990000}"/>
    <cellStyle name="Porcentaje 25" xfId="4987" xr:uid="{00000000-0005-0000-0000-0000F5990000}"/>
    <cellStyle name="Porcentaje 25 2" xfId="10135" xr:uid="{00000000-0005-0000-0000-0000F6990000}"/>
    <cellStyle name="Porcentaje 25 2 2" xfId="20918" xr:uid="{00000000-0005-0000-0000-0000F7990000}"/>
    <cellStyle name="Porcentaje 25 3" xfId="15785" xr:uid="{00000000-0005-0000-0000-0000F8990000}"/>
    <cellStyle name="Porcentaje 25 4" xfId="38927" xr:uid="{00000000-0005-0000-0000-0000F9990000}"/>
    <cellStyle name="Porcentaje 25 4 2" xfId="39074" xr:uid="{00000000-0005-0000-0000-0000FA990000}"/>
    <cellStyle name="Porcentaje 25 4 2 2" xfId="43955" xr:uid="{00000000-0005-0000-0000-0000FB990000}"/>
    <cellStyle name="Porcentaje 25 4 2 3" xfId="107" xr:uid="{00000000-0005-0000-0000-0000FC990000}"/>
    <cellStyle name="Porcentaje 25 5" xfId="39160" xr:uid="{00000000-0005-0000-0000-0000FD990000}"/>
    <cellStyle name="Porcentaje 25 6" xfId="44008" xr:uid="{00000000-0005-0000-0000-0000FE990000}"/>
    <cellStyle name="Porcentaje 26" xfId="5015" xr:uid="{00000000-0005-0000-0000-0000FF990000}"/>
    <cellStyle name="Porcentaje 26 2" xfId="10163" xr:uid="{00000000-0005-0000-0000-0000009A0000}"/>
    <cellStyle name="Porcentaje 26 2 2" xfId="20946" xr:uid="{00000000-0005-0000-0000-0000019A0000}"/>
    <cellStyle name="Porcentaje 26 3" xfId="15813" xr:uid="{00000000-0005-0000-0000-0000029A0000}"/>
    <cellStyle name="Porcentaje 26 4" xfId="84" xr:uid="{00000000-0005-0000-0000-0000039A0000}"/>
    <cellStyle name="Porcentaje 26 5" xfId="43866" xr:uid="{00000000-0005-0000-0000-0000049A0000}"/>
    <cellStyle name="Porcentaje 26 6" xfId="48709" xr:uid="{00000000-0005-0000-0000-0000059A0000}"/>
    <cellStyle name="Porcentaje 27" xfId="5036" xr:uid="{00000000-0005-0000-0000-0000069A0000}"/>
    <cellStyle name="Porcentaje 27 2" xfId="10184" xr:uid="{00000000-0005-0000-0000-0000079A0000}"/>
    <cellStyle name="Porcentaje 27 2 2" xfId="20967" xr:uid="{00000000-0005-0000-0000-0000089A0000}"/>
    <cellStyle name="Porcentaje 27 3" xfId="15833" xr:uid="{00000000-0005-0000-0000-0000099A0000}"/>
    <cellStyle name="Porcentaje 28" xfId="5257" xr:uid="{00000000-0005-0000-0000-00000A9A0000}"/>
    <cellStyle name="Porcentaje 28 2" xfId="10394" xr:uid="{00000000-0005-0000-0000-00000B9A0000}"/>
    <cellStyle name="Porcentaje 28 2 2" xfId="21177" xr:uid="{00000000-0005-0000-0000-00000C9A0000}"/>
    <cellStyle name="Porcentaje 28 3" xfId="16050" xr:uid="{00000000-0005-0000-0000-00000D9A0000}"/>
    <cellStyle name="Porcentaje 29" xfId="5273" xr:uid="{00000000-0005-0000-0000-00000E9A0000}"/>
    <cellStyle name="Porcentaje 29 2" xfId="10409" xr:uid="{00000000-0005-0000-0000-00000F9A0000}"/>
    <cellStyle name="Porcentaje 29 2 2" xfId="21192" xr:uid="{00000000-0005-0000-0000-0000109A0000}"/>
    <cellStyle name="Porcentaje 29 3" xfId="16065" xr:uid="{00000000-0005-0000-0000-0000119A0000}"/>
    <cellStyle name="Porcentaje 3" xfId="473" xr:uid="{00000000-0005-0000-0000-0000129A0000}"/>
    <cellStyle name="Porcentaje 3 2" xfId="1565" xr:uid="{00000000-0005-0000-0000-0000139A0000}"/>
    <cellStyle name="Porcentaje 3 2 2" xfId="3874" xr:uid="{00000000-0005-0000-0000-0000149A0000}"/>
    <cellStyle name="Porcentaje 3 2 2 2" xfId="9021" xr:uid="{00000000-0005-0000-0000-0000159A0000}"/>
    <cellStyle name="Porcentaje 3 2 2 2 2" xfId="19804" xr:uid="{00000000-0005-0000-0000-0000169A0000}"/>
    <cellStyle name="Porcentaje 3 2 2 3" xfId="14672" xr:uid="{00000000-0005-0000-0000-0000179A0000}"/>
    <cellStyle name="Porcentaje 3 2 2 4" xfId="42731" xr:uid="{00000000-0005-0000-0000-0000189A0000}"/>
    <cellStyle name="Porcentaje 3 2 2 5" xfId="47574" xr:uid="{00000000-0005-0000-0000-0000199A0000}"/>
    <cellStyle name="Porcentaje 3 2 3" xfId="6740" xr:uid="{00000000-0005-0000-0000-00001A9A0000}"/>
    <cellStyle name="Porcentaje 3 2 3 2" xfId="17523" xr:uid="{00000000-0005-0000-0000-00001B9A0000}"/>
    <cellStyle name="Porcentaje 3 2 4" xfId="12385" xr:uid="{00000000-0005-0000-0000-00001C9A0000}"/>
    <cellStyle name="Porcentaje 3 2 5" xfId="40455" xr:uid="{00000000-0005-0000-0000-00001D9A0000}"/>
    <cellStyle name="Porcentaje 3 2 6" xfId="45298" xr:uid="{00000000-0005-0000-0000-00001E9A0000}"/>
    <cellStyle name="Porcentaje 3 3" xfId="2813" xr:uid="{00000000-0005-0000-0000-00001F9A0000}"/>
    <cellStyle name="Porcentaje 3 3 2" xfId="7967" xr:uid="{00000000-0005-0000-0000-0000209A0000}"/>
    <cellStyle name="Porcentaje 3 3 2 2" xfId="18750" xr:uid="{00000000-0005-0000-0000-0000219A0000}"/>
    <cellStyle name="Porcentaje 3 3 3" xfId="13618" xr:uid="{00000000-0005-0000-0000-0000229A0000}"/>
    <cellStyle name="Porcentaje 3 3 4" xfId="41677" xr:uid="{00000000-0005-0000-0000-0000239A0000}"/>
    <cellStyle name="Porcentaje 3 3 5" xfId="46520" xr:uid="{00000000-0005-0000-0000-0000249A0000}"/>
    <cellStyle name="Porcentaje 3 4" xfId="5678" xr:uid="{00000000-0005-0000-0000-0000259A0000}"/>
    <cellStyle name="Porcentaje 3 4 2" xfId="16467" xr:uid="{00000000-0005-0000-0000-0000269A0000}"/>
    <cellStyle name="Porcentaje 3 5" xfId="11301" xr:uid="{00000000-0005-0000-0000-0000279A0000}"/>
    <cellStyle name="Porcentaje 3 6" xfId="39410" xr:uid="{00000000-0005-0000-0000-0000289A0000}"/>
    <cellStyle name="Porcentaje 3 7" xfId="44256" xr:uid="{00000000-0005-0000-0000-0000299A0000}"/>
    <cellStyle name="Porcentaje 30" xfId="5346" xr:uid="{00000000-0005-0000-0000-00002A9A0000}"/>
    <cellStyle name="Porcentaje 30 2" xfId="10482" xr:uid="{00000000-0005-0000-0000-00002B9A0000}"/>
    <cellStyle name="Porcentaje 30 2 2" xfId="21265" xr:uid="{00000000-0005-0000-0000-00002C9A0000}"/>
    <cellStyle name="Porcentaje 30 3" xfId="16138" xr:uid="{00000000-0005-0000-0000-00002D9A0000}"/>
    <cellStyle name="Porcentaje 30 4" xfId="96" xr:uid="{00000000-0005-0000-0000-00002E9A0000}"/>
    <cellStyle name="Porcentaje 30 5" xfId="39167" xr:uid="{00000000-0005-0000-0000-00002F9A0000}"/>
    <cellStyle name="Porcentaje 30 6" xfId="44015" xr:uid="{00000000-0005-0000-0000-0000309A0000}"/>
    <cellStyle name="Porcentaje 31" xfId="5395" xr:uid="{00000000-0005-0000-0000-0000319A0000}"/>
    <cellStyle name="Porcentaje 31 2" xfId="10531" xr:uid="{00000000-0005-0000-0000-0000329A0000}"/>
    <cellStyle name="Porcentaje 31 2 2" xfId="21314" xr:uid="{00000000-0005-0000-0000-0000339A0000}"/>
    <cellStyle name="Porcentaje 31 3" xfId="16187" xr:uid="{00000000-0005-0000-0000-0000349A0000}"/>
    <cellStyle name="Porcentaje 32" xfId="5410" xr:uid="{00000000-0005-0000-0000-0000359A0000}"/>
    <cellStyle name="Porcentaje 32 2" xfId="10546" xr:uid="{00000000-0005-0000-0000-0000369A0000}"/>
    <cellStyle name="Porcentaje 32 2 2" xfId="21329" xr:uid="{00000000-0005-0000-0000-0000379A0000}"/>
    <cellStyle name="Porcentaje 32 3" xfId="16202" xr:uid="{00000000-0005-0000-0000-0000389A0000}"/>
    <cellStyle name="Porcentaje 33" xfId="5440" xr:uid="{00000000-0005-0000-0000-0000399A0000}"/>
    <cellStyle name="Porcentaje 33 2" xfId="16232" xr:uid="{00000000-0005-0000-0000-00003A9A0000}"/>
    <cellStyle name="Porcentaje 34" xfId="5668" xr:uid="{00000000-0005-0000-0000-00003B9A0000}"/>
    <cellStyle name="Porcentaje 35" xfId="10876" xr:uid="{00000000-0005-0000-0000-00003C9A0000}"/>
    <cellStyle name="Porcentaje 35 2" xfId="21659" xr:uid="{00000000-0005-0000-0000-00003D9A0000}"/>
    <cellStyle name="Porcentaje 35 3" xfId="38932" xr:uid="{00000000-0005-0000-0000-00003E9A0000}"/>
    <cellStyle name="Porcentaje 35 4" xfId="39172" xr:uid="{00000000-0005-0000-0000-00003F9A0000}"/>
    <cellStyle name="Porcentaje 35 5" xfId="44019" xr:uid="{00000000-0005-0000-0000-0000409A0000}"/>
    <cellStyle name="Porcentaje 36" xfId="10959" xr:uid="{00000000-0005-0000-0000-0000419A0000}"/>
    <cellStyle name="Porcentaje 36 2" xfId="21742" xr:uid="{00000000-0005-0000-0000-0000429A0000}"/>
    <cellStyle name="Porcentaje 36 3" xfId="38914" xr:uid="{00000000-0005-0000-0000-0000439A0000}"/>
    <cellStyle name="Porcentaje 36 3 2" xfId="74" xr:uid="{00000000-0005-0000-0000-0000449A0000}"/>
    <cellStyle name="Porcentaje 36 4" xfId="39147" xr:uid="{00000000-0005-0000-0000-0000459A0000}"/>
    <cellStyle name="Porcentaje 36 5" xfId="43995" xr:uid="{00000000-0005-0000-0000-0000469A0000}"/>
    <cellStyle name="Porcentaje 37" xfId="10987" xr:uid="{00000000-0005-0000-0000-0000479A0000}"/>
    <cellStyle name="Porcentaje 37 2" xfId="38934" xr:uid="{00000000-0005-0000-0000-0000489A0000}"/>
    <cellStyle name="Porcentaje 37 3" xfId="39169" xr:uid="{00000000-0005-0000-0000-0000499A0000}"/>
    <cellStyle name="Porcentaje 37 4" xfId="44016" xr:uid="{00000000-0005-0000-0000-00004A9A0000}"/>
    <cellStyle name="Porcentaje 38" xfId="11290" xr:uid="{00000000-0005-0000-0000-00004B9A0000}"/>
    <cellStyle name="Porcentaje 39" xfId="38837" xr:uid="{00000000-0005-0000-0000-00004C9A0000}"/>
    <cellStyle name="Porcentaje 39 2" xfId="38924" xr:uid="{00000000-0005-0000-0000-00004D9A0000}"/>
    <cellStyle name="Porcentaje 39 3" xfId="39162" xr:uid="{00000000-0005-0000-0000-00004E9A0000}"/>
    <cellStyle name="Porcentaje 39 4" xfId="44010" xr:uid="{00000000-0005-0000-0000-00004F9A0000}"/>
    <cellStyle name="Porcentaje 4" xfId="508" xr:uid="{00000000-0005-0000-0000-0000509A0000}"/>
    <cellStyle name="Porcentaje 4 2" xfId="1600" xr:uid="{00000000-0005-0000-0000-0000519A0000}"/>
    <cellStyle name="Porcentaje 4 2 2" xfId="3909" xr:uid="{00000000-0005-0000-0000-0000529A0000}"/>
    <cellStyle name="Porcentaje 4 2 2 2" xfId="9056" xr:uid="{00000000-0005-0000-0000-0000539A0000}"/>
    <cellStyle name="Porcentaje 4 2 2 2 2" xfId="19839" xr:uid="{00000000-0005-0000-0000-0000549A0000}"/>
    <cellStyle name="Porcentaje 4 2 2 3" xfId="14707" xr:uid="{00000000-0005-0000-0000-0000559A0000}"/>
    <cellStyle name="Porcentaje 4 2 2 4" xfId="42766" xr:uid="{00000000-0005-0000-0000-0000569A0000}"/>
    <cellStyle name="Porcentaje 4 2 2 5" xfId="47609" xr:uid="{00000000-0005-0000-0000-0000579A0000}"/>
    <cellStyle name="Porcentaje 4 2 3" xfId="6775" xr:uid="{00000000-0005-0000-0000-0000589A0000}"/>
    <cellStyle name="Porcentaje 4 2 3 2" xfId="17558" xr:uid="{00000000-0005-0000-0000-0000599A0000}"/>
    <cellStyle name="Porcentaje 4 2 4" xfId="12420" xr:uid="{00000000-0005-0000-0000-00005A9A0000}"/>
    <cellStyle name="Porcentaje 4 2 5" xfId="40490" xr:uid="{00000000-0005-0000-0000-00005B9A0000}"/>
    <cellStyle name="Porcentaje 4 2 6" xfId="45333" xr:uid="{00000000-0005-0000-0000-00005C9A0000}"/>
    <cellStyle name="Porcentaje 4 3" xfId="2848" xr:uid="{00000000-0005-0000-0000-00005D9A0000}"/>
    <cellStyle name="Porcentaje 4 3 2" xfId="8002" xr:uid="{00000000-0005-0000-0000-00005E9A0000}"/>
    <cellStyle name="Porcentaje 4 3 2 2" xfId="18785" xr:uid="{00000000-0005-0000-0000-00005F9A0000}"/>
    <cellStyle name="Porcentaje 4 3 3" xfId="13653" xr:uid="{00000000-0005-0000-0000-0000609A0000}"/>
    <cellStyle name="Porcentaje 4 3 4" xfId="41712" xr:uid="{00000000-0005-0000-0000-0000619A0000}"/>
    <cellStyle name="Porcentaje 4 3 5" xfId="46555" xr:uid="{00000000-0005-0000-0000-0000629A0000}"/>
    <cellStyle name="Porcentaje 4 4" xfId="5713" xr:uid="{00000000-0005-0000-0000-0000639A0000}"/>
    <cellStyle name="Porcentaje 4 4 2" xfId="16502" xr:uid="{00000000-0005-0000-0000-0000649A0000}"/>
    <cellStyle name="Porcentaje 4 5" xfId="11336" xr:uid="{00000000-0005-0000-0000-0000659A0000}"/>
    <cellStyle name="Porcentaje 4 6" xfId="39445" xr:uid="{00000000-0005-0000-0000-0000669A0000}"/>
    <cellStyle name="Porcentaje 4 7" xfId="44291" xr:uid="{00000000-0005-0000-0000-0000679A0000}"/>
    <cellStyle name="Porcentaje 40" xfId="41" xr:uid="{00000000-0005-0000-0000-0000689A0000}"/>
    <cellStyle name="Porcentaje 40 2" xfId="39075" xr:uid="{00000000-0005-0000-0000-0000699A0000}"/>
    <cellStyle name="Porcentaje 40 2 2" xfId="72" xr:uid="{00000000-0005-0000-0000-00006A9A0000}"/>
    <cellStyle name="Porcentaje 40 3" xfId="40102" xr:uid="{00000000-0005-0000-0000-00006B9A0000}"/>
    <cellStyle name="Porcentaje 40 4" xfId="44947" xr:uid="{00000000-0005-0000-0000-00006C9A0000}"/>
    <cellStyle name="Porcentaje 41" xfId="38955" xr:uid="{00000000-0005-0000-0000-00006D9A0000}"/>
    <cellStyle name="Porcentaje 42" xfId="86" xr:uid="{00000000-0005-0000-0000-00006E9A0000}"/>
    <cellStyle name="Porcentaje 43" xfId="101" xr:uid="{00000000-0005-0000-0000-00006F9A0000}"/>
    <cellStyle name="Porcentaje 44" xfId="39051" xr:uid="{00000000-0005-0000-0000-0000709A0000}"/>
    <cellStyle name="Porcentaje 45" xfId="39053" xr:uid="{00000000-0005-0000-0000-0000719A0000}"/>
    <cellStyle name="Porcentaje 46" xfId="39116" xr:uid="{00000000-0005-0000-0000-0000729A0000}"/>
    <cellStyle name="Porcentaje 47" xfId="39129" xr:uid="{00000000-0005-0000-0000-0000739A0000}"/>
    <cellStyle name="Porcentaje 48" xfId="39133" xr:uid="{00000000-0005-0000-0000-0000749A0000}"/>
    <cellStyle name="Porcentaje 49" xfId="39136" xr:uid="{00000000-0005-0000-0000-0000759A0000}"/>
    <cellStyle name="Porcentaje 5" xfId="578" xr:uid="{00000000-0005-0000-0000-0000769A0000}"/>
    <cellStyle name="Porcentaje 5 2" xfId="1669" xr:uid="{00000000-0005-0000-0000-0000779A0000}"/>
    <cellStyle name="Porcentaje 5 2 2" xfId="3978" xr:uid="{00000000-0005-0000-0000-0000789A0000}"/>
    <cellStyle name="Porcentaje 5 2 2 2" xfId="9125" xr:uid="{00000000-0005-0000-0000-0000799A0000}"/>
    <cellStyle name="Porcentaje 5 2 2 2 2" xfId="19908" xr:uid="{00000000-0005-0000-0000-00007A9A0000}"/>
    <cellStyle name="Porcentaje 5 2 2 3" xfId="14776" xr:uid="{00000000-0005-0000-0000-00007B9A0000}"/>
    <cellStyle name="Porcentaje 5 2 2 4" xfId="42835" xr:uid="{00000000-0005-0000-0000-00007C9A0000}"/>
    <cellStyle name="Porcentaje 5 2 2 5" xfId="47678" xr:uid="{00000000-0005-0000-0000-00007D9A0000}"/>
    <cellStyle name="Porcentaje 5 2 3" xfId="6844" xr:uid="{00000000-0005-0000-0000-00007E9A0000}"/>
    <cellStyle name="Porcentaje 5 2 3 2" xfId="17627" xr:uid="{00000000-0005-0000-0000-00007F9A0000}"/>
    <cellStyle name="Porcentaje 5 2 4" xfId="12489" xr:uid="{00000000-0005-0000-0000-0000809A0000}"/>
    <cellStyle name="Porcentaje 5 2 5" xfId="40559" xr:uid="{00000000-0005-0000-0000-0000819A0000}"/>
    <cellStyle name="Porcentaje 5 2 6" xfId="45402" xr:uid="{00000000-0005-0000-0000-0000829A0000}"/>
    <cellStyle name="Porcentaje 5 3" xfId="2917" xr:uid="{00000000-0005-0000-0000-0000839A0000}"/>
    <cellStyle name="Porcentaje 5 3 2" xfId="8071" xr:uid="{00000000-0005-0000-0000-0000849A0000}"/>
    <cellStyle name="Porcentaje 5 3 2 2" xfId="18854" xr:uid="{00000000-0005-0000-0000-0000859A0000}"/>
    <cellStyle name="Porcentaje 5 3 3" xfId="13722" xr:uid="{00000000-0005-0000-0000-0000869A0000}"/>
    <cellStyle name="Porcentaje 5 3 4" xfId="41781" xr:uid="{00000000-0005-0000-0000-0000879A0000}"/>
    <cellStyle name="Porcentaje 5 3 5" xfId="46624" xr:uid="{00000000-0005-0000-0000-0000889A0000}"/>
    <cellStyle name="Porcentaje 5 4" xfId="5782" xr:uid="{00000000-0005-0000-0000-0000899A0000}"/>
    <cellStyle name="Porcentaje 5 4 2" xfId="16571" xr:uid="{00000000-0005-0000-0000-00008A9A0000}"/>
    <cellStyle name="Porcentaje 5 5" xfId="11406" xr:uid="{00000000-0005-0000-0000-00008B9A0000}"/>
    <cellStyle name="Porcentaje 5 6" xfId="38916" xr:uid="{00000000-0005-0000-0000-00008C9A0000}"/>
    <cellStyle name="Porcentaje 5 6 2" xfId="75" xr:uid="{00000000-0005-0000-0000-00008D9A0000}"/>
    <cellStyle name="Porcentaje 5 7" xfId="39148" xr:uid="{00000000-0005-0000-0000-00008E9A0000}"/>
    <cellStyle name="Porcentaje 5 8" xfId="43996" xr:uid="{00000000-0005-0000-0000-00008F9A0000}"/>
    <cellStyle name="Porcentaje 50" xfId="43919" xr:uid="{00000000-0005-0000-0000-0000909A0000}"/>
    <cellStyle name="Porcentaje 50 2" xfId="109" xr:uid="{00000000-0005-0000-0000-0000919A0000}"/>
    <cellStyle name="Porcentaje 51" xfId="43954" xr:uid="{00000000-0005-0000-0000-0000929A0000}"/>
    <cellStyle name="Porcentaje 52" xfId="43959" xr:uid="{00000000-0005-0000-0000-0000939A0000}"/>
    <cellStyle name="Porcentaje 53" xfId="70" xr:uid="{00000000-0005-0000-0000-0000949A0000}"/>
    <cellStyle name="Porcentaje 54" xfId="130" xr:uid="{00000000-0005-0000-0000-0000959A0000}"/>
    <cellStyle name="Porcentaje 6" xfId="594" xr:uid="{00000000-0005-0000-0000-0000969A0000}"/>
    <cellStyle name="Porcentaje 6 2" xfId="1685" xr:uid="{00000000-0005-0000-0000-0000979A0000}"/>
    <cellStyle name="Porcentaje 6 2 2" xfId="3994" xr:uid="{00000000-0005-0000-0000-0000989A0000}"/>
    <cellStyle name="Porcentaje 6 2 2 2" xfId="9141" xr:uid="{00000000-0005-0000-0000-0000999A0000}"/>
    <cellStyle name="Porcentaje 6 2 2 2 2" xfId="19924" xr:uid="{00000000-0005-0000-0000-00009A9A0000}"/>
    <cellStyle name="Porcentaje 6 2 2 3" xfId="14792" xr:uid="{00000000-0005-0000-0000-00009B9A0000}"/>
    <cellStyle name="Porcentaje 6 2 2 4" xfId="42851" xr:uid="{00000000-0005-0000-0000-00009C9A0000}"/>
    <cellStyle name="Porcentaje 6 2 2 5" xfId="47694" xr:uid="{00000000-0005-0000-0000-00009D9A0000}"/>
    <cellStyle name="Porcentaje 6 2 3" xfId="6860" xr:uid="{00000000-0005-0000-0000-00009E9A0000}"/>
    <cellStyle name="Porcentaje 6 2 3 2" xfId="17643" xr:uid="{00000000-0005-0000-0000-00009F9A0000}"/>
    <cellStyle name="Porcentaje 6 2 4" xfId="12505" xr:uid="{00000000-0005-0000-0000-0000A09A0000}"/>
    <cellStyle name="Porcentaje 6 2 5" xfId="40575" xr:uid="{00000000-0005-0000-0000-0000A19A0000}"/>
    <cellStyle name="Porcentaje 6 2 6" xfId="45418" xr:uid="{00000000-0005-0000-0000-0000A29A0000}"/>
    <cellStyle name="Porcentaje 6 3" xfId="2933" xr:uid="{00000000-0005-0000-0000-0000A39A0000}"/>
    <cellStyle name="Porcentaje 6 3 2" xfId="8087" xr:uid="{00000000-0005-0000-0000-0000A49A0000}"/>
    <cellStyle name="Porcentaje 6 3 2 2" xfId="18870" xr:uid="{00000000-0005-0000-0000-0000A59A0000}"/>
    <cellStyle name="Porcentaje 6 3 3" xfId="13738" xr:uid="{00000000-0005-0000-0000-0000A69A0000}"/>
    <cellStyle name="Porcentaje 6 3 4" xfId="41797" xr:uid="{00000000-0005-0000-0000-0000A79A0000}"/>
    <cellStyle name="Porcentaje 6 3 5" xfId="46640" xr:uid="{00000000-0005-0000-0000-0000A89A0000}"/>
    <cellStyle name="Porcentaje 6 4" xfId="5798" xr:uid="{00000000-0005-0000-0000-0000A99A0000}"/>
    <cellStyle name="Porcentaje 6 4 2" xfId="16587" xr:uid="{00000000-0005-0000-0000-0000AA9A0000}"/>
    <cellStyle name="Porcentaje 6 5" xfId="11422" xr:uid="{00000000-0005-0000-0000-0000AB9A0000}"/>
    <cellStyle name="Porcentaje 6 6" xfId="39528" xr:uid="{00000000-0005-0000-0000-0000AC9A0000}"/>
    <cellStyle name="Porcentaje 6 7" xfId="44374" xr:uid="{00000000-0005-0000-0000-0000AD9A0000}"/>
    <cellStyle name="Porcentaje 7" xfId="783" xr:uid="{00000000-0005-0000-0000-0000AE9A0000}"/>
    <cellStyle name="Porcentaje 7 2" xfId="1866" xr:uid="{00000000-0005-0000-0000-0000AF9A0000}"/>
    <cellStyle name="Porcentaje 7 2 2" xfId="4175" xr:uid="{00000000-0005-0000-0000-0000B09A0000}"/>
    <cellStyle name="Porcentaje 7 2 2 2" xfId="9322" xr:uid="{00000000-0005-0000-0000-0000B19A0000}"/>
    <cellStyle name="Porcentaje 7 2 2 2 2" xfId="20105" xr:uid="{00000000-0005-0000-0000-0000B29A0000}"/>
    <cellStyle name="Porcentaje 7 2 2 3" xfId="14973" xr:uid="{00000000-0005-0000-0000-0000B39A0000}"/>
    <cellStyle name="Porcentaje 7 2 2 4" xfId="43032" xr:uid="{00000000-0005-0000-0000-0000B49A0000}"/>
    <cellStyle name="Porcentaje 7 2 2 5" xfId="47875" xr:uid="{00000000-0005-0000-0000-0000B59A0000}"/>
    <cellStyle name="Porcentaje 7 2 3" xfId="7041" xr:uid="{00000000-0005-0000-0000-0000B69A0000}"/>
    <cellStyle name="Porcentaje 7 2 3 2" xfId="17824" xr:uid="{00000000-0005-0000-0000-0000B79A0000}"/>
    <cellStyle name="Porcentaje 7 2 4" xfId="12686" xr:uid="{00000000-0005-0000-0000-0000B89A0000}"/>
    <cellStyle name="Porcentaje 7 2 5" xfId="40756" xr:uid="{00000000-0005-0000-0000-0000B99A0000}"/>
    <cellStyle name="Porcentaje 7 2 6" xfId="45599" xr:uid="{00000000-0005-0000-0000-0000BA9A0000}"/>
    <cellStyle name="Porcentaje 7 3" xfId="3120" xr:uid="{00000000-0005-0000-0000-0000BB9A0000}"/>
    <cellStyle name="Porcentaje 7 3 2" xfId="8267" xr:uid="{00000000-0005-0000-0000-0000BC9A0000}"/>
    <cellStyle name="Porcentaje 7 3 2 2" xfId="19050" xr:uid="{00000000-0005-0000-0000-0000BD9A0000}"/>
    <cellStyle name="Porcentaje 7 3 3" xfId="13918" xr:uid="{00000000-0005-0000-0000-0000BE9A0000}"/>
    <cellStyle name="Porcentaje 7 3 4" xfId="41977" xr:uid="{00000000-0005-0000-0000-0000BF9A0000}"/>
    <cellStyle name="Porcentaje 7 3 5" xfId="46820" xr:uid="{00000000-0005-0000-0000-0000C09A0000}"/>
    <cellStyle name="Porcentaje 7 4" xfId="5984" xr:uid="{00000000-0005-0000-0000-0000C19A0000}"/>
    <cellStyle name="Porcentaje 7 4 2" xfId="16767" xr:uid="{00000000-0005-0000-0000-0000C29A0000}"/>
    <cellStyle name="Porcentaje 7 5" xfId="11611" xr:uid="{00000000-0005-0000-0000-0000C39A0000}"/>
    <cellStyle name="Porcentaje 7 6" xfId="39707" xr:uid="{00000000-0005-0000-0000-0000C49A0000}"/>
    <cellStyle name="Porcentaje 7 7" xfId="44554" xr:uid="{00000000-0005-0000-0000-0000C59A0000}"/>
    <cellStyle name="Porcentaje 8" xfId="835" xr:uid="{00000000-0005-0000-0000-0000C69A0000}"/>
    <cellStyle name="Porcentaje 8 2" xfId="1918" xr:uid="{00000000-0005-0000-0000-0000C79A0000}"/>
    <cellStyle name="Porcentaje 8 2 2" xfId="4227" xr:uid="{00000000-0005-0000-0000-0000C89A0000}"/>
    <cellStyle name="Porcentaje 8 2 2 2" xfId="9374" xr:uid="{00000000-0005-0000-0000-0000C99A0000}"/>
    <cellStyle name="Porcentaje 8 2 2 2 2" xfId="20157" xr:uid="{00000000-0005-0000-0000-0000CA9A0000}"/>
    <cellStyle name="Porcentaje 8 2 2 3" xfId="15025" xr:uid="{00000000-0005-0000-0000-0000CB9A0000}"/>
    <cellStyle name="Porcentaje 8 2 2 4" xfId="43084" xr:uid="{00000000-0005-0000-0000-0000CC9A0000}"/>
    <cellStyle name="Porcentaje 8 2 2 5" xfId="47927" xr:uid="{00000000-0005-0000-0000-0000CD9A0000}"/>
    <cellStyle name="Porcentaje 8 2 3" xfId="7093" xr:uid="{00000000-0005-0000-0000-0000CE9A0000}"/>
    <cellStyle name="Porcentaje 8 2 3 2" xfId="17876" xr:uid="{00000000-0005-0000-0000-0000CF9A0000}"/>
    <cellStyle name="Porcentaje 8 2 4" xfId="12738" xr:uid="{00000000-0005-0000-0000-0000D09A0000}"/>
    <cellStyle name="Porcentaje 8 2 5" xfId="40808" xr:uid="{00000000-0005-0000-0000-0000D19A0000}"/>
    <cellStyle name="Porcentaje 8 2 6" xfId="45651" xr:uid="{00000000-0005-0000-0000-0000D29A0000}"/>
    <cellStyle name="Porcentaje 8 3" xfId="3172" xr:uid="{00000000-0005-0000-0000-0000D39A0000}"/>
    <cellStyle name="Porcentaje 8 3 2" xfId="8319" xr:uid="{00000000-0005-0000-0000-0000D49A0000}"/>
    <cellStyle name="Porcentaje 8 3 2 2" xfId="19102" xr:uid="{00000000-0005-0000-0000-0000D59A0000}"/>
    <cellStyle name="Porcentaje 8 3 3" xfId="13970" xr:uid="{00000000-0005-0000-0000-0000D69A0000}"/>
    <cellStyle name="Porcentaje 8 3 4" xfId="42029" xr:uid="{00000000-0005-0000-0000-0000D79A0000}"/>
    <cellStyle name="Porcentaje 8 3 5" xfId="46872" xr:uid="{00000000-0005-0000-0000-0000D89A0000}"/>
    <cellStyle name="Porcentaje 8 4" xfId="6036" xr:uid="{00000000-0005-0000-0000-0000D99A0000}"/>
    <cellStyle name="Porcentaje 8 4 2" xfId="16819" xr:uid="{00000000-0005-0000-0000-0000DA9A0000}"/>
    <cellStyle name="Porcentaje 8 5" xfId="11663" xr:uid="{00000000-0005-0000-0000-0000DB9A0000}"/>
    <cellStyle name="Porcentaje 8 6" xfId="39759" xr:uid="{00000000-0005-0000-0000-0000DC9A0000}"/>
    <cellStyle name="Porcentaje 8 7" xfId="44606" xr:uid="{00000000-0005-0000-0000-0000DD9A0000}"/>
    <cellStyle name="Porcentaje 9" xfId="906" xr:uid="{00000000-0005-0000-0000-0000DE9A0000}"/>
    <cellStyle name="Porcentaje 9 2" xfId="1989" xr:uid="{00000000-0005-0000-0000-0000DF9A0000}"/>
    <cellStyle name="Porcentaje 9 2 2" xfId="4298" xr:uid="{00000000-0005-0000-0000-0000E09A0000}"/>
    <cellStyle name="Porcentaje 9 2 2 2" xfId="9445" xr:uid="{00000000-0005-0000-0000-0000E19A0000}"/>
    <cellStyle name="Porcentaje 9 2 2 2 2" xfId="20228" xr:uid="{00000000-0005-0000-0000-0000E29A0000}"/>
    <cellStyle name="Porcentaje 9 2 2 3" xfId="15096" xr:uid="{00000000-0005-0000-0000-0000E39A0000}"/>
    <cellStyle name="Porcentaje 9 2 2 4" xfId="43155" xr:uid="{00000000-0005-0000-0000-0000E49A0000}"/>
    <cellStyle name="Porcentaje 9 2 2 5" xfId="47998" xr:uid="{00000000-0005-0000-0000-0000E59A0000}"/>
    <cellStyle name="Porcentaje 9 2 3" xfId="7164" xr:uid="{00000000-0005-0000-0000-0000E69A0000}"/>
    <cellStyle name="Porcentaje 9 2 3 2" xfId="17947" xr:uid="{00000000-0005-0000-0000-0000E79A0000}"/>
    <cellStyle name="Porcentaje 9 2 4" xfId="12809" xr:uid="{00000000-0005-0000-0000-0000E89A0000}"/>
    <cellStyle name="Porcentaje 9 2 5" xfId="40879" xr:uid="{00000000-0005-0000-0000-0000E99A0000}"/>
    <cellStyle name="Porcentaje 9 2 6" xfId="45722" xr:uid="{00000000-0005-0000-0000-0000EA9A0000}"/>
    <cellStyle name="Porcentaje 9 3" xfId="3243" xr:uid="{00000000-0005-0000-0000-0000EB9A0000}"/>
    <cellStyle name="Porcentaje 9 3 2" xfId="8390" xr:uid="{00000000-0005-0000-0000-0000EC9A0000}"/>
    <cellStyle name="Porcentaje 9 3 2 2" xfId="19173" xr:uid="{00000000-0005-0000-0000-0000ED9A0000}"/>
    <cellStyle name="Porcentaje 9 3 3" xfId="14041" xr:uid="{00000000-0005-0000-0000-0000EE9A0000}"/>
    <cellStyle name="Porcentaje 9 3 4" xfId="42100" xr:uid="{00000000-0005-0000-0000-0000EF9A0000}"/>
    <cellStyle name="Porcentaje 9 3 5" xfId="46943" xr:uid="{00000000-0005-0000-0000-0000F09A0000}"/>
    <cellStyle name="Porcentaje 9 4" xfId="6107" xr:uid="{00000000-0005-0000-0000-0000F19A0000}"/>
    <cellStyle name="Porcentaje 9 4 2" xfId="16890" xr:uid="{00000000-0005-0000-0000-0000F29A0000}"/>
    <cellStyle name="Porcentaje 9 5" xfId="11734" xr:uid="{00000000-0005-0000-0000-0000F39A0000}"/>
    <cellStyle name="Porcentaje 9 6" xfId="39830" xr:uid="{00000000-0005-0000-0000-0000F49A0000}"/>
    <cellStyle name="Porcentaje 9 7" xfId="44677" xr:uid="{00000000-0005-0000-0000-0000F59A0000}"/>
    <cellStyle name="Porcentual 10" xfId="106" xr:uid="{00000000-0005-0000-0000-0000F69A0000}"/>
    <cellStyle name="Porcentual 11" xfId="69" xr:uid="{00000000-0005-0000-0000-0000F79A0000}"/>
    <cellStyle name="Porcentual 2" xfId="458" xr:uid="{00000000-0005-0000-0000-0000F89A0000}"/>
    <cellStyle name="Porcentual 2 12" xfId="51" xr:uid="{00000000-0005-0000-0000-0000F99A0000}"/>
    <cellStyle name="Porcentual 2 13" xfId="459" xr:uid="{00000000-0005-0000-0000-0000FA9A0000}"/>
    <cellStyle name="Porcentual 3" xfId="460" xr:uid="{00000000-0005-0000-0000-0000FB9A0000}"/>
    <cellStyle name="Porcentual 4" xfId="461" xr:uid="{00000000-0005-0000-0000-0000FC9A0000}"/>
    <cellStyle name="Porcentual 4 2" xfId="5258" xr:uid="{00000000-0005-0000-0000-0000FD9A0000}"/>
    <cellStyle name="Porcentual 8" xfId="105" xr:uid="{00000000-0005-0000-0000-0000FE9A0000}"/>
    <cellStyle name="Porcentual 9" xfId="87" xr:uid="{00000000-0005-0000-0000-0000FF9A0000}"/>
    <cellStyle name="Porcentual 9 2" xfId="11017" xr:uid="{00000000-0005-0000-0000-0000009B0000}"/>
    <cellStyle name="RevList" xfId="462" xr:uid="{00000000-0005-0000-0000-0000019B0000}"/>
    <cellStyle name="Salida" xfId="48779" xr:uid="{00000000-0005-0000-0000-0000029B0000}"/>
    <cellStyle name="Salida 2" xfId="168" xr:uid="{00000000-0005-0000-0000-0000039B0000}"/>
    <cellStyle name="Salida 3" xfId="1539" xr:uid="{00000000-0005-0000-0000-0000049B0000}"/>
    <cellStyle name="Subtotal" xfId="463" xr:uid="{00000000-0005-0000-0000-0000059B0000}"/>
    <cellStyle name="Texto de advertencia" xfId="48780" xr:uid="{00000000-0005-0000-0000-0000069B0000}"/>
    <cellStyle name="Texto de advertencia 2" xfId="169" xr:uid="{00000000-0005-0000-0000-0000079B0000}"/>
    <cellStyle name="Texto de advertencia 3" xfId="1540" xr:uid="{00000000-0005-0000-0000-0000089B0000}"/>
    <cellStyle name="Texto explicativo" xfId="48781" xr:uid="{00000000-0005-0000-0000-0000099B0000}"/>
    <cellStyle name="Texto explicativo 2" xfId="170" xr:uid="{00000000-0005-0000-0000-00000A9B0000}"/>
    <cellStyle name="Texto explicativo 3" xfId="1541" xr:uid="{00000000-0005-0000-0000-00000B9B0000}"/>
    <cellStyle name="Título" xfId="48782" xr:uid="{00000000-0005-0000-0000-00000C9B0000}"/>
    <cellStyle name="Título 1" xfId="464" xr:uid="{00000000-0005-0000-0000-00000D9B0000}"/>
    <cellStyle name="Título 1 2" xfId="739" hidden="1" xr:uid="{00000000-0005-0000-0000-00000E9B0000}"/>
    <cellStyle name="Título 1 2" xfId="5074" hidden="1" xr:uid="{00000000-0005-0000-0000-00000F9B0000}"/>
    <cellStyle name="Título 1 2" xfId="5093" hidden="1" xr:uid="{00000000-0005-0000-0000-0000109B0000}"/>
    <cellStyle name="Título 1 2" xfId="5070" hidden="1" xr:uid="{00000000-0005-0000-0000-0000119B0000}"/>
    <cellStyle name="Título 1 2" xfId="5105" hidden="1" xr:uid="{00000000-0005-0000-0000-0000129B0000}"/>
    <cellStyle name="Título 1 2" xfId="5066" hidden="1" xr:uid="{00000000-0005-0000-0000-0000139B0000}"/>
    <cellStyle name="Título 1 2" xfId="5117" hidden="1" xr:uid="{00000000-0005-0000-0000-0000149B0000}"/>
    <cellStyle name="Título 1 2" xfId="5062" hidden="1" xr:uid="{00000000-0005-0000-0000-0000159B0000}"/>
    <cellStyle name="Título 1 2" xfId="5128" hidden="1" xr:uid="{00000000-0005-0000-0000-0000169B0000}"/>
    <cellStyle name="Título 1 2" xfId="5040" hidden="1" xr:uid="{00000000-0005-0000-0000-0000179B0000}"/>
    <cellStyle name="Título 1 2" xfId="5140" hidden="1" xr:uid="{00000000-0005-0000-0000-0000189B0000}"/>
    <cellStyle name="Título 1 2" xfId="5057" hidden="1" xr:uid="{00000000-0005-0000-0000-0000199B0000}"/>
    <cellStyle name="Título 1 2" xfId="5160" hidden="1" xr:uid="{00000000-0005-0000-0000-00001A9B0000}"/>
    <cellStyle name="Título 1 2" xfId="5053" hidden="1" xr:uid="{00000000-0005-0000-0000-00001B9B0000}"/>
    <cellStyle name="Título 1 2" xfId="5171" hidden="1" xr:uid="{00000000-0005-0000-0000-00001C9B0000}"/>
    <cellStyle name="Título 1 2" xfId="5134" hidden="1" xr:uid="{00000000-0005-0000-0000-00001D9B0000}"/>
    <cellStyle name="Título 1 2" xfId="5182" hidden="1" xr:uid="{00000000-0005-0000-0000-00001E9B0000}"/>
    <cellStyle name="Título 1 2" xfId="5152" hidden="1" xr:uid="{00000000-0005-0000-0000-00001F9B0000}"/>
    <cellStyle name="Título 1 2" xfId="5190" hidden="1" xr:uid="{00000000-0005-0000-0000-0000209B0000}"/>
    <cellStyle name="Título 1 2" xfId="5181" hidden="1" xr:uid="{00000000-0005-0000-0000-0000219B0000}"/>
    <cellStyle name="Título 1 2" xfId="10222" hidden="1" xr:uid="{00000000-0005-0000-0000-0000229B0000}"/>
    <cellStyle name="Título 1 2" xfId="10237" hidden="1" xr:uid="{00000000-0005-0000-0000-0000239B0000}"/>
    <cellStyle name="Título 1 2" xfId="10218" hidden="1" xr:uid="{00000000-0005-0000-0000-0000249B0000}"/>
    <cellStyle name="Título 1 2" xfId="10249" hidden="1" xr:uid="{00000000-0005-0000-0000-0000259B0000}"/>
    <cellStyle name="Título 1 2" xfId="10214" hidden="1" xr:uid="{00000000-0005-0000-0000-0000269B0000}"/>
    <cellStyle name="Título 1 2" xfId="10261" hidden="1" xr:uid="{00000000-0005-0000-0000-0000279B0000}"/>
    <cellStyle name="Título 1 2" xfId="10210" hidden="1" xr:uid="{00000000-0005-0000-0000-0000289B0000}"/>
    <cellStyle name="Título 1 2" xfId="10272" hidden="1" xr:uid="{00000000-0005-0000-0000-0000299B0000}"/>
    <cellStyle name="Título 1 2" xfId="10188" hidden="1" xr:uid="{00000000-0005-0000-0000-00002A9B0000}"/>
    <cellStyle name="Título 1 2" xfId="10284" hidden="1" xr:uid="{00000000-0005-0000-0000-00002B9B0000}"/>
    <cellStyle name="Título 1 2" xfId="10205" hidden="1" xr:uid="{00000000-0005-0000-0000-00002C9B0000}"/>
    <cellStyle name="Título 1 2" xfId="10298" hidden="1" xr:uid="{00000000-0005-0000-0000-00002D9B0000}"/>
    <cellStyle name="Título 1 2" xfId="10201" hidden="1" xr:uid="{00000000-0005-0000-0000-00002E9B0000}"/>
    <cellStyle name="Título 1 2" xfId="10309" hidden="1" xr:uid="{00000000-0005-0000-0000-00002F9B0000}"/>
    <cellStyle name="Título 1 2" xfId="10278" hidden="1" xr:uid="{00000000-0005-0000-0000-0000309B0000}"/>
    <cellStyle name="Título 1 2" xfId="10320" hidden="1" xr:uid="{00000000-0005-0000-0000-0000319B0000}"/>
    <cellStyle name="Título 1 2" xfId="10290" hidden="1" xr:uid="{00000000-0005-0000-0000-0000329B0000}"/>
    <cellStyle name="Título 1 2" xfId="10328" hidden="1" xr:uid="{00000000-0005-0000-0000-0000339B0000}"/>
    <cellStyle name="Título 1 2" xfId="10319" hidden="1" xr:uid="{00000000-0005-0000-0000-0000349B0000}"/>
    <cellStyle name="Título 1 2" xfId="10751" hidden="1" xr:uid="{00000000-0005-0000-0000-0000359B0000}"/>
    <cellStyle name="Título 1 2" xfId="10762" hidden="1" xr:uid="{00000000-0005-0000-0000-0000369B0000}"/>
    <cellStyle name="Título 1 2" xfId="10749" hidden="1" xr:uid="{00000000-0005-0000-0000-0000379B0000}"/>
    <cellStyle name="Título 1 2" xfId="10771" hidden="1" xr:uid="{00000000-0005-0000-0000-0000389B0000}"/>
    <cellStyle name="Título 1 2" xfId="10747" hidden="1" xr:uid="{00000000-0005-0000-0000-0000399B0000}"/>
    <cellStyle name="Título 1 2" xfId="10780" hidden="1" xr:uid="{00000000-0005-0000-0000-00003A9B0000}"/>
    <cellStyle name="Título 1 2" xfId="10745" hidden="1" xr:uid="{00000000-0005-0000-0000-00003B9B0000}"/>
    <cellStyle name="Título 1 2" xfId="10788" hidden="1" xr:uid="{00000000-0005-0000-0000-00003C9B0000}"/>
    <cellStyle name="Título 1 2" xfId="10738" hidden="1" xr:uid="{00000000-0005-0000-0000-00003D9B0000}"/>
    <cellStyle name="Título 1 2" xfId="10798" hidden="1" xr:uid="{00000000-0005-0000-0000-00003E9B0000}"/>
    <cellStyle name="Título 1 2" xfId="10743" hidden="1" xr:uid="{00000000-0005-0000-0000-00003F9B0000}"/>
    <cellStyle name="Título 1 2" xfId="10808" hidden="1" xr:uid="{00000000-0005-0000-0000-0000409B0000}"/>
    <cellStyle name="Título 1 2" xfId="10740" hidden="1" xr:uid="{00000000-0005-0000-0000-0000419B0000}"/>
    <cellStyle name="Título 1 2" xfId="10815" hidden="1" xr:uid="{00000000-0005-0000-0000-0000429B0000}"/>
    <cellStyle name="Título 1 2" xfId="10794" hidden="1" xr:uid="{00000000-0005-0000-0000-0000439B0000}"/>
    <cellStyle name="Título 1 2" xfId="10825" hidden="1" xr:uid="{00000000-0005-0000-0000-0000449B0000}"/>
    <cellStyle name="Título 1 2" xfId="10804" hidden="1" xr:uid="{00000000-0005-0000-0000-0000459B0000}"/>
    <cellStyle name="Título 1 2" xfId="10831" hidden="1" xr:uid="{00000000-0005-0000-0000-0000469B0000}"/>
    <cellStyle name="Título 1 2" xfId="10824" hidden="1" xr:uid="{00000000-0005-0000-0000-0000479B0000}"/>
    <cellStyle name="Título 1 2" xfId="10695" hidden="1" xr:uid="{00000000-0005-0000-0000-0000489B0000}"/>
    <cellStyle name="Título 1 2" xfId="10599" hidden="1" xr:uid="{00000000-0005-0000-0000-0000499B0000}"/>
    <cellStyle name="Título 1 2" xfId="10843" hidden="1" xr:uid="{00000000-0005-0000-0000-00004A9B0000}"/>
    <cellStyle name="Título 1 2" xfId="10598" hidden="1" xr:uid="{00000000-0005-0000-0000-00004B9B0000}"/>
    <cellStyle name="Título 1 2" xfId="10848" hidden="1" xr:uid="{00000000-0005-0000-0000-00004C9B0000}"/>
    <cellStyle name="Título 1 2" xfId="10594" hidden="1" xr:uid="{00000000-0005-0000-0000-00004D9B0000}"/>
    <cellStyle name="Título 1 2" xfId="10568" hidden="1" xr:uid="{00000000-0005-0000-0000-00004E9B0000}"/>
    <cellStyle name="Título 1 2" xfId="10624" hidden="1" xr:uid="{00000000-0005-0000-0000-00004F9B0000}"/>
    <cellStyle name="Título 1 2" xfId="10704" hidden="1" xr:uid="{00000000-0005-0000-0000-0000509B0000}"/>
    <cellStyle name="Título 1 2" xfId="10619" hidden="1" xr:uid="{00000000-0005-0000-0000-0000519B0000}"/>
    <cellStyle name="Título 1 2" xfId="10610" hidden="1" xr:uid="{00000000-0005-0000-0000-0000529B0000}"/>
    <cellStyle name="Título 1 2" xfId="10609" hidden="1" xr:uid="{00000000-0005-0000-0000-0000539B0000}"/>
    <cellStyle name="Título 1 2" xfId="10611" hidden="1" xr:uid="{00000000-0005-0000-0000-0000549B0000}"/>
    <cellStyle name="Título 1 2" xfId="10845" hidden="1" xr:uid="{00000000-0005-0000-0000-0000559B0000}"/>
    <cellStyle name="Título 1 2" xfId="10671" hidden="1" xr:uid="{00000000-0005-0000-0000-0000569B0000}"/>
    <cellStyle name="Título 1 2" xfId="10734" hidden="1" xr:uid="{00000000-0005-0000-0000-0000579B0000}"/>
    <cellStyle name="Título 1 2" xfId="10613" hidden="1" xr:uid="{00000000-0005-0000-0000-0000589B0000}"/>
    <cellStyle name="Título 1 2" xfId="10642" hidden="1" xr:uid="{00000000-0005-0000-0000-0000599B0000}"/>
    <cellStyle name="Título 1 2" xfId="10735" hidden="1" xr:uid="{00000000-0005-0000-0000-00005A9B0000}"/>
    <cellStyle name="Título 1 2" xfId="5583" hidden="1" xr:uid="{00000000-0005-0000-0000-00005B9B0000}"/>
    <cellStyle name="Título 1 2" xfId="10628" hidden="1" xr:uid="{00000000-0005-0000-0000-00005C9B0000}"/>
    <cellStyle name="Título 1 2" xfId="10698" hidden="1" xr:uid="{00000000-0005-0000-0000-00005D9B0000}"/>
    <cellStyle name="Título 1 2" xfId="10679" hidden="1" xr:uid="{00000000-0005-0000-0000-00005E9B0000}"/>
    <cellStyle name="Título 1 2" xfId="10591" hidden="1" xr:uid="{00000000-0005-0000-0000-00005F9B0000}"/>
    <cellStyle name="Título 1 2" xfId="10578" hidden="1" xr:uid="{00000000-0005-0000-0000-0000609B0000}"/>
    <cellStyle name="Título 1 2" xfId="10654" hidden="1" xr:uid="{00000000-0005-0000-0000-0000619B0000}"/>
    <cellStyle name="Título 1 2" xfId="10668" hidden="1" xr:uid="{00000000-0005-0000-0000-0000629B0000}"/>
    <cellStyle name="Título 1 2" xfId="10694" hidden="1" xr:uid="{00000000-0005-0000-0000-0000639B0000}"/>
    <cellStyle name="Título 1 2" xfId="10708" hidden="1" xr:uid="{00000000-0005-0000-0000-0000649B0000}"/>
    <cellStyle name="Título 1 2" xfId="10587" hidden="1" xr:uid="{00000000-0005-0000-0000-0000659B0000}"/>
    <cellStyle name="Título 1 2" xfId="10621" hidden="1" xr:uid="{00000000-0005-0000-0000-0000669B0000}"/>
    <cellStyle name="Título 1 2" xfId="10672" hidden="1" xr:uid="{00000000-0005-0000-0000-0000679B0000}"/>
    <cellStyle name="Título 1 2" xfId="10637" hidden="1" xr:uid="{00000000-0005-0000-0000-0000689B0000}"/>
    <cellStyle name="Título 1 2" xfId="10617" hidden="1" xr:uid="{00000000-0005-0000-0000-0000699B0000}"/>
    <cellStyle name="Título 1 2" xfId="10684" hidden="1" xr:uid="{00000000-0005-0000-0000-00006A9B0000}"/>
    <cellStyle name="Título 1 2" xfId="10586" hidden="1" xr:uid="{00000000-0005-0000-0000-00006B9B0000}"/>
    <cellStyle name="Título 1 2" xfId="10702" hidden="1" xr:uid="{00000000-0005-0000-0000-00006C9B0000}"/>
    <cellStyle name="Título 1 2" xfId="10583" hidden="1" xr:uid="{00000000-0005-0000-0000-00006D9B0000}"/>
    <cellStyle name="Título 1 2" xfId="15871" hidden="1" xr:uid="{00000000-0005-0000-0000-00006E9B0000}"/>
    <cellStyle name="Título 1 2" xfId="15888" hidden="1" xr:uid="{00000000-0005-0000-0000-00006F9B0000}"/>
    <cellStyle name="Título 1 2" xfId="15867" hidden="1" xr:uid="{00000000-0005-0000-0000-0000709B0000}"/>
    <cellStyle name="Título 1 2" xfId="15900" hidden="1" xr:uid="{00000000-0005-0000-0000-0000719B0000}"/>
    <cellStyle name="Título 1 2" xfId="15863" hidden="1" xr:uid="{00000000-0005-0000-0000-0000729B0000}"/>
    <cellStyle name="Título 1 2" xfId="15912" hidden="1" xr:uid="{00000000-0005-0000-0000-0000739B0000}"/>
    <cellStyle name="Título 1 2" xfId="15859" hidden="1" xr:uid="{00000000-0005-0000-0000-0000749B0000}"/>
    <cellStyle name="Título 1 2" xfId="15923" hidden="1" xr:uid="{00000000-0005-0000-0000-0000759B0000}"/>
    <cellStyle name="Título 1 2" xfId="15837" hidden="1" xr:uid="{00000000-0005-0000-0000-0000769B0000}"/>
    <cellStyle name="Título 1 2" xfId="15935" hidden="1" xr:uid="{00000000-0005-0000-0000-0000779B0000}"/>
    <cellStyle name="Título 1 2" xfId="15854" hidden="1" xr:uid="{00000000-0005-0000-0000-0000789B0000}"/>
    <cellStyle name="Título 1 2" xfId="15953" hidden="1" xr:uid="{00000000-0005-0000-0000-0000799B0000}"/>
    <cellStyle name="Título 1 2" xfId="15850" hidden="1" xr:uid="{00000000-0005-0000-0000-00007A9B0000}"/>
    <cellStyle name="Título 1 2" xfId="15964" hidden="1" xr:uid="{00000000-0005-0000-0000-00007B9B0000}"/>
    <cellStyle name="Título 1 2" xfId="15929" hidden="1" xr:uid="{00000000-0005-0000-0000-00007C9B0000}"/>
    <cellStyle name="Título 1 2" xfId="15975" hidden="1" xr:uid="{00000000-0005-0000-0000-00007D9B0000}"/>
    <cellStyle name="Título 1 2" xfId="15945" hidden="1" xr:uid="{00000000-0005-0000-0000-00007E9B0000}"/>
    <cellStyle name="Título 1 2" xfId="15983" hidden="1" xr:uid="{00000000-0005-0000-0000-00007F9B0000}"/>
    <cellStyle name="Título 1 2" xfId="15974" hidden="1" xr:uid="{00000000-0005-0000-0000-0000809B0000}"/>
    <cellStyle name="Título 1 2" xfId="21005" hidden="1" xr:uid="{00000000-0005-0000-0000-0000819B0000}"/>
    <cellStyle name="Título 1 2" xfId="21020" hidden="1" xr:uid="{00000000-0005-0000-0000-0000829B0000}"/>
    <cellStyle name="Título 1 2" xfId="21001" hidden="1" xr:uid="{00000000-0005-0000-0000-0000839B0000}"/>
    <cellStyle name="Título 1 2" xfId="21032" hidden="1" xr:uid="{00000000-0005-0000-0000-0000849B0000}"/>
    <cellStyle name="Título 1 2" xfId="20997" hidden="1" xr:uid="{00000000-0005-0000-0000-0000859B0000}"/>
    <cellStyle name="Título 1 2" xfId="21044" hidden="1" xr:uid="{00000000-0005-0000-0000-0000869B0000}"/>
    <cellStyle name="Título 1 2" xfId="20993" hidden="1" xr:uid="{00000000-0005-0000-0000-0000879B0000}"/>
    <cellStyle name="Título 1 2" xfId="21055" hidden="1" xr:uid="{00000000-0005-0000-0000-0000889B0000}"/>
    <cellStyle name="Título 1 2" xfId="20971" hidden="1" xr:uid="{00000000-0005-0000-0000-0000899B0000}"/>
    <cellStyle name="Título 1 2" xfId="21067" hidden="1" xr:uid="{00000000-0005-0000-0000-00008A9B0000}"/>
    <cellStyle name="Título 1 2" xfId="20988" hidden="1" xr:uid="{00000000-0005-0000-0000-00008B9B0000}"/>
    <cellStyle name="Título 1 2" xfId="21081" hidden="1" xr:uid="{00000000-0005-0000-0000-00008C9B0000}"/>
    <cellStyle name="Título 1 2" xfId="20984" hidden="1" xr:uid="{00000000-0005-0000-0000-00008D9B0000}"/>
    <cellStyle name="Título 1 2" xfId="21092" hidden="1" xr:uid="{00000000-0005-0000-0000-00008E9B0000}"/>
    <cellStyle name="Título 1 2" xfId="21061" hidden="1" xr:uid="{00000000-0005-0000-0000-00008F9B0000}"/>
    <cellStyle name="Título 1 2" xfId="21103" hidden="1" xr:uid="{00000000-0005-0000-0000-0000909B0000}"/>
    <cellStyle name="Título 1 2" xfId="21073" hidden="1" xr:uid="{00000000-0005-0000-0000-0000919B0000}"/>
    <cellStyle name="Título 1 2" xfId="21111" hidden="1" xr:uid="{00000000-0005-0000-0000-0000929B0000}"/>
    <cellStyle name="Título 1 2" xfId="21102" hidden="1" xr:uid="{00000000-0005-0000-0000-0000939B0000}"/>
    <cellStyle name="Título 1 2" xfId="21534" hidden="1" xr:uid="{00000000-0005-0000-0000-0000949B0000}"/>
    <cellStyle name="Título 1 2" xfId="21545" hidden="1" xr:uid="{00000000-0005-0000-0000-0000959B0000}"/>
    <cellStyle name="Título 1 2" xfId="21532" hidden="1" xr:uid="{00000000-0005-0000-0000-0000969B0000}"/>
    <cellStyle name="Título 1 2" xfId="21554" hidden="1" xr:uid="{00000000-0005-0000-0000-0000979B0000}"/>
    <cellStyle name="Título 1 2" xfId="21530" hidden="1" xr:uid="{00000000-0005-0000-0000-0000989B0000}"/>
    <cellStyle name="Título 1 2" xfId="21563" hidden="1" xr:uid="{00000000-0005-0000-0000-0000999B0000}"/>
    <cellStyle name="Título 1 2" xfId="21528" hidden="1" xr:uid="{00000000-0005-0000-0000-00009A9B0000}"/>
    <cellStyle name="Título 1 2" xfId="21571" hidden="1" xr:uid="{00000000-0005-0000-0000-00009B9B0000}"/>
    <cellStyle name="Título 1 2" xfId="21521" hidden="1" xr:uid="{00000000-0005-0000-0000-00009C9B0000}"/>
    <cellStyle name="Título 1 2" xfId="21581" hidden="1" xr:uid="{00000000-0005-0000-0000-00009D9B0000}"/>
    <cellStyle name="Título 1 2" xfId="21526" hidden="1" xr:uid="{00000000-0005-0000-0000-00009E9B0000}"/>
    <cellStyle name="Título 1 2" xfId="21591" hidden="1" xr:uid="{00000000-0005-0000-0000-00009F9B0000}"/>
    <cellStyle name="Título 1 2" xfId="21523" hidden="1" xr:uid="{00000000-0005-0000-0000-0000A09B0000}"/>
    <cellStyle name="Título 1 2" xfId="21598" hidden="1" xr:uid="{00000000-0005-0000-0000-0000A19B0000}"/>
    <cellStyle name="Título 1 2" xfId="21577" hidden="1" xr:uid="{00000000-0005-0000-0000-0000A29B0000}"/>
    <cellStyle name="Título 1 2" xfId="21608" hidden="1" xr:uid="{00000000-0005-0000-0000-0000A39B0000}"/>
    <cellStyle name="Título 1 2" xfId="21587" hidden="1" xr:uid="{00000000-0005-0000-0000-0000A49B0000}"/>
    <cellStyle name="Título 1 2" xfId="21614" hidden="1" xr:uid="{00000000-0005-0000-0000-0000A59B0000}"/>
    <cellStyle name="Título 1 2" xfId="21607" hidden="1" xr:uid="{00000000-0005-0000-0000-0000A69B0000}"/>
    <cellStyle name="Título 1 2" xfId="21478" hidden="1" xr:uid="{00000000-0005-0000-0000-0000A79B0000}"/>
    <cellStyle name="Título 1 2" xfId="21382" hidden="1" xr:uid="{00000000-0005-0000-0000-0000A89B0000}"/>
    <cellStyle name="Título 1 2" xfId="21626" hidden="1" xr:uid="{00000000-0005-0000-0000-0000A99B0000}"/>
    <cellStyle name="Título 1 2" xfId="21381" hidden="1" xr:uid="{00000000-0005-0000-0000-0000AA9B0000}"/>
    <cellStyle name="Título 1 2" xfId="21631" hidden="1" xr:uid="{00000000-0005-0000-0000-0000AB9B0000}"/>
    <cellStyle name="Título 1 2" xfId="21377" hidden="1" xr:uid="{00000000-0005-0000-0000-0000AC9B0000}"/>
    <cellStyle name="Título 1 2" xfId="21351" hidden="1" xr:uid="{00000000-0005-0000-0000-0000AD9B0000}"/>
    <cellStyle name="Título 1 2" xfId="21407" hidden="1" xr:uid="{00000000-0005-0000-0000-0000AE9B0000}"/>
    <cellStyle name="Título 1 2" xfId="21487" hidden="1" xr:uid="{00000000-0005-0000-0000-0000AF9B0000}"/>
    <cellStyle name="Título 1 2" xfId="21402" hidden="1" xr:uid="{00000000-0005-0000-0000-0000B09B0000}"/>
    <cellStyle name="Título 1 2" xfId="21393" hidden="1" xr:uid="{00000000-0005-0000-0000-0000B19B0000}"/>
    <cellStyle name="Título 1 2" xfId="21392" hidden="1" xr:uid="{00000000-0005-0000-0000-0000B29B0000}"/>
    <cellStyle name="Título 1 2" xfId="21394" hidden="1" xr:uid="{00000000-0005-0000-0000-0000B39B0000}"/>
    <cellStyle name="Título 1 2" xfId="21628" hidden="1" xr:uid="{00000000-0005-0000-0000-0000B49B0000}"/>
    <cellStyle name="Título 1 2" xfId="21454" hidden="1" xr:uid="{00000000-0005-0000-0000-0000B59B0000}"/>
    <cellStyle name="Título 1 2" xfId="21517" hidden="1" xr:uid="{00000000-0005-0000-0000-0000B69B0000}"/>
    <cellStyle name="Título 1 2" xfId="21396" hidden="1" xr:uid="{00000000-0005-0000-0000-0000B79B0000}"/>
    <cellStyle name="Título 1 2" xfId="21425" hidden="1" xr:uid="{00000000-0005-0000-0000-0000B89B0000}"/>
    <cellStyle name="Título 1 2" xfId="21518" hidden="1" xr:uid="{00000000-0005-0000-0000-0000B99B0000}"/>
    <cellStyle name="Título 1 2" xfId="16373" hidden="1" xr:uid="{00000000-0005-0000-0000-0000BA9B0000}"/>
    <cellStyle name="Título 1 2" xfId="21411" hidden="1" xr:uid="{00000000-0005-0000-0000-0000BB9B0000}"/>
    <cellStyle name="Título 1 2" xfId="21481" hidden="1" xr:uid="{00000000-0005-0000-0000-0000BC9B0000}"/>
    <cellStyle name="Título 1 2" xfId="21462" hidden="1" xr:uid="{00000000-0005-0000-0000-0000BD9B0000}"/>
    <cellStyle name="Título 1 2" xfId="21374" hidden="1" xr:uid="{00000000-0005-0000-0000-0000BE9B0000}"/>
    <cellStyle name="Título 1 2" xfId="21361" hidden="1" xr:uid="{00000000-0005-0000-0000-0000BF9B0000}"/>
    <cellStyle name="Título 1 2" xfId="21437" hidden="1" xr:uid="{00000000-0005-0000-0000-0000C09B0000}"/>
    <cellStyle name="Título 1 2" xfId="21451" hidden="1" xr:uid="{00000000-0005-0000-0000-0000C19B0000}"/>
    <cellStyle name="Título 1 2" xfId="21477" hidden="1" xr:uid="{00000000-0005-0000-0000-0000C29B0000}"/>
    <cellStyle name="Título 1 2" xfId="21491" hidden="1" xr:uid="{00000000-0005-0000-0000-0000C39B0000}"/>
    <cellStyle name="Título 1 2" xfId="21370" hidden="1" xr:uid="{00000000-0005-0000-0000-0000C49B0000}"/>
    <cellStyle name="Título 1 2" xfId="21404" hidden="1" xr:uid="{00000000-0005-0000-0000-0000C59B0000}"/>
    <cellStyle name="Título 1 2" xfId="21455" hidden="1" xr:uid="{00000000-0005-0000-0000-0000C69B0000}"/>
    <cellStyle name="Título 1 2" xfId="21420" hidden="1" xr:uid="{00000000-0005-0000-0000-0000C79B0000}"/>
    <cellStyle name="Título 1 2" xfId="21400" hidden="1" xr:uid="{00000000-0005-0000-0000-0000C89B0000}"/>
    <cellStyle name="Título 1 2" xfId="21467" hidden="1" xr:uid="{00000000-0005-0000-0000-0000C99B0000}"/>
    <cellStyle name="Título 1 2" xfId="21369" hidden="1" xr:uid="{00000000-0005-0000-0000-0000CA9B0000}"/>
    <cellStyle name="Título 1 2" xfId="21485" hidden="1" xr:uid="{00000000-0005-0000-0000-0000CB9B0000}"/>
    <cellStyle name="Título 1 2" xfId="21366" hidden="1" xr:uid="{00000000-0005-0000-0000-0000CC9B0000}"/>
    <cellStyle name="Título 1 2" xfId="22818" hidden="1" xr:uid="{00000000-0005-0000-0000-0000CD9B0000}"/>
    <cellStyle name="Título 1 2" xfId="22829" hidden="1" xr:uid="{00000000-0005-0000-0000-0000CE9B0000}"/>
    <cellStyle name="Título 1 2" xfId="22816" hidden="1" xr:uid="{00000000-0005-0000-0000-0000CF9B0000}"/>
    <cellStyle name="Título 1 2" xfId="22839" hidden="1" xr:uid="{00000000-0005-0000-0000-0000D09B0000}"/>
    <cellStyle name="Título 1 2" xfId="22814" hidden="1" xr:uid="{00000000-0005-0000-0000-0000D19B0000}"/>
    <cellStyle name="Título 1 2" xfId="22848" hidden="1" xr:uid="{00000000-0005-0000-0000-0000D29B0000}"/>
    <cellStyle name="Título 1 2" xfId="22812" hidden="1" xr:uid="{00000000-0005-0000-0000-0000D39B0000}"/>
    <cellStyle name="Título 1 2" xfId="22856" hidden="1" xr:uid="{00000000-0005-0000-0000-0000D49B0000}"/>
    <cellStyle name="Título 1 2" xfId="22806" hidden="1" xr:uid="{00000000-0005-0000-0000-0000D59B0000}"/>
    <cellStyle name="Título 1 2" xfId="22867" hidden="1" xr:uid="{00000000-0005-0000-0000-0000D69B0000}"/>
    <cellStyle name="Título 1 2" xfId="22810" hidden="1" xr:uid="{00000000-0005-0000-0000-0000D79B0000}"/>
    <cellStyle name="Título 1 2" xfId="22877" hidden="1" xr:uid="{00000000-0005-0000-0000-0000D89B0000}"/>
    <cellStyle name="Título 1 2" xfId="22807" hidden="1" xr:uid="{00000000-0005-0000-0000-0000D99B0000}"/>
    <cellStyle name="Título 1 2" xfId="22884" hidden="1" xr:uid="{00000000-0005-0000-0000-0000DA9B0000}"/>
    <cellStyle name="Título 1 2" xfId="22862" hidden="1" xr:uid="{00000000-0005-0000-0000-0000DB9B0000}"/>
    <cellStyle name="Título 1 2" xfId="22894" hidden="1" xr:uid="{00000000-0005-0000-0000-0000DC9B0000}"/>
    <cellStyle name="Título 1 2" xfId="22873" hidden="1" xr:uid="{00000000-0005-0000-0000-0000DD9B0000}"/>
    <cellStyle name="Título 1 2" xfId="22900" hidden="1" xr:uid="{00000000-0005-0000-0000-0000DE9B0000}"/>
    <cellStyle name="Título 1 2" xfId="22893" hidden="1" xr:uid="{00000000-0005-0000-0000-0000DF9B0000}"/>
    <cellStyle name="Título 1 2" xfId="24040" hidden="1" xr:uid="{00000000-0005-0000-0000-0000E09B0000}"/>
    <cellStyle name="Título 1 2" xfId="24052" hidden="1" xr:uid="{00000000-0005-0000-0000-0000E19B0000}"/>
    <cellStyle name="Título 1 2" xfId="24038" hidden="1" xr:uid="{00000000-0005-0000-0000-0000E29B0000}"/>
    <cellStyle name="Título 1 2" xfId="24062" hidden="1" xr:uid="{00000000-0005-0000-0000-0000E39B0000}"/>
    <cellStyle name="Título 1 2" xfId="24036" hidden="1" xr:uid="{00000000-0005-0000-0000-0000E49B0000}"/>
    <cellStyle name="Título 1 2" xfId="24071" hidden="1" xr:uid="{00000000-0005-0000-0000-0000E59B0000}"/>
    <cellStyle name="Título 1 2" xfId="24034" hidden="1" xr:uid="{00000000-0005-0000-0000-0000E69B0000}"/>
    <cellStyle name="Título 1 2" xfId="24079" hidden="1" xr:uid="{00000000-0005-0000-0000-0000E79B0000}"/>
    <cellStyle name="Título 1 2" xfId="24027" hidden="1" xr:uid="{00000000-0005-0000-0000-0000E89B0000}"/>
    <cellStyle name="Título 1 2" xfId="24090" hidden="1" xr:uid="{00000000-0005-0000-0000-0000E99B0000}"/>
    <cellStyle name="Título 1 2" xfId="24032" hidden="1" xr:uid="{00000000-0005-0000-0000-0000EA9B0000}"/>
    <cellStyle name="Título 1 2" xfId="24100" hidden="1" xr:uid="{00000000-0005-0000-0000-0000EB9B0000}"/>
    <cellStyle name="Título 1 2" xfId="24029" hidden="1" xr:uid="{00000000-0005-0000-0000-0000EC9B0000}"/>
    <cellStyle name="Título 1 2" xfId="24107" hidden="1" xr:uid="{00000000-0005-0000-0000-0000ED9B0000}"/>
    <cellStyle name="Título 1 2" xfId="24085" hidden="1" xr:uid="{00000000-0005-0000-0000-0000EE9B0000}"/>
    <cellStyle name="Título 1 2" xfId="24117" hidden="1" xr:uid="{00000000-0005-0000-0000-0000EF9B0000}"/>
    <cellStyle name="Título 1 2" xfId="24096" hidden="1" xr:uid="{00000000-0005-0000-0000-0000F09B0000}"/>
    <cellStyle name="Título 1 2" xfId="24124" hidden="1" xr:uid="{00000000-0005-0000-0000-0000F19B0000}"/>
    <cellStyle name="Título 1 2" xfId="24116" hidden="1" xr:uid="{00000000-0005-0000-0000-0000F29B0000}"/>
    <cellStyle name="Título 1 2" xfId="24361" hidden="1" xr:uid="{00000000-0005-0000-0000-0000F39B0000}"/>
    <cellStyle name="Título 1 2" xfId="24372" hidden="1" xr:uid="{00000000-0005-0000-0000-0000F49B0000}"/>
    <cellStyle name="Título 1 2" xfId="24359" hidden="1" xr:uid="{00000000-0005-0000-0000-0000F59B0000}"/>
    <cellStyle name="Título 1 2" xfId="24381" hidden="1" xr:uid="{00000000-0005-0000-0000-0000F69B0000}"/>
    <cellStyle name="Título 1 2" xfId="24357" hidden="1" xr:uid="{00000000-0005-0000-0000-0000F79B0000}"/>
    <cellStyle name="Título 1 2" xfId="24390" hidden="1" xr:uid="{00000000-0005-0000-0000-0000F89B0000}"/>
    <cellStyle name="Título 1 2" xfId="24355" hidden="1" xr:uid="{00000000-0005-0000-0000-0000F99B0000}"/>
    <cellStyle name="Título 1 2" xfId="24398" hidden="1" xr:uid="{00000000-0005-0000-0000-0000FA9B0000}"/>
    <cellStyle name="Título 1 2" xfId="24348" hidden="1" xr:uid="{00000000-0005-0000-0000-0000FB9B0000}"/>
    <cellStyle name="Título 1 2" xfId="24408" hidden="1" xr:uid="{00000000-0005-0000-0000-0000FC9B0000}"/>
    <cellStyle name="Título 1 2" xfId="24353" hidden="1" xr:uid="{00000000-0005-0000-0000-0000FD9B0000}"/>
    <cellStyle name="Título 1 2" xfId="24418" hidden="1" xr:uid="{00000000-0005-0000-0000-0000FE9B0000}"/>
    <cellStyle name="Título 1 2" xfId="24350" hidden="1" xr:uid="{00000000-0005-0000-0000-0000FF9B0000}"/>
    <cellStyle name="Título 1 2" xfId="24425" hidden="1" xr:uid="{00000000-0005-0000-0000-0000009C0000}"/>
    <cellStyle name="Título 1 2" xfId="24404" hidden="1" xr:uid="{00000000-0005-0000-0000-0000019C0000}"/>
    <cellStyle name="Título 1 2" xfId="24435" hidden="1" xr:uid="{00000000-0005-0000-0000-0000029C0000}"/>
    <cellStyle name="Título 1 2" xfId="24414" hidden="1" xr:uid="{00000000-0005-0000-0000-0000039C0000}"/>
    <cellStyle name="Título 1 2" xfId="24441" hidden="1" xr:uid="{00000000-0005-0000-0000-0000049C0000}"/>
    <cellStyle name="Título 1 2" xfId="24434" hidden="1" xr:uid="{00000000-0005-0000-0000-0000059C0000}"/>
    <cellStyle name="Título 1 2" xfId="24306" hidden="1" xr:uid="{00000000-0005-0000-0000-0000069C0000}"/>
    <cellStyle name="Título 1 2" xfId="24212" hidden="1" xr:uid="{00000000-0005-0000-0000-0000079C0000}"/>
    <cellStyle name="Título 1 2" xfId="24453" hidden="1" xr:uid="{00000000-0005-0000-0000-0000089C0000}"/>
    <cellStyle name="Título 1 2" xfId="24211" hidden="1" xr:uid="{00000000-0005-0000-0000-0000099C0000}"/>
    <cellStyle name="Título 1 2" xfId="24458" hidden="1" xr:uid="{00000000-0005-0000-0000-00000A9C0000}"/>
    <cellStyle name="Título 1 2" xfId="24207" hidden="1" xr:uid="{00000000-0005-0000-0000-00000B9C0000}"/>
    <cellStyle name="Título 1 2" xfId="24181" hidden="1" xr:uid="{00000000-0005-0000-0000-00000C9C0000}"/>
    <cellStyle name="Título 1 2" xfId="24235" hidden="1" xr:uid="{00000000-0005-0000-0000-00000D9C0000}"/>
    <cellStyle name="Título 1 2" xfId="24315" hidden="1" xr:uid="{00000000-0005-0000-0000-00000E9C0000}"/>
    <cellStyle name="Título 1 2" xfId="24230" hidden="1" xr:uid="{00000000-0005-0000-0000-00000F9C0000}"/>
    <cellStyle name="Título 1 2" xfId="24221" hidden="1" xr:uid="{00000000-0005-0000-0000-0000109C0000}"/>
    <cellStyle name="Título 1 2" xfId="24220" hidden="1" xr:uid="{00000000-0005-0000-0000-0000119C0000}"/>
    <cellStyle name="Título 1 2" xfId="24222" hidden="1" xr:uid="{00000000-0005-0000-0000-0000129C0000}"/>
    <cellStyle name="Título 1 2" xfId="24455" hidden="1" xr:uid="{00000000-0005-0000-0000-0000139C0000}"/>
    <cellStyle name="Título 1 2" xfId="24282" hidden="1" xr:uid="{00000000-0005-0000-0000-0000149C0000}"/>
    <cellStyle name="Título 1 2" xfId="24344" hidden="1" xr:uid="{00000000-0005-0000-0000-0000159C0000}"/>
    <cellStyle name="Título 1 2" xfId="24224" hidden="1" xr:uid="{00000000-0005-0000-0000-0000169C0000}"/>
    <cellStyle name="Título 1 2" xfId="24253" hidden="1" xr:uid="{00000000-0005-0000-0000-0000179C0000}"/>
    <cellStyle name="Título 1 2" xfId="24345" hidden="1" xr:uid="{00000000-0005-0000-0000-0000189C0000}"/>
    <cellStyle name="Título 1 2" xfId="23011" hidden="1" xr:uid="{00000000-0005-0000-0000-0000199C0000}"/>
    <cellStyle name="Título 1 2" xfId="24239" hidden="1" xr:uid="{00000000-0005-0000-0000-00001A9C0000}"/>
    <cellStyle name="Título 1 2" xfId="24309" hidden="1" xr:uid="{00000000-0005-0000-0000-00001B9C0000}"/>
    <cellStyle name="Título 1 2" xfId="24290" hidden="1" xr:uid="{00000000-0005-0000-0000-00001C9C0000}"/>
    <cellStyle name="Título 1 2" xfId="24204" hidden="1" xr:uid="{00000000-0005-0000-0000-00001D9C0000}"/>
    <cellStyle name="Título 1 2" xfId="24191" hidden="1" xr:uid="{00000000-0005-0000-0000-00001E9C0000}"/>
    <cellStyle name="Título 1 2" xfId="24265" hidden="1" xr:uid="{00000000-0005-0000-0000-00001F9C0000}"/>
    <cellStyle name="Título 1 2" xfId="24279" hidden="1" xr:uid="{00000000-0005-0000-0000-0000209C0000}"/>
    <cellStyle name="Título 1 2" xfId="24305" hidden="1" xr:uid="{00000000-0005-0000-0000-0000219C0000}"/>
    <cellStyle name="Título 1 2" xfId="24318" hidden="1" xr:uid="{00000000-0005-0000-0000-0000229C0000}"/>
    <cellStyle name="Título 1 2" xfId="24200" hidden="1" xr:uid="{00000000-0005-0000-0000-0000239C0000}"/>
    <cellStyle name="Título 1 2" xfId="24232" hidden="1" xr:uid="{00000000-0005-0000-0000-0000249C0000}"/>
    <cellStyle name="Título 1 2" xfId="24283" hidden="1" xr:uid="{00000000-0005-0000-0000-0000259C0000}"/>
    <cellStyle name="Título 1 2" xfId="24248" hidden="1" xr:uid="{00000000-0005-0000-0000-0000269C0000}"/>
    <cellStyle name="Título 1 2" xfId="24228" hidden="1" xr:uid="{00000000-0005-0000-0000-0000279C0000}"/>
    <cellStyle name="Título 1 2" xfId="24295" hidden="1" xr:uid="{00000000-0005-0000-0000-0000289C0000}"/>
    <cellStyle name="Título 1 2" xfId="24199" hidden="1" xr:uid="{00000000-0005-0000-0000-0000299C0000}"/>
    <cellStyle name="Título 1 2" xfId="24313" hidden="1" xr:uid="{00000000-0005-0000-0000-00002A9C0000}"/>
    <cellStyle name="Título 1 2" xfId="24196" hidden="1" xr:uid="{00000000-0005-0000-0000-00002B9C0000}"/>
    <cellStyle name="Título 1 2" xfId="24517" hidden="1" xr:uid="{00000000-0005-0000-0000-00002C9C0000}"/>
    <cellStyle name="Título 1 2" xfId="24528" hidden="1" xr:uid="{00000000-0005-0000-0000-00002D9C0000}"/>
    <cellStyle name="Título 1 2" xfId="24515" hidden="1" xr:uid="{00000000-0005-0000-0000-00002E9C0000}"/>
    <cellStyle name="Título 1 2" xfId="24537" hidden="1" xr:uid="{00000000-0005-0000-0000-00002F9C0000}"/>
    <cellStyle name="Título 1 2" xfId="24513" hidden="1" xr:uid="{00000000-0005-0000-0000-0000309C0000}"/>
    <cellStyle name="Título 1 2" xfId="24546" hidden="1" xr:uid="{00000000-0005-0000-0000-0000319C0000}"/>
    <cellStyle name="Título 1 2" xfId="24511" hidden="1" xr:uid="{00000000-0005-0000-0000-0000329C0000}"/>
    <cellStyle name="Título 1 2" xfId="24554" hidden="1" xr:uid="{00000000-0005-0000-0000-0000339C0000}"/>
    <cellStyle name="Título 1 2" xfId="24505" hidden="1" xr:uid="{00000000-0005-0000-0000-0000349C0000}"/>
    <cellStyle name="Título 1 2" xfId="24564" hidden="1" xr:uid="{00000000-0005-0000-0000-0000359C0000}"/>
    <cellStyle name="Título 1 2" xfId="24509" hidden="1" xr:uid="{00000000-0005-0000-0000-0000369C0000}"/>
    <cellStyle name="Título 1 2" xfId="24574" hidden="1" xr:uid="{00000000-0005-0000-0000-0000379C0000}"/>
    <cellStyle name="Título 1 2" xfId="24506" hidden="1" xr:uid="{00000000-0005-0000-0000-0000389C0000}"/>
    <cellStyle name="Título 1 2" xfId="24581" hidden="1" xr:uid="{00000000-0005-0000-0000-0000399C0000}"/>
    <cellStyle name="Título 1 2" xfId="24560" hidden="1" xr:uid="{00000000-0005-0000-0000-00003A9C0000}"/>
    <cellStyle name="Título 1 2" xfId="24591" hidden="1" xr:uid="{00000000-0005-0000-0000-00003B9C0000}"/>
    <cellStyle name="Título 1 2" xfId="24570" hidden="1" xr:uid="{00000000-0005-0000-0000-00003C9C0000}"/>
    <cellStyle name="Título 1 2" xfId="24597" hidden="1" xr:uid="{00000000-0005-0000-0000-00003D9C0000}"/>
    <cellStyle name="Título 1 2" xfId="24590" hidden="1" xr:uid="{00000000-0005-0000-0000-00003E9C0000}"/>
    <cellStyle name="Título 1 2" xfId="24619" hidden="1" xr:uid="{00000000-0005-0000-0000-00003F9C0000}"/>
    <cellStyle name="Título 1 2" xfId="24630" hidden="1" xr:uid="{00000000-0005-0000-0000-0000409C0000}"/>
    <cellStyle name="Título 1 2" xfId="24617" hidden="1" xr:uid="{00000000-0005-0000-0000-0000419C0000}"/>
    <cellStyle name="Título 1 2" xfId="24639" hidden="1" xr:uid="{00000000-0005-0000-0000-0000429C0000}"/>
    <cellStyle name="Título 1 2" xfId="24615" hidden="1" xr:uid="{00000000-0005-0000-0000-0000439C0000}"/>
    <cellStyle name="Título 1 2" xfId="24648" hidden="1" xr:uid="{00000000-0005-0000-0000-0000449C0000}"/>
    <cellStyle name="Título 1 2" xfId="24613" hidden="1" xr:uid="{00000000-0005-0000-0000-0000459C0000}"/>
    <cellStyle name="Título 1 2" xfId="24656" hidden="1" xr:uid="{00000000-0005-0000-0000-0000469C0000}"/>
    <cellStyle name="Título 1 2" xfId="24607" hidden="1" xr:uid="{00000000-0005-0000-0000-0000479C0000}"/>
    <cellStyle name="Título 1 2" xfId="24666" hidden="1" xr:uid="{00000000-0005-0000-0000-0000489C0000}"/>
    <cellStyle name="Título 1 2" xfId="24611" hidden="1" xr:uid="{00000000-0005-0000-0000-0000499C0000}"/>
    <cellStyle name="Título 1 2" xfId="24676" hidden="1" xr:uid="{00000000-0005-0000-0000-00004A9C0000}"/>
    <cellStyle name="Título 1 2" xfId="24608" hidden="1" xr:uid="{00000000-0005-0000-0000-00004B9C0000}"/>
    <cellStyle name="Título 1 2" xfId="24683" hidden="1" xr:uid="{00000000-0005-0000-0000-00004C9C0000}"/>
    <cellStyle name="Título 1 2" xfId="24662" hidden="1" xr:uid="{00000000-0005-0000-0000-00004D9C0000}"/>
    <cellStyle name="Título 1 2" xfId="24693" hidden="1" xr:uid="{00000000-0005-0000-0000-00004E9C0000}"/>
    <cellStyle name="Título 1 2" xfId="24672" hidden="1" xr:uid="{00000000-0005-0000-0000-00004F9C0000}"/>
    <cellStyle name="Título 1 2" xfId="24699" hidden="1" xr:uid="{00000000-0005-0000-0000-0000509C0000}"/>
    <cellStyle name="Título 1 2" xfId="24692" hidden="1" xr:uid="{00000000-0005-0000-0000-0000519C0000}"/>
    <cellStyle name="Título 1 2" xfId="24890" hidden="1" xr:uid="{00000000-0005-0000-0000-0000529C0000}"/>
    <cellStyle name="Título 1 2" xfId="24901" hidden="1" xr:uid="{00000000-0005-0000-0000-0000539C0000}"/>
    <cellStyle name="Título 1 2" xfId="24888" hidden="1" xr:uid="{00000000-0005-0000-0000-0000549C0000}"/>
    <cellStyle name="Título 1 2" xfId="24910" hidden="1" xr:uid="{00000000-0005-0000-0000-0000559C0000}"/>
    <cellStyle name="Título 1 2" xfId="24886" hidden="1" xr:uid="{00000000-0005-0000-0000-0000569C0000}"/>
    <cellStyle name="Título 1 2" xfId="24919" hidden="1" xr:uid="{00000000-0005-0000-0000-0000579C0000}"/>
    <cellStyle name="Título 1 2" xfId="24884" hidden="1" xr:uid="{00000000-0005-0000-0000-0000589C0000}"/>
    <cellStyle name="Título 1 2" xfId="24927" hidden="1" xr:uid="{00000000-0005-0000-0000-0000599C0000}"/>
    <cellStyle name="Título 1 2" xfId="24877" hidden="1" xr:uid="{00000000-0005-0000-0000-00005A9C0000}"/>
    <cellStyle name="Título 1 2" xfId="24937" hidden="1" xr:uid="{00000000-0005-0000-0000-00005B9C0000}"/>
    <cellStyle name="Título 1 2" xfId="24882" hidden="1" xr:uid="{00000000-0005-0000-0000-00005C9C0000}"/>
    <cellStyle name="Título 1 2" xfId="24947" hidden="1" xr:uid="{00000000-0005-0000-0000-00005D9C0000}"/>
    <cellStyle name="Título 1 2" xfId="24879" hidden="1" xr:uid="{00000000-0005-0000-0000-00005E9C0000}"/>
    <cellStyle name="Título 1 2" xfId="24954" hidden="1" xr:uid="{00000000-0005-0000-0000-00005F9C0000}"/>
    <cellStyle name="Título 1 2" xfId="24933" hidden="1" xr:uid="{00000000-0005-0000-0000-0000609C0000}"/>
    <cellStyle name="Título 1 2" xfId="24964" hidden="1" xr:uid="{00000000-0005-0000-0000-0000619C0000}"/>
    <cellStyle name="Título 1 2" xfId="24943" hidden="1" xr:uid="{00000000-0005-0000-0000-0000629C0000}"/>
    <cellStyle name="Título 1 2" xfId="24970" hidden="1" xr:uid="{00000000-0005-0000-0000-0000639C0000}"/>
    <cellStyle name="Título 1 2" xfId="24963" hidden="1" xr:uid="{00000000-0005-0000-0000-0000649C0000}"/>
    <cellStyle name="Título 1 2" xfId="24835" hidden="1" xr:uid="{00000000-0005-0000-0000-0000659C0000}"/>
    <cellStyle name="Título 1 2" xfId="24743" hidden="1" xr:uid="{00000000-0005-0000-0000-0000669C0000}"/>
    <cellStyle name="Título 1 2" xfId="24982" hidden="1" xr:uid="{00000000-0005-0000-0000-0000679C0000}"/>
    <cellStyle name="Título 1 2" xfId="24742" hidden="1" xr:uid="{00000000-0005-0000-0000-0000689C0000}"/>
    <cellStyle name="Título 1 2" xfId="24987" hidden="1" xr:uid="{00000000-0005-0000-0000-0000699C0000}"/>
    <cellStyle name="Título 1 2" xfId="24738" hidden="1" xr:uid="{00000000-0005-0000-0000-00006A9C0000}"/>
    <cellStyle name="Título 1 2" xfId="24712" hidden="1" xr:uid="{00000000-0005-0000-0000-00006B9C0000}"/>
    <cellStyle name="Título 1 2" xfId="24765" hidden="1" xr:uid="{00000000-0005-0000-0000-00006C9C0000}"/>
    <cellStyle name="Título 1 2" xfId="24844" hidden="1" xr:uid="{00000000-0005-0000-0000-00006D9C0000}"/>
    <cellStyle name="Título 1 2" xfId="24761" hidden="1" xr:uid="{00000000-0005-0000-0000-00006E9C0000}"/>
    <cellStyle name="Título 1 2" xfId="24752" hidden="1" xr:uid="{00000000-0005-0000-0000-00006F9C0000}"/>
    <cellStyle name="Título 1 2" xfId="24751" hidden="1" xr:uid="{00000000-0005-0000-0000-0000709C0000}"/>
    <cellStyle name="Título 1 2" xfId="24753" hidden="1" xr:uid="{00000000-0005-0000-0000-0000719C0000}"/>
    <cellStyle name="Título 1 2" xfId="24984" hidden="1" xr:uid="{00000000-0005-0000-0000-0000729C0000}"/>
    <cellStyle name="Título 1 2" xfId="24811" hidden="1" xr:uid="{00000000-0005-0000-0000-0000739C0000}"/>
    <cellStyle name="Título 1 2" xfId="24873" hidden="1" xr:uid="{00000000-0005-0000-0000-0000749C0000}"/>
    <cellStyle name="Título 1 2" xfId="24755" hidden="1" xr:uid="{00000000-0005-0000-0000-0000759C0000}"/>
    <cellStyle name="Título 1 2" xfId="24783" hidden="1" xr:uid="{00000000-0005-0000-0000-0000769C0000}"/>
    <cellStyle name="Título 1 2" xfId="24874" hidden="1" xr:uid="{00000000-0005-0000-0000-0000779C0000}"/>
    <cellStyle name="Título 1 2" xfId="24604" hidden="1" xr:uid="{00000000-0005-0000-0000-0000789C0000}"/>
    <cellStyle name="Título 1 2" xfId="24769" hidden="1" xr:uid="{00000000-0005-0000-0000-0000799C0000}"/>
    <cellStyle name="Título 1 2" xfId="24838" hidden="1" xr:uid="{00000000-0005-0000-0000-00007A9C0000}"/>
    <cellStyle name="Título 1 2" xfId="24819" hidden="1" xr:uid="{00000000-0005-0000-0000-00007B9C0000}"/>
    <cellStyle name="Título 1 2" xfId="24735" hidden="1" xr:uid="{00000000-0005-0000-0000-00007C9C0000}"/>
    <cellStyle name="Título 1 2" xfId="24722" hidden="1" xr:uid="{00000000-0005-0000-0000-00007D9C0000}"/>
    <cellStyle name="Título 1 2" xfId="24794" hidden="1" xr:uid="{00000000-0005-0000-0000-00007E9C0000}"/>
    <cellStyle name="Título 1 2" xfId="24808" hidden="1" xr:uid="{00000000-0005-0000-0000-00007F9C0000}"/>
    <cellStyle name="Título 1 2" xfId="24834" hidden="1" xr:uid="{00000000-0005-0000-0000-0000809C0000}"/>
    <cellStyle name="Título 1 2" xfId="24847" hidden="1" xr:uid="{00000000-0005-0000-0000-0000819C0000}"/>
    <cellStyle name="Título 1 2" xfId="24731" hidden="1" xr:uid="{00000000-0005-0000-0000-0000829C0000}"/>
    <cellStyle name="Título 1 2" xfId="24762" hidden="1" xr:uid="{00000000-0005-0000-0000-0000839C0000}"/>
    <cellStyle name="Título 1 2" xfId="24812" hidden="1" xr:uid="{00000000-0005-0000-0000-0000849C0000}"/>
    <cellStyle name="Título 1 2" xfId="24778" hidden="1" xr:uid="{00000000-0005-0000-0000-0000859C0000}"/>
    <cellStyle name="Título 1 2" xfId="24759" hidden="1" xr:uid="{00000000-0005-0000-0000-0000869C0000}"/>
    <cellStyle name="Título 1 2" xfId="24824" hidden="1" xr:uid="{00000000-0005-0000-0000-0000879C0000}"/>
    <cellStyle name="Título 1 2" xfId="24730" hidden="1" xr:uid="{00000000-0005-0000-0000-0000889C0000}"/>
    <cellStyle name="Título 1 2" xfId="24842" hidden="1" xr:uid="{00000000-0005-0000-0000-0000899C0000}"/>
    <cellStyle name="Título 1 2" xfId="24727" hidden="1" xr:uid="{00000000-0005-0000-0000-00008A9C0000}"/>
    <cellStyle name="Título 1 2" xfId="26126" hidden="1" xr:uid="{00000000-0005-0000-0000-00008B9C0000}"/>
    <cellStyle name="Título 1 2" xfId="26137" hidden="1" xr:uid="{00000000-0005-0000-0000-00008C9C0000}"/>
    <cellStyle name="Título 1 2" xfId="26124" hidden="1" xr:uid="{00000000-0005-0000-0000-00008D9C0000}"/>
    <cellStyle name="Título 1 2" xfId="26146" hidden="1" xr:uid="{00000000-0005-0000-0000-00008E9C0000}"/>
    <cellStyle name="Título 1 2" xfId="26122" hidden="1" xr:uid="{00000000-0005-0000-0000-00008F9C0000}"/>
    <cellStyle name="Título 1 2" xfId="26155" hidden="1" xr:uid="{00000000-0005-0000-0000-0000909C0000}"/>
    <cellStyle name="Título 1 2" xfId="26120" hidden="1" xr:uid="{00000000-0005-0000-0000-0000919C0000}"/>
    <cellStyle name="Título 1 2" xfId="26163" hidden="1" xr:uid="{00000000-0005-0000-0000-0000929C0000}"/>
    <cellStyle name="Título 1 2" xfId="26112" hidden="1" xr:uid="{00000000-0005-0000-0000-0000939C0000}"/>
    <cellStyle name="Título 1 2" xfId="26173" hidden="1" xr:uid="{00000000-0005-0000-0000-0000949C0000}"/>
    <cellStyle name="Título 1 2" xfId="26118" hidden="1" xr:uid="{00000000-0005-0000-0000-0000959C0000}"/>
    <cellStyle name="Título 1 2" xfId="26183" hidden="1" xr:uid="{00000000-0005-0000-0000-0000969C0000}"/>
    <cellStyle name="Título 1 2" xfId="26115" hidden="1" xr:uid="{00000000-0005-0000-0000-0000979C0000}"/>
    <cellStyle name="Título 1 2" xfId="26191" hidden="1" xr:uid="{00000000-0005-0000-0000-0000989C0000}"/>
    <cellStyle name="Título 1 2" xfId="26169" hidden="1" xr:uid="{00000000-0005-0000-0000-0000999C0000}"/>
    <cellStyle name="Título 1 2" xfId="26201" hidden="1" xr:uid="{00000000-0005-0000-0000-00009A9C0000}"/>
    <cellStyle name="Título 1 2" xfId="26179" hidden="1" xr:uid="{00000000-0005-0000-0000-00009B9C0000}"/>
    <cellStyle name="Título 1 2" xfId="26207" hidden="1" xr:uid="{00000000-0005-0000-0000-00009C9C0000}"/>
    <cellStyle name="Título 1 2" xfId="26200" hidden="1" xr:uid="{00000000-0005-0000-0000-00009D9C0000}"/>
    <cellStyle name="Título 1 2" xfId="27383" hidden="1" xr:uid="{00000000-0005-0000-0000-00009E9C0000}"/>
    <cellStyle name="Título 1 2" xfId="27395" hidden="1" xr:uid="{00000000-0005-0000-0000-00009F9C0000}"/>
    <cellStyle name="Título 1 2" xfId="27381" hidden="1" xr:uid="{00000000-0005-0000-0000-0000A09C0000}"/>
    <cellStyle name="Título 1 2" xfId="27404" hidden="1" xr:uid="{00000000-0005-0000-0000-0000A19C0000}"/>
    <cellStyle name="Título 1 2" xfId="27379" hidden="1" xr:uid="{00000000-0005-0000-0000-0000A29C0000}"/>
    <cellStyle name="Título 1 2" xfId="27413" hidden="1" xr:uid="{00000000-0005-0000-0000-0000A39C0000}"/>
    <cellStyle name="Título 1 2" xfId="27377" hidden="1" xr:uid="{00000000-0005-0000-0000-0000A49C0000}"/>
    <cellStyle name="Título 1 2" xfId="27421" hidden="1" xr:uid="{00000000-0005-0000-0000-0000A59C0000}"/>
    <cellStyle name="Título 1 2" xfId="27369" hidden="1" xr:uid="{00000000-0005-0000-0000-0000A69C0000}"/>
    <cellStyle name="Título 1 2" xfId="27432" hidden="1" xr:uid="{00000000-0005-0000-0000-0000A79C0000}"/>
    <cellStyle name="Título 1 2" xfId="27375" hidden="1" xr:uid="{00000000-0005-0000-0000-0000A89C0000}"/>
    <cellStyle name="Título 1 2" xfId="27443" hidden="1" xr:uid="{00000000-0005-0000-0000-0000A99C0000}"/>
    <cellStyle name="Título 1 2" xfId="27372" hidden="1" xr:uid="{00000000-0005-0000-0000-0000AA9C0000}"/>
    <cellStyle name="Título 1 2" xfId="27453" hidden="1" xr:uid="{00000000-0005-0000-0000-0000AB9C0000}"/>
    <cellStyle name="Título 1 2" xfId="27427" hidden="1" xr:uid="{00000000-0005-0000-0000-0000AC9C0000}"/>
    <cellStyle name="Título 1 2" xfId="27463" hidden="1" xr:uid="{00000000-0005-0000-0000-0000AD9C0000}"/>
    <cellStyle name="Título 1 2" xfId="27438" hidden="1" xr:uid="{00000000-0005-0000-0000-0000AE9C0000}"/>
    <cellStyle name="Título 1 2" xfId="27469" hidden="1" xr:uid="{00000000-0005-0000-0000-0000AF9C0000}"/>
    <cellStyle name="Título 1 2" xfId="27462" hidden="1" xr:uid="{00000000-0005-0000-0000-0000B09C0000}"/>
    <cellStyle name="Título 1 2" xfId="27697" hidden="1" xr:uid="{00000000-0005-0000-0000-0000B19C0000}"/>
    <cellStyle name="Título 1 2" xfId="27708" hidden="1" xr:uid="{00000000-0005-0000-0000-0000B29C0000}"/>
    <cellStyle name="Título 1 2" xfId="27695" hidden="1" xr:uid="{00000000-0005-0000-0000-0000B39C0000}"/>
    <cellStyle name="Título 1 2" xfId="27717" hidden="1" xr:uid="{00000000-0005-0000-0000-0000B49C0000}"/>
    <cellStyle name="Título 1 2" xfId="27693" hidden="1" xr:uid="{00000000-0005-0000-0000-0000B59C0000}"/>
    <cellStyle name="Título 1 2" xfId="27726" hidden="1" xr:uid="{00000000-0005-0000-0000-0000B69C0000}"/>
    <cellStyle name="Título 1 2" xfId="27691" hidden="1" xr:uid="{00000000-0005-0000-0000-0000B79C0000}"/>
    <cellStyle name="Título 1 2" xfId="27734" hidden="1" xr:uid="{00000000-0005-0000-0000-0000B89C0000}"/>
    <cellStyle name="Título 1 2" xfId="27684" hidden="1" xr:uid="{00000000-0005-0000-0000-0000B99C0000}"/>
    <cellStyle name="Título 1 2" xfId="27744" hidden="1" xr:uid="{00000000-0005-0000-0000-0000BA9C0000}"/>
    <cellStyle name="Título 1 2" xfId="27689" hidden="1" xr:uid="{00000000-0005-0000-0000-0000BB9C0000}"/>
    <cellStyle name="Título 1 2" xfId="27754" hidden="1" xr:uid="{00000000-0005-0000-0000-0000BC9C0000}"/>
    <cellStyle name="Título 1 2" xfId="27686" hidden="1" xr:uid="{00000000-0005-0000-0000-0000BD9C0000}"/>
    <cellStyle name="Título 1 2" xfId="27761" hidden="1" xr:uid="{00000000-0005-0000-0000-0000BE9C0000}"/>
    <cellStyle name="Título 1 2" xfId="27740" hidden="1" xr:uid="{00000000-0005-0000-0000-0000BF9C0000}"/>
    <cellStyle name="Título 1 2" xfId="27771" hidden="1" xr:uid="{00000000-0005-0000-0000-0000C09C0000}"/>
    <cellStyle name="Título 1 2" xfId="27750" hidden="1" xr:uid="{00000000-0005-0000-0000-0000C19C0000}"/>
    <cellStyle name="Título 1 2" xfId="27777" hidden="1" xr:uid="{00000000-0005-0000-0000-0000C29C0000}"/>
    <cellStyle name="Título 1 2" xfId="27770" hidden="1" xr:uid="{00000000-0005-0000-0000-0000C39C0000}"/>
    <cellStyle name="Título 1 2" xfId="27642" hidden="1" xr:uid="{00000000-0005-0000-0000-0000C49C0000}"/>
    <cellStyle name="Título 1 2" xfId="27550" hidden="1" xr:uid="{00000000-0005-0000-0000-0000C59C0000}"/>
    <cellStyle name="Título 1 2" xfId="27789" hidden="1" xr:uid="{00000000-0005-0000-0000-0000C69C0000}"/>
    <cellStyle name="Título 1 2" xfId="27549" hidden="1" xr:uid="{00000000-0005-0000-0000-0000C79C0000}"/>
    <cellStyle name="Título 1 2" xfId="27794" hidden="1" xr:uid="{00000000-0005-0000-0000-0000C89C0000}"/>
    <cellStyle name="Título 1 2" xfId="27545" hidden="1" xr:uid="{00000000-0005-0000-0000-0000C99C0000}"/>
    <cellStyle name="Título 1 2" xfId="27519" hidden="1" xr:uid="{00000000-0005-0000-0000-0000CA9C0000}"/>
    <cellStyle name="Título 1 2" xfId="27572" hidden="1" xr:uid="{00000000-0005-0000-0000-0000CB9C0000}"/>
    <cellStyle name="Título 1 2" xfId="27651" hidden="1" xr:uid="{00000000-0005-0000-0000-0000CC9C0000}"/>
    <cellStyle name="Título 1 2" xfId="27568" hidden="1" xr:uid="{00000000-0005-0000-0000-0000CD9C0000}"/>
    <cellStyle name="Título 1 2" xfId="27559" hidden="1" xr:uid="{00000000-0005-0000-0000-0000CE9C0000}"/>
    <cellStyle name="Título 1 2" xfId="27558" hidden="1" xr:uid="{00000000-0005-0000-0000-0000CF9C0000}"/>
    <cellStyle name="Título 1 2" xfId="27560" hidden="1" xr:uid="{00000000-0005-0000-0000-0000D09C0000}"/>
    <cellStyle name="Título 1 2" xfId="27791" hidden="1" xr:uid="{00000000-0005-0000-0000-0000D19C0000}"/>
    <cellStyle name="Título 1 2" xfId="27618" hidden="1" xr:uid="{00000000-0005-0000-0000-0000D29C0000}"/>
    <cellStyle name="Título 1 2" xfId="27680" hidden="1" xr:uid="{00000000-0005-0000-0000-0000D39C0000}"/>
    <cellStyle name="Título 1 2" xfId="27562" hidden="1" xr:uid="{00000000-0005-0000-0000-0000D49C0000}"/>
    <cellStyle name="Título 1 2" xfId="27590" hidden="1" xr:uid="{00000000-0005-0000-0000-0000D59C0000}"/>
    <cellStyle name="Título 1 2" xfId="27681" hidden="1" xr:uid="{00000000-0005-0000-0000-0000D69C0000}"/>
    <cellStyle name="Título 1 2" xfId="26327" hidden="1" xr:uid="{00000000-0005-0000-0000-0000D79C0000}"/>
    <cellStyle name="Título 1 2" xfId="27576" hidden="1" xr:uid="{00000000-0005-0000-0000-0000D89C0000}"/>
    <cellStyle name="Título 1 2" xfId="27645" hidden="1" xr:uid="{00000000-0005-0000-0000-0000D99C0000}"/>
    <cellStyle name="Título 1 2" xfId="27626" hidden="1" xr:uid="{00000000-0005-0000-0000-0000DA9C0000}"/>
    <cellStyle name="Título 1 2" xfId="27542" hidden="1" xr:uid="{00000000-0005-0000-0000-0000DB9C0000}"/>
    <cellStyle name="Título 1 2" xfId="27529" hidden="1" xr:uid="{00000000-0005-0000-0000-0000DC9C0000}"/>
    <cellStyle name="Título 1 2" xfId="27601" hidden="1" xr:uid="{00000000-0005-0000-0000-0000DD9C0000}"/>
    <cellStyle name="Título 1 2" xfId="27615" hidden="1" xr:uid="{00000000-0005-0000-0000-0000DE9C0000}"/>
    <cellStyle name="Título 1 2" xfId="27641" hidden="1" xr:uid="{00000000-0005-0000-0000-0000DF9C0000}"/>
    <cellStyle name="Título 1 2" xfId="27654" hidden="1" xr:uid="{00000000-0005-0000-0000-0000E09C0000}"/>
    <cellStyle name="Título 1 2" xfId="27538" hidden="1" xr:uid="{00000000-0005-0000-0000-0000E19C0000}"/>
    <cellStyle name="Título 1 2" xfId="27569" hidden="1" xr:uid="{00000000-0005-0000-0000-0000E29C0000}"/>
    <cellStyle name="Título 1 2" xfId="27619" hidden="1" xr:uid="{00000000-0005-0000-0000-0000E39C0000}"/>
    <cellStyle name="Título 1 2" xfId="27585" hidden="1" xr:uid="{00000000-0005-0000-0000-0000E49C0000}"/>
    <cellStyle name="Título 1 2" xfId="27566" hidden="1" xr:uid="{00000000-0005-0000-0000-0000E59C0000}"/>
    <cellStyle name="Título 1 2" xfId="27631" hidden="1" xr:uid="{00000000-0005-0000-0000-0000E69C0000}"/>
    <cellStyle name="Título 1 2" xfId="27537" hidden="1" xr:uid="{00000000-0005-0000-0000-0000E79C0000}"/>
    <cellStyle name="Título 1 2" xfId="27649" hidden="1" xr:uid="{00000000-0005-0000-0000-0000E89C0000}"/>
    <cellStyle name="Título 1 2" xfId="27534" hidden="1" xr:uid="{00000000-0005-0000-0000-0000E99C0000}"/>
    <cellStyle name="Título 1 2" xfId="25463" hidden="1" xr:uid="{00000000-0005-0000-0000-0000EA9C0000}"/>
    <cellStyle name="Título 1 2" xfId="26010" hidden="1" xr:uid="{00000000-0005-0000-0000-0000EB9C0000}"/>
    <cellStyle name="Título 1 2" xfId="25747" hidden="1" xr:uid="{00000000-0005-0000-0000-0000EC9C0000}"/>
    <cellStyle name="Título 1 2" xfId="22441" hidden="1" xr:uid="{00000000-0005-0000-0000-0000ED9C0000}"/>
    <cellStyle name="Título 1 2" xfId="21919" hidden="1" xr:uid="{00000000-0005-0000-0000-0000EE9C0000}"/>
    <cellStyle name="Título 1 2" xfId="23160" hidden="1" xr:uid="{00000000-0005-0000-0000-0000EF9C0000}"/>
    <cellStyle name="Título 1 2" xfId="27267" hidden="1" xr:uid="{00000000-0005-0000-0000-0000F09C0000}"/>
    <cellStyle name="Título 1 2" xfId="22694" hidden="1" xr:uid="{00000000-0005-0000-0000-0000F19C0000}"/>
    <cellStyle name="Título 1 2" xfId="23680" hidden="1" xr:uid="{00000000-0005-0000-0000-0000F29C0000}"/>
    <cellStyle name="Título 1 2" xfId="23397" hidden="1" xr:uid="{00000000-0005-0000-0000-0000F39C0000}"/>
    <cellStyle name="Título 1 2" xfId="22442" hidden="1" xr:uid="{00000000-0005-0000-0000-0000F49C0000}"/>
    <cellStyle name="Título 1 2" xfId="22692" hidden="1" xr:uid="{00000000-0005-0000-0000-0000F59C0000}"/>
    <cellStyle name="Título 1 2" xfId="23163" hidden="1" xr:uid="{00000000-0005-0000-0000-0000F69C0000}"/>
    <cellStyle name="Título 1 2" xfId="26737" hidden="1" xr:uid="{00000000-0005-0000-0000-0000F79C0000}"/>
    <cellStyle name="Título 1 2" xfId="25744" hidden="1" xr:uid="{00000000-0005-0000-0000-0000F89C0000}"/>
    <cellStyle name="Título 1 2" xfId="25600" hidden="1" xr:uid="{00000000-0005-0000-0000-0000F99C0000}"/>
    <cellStyle name="Título 1 2" xfId="23676" hidden="1" xr:uid="{00000000-0005-0000-0000-0000FA9C0000}"/>
    <cellStyle name="Título 1 2" xfId="27113" hidden="1" xr:uid="{00000000-0005-0000-0000-0000FB9C0000}"/>
    <cellStyle name="Título 1 2" xfId="23015" hidden="1" xr:uid="{00000000-0005-0000-0000-0000FC9C0000}"/>
    <cellStyle name="Título 1 2" xfId="23038" hidden="1" xr:uid="{00000000-0005-0000-0000-0000FD9C0000}"/>
    <cellStyle name="Título 1 2" xfId="26352" hidden="1" xr:uid="{00000000-0005-0000-0000-0000FE9C0000}"/>
    <cellStyle name="Título 1 2" xfId="22037" hidden="1" xr:uid="{00000000-0005-0000-0000-0000FF9C0000}"/>
    <cellStyle name="Título 1 2" xfId="22566" hidden="1" xr:uid="{00000000-0005-0000-0000-0000009D0000}"/>
    <cellStyle name="Título 1 2" xfId="25873" hidden="1" xr:uid="{00000000-0005-0000-0000-0000019D0000}"/>
    <cellStyle name="Título 1 2" xfId="23269" hidden="1" xr:uid="{00000000-0005-0000-0000-0000029D0000}"/>
    <cellStyle name="Título 1 2" xfId="22314" hidden="1" xr:uid="{00000000-0005-0000-0000-0000039D0000}"/>
    <cellStyle name="Título 1 2" xfId="26896" hidden="1" xr:uid="{00000000-0005-0000-0000-0000049D0000}"/>
    <cellStyle name="Título 1 2" xfId="25081" hidden="1" xr:uid="{00000000-0005-0000-0000-0000059D0000}"/>
    <cellStyle name="Título 1 2" xfId="25076" hidden="1" xr:uid="{00000000-0005-0000-0000-0000069D0000}"/>
    <cellStyle name="Título 1 2" xfId="26353" hidden="1" xr:uid="{00000000-0005-0000-0000-0000079D0000}"/>
    <cellStyle name="Título 1 2" xfId="22030" hidden="1" xr:uid="{00000000-0005-0000-0000-0000089D0000}"/>
    <cellStyle name="Título 1 2" xfId="22567" hidden="1" xr:uid="{00000000-0005-0000-0000-0000099D0000}"/>
    <cellStyle name="Título 1 2" xfId="23249" hidden="1" xr:uid="{00000000-0005-0000-0000-00000A9D0000}"/>
    <cellStyle name="Título 1 2" xfId="25870" hidden="1" xr:uid="{00000000-0005-0000-0000-00000B9D0000}"/>
    <cellStyle name="Título 1 2" xfId="26895" hidden="1" xr:uid="{00000000-0005-0000-0000-00000C9D0000}"/>
    <cellStyle name="Título 1 2" xfId="22307" hidden="1" xr:uid="{00000000-0005-0000-0000-00000D9D0000}"/>
    <cellStyle name="Título 1 2" xfId="23794" hidden="1" xr:uid="{00000000-0005-0000-0000-00000E9D0000}"/>
    <cellStyle name="Título 1 2" xfId="25615" hidden="1" xr:uid="{00000000-0005-0000-0000-00000F9D0000}"/>
    <cellStyle name="Título 1 2" xfId="27097" hidden="1" xr:uid="{00000000-0005-0000-0000-0000109D0000}"/>
    <cellStyle name="Título 1 2" xfId="22279" hidden="1" xr:uid="{00000000-0005-0000-0000-0000119D0000}"/>
    <cellStyle name="Título 1 2" xfId="23235" hidden="1" xr:uid="{00000000-0005-0000-0000-0000129D0000}"/>
    <cellStyle name="Título 1 2" xfId="12143" hidden="1" xr:uid="{00000000-0005-0000-0000-0000139D0000}"/>
    <cellStyle name="Título 1 2" xfId="25299" hidden="1" xr:uid="{00000000-0005-0000-0000-0000149D0000}"/>
    <cellStyle name="Título 1 2" xfId="26560" hidden="1" xr:uid="{00000000-0005-0000-0000-0000159D0000}"/>
    <cellStyle name="Título 1 2" xfId="23521" hidden="1" xr:uid="{00000000-0005-0000-0000-0000169D0000}"/>
    <cellStyle name="Título 1 2" xfId="25034" hidden="1" xr:uid="{00000000-0005-0000-0000-0000179D0000}"/>
    <cellStyle name="Título 1 2" xfId="21992" hidden="1" xr:uid="{00000000-0005-0000-0000-0000189D0000}"/>
    <cellStyle name="Título 1 2" xfId="25827" hidden="1" xr:uid="{00000000-0005-0000-0000-0000199D0000}"/>
    <cellStyle name="Título 1 2" xfId="25583" hidden="1" xr:uid="{00000000-0005-0000-0000-00001A9D0000}"/>
    <cellStyle name="Título 1 2" xfId="26862" hidden="1" xr:uid="{00000000-0005-0000-0000-00001B9D0000}"/>
    <cellStyle name="Título 1 2" xfId="25037" hidden="1" xr:uid="{00000000-0005-0000-0000-00001C9D0000}"/>
    <cellStyle name="Título 1 2" xfId="27093" hidden="1" xr:uid="{00000000-0005-0000-0000-00001D9D0000}"/>
    <cellStyle name="Título 1 2" xfId="22277" hidden="1" xr:uid="{00000000-0005-0000-0000-00001E9D0000}"/>
    <cellStyle name="Título 1 2" xfId="23516" hidden="1" xr:uid="{00000000-0005-0000-0000-00001F9D0000}"/>
    <cellStyle name="Título 1 2" xfId="25033" hidden="1" xr:uid="{00000000-0005-0000-0000-0000209D0000}"/>
    <cellStyle name="Título 1 2" xfId="27092" hidden="1" xr:uid="{00000000-0005-0000-0000-0000219D0000}"/>
    <cellStyle name="Título 1 2" xfId="26861" hidden="1" xr:uid="{00000000-0005-0000-0000-0000229D0000}"/>
    <cellStyle name="Título 1 2" xfId="25586" hidden="1" xr:uid="{00000000-0005-0000-0000-0000239D0000}"/>
    <cellStyle name="Título 1 2" xfId="25592" hidden="1" xr:uid="{00000000-0005-0000-0000-0000249D0000}"/>
    <cellStyle name="Título 1 2" xfId="25293" hidden="1" xr:uid="{00000000-0005-0000-0000-0000259D0000}"/>
    <cellStyle name="Título 1 2" xfId="23006" hidden="1" xr:uid="{00000000-0005-0000-0000-0000269D0000}"/>
    <cellStyle name="Título 1 2" xfId="23752" hidden="1" xr:uid="{00000000-0005-0000-0000-0000279D0000}"/>
    <cellStyle name="Título 1 2" xfId="22001" hidden="1" xr:uid="{00000000-0005-0000-0000-0000289D0000}"/>
    <cellStyle name="Título 1 2" xfId="26877" hidden="1" xr:uid="{00000000-0005-0000-0000-0000299D0000}"/>
    <cellStyle name="Título 1 2" xfId="23766" hidden="1" xr:uid="{00000000-0005-0000-0000-00002A9D0000}"/>
    <cellStyle name="Título 1 2" xfId="23761" hidden="1" xr:uid="{00000000-0005-0000-0000-00002B9D0000}"/>
    <cellStyle name="Título 1 2" xfId="25306" hidden="1" xr:uid="{00000000-0005-0000-0000-00002C9D0000}"/>
    <cellStyle name="Título 1 2" xfId="22000" hidden="1" xr:uid="{00000000-0005-0000-0000-00002D9D0000}"/>
    <cellStyle name="Título 1 2" xfId="22536" hidden="1" xr:uid="{00000000-0005-0000-0000-00002E9D0000}"/>
    <cellStyle name="Título 1 2" xfId="15874" hidden="1" xr:uid="{00000000-0005-0000-0000-00002F9D0000}"/>
    <cellStyle name="Título 1 2" xfId="23229" hidden="1" xr:uid="{00000000-0005-0000-0000-0000309D0000}"/>
    <cellStyle name="Título 1 2" xfId="27102" hidden="1" xr:uid="{00000000-0005-0000-0000-0000319D0000}"/>
    <cellStyle name="Título 1 2" xfId="25831" hidden="1" xr:uid="{00000000-0005-0000-0000-0000329D0000}"/>
    <cellStyle name="Título 1 2" xfId="26320" hidden="1" xr:uid="{00000000-0005-0000-0000-0000339D0000}"/>
    <cellStyle name="Título 1 2" xfId="21998" hidden="1" xr:uid="{00000000-0005-0000-0000-0000349D0000}"/>
    <cellStyle name="Título 1 2" xfId="27098" hidden="1" xr:uid="{00000000-0005-0000-0000-0000359D0000}"/>
    <cellStyle name="Título 1 2" xfId="27007" hidden="1" xr:uid="{00000000-0005-0000-0000-0000369D0000}"/>
    <cellStyle name="Título 1 2" xfId="25044" hidden="1" xr:uid="{00000000-0005-0000-0000-0000379D0000}"/>
    <cellStyle name="Título 1 2" xfId="22283" hidden="1" xr:uid="{00000000-0005-0000-0000-0000389D0000}"/>
    <cellStyle name="Título 1 2" xfId="25587" hidden="1" xr:uid="{00000000-0005-0000-0000-0000399D0000}"/>
    <cellStyle name="Título 1 2" xfId="27107" hidden="1" xr:uid="{00000000-0005-0000-0000-00003A9D0000}"/>
    <cellStyle name="Título 1 2" xfId="22002" hidden="1" xr:uid="{00000000-0005-0000-0000-00003B9D0000}"/>
    <cellStyle name="Título 1 2" xfId="25836" hidden="1" xr:uid="{00000000-0005-0000-0000-00003C9D0000}"/>
    <cellStyle name="Título 1 2" xfId="26567" hidden="1" xr:uid="{00000000-0005-0000-0000-00003D9D0000}"/>
    <cellStyle name="Título 1 2" xfId="23000" hidden="1" xr:uid="{00000000-0005-0000-0000-00003E9D0000}"/>
    <cellStyle name="Título 1 2" xfId="25039" hidden="1" xr:uid="{00000000-0005-0000-0000-00003F9D0000}"/>
    <cellStyle name="Título 1 2" xfId="25307" hidden="1" xr:uid="{00000000-0005-0000-0000-0000409D0000}"/>
    <cellStyle name="Título 1 2" xfId="23243" hidden="1" xr:uid="{00000000-0005-0000-0000-0000419D0000}"/>
    <cellStyle name="Título 1 2" xfId="23763" hidden="1" xr:uid="{00000000-0005-0000-0000-0000429D0000}"/>
    <cellStyle name="Título 1 2" xfId="23242" hidden="1" xr:uid="{00000000-0005-0000-0000-0000439D0000}"/>
    <cellStyle name="Título 1 2" xfId="23529" hidden="1" xr:uid="{00000000-0005-0000-0000-0000449D0000}"/>
    <cellStyle name="Título 1 2" xfId="26566" hidden="1" xr:uid="{00000000-0005-0000-0000-0000459D0000}"/>
    <cellStyle name="Título 1 2" xfId="22289" hidden="1" xr:uid="{00000000-0005-0000-0000-0000469D0000}"/>
    <cellStyle name="Título 1 2" xfId="25833" hidden="1" xr:uid="{00000000-0005-0000-0000-0000479D0000}"/>
    <cellStyle name="Título 1 2" xfId="25593" hidden="1" xr:uid="{00000000-0005-0000-0000-0000489D0000}"/>
    <cellStyle name="Título 1 2" xfId="27082" hidden="1" xr:uid="{00000000-0005-0000-0000-0000499D0000}"/>
    <cellStyle name="Título 1 2" xfId="22265" hidden="1" xr:uid="{00000000-0005-0000-0000-00004A9D0000}"/>
    <cellStyle name="Título 1 2" xfId="23222" hidden="1" xr:uid="{00000000-0005-0000-0000-00004B9D0000}"/>
    <cellStyle name="Título 1 2" xfId="12178" hidden="1" xr:uid="{00000000-0005-0000-0000-00004C9D0000}"/>
    <cellStyle name="Título 1 2" xfId="25285" hidden="1" xr:uid="{00000000-0005-0000-0000-00004D9D0000}"/>
    <cellStyle name="Título 1 2" xfId="26544" hidden="1" xr:uid="{00000000-0005-0000-0000-00004E9D0000}"/>
    <cellStyle name="Título 1 2" xfId="23507" hidden="1" xr:uid="{00000000-0005-0000-0000-00004F9D0000}"/>
    <cellStyle name="Título 1 2" xfId="25021" hidden="1" xr:uid="{00000000-0005-0000-0000-0000509D0000}"/>
    <cellStyle name="Título 1 2" xfId="12177" hidden="1" xr:uid="{00000000-0005-0000-0000-0000519D0000}"/>
    <cellStyle name="Título 1 2" xfId="25813" hidden="1" xr:uid="{00000000-0005-0000-0000-0000529D0000}"/>
    <cellStyle name="Título 1 2" xfId="25569" hidden="1" xr:uid="{00000000-0005-0000-0000-0000539D0000}"/>
    <cellStyle name="Título 1 2" xfId="26848" hidden="1" xr:uid="{00000000-0005-0000-0000-0000549D0000}"/>
    <cellStyle name="Título 1 2" xfId="25024" hidden="1" xr:uid="{00000000-0005-0000-0000-0000559D0000}"/>
    <cellStyle name="Título 1 2" xfId="27078" hidden="1" xr:uid="{00000000-0005-0000-0000-0000569D0000}"/>
    <cellStyle name="Título 1 2" xfId="22263" hidden="1" xr:uid="{00000000-0005-0000-0000-0000579D0000}"/>
    <cellStyle name="Título 1 2" xfId="26847" hidden="1" xr:uid="{00000000-0005-0000-0000-0000589D0000}"/>
    <cellStyle name="Título 1 2" xfId="25020" hidden="1" xr:uid="{00000000-0005-0000-0000-0000599D0000}"/>
    <cellStyle name="Título 1 2" xfId="25811" hidden="1" xr:uid="{00000000-0005-0000-0000-00005A9D0000}"/>
    <cellStyle name="Título 1 2" xfId="25564" hidden="1" xr:uid="{00000000-0005-0000-0000-00005B9D0000}"/>
    <cellStyle name="Título 1 2" xfId="11048" hidden="1" xr:uid="{00000000-0005-0000-0000-00005C9D0000}"/>
    <cellStyle name="Título 1 2" xfId="25803" hidden="1" xr:uid="{00000000-0005-0000-0000-00005D9D0000}"/>
    <cellStyle name="Título 1 2" xfId="22501" hidden="1" xr:uid="{00000000-0005-0000-0000-00005E9D0000}"/>
    <cellStyle name="Título 1 2" xfId="25555" hidden="1" xr:uid="{00000000-0005-0000-0000-00005F9D0000}"/>
    <cellStyle name="Título 1 2" xfId="27070" hidden="1" xr:uid="{00000000-0005-0000-0000-0000609D0000}"/>
    <cellStyle name="Título 1 2" xfId="23729" hidden="1" xr:uid="{00000000-0005-0000-0000-0000619D0000}"/>
    <cellStyle name="Título 1 2" xfId="23210" hidden="1" xr:uid="{00000000-0005-0000-0000-0000629D0000}"/>
    <cellStyle name="Título 1 2" xfId="26837" hidden="1" xr:uid="{00000000-0005-0000-0000-0000639D0000}"/>
    <cellStyle name="Título 1 2" xfId="22969" hidden="1" xr:uid="{00000000-0005-0000-0000-0000649D0000}"/>
    <cellStyle name="Título 1 2" xfId="21963" hidden="1" xr:uid="{00000000-0005-0000-0000-0000659D0000}"/>
    <cellStyle name="Título 1 2" xfId="25273" hidden="1" xr:uid="{00000000-0005-0000-0000-0000669D0000}"/>
    <cellStyle name="Título 1 2" xfId="26530" hidden="1" xr:uid="{00000000-0005-0000-0000-0000679D0000}"/>
    <cellStyle name="Título 1 2" xfId="26840" hidden="1" xr:uid="{00000000-0005-0000-0000-0000689D0000}"/>
    <cellStyle name="Título 1 2" xfId="11101" hidden="1" xr:uid="{00000000-0005-0000-0000-0000699D0000}"/>
    <cellStyle name="Título 1 2" xfId="25801" hidden="1" xr:uid="{00000000-0005-0000-0000-00006A9D0000}"/>
    <cellStyle name="Título 1 2" xfId="23205" hidden="1" xr:uid="{00000000-0005-0000-0000-00006B9D0000}"/>
    <cellStyle name="Título 1 2" xfId="26836" hidden="1" xr:uid="{00000000-0005-0000-0000-00006C9D0000}"/>
    <cellStyle name="Título 1 2" xfId="11102" hidden="1" xr:uid="{00000000-0005-0000-0000-00006D9D0000}"/>
    <cellStyle name="Título 1 2" xfId="26529" hidden="1" xr:uid="{00000000-0005-0000-0000-00006E9D0000}"/>
    <cellStyle name="Título 1 2" xfId="26697" hidden="1" xr:uid="{00000000-0005-0000-0000-00006F9D0000}"/>
    <cellStyle name="Título 1 2" xfId="25717" hidden="1" xr:uid="{00000000-0005-0000-0000-0000709D0000}"/>
    <cellStyle name="Título 1 2" xfId="22403" hidden="1" xr:uid="{00000000-0005-0000-0000-0000719D0000}"/>
    <cellStyle name="Título 1 2" xfId="23894" hidden="1" xr:uid="{00000000-0005-0000-0000-0000729D0000}"/>
    <cellStyle name="Título 1 2" xfId="26980" hidden="1" xr:uid="{00000000-0005-0000-0000-0000739D0000}"/>
    <cellStyle name="Título 1 2" xfId="23639" hidden="1" xr:uid="{00000000-0005-0000-0000-0000749D0000}"/>
    <cellStyle name="Título 1 2" xfId="23118" hidden="1" xr:uid="{00000000-0005-0000-0000-0000759D0000}"/>
    <cellStyle name="Título 1 2" xfId="22656" hidden="1" xr:uid="{00000000-0005-0000-0000-0000769D0000}"/>
    <cellStyle name="Título 1 2" xfId="27229" hidden="1" xr:uid="{00000000-0005-0000-0000-0000779D0000}"/>
    <cellStyle name="Título 1 2" xfId="25425" hidden="1" xr:uid="{00000000-0005-0000-0000-0000789D0000}"/>
    <cellStyle name="Título 1 2" xfId="25174" hidden="1" xr:uid="{00000000-0005-0000-0000-0000799D0000}"/>
    <cellStyle name="Título 1 2" xfId="26434" hidden="1" xr:uid="{00000000-0005-0000-0000-00007A9D0000}"/>
    <cellStyle name="Título 1 2" xfId="22660" hidden="1" xr:uid="{00000000-0005-0000-0000-00007B9D0000}"/>
    <cellStyle name="Título 1 2" xfId="26684" hidden="1" xr:uid="{00000000-0005-0000-0000-00007C9D0000}"/>
    <cellStyle name="Título 1 2" xfId="25709" hidden="1" xr:uid="{00000000-0005-0000-0000-00007D9D0000}"/>
    <cellStyle name="Título 1 2" xfId="23100" hidden="1" xr:uid="{00000000-0005-0000-0000-00007E9D0000}"/>
    <cellStyle name="Título 1 2" xfId="22653" hidden="1" xr:uid="{00000000-0005-0000-0000-00007F9D0000}"/>
    <cellStyle name="Título 1 2" xfId="26674" hidden="1" xr:uid="{00000000-0005-0000-0000-0000809D0000}"/>
    <cellStyle name="Título 1 2" xfId="26425" hidden="1" xr:uid="{00000000-0005-0000-0000-0000819D0000}"/>
    <cellStyle name="Título 1 2" xfId="25543" hidden="1" xr:uid="{00000000-0005-0000-0000-0000829D0000}"/>
    <cellStyle name="Título 1 2" xfId="27062" hidden="1" xr:uid="{00000000-0005-0000-0000-0000839D0000}"/>
    <cellStyle name="Título 1 2" xfId="26972" hidden="1" xr:uid="{00000000-0005-0000-0000-0000849D0000}"/>
    <cellStyle name="Título 1 2" xfId="25796" hidden="1" xr:uid="{00000000-0005-0000-0000-0000859D0000}"/>
    <cellStyle name="Título 1 2" xfId="23350" hidden="1" xr:uid="{00000000-0005-0000-0000-0000869D0000}"/>
    <cellStyle name="Título 1 2" xfId="22246" hidden="1" xr:uid="{00000000-0005-0000-0000-0000879D0000}"/>
    <cellStyle name="Título 1 2" xfId="23725" hidden="1" xr:uid="{00000000-0005-0000-0000-0000889D0000}"/>
    <cellStyle name="Título 1 2" xfId="26276" hidden="1" xr:uid="{00000000-0005-0000-0000-0000899D0000}"/>
    <cellStyle name="Título 1 2" xfId="23717" hidden="1" xr:uid="{00000000-0005-0000-0000-00008A9D0000}"/>
    <cellStyle name="Título 1 2" xfId="22492" hidden="1" xr:uid="{00000000-0005-0000-0000-00008B9D0000}"/>
    <cellStyle name="Título 1 2" xfId="26831" hidden="1" xr:uid="{00000000-0005-0000-0000-00008C9D0000}"/>
    <cellStyle name="Título 1 2" xfId="25548" hidden="1" xr:uid="{00000000-0005-0000-0000-00008D9D0000}"/>
    <cellStyle name="Título 1 2" xfId="23486" hidden="1" xr:uid="{00000000-0005-0000-0000-00008E9D0000}"/>
    <cellStyle name="Título 1 2" xfId="22389" hidden="1" xr:uid="{00000000-0005-0000-0000-00008F9D0000}"/>
    <cellStyle name="Título 1 2" xfId="11107" hidden="1" xr:uid="{00000000-0005-0000-0000-0000909D0000}"/>
    <cellStyle name="Título 1 2" xfId="25431" hidden="1" xr:uid="{00000000-0005-0000-0000-0000919D0000}"/>
    <cellStyle name="Título 1 2" xfId="25264" hidden="1" xr:uid="{00000000-0005-0000-0000-0000929D0000}"/>
    <cellStyle name="Título 1 2" xfId="25546" hidden="1" xr:uid="{00000000-0005-0000-0000-0000939D0000}"/>
    <cellStyle name="Título 1 2" xfId="26702" hidden="1" xr:uid="{00000000-0005-0000-0000-0000949D0000}"/>
    <cellStyle name="Título 1 2" xfId="25017" hidden="1" xr:uid="{00000000-0005-0000-0000-0000959D0000}"/>
    <cellStyle name="Título 1 2" xfId="23485" hidden="1" xr:uid="{00000000-0005-0000-0000-0000969D0000}"/>
    <cellStyle name="Título 1 2" xfId="22240" hidden="1" xr:uid="{00000000-0005-0000-0000-0000979D0000}"/>
    <cellStyle name="Título 1 2" xfId="25260" hidden="1" xr:uid="{00000000-0005-0000-0000-0000989D0000}"/>
    <cellStyle name="Título 1 2" xfId="25549" hidden="1" xr:uid="{00000000-0005-0000-0000-0000999D0000}"/>
    <cellStyle name="Título 1 2" xfId="22247" hidden="1" xr:uid="{00000000-0005-0000-0000-00009A9D0000}"/>
    <cellStyle name="Título 1 2" xfId="21955" hidden="1" xr:uid="{00000000-0005-0000-0000-00009B9D0000}"/>
    <cellStyle name="Título 1 2" xfId="23719" hidden="1" xr:uid="{00000000-0005-0000-0000-00009C9D0000}"/>
    <cellStyle name="Título 1 2" xfId="22792" hidden="1" xr:uid="{00000000-0005-0000-0000-00009D9D0000}"/>
    <cellStyle name="Título 1 2" xfId="25244" hidden="1" xr:uid="{00000000-0005-0000-0000-00009E9D0000}"/>
    <cellStyle name="Título 1 2" xfId="11103" hidden="1" xr:uid="{00000000-0005-0000-0000-00009F9D0000}"/>
    <cellStyle name="Título 1 2" xfId="21957" hidden="1" xr:uid="{00000000-0005-0000-0000-0000A09D0000}"/>
    <cellStyle name="Título 1 2" xfId="24999" hidden="1" xr:uid="{00000000-0005-0000-0000-0000A19D0000}"/>
    <cellStyle name="Título 1 2" xfId="21956" hidden="1" xr:uid="{00000000-0005-0000-0000-0000A29D0000}"/>
    <cellStyle name="Título 1 2" xfId="27061" hidden="1" xr:uid="{00000000-0005-0000-0000-0000A39D0000}"/>
    <cellStyle name="Título 1 2" xfId="23718" hidden="1" xr:uid="{00000000-0005-0000-0000-0000A49D0000}"/>
    <cellStyle name="Título 1 2" xfId="21959" hidden="1" xr:uid="{00000000-0005-0000-0000-0000A59D0000}"/>
    <cellStyle name="Título 1 2" xfId="25790" hidden="1" xr:uid="{00000000-0005-0000-0000-0000A69D0000}"/>
    <cellStyle name="Título 1 2" xfId="27063" hidden="1" xr:uid="{00000000-0005-0000-0000-0000A79D0000}"/>
    <cellStyle name="Título 1 2" xfId="22138" hidden="1" xr:uid="{00000000-0005-0000-0000-0000A89D0000}"/>
    <cellStyle name="Título 1 2" xfId="22651" hidden="1" xr:uid="{00000000-0005-0000-0000-0000A99D0000}"/>
    <cellStyle name="Título 1 2" xfId="25980" hidden="1" xr:uid="{00000000-0005-0000-0000-0000AA9D0000}"/>
    <cellStyle name="Título 1 2" xfId="23331" hidden="1" xr:uid="{00000000-0005-0000-0000-0000AB9D0000}"/>
    <cellStyle name="Título 1 2" xfId="22419" hidden="1" xr:uid="{00000000-0005-0000-0000-0000AC9D0000}"/>
    <cellStyle name="Título 1 2" xfId="23582" hidden="1" xr:uid="{00000000-0005-0000-0000-0000AD9D0000}"/>
    <cellStyle name="Título 1 2" xfId="23137" hidden="1" xr:uid="{00000000-0005-0000-0000-0000AE9D0000}"/>
    <cellStyle name="Título 1 2" xfId="25101" hidden="1" xr:uid="{00000000-0005-0000-0000-0000AF9D0000}"/>
    <cellStyle name="Título 1 2" xfId="23927" hidden="1" xr:uid="{00000000-0005-0000-0000-0000B09D0000}"/>
    <cellStyle name="Título 1 2" xfId="23818" hidden="1" xr:uid="{00000000-0005-0000-0000-0000B19D0000}"/>
    <cellStyle name="Título 1 2" xfId="22677" hidden="1" xr:uid="{00000000-0005-0000-0000-0000B29D0000}"/>
    <cellStyle name="Título 1 2" xfId="25896" hidden="1" xr:uid="{00000000-0005-0000-0000-0000B39D0000}"/>
    <cellStyle name="Título 1 2" xfId="23385" hidden="1" xr:uid="{00000000-0005-0000-0000-0000B49D0000}"/>
    <cellStyle name="Título 1 2" xfId="23566" hidden="1" xr:uid="{00000000-0005-0000-0000-0000B59D0000}"/>
    <cellStyle name="Título 1 2" xfId="22331" hidden="1" xr:uid="{00000000-0005-0000-0000-0000B69D0000}"/>
    <cellStyle name="Título 1 2" xfId="25086" hidden="1" xr:uid="{00000000-0005-0000-0000-0000B79D0000}"/>
    <cellStyle name="Título 1 2" xfId="23057" hidden="1" xr:uid="{00000000-0005-0000-0000-0000B89D0000}"/>
    <cellStyle name="Título 1 2" xfId="26616" hidden="1" xr:uid="{00000000-0005-0000-0000-0000B99D0000}"/>
    <cellStyle name="Título 1 2" xfId="21797" hidden="1" xr:uid="{00000000-0005-0000-0000-0000BA9D0000}"/>
    <cellStyle name="Título 1 2" xfId="27990" hidden="1" xr:uid="{00000000-0005-0000-0000-0000BB9D0000}"/>
    <cellStyle name="Título 1 2" xfId="28001" hidden="1" xr:uid="{00000000-0005-0000-0000-0000BC9D0000}"/>
    <cellStyle name="Título 1 2" xfId="27988" hidden="1" xr:uid="{00000000-0005-0000-0000-0000BD9D0000}"/>
    <cellStyle name="Título 1 2" xfId="28010" hidden="1" xr:uid="{00000000-0005-0000-0000-0000BE9D0000}"/>
    <cellStyle name="Título 1 2" xfId="27985" hidden="1" xr:uid="{00000000-0005-0000-0000-0000BF9D0000}"/>
    <cellStyle name="Título 1 2" xfId="28019" hidden="1" xr:uid="{00000000-0005-0000-0000-0000C09D0000}"/>
    <cellStyle name="Título 1 2" xfId="27983" hidden="1" xr:uid="{00000000-0005-0000-0000-0000C19D0000}"/>
    <cellStyle name="Título 1 2" xfId="28027" hidden="1" xr:uid="{00000000-0005-0000-0000-0000C29D0000}"/>
    <cellStyle name="Título 1 2" xfId="27976" hidden="1" xr:uid="{00000000-0005-0000-0000-0000C39D0000}"/>
    <cellStyle name="Título 1 2" xfId="28038" hidden="1" xr:uid="{00000000-0005-0000-0000-0000C49D0000}"/>
    <cellStyle name="Título 1 2" xfId="27981" hidden="1" xr:uid="{00000000-0005-0000-0000-0000C59D0000}"/>
    <cellStyle name="Título 1 2" xfId="28048" hidden="1" xr:uid="{00000000-0005-0000-0000-0000C69D0000}"/>
    <cellStyle name="Título 1 2" xfId="27978" hidden="1" xr:uid="{00000000-0005-0000-0000-0000C79D0000}"/>
    <cellStyle name="Título 1 2" xfId="28055" hidden="1" xr:uid="{00000000-0005-0000-0000-0000C89D0000}"/>
    <cellStyle name="Título 1 2" xfId="28033" hidden="1" xr:uid="{00000000-0005-0000-0000-0000C99D0000}"/>
    <cellStyle name="Título 1 2" xfId="28065" hidden="1" xr:uid="{00000000-0005-0000-0000-0000CA9D0000}"/>
    <cellStyle name="Título 1 2" xfId="28044" hidden="1" xr:uid="{00000000-0005-0000-0000-0000CB9D0000}"/>
    <cellStyle name="Título 1 2" xfId="28072" hidden="1" xr:uid="{00000000-0005-0000-0000-0000CC9D0000}"/>
    <cellStyle name="Título 1 2" xfId="28064" hidden="1" xr:uid="{00000000-0005-0000-0000-0000CD9D0000}"/>
    <cellStyle name="Título 1 2" xfId="28287" hidden="1" xr:uid="{00000000-0005-0000-0000-0000CE9D0000}"/>
    <cellStyle name="Título 1 2" xfId="28298" hidden="1" xr:uid="{00000000-0005-0000-0000-0000CF9D0000}"/>
    <cellStyle name="Título 1 2" xfId="28285" hidden="1" xr:uid="{00000000-0005-0000-0000-0000D09D0000}"/>
    <cellStyle name="Título 1 2" xfId="28307" hidden="1" xr:uid="{00000000-0005-0000-0000-0000D19D0000}"/>
    <cellStyle name="Título 1 2" xfId="28283" hidden="1" xr:uid="{00000000-0005-0000-0000-0000D29D0000}"/>
    <cellStyle name="Título 1 2" xfId="28316" hidden="1" xr:uid="{00000000-0005-0000-0000-0000D39D0000}"/>
    <cellStyle name="Título 1 2" xfId="28281" hidden="1" xr:uid="{00000000-0005-0000-0000-0000D49D0000}"/>
    <cellStyle name="Título 1 2" xfId="28324" hidden="1" xr:uid="{00000000-0005-0000-0000-0000D59D0000}"/>
    <cellStyle name="Título 1 2" xfId="28274" hidden="1" xr:uid="{00000000-0005-0000-0000-0000D69D0000}"/>
    <cellStyle name="Título 1 2" xfId="28334" hidden="1" xr:uid="{00000000-0005-0000-0000-0000D79D0000}"/>
    <cellStyle name="Título 1 2" xfId="28279" hidden="1" xr:uid="{00000000-0005-0000-0000-0000D89D0000}"/>
    <cellStyle name="Título 1 2" xfId="28344" hidden="1" xr:uid="{00000000-0005-0000-0000-0000D99D0000}"/>
    <cellStyle name="Título 1 2" xfId="28276" hidden="1" xr:uid="{00000000-0005-0000-0000-0000DA9D0000}"/>
    <cellStyle name="Título 1 2" xfId="28351" hidden="1" xr:uid="{00000000-0005-0000-0000-0000DB9D0000}"/>
    <cellStyle name="Título 1 2" xfId="28330" hidden="1" xr:uid="{00000000-0005-0000-0000-0000DC9D0000}"/>
    <cellStyle name="Título 1 2" xfId="28361" hidden="1" xr:uid="{00000000-0005-0000-0000-0000DD9D0000}"/>
    <cellStyle name="Título 1 2" xfId="28340" hidden="1" xr:uid="{00000000-0005-0000-0000-0000DE9D0000}"/>
    <cellStyle name="Título 1 2" xfId="28367" hidden="1" xr:uid="{00000000-0005-0000-0000-0000DF9D0000}"/>
    <cellStyle name="Título 1 2" xfId="28360" hidden="1" xr:uid="{00000000-0005-0000-0000-0000E09D0000}"/>
    <cellStyle name="Título 1 2" xfId="28232" hidden="1" xr:uid="{00000000-0005-0000-0000-0000E19D0000}"/>
    <cellStyle name="Título 1 2" xfId="28139" hidden="1" xr:uid="{00000000-0005-0000-0000-0000E29D0000}"/>
    <cellStyle name="Título 1 2" xfId="28379" hidden="1" xr:uid="{00000000-0005-0000-0000-0000E39D0000}"/>
    <cellStyle name="Título 1 2" xfId="28138" hidden="1" xr:uid="{00000000-0005-0000-0000-0000E49D0000}"/>
    <cellStyle name="Título 1 2" xfId="28384" hidden="1" xr:uid="{00000000-0005-0000-0000-0000E59D0000}"/>
    <cellStyle name="Título 1 2" xfId="28134" hidden="1" xr:uid="{00000000-0005-0000-0000-0000E69D0000}"/>
    <cellStyle name="Título 1 2" xfId="28108" hidden="1" xr:uid="{00000000-0005-0000-0000-0000E79D0000}"/>
    <cellStyle name="Título 1 2" xfId="28161" hidden="1" xr:uid="{00000000-0005-0000-0000-0000E89D0000}"/>
    <cellStyle name="Título 1 2" xfId="28241" hidden="1" xr:uid="{00000000-0005-0000-0000-0000E99D0000}"/>
    <cellStyle name="Título 1 2" xfId="28157" hidden="1" xr:uid="{00000000-0005-0000-0000-0000EA9D0000}"/>
    <cellStyle name="Título 1 2" xfId="28148" hidden="1" xr:uid="{00000000-0005-0000-0000-0000EB9D0000}"/>
    <cellStyle name="Título 1 2" xfId="28147" hidden="1" xr:uid="{00000000-0005-0000-0000-0000EC9D0000}"/>
    <cellStyle name="Título 1 2" xfId="28149" hidden="1" xr:uid="{00000000-0005-0000-0000-0000ED9D0000}"/>
    <cellStyle name="Título 1 2" xfId="28381" hidden="1" xr:uid="{00000000-0005-0000-0000-0000EE9D0000}"/>
    <cellStyle name="Título 1 2" xfId="28208" hidden="1" xr:uid="{00000000-0005-0000-0000-0000EF9D0000}"/>
    <cellStyle name="Título 1 2" xfId="28270" hidden="1" xr:uid="{00000000-0005-0000-0000-0000F09D0000}"/>
    <cellStyle name="Título 1 2" xfId="28151" hidden="1" xr:uid="{00000000-0005-0000-0000-0000F19D0000}"/>
    <cellStyle name="Título 1 2" xfId="28179" hidden="1" xr:uid="{00000000-0005-0000-0000-0000F29D0000}"/>
    <cellStyle name="Título 1 2" xfId="28271" hidden="1" xr:uid="{00000000-0005-0000-0000-0000F39D0000}"/>
    <cellStyle name="Título 1 2" xfId="27153" hidden="1" xr:uid="{00000000-0005-0000-0000-0000F49D0000}"/>
    <cellStyle name="Título 1 2" xfId="28165" hidden="1" xr:uid="{00000000-0005-0000-0000-0000F59D0000}"/>
    <cellStyle name="Título 1 2" xfId="28235" hidden="1" xr:uid="{00000000-0005-0000-0000-0000F69D0000}"/>
    <cellStyle name="Título 1 2" xfId="28216" hidden="1" xr:uid="{00000000-0005-0000-0000-0000F79D0000}"/>
    <cellStyle name="Título 1 2" xfId="28131" hidden="1" xr:uid="{00000000-0005-0000-0000-0000F89D0000}"/>
    <cellStyle name="Título 1 2" xfId="28118" hidden="1" xr:uid="{00000000-0005-0000-0000-0000F99D0000}"/>
    <cellStyle name="Título 1 2" xfId="28191" hidden="1" xr:uid="{00000000-0005-0000-0000-0000FA9D0000}"/>
    <cellStyle name="Título 1 2" xfId="28205" hidden="1" xr:uid="{00000000-0005-0000-0000-0000FB9D0000}"/>
    <cellStyle name="Título 1 2" xfId="28231" hidden="1" xr:uid="{00000000-0005-0000-0000-0000FC9D0000}"/>
    <cellStyle name="Título 1 2" xfId="28244" hidden="1" xr:uid="{00000000-0005-0000-0000-0000FD9D0000}"/>
    <cellStyle name="Título 1 2" xfId="28127" hidden="1" xr:uid="{00000000-0005-0000-0000-0000FE9D0000}"/>
    <cellStyle name="Título 1 2" xfId="28158" hidden="1" xr:uid="{00000000-0005-0000-0000-0000FF9D0000}"/>
    <cellStyle name="Título 1 2" xfId="28209" hidden="1" xr:uid="{00000000-0005-0000-0000-0000009E0000}"/>
    <cellStyle name="Título 1 2" xfId="28174" hidden="1" xr:uid="{00000000-0005-0000-0000-0000019E0000}"/>
    <cellStyle name="Título 1 2" xfId="28155" hidden="1" xr:uid="{00000000-0005-0000-0000-0000029E0000}"/>
    <cellStyle name="Título 1 2" xfId="28221" hidden="1" xr:uid="{00000000-0005-0000-0000-0000039E0000}"/>
    <cellStyle name="Título 1 2" xfId="28126" hidden="1" xr:uid="{00000000-0005-0000-0000-0000049E0000}"/>
    <cellStyle name="Título 1 2" xfId="28239" hidden="1" xr:uid="{00000000-0005-0000-0000-0000059E0000}"/>
    <cellStyle name="Título 1 2" xfId="28123" hidden="1" xr:uid="{00000000-0005-0000-0000-0000069E0000}"/>
    <cellStyle name="Título 1 2" xfId="21972" hidden="1" xr:uid="{00000000-0005-0000-0000-0000079E0000}"/>
    <cellStyle name="Título 1 2" xfId="25561" hidden="1" xr:uid="{00000000-0005-0000-0000-0000089E0000}"/>
    <cellStyle name="Título 1 2" xfId="22255" hidden="1" xr:uid="{00000000-0005-0000-0000-0000099E0000}"/>
    <cellStyle name="Título 1 2" xfId="23227" hidden="1" xr:uid="{00000000-0005-0000-0000-00000A9E0000}"/>
    <cellStyle name="Título 1 2" xfId="12181" hidden="1" xr:uid="{00000000-0005-0000-0000-00000B9E0000}"/>
    <cellStyle name="Título 1 2" xfId="26290" hidden="1" xr:uid="{00000000-0005-0000-0000-00000C9E0000}"/>
    <cellStyle name="Título 1 2" xfId="25274" hidden="1" xr:uid="{00000000-0005-0000-0000-00000D9E0000}"/>
    <cellStyle name="Título 1 2" xfId="21982" hidden="1" xr:uid="{00000000-0005-0000-0000-00000E9E0000}"/>
    <cellStyle name="Título 1 2" xfId="23509" hidden="1" xr:uid="{00000000-0005-0000-0000-00000F9E0000}"/>
    <cellStyle name="Título 1 2" xfId="11040" hidden="1" xr:uid="{00000000-0005-0000-0000-0000109E0000}"/>
    <cellStyle name="Título 1 2" xfId="23748" hidden="1" xr:uid="{00000000-0005-0000-0000-0000119E0000}"/>
    <cellStyle name="Título 1 2" xfId="27086" hidden="1" xr:uid="{00000000-0005-0000-0000-0000129E0000}"/>
    <cellStyle name="Título 1 2" xfId="23499" hidden="1" xr:uid="{00000000-0005-0000-0000-0000139E0000}"/>
    <cellStyle name="Título 1 2" xfId="26289" hidden="1" xr:uid="{00000000-0005-0000-0000-0000149E0000}"/>
    <cellStyle name="Título 1 2" xfId="25013" hidden="1" xr:uid="{00000000-0005-0000-0000-0000159E0000}"/>
    <cellStyle name="Título 1 2" xfId="27072" hidden="1" xr:uid="{00000000-0005-0000-0000-0000169E0000}"/>
    <cellStyle name="Título 1 2" xfId="23747" hidden="1" xr:uid="{00000000-0005-0000-0000-0000179E0000}"/>
    <cellStyle name="Título 1 2" xfId="25806" hidden="1" xr:uid="{00000000-0005-0000-0000-0000189E0000}"/>
    <cellStyle name="Título 1 2" xfId="27075" hidden="1" xr:uid="{00000000-0005-0000-0000-0000199E0000}"/>
    <cellStyle name="Título 1 2" xfId="23215" hidden="1" xr:uid="{00000000-0005-0000-0000-00001A9E0000}"/>
    <cellStyle name="Título 1 2" xfId="25808" hidden="1" xr:uid="{00000000-0005-0000-0000-00001B9E0000}"/>
    <cellStyle name="Título 1 2" xfId="23223" hidden="1" xr:uid="{00000000-0005-0000-0000-00001C9E0000}"/>
    <cellStyle name="Título 1 2" xfId="26856" hidden="1" xr:uid="{00000000-0005-0000-0000-00001D9E0000}"/>
    <cellStyle name="Título 1 2" xfId="11047" hidden="1" xr:uid="{00000000-0005-0000-0000-00001E9E0000}"/>
    <cellStyle name="Título 1 2" xfId="26538" hidden="1" xr:uid="{00000000-0005-0000-0000-00001F9E0000}"/>
    <cellStyle name="Título 1 2" xfId="23211" hidden="1" xr:uid="{00000000-0005-0000-0000-0000209E0000}"/>
    <cellStyle name="Título 1 2" xfId="25288" hidden="1" xr:uid="{00000000-0005-0000-0000-0000219E0000}"/>
    <cellStyle name="Título 1 2" xfId="27085" hidden="1" xr:uid="{00000000-0005-0000-0000-0000229E0000}"/>
    <cellStyle name="Título 1 2" xfId="25287" hidden="1" xr:uid="{00000000-0005-0000-0000-0000239E0000}"/>
    <cellStyle name="Título 1 2" xfId="26286" hidden="1" xr:uid="{00000000-0005-0000-0000-0000249E0000}"/>
    <cellStyle name="Título 1 2" xfId="23819" hidden="1" xr:uid="{00000000-0005-0000-0000-0000259E0000}"/>
    <cellStyle name="Título 1 2" xfId="26424" hidden="1" xr:uid="{00000000-0005-0000-0000-0000269E0000}"/>
    <cellStyle name="Título 1 2" xfId="28427" hidden="1" xr:uid="{00000000-0005-0000-0000-0000279E0000}"/>
    <cellStyle name="Título 1 2" xfId="27071" hidden="1" xr:uid="{00000000-0005-0000-0000-0000289E0000}"/>
    <cellStyle name="Título 1 2" xfId="28437" hidden="1" xr:uid="{00000000-0005-0000-0000-0000299E0000}"/>
    <cellStyle name="Título 1 2" xfId="26291" hidden="1" xr:uid="{00000000-0005-0000-0000-00002A9E0000}"/>
    <cellStyle name="Título 1 2" xfId="28443" hidden="1" xr:uid="{00000000-0005-0000-0000-00002B9E0000}"/>
    <cellStyle name="Título 1 2" xfId="28436" hidden="1" xr:uid="{00000000-0005-0000-0000-00002C9E0000}"/>
    <cellStyle name="Título 1 2" xfId="28634" hidden="1" xr:uid="{00000000-0005-0000-0000-00002D9E0000}"/>
    <cellStyle name="Título 1 2" xfId="28645" hidden="1" xr:uid="{00000000-0005-0000-0000-00002E9E0000}"/>
    <cellStyle name="Título 1 2" xfId="28632" hidden="1" xr:uid="{00000000-0005-0000-0000-00002F9E0000}"/>
    <cellStyle name="Título 1 2" xfId="28654" hidden="1" xr:uid="{00000000-0005-0000-0000-0000309E0000}"/>
    <cellStyle name="Título 1 2" xfId="28630" hidden="1" xr:uid="{00000000-0005-0000-0000-0000319E0000}"/>
    <cellStyle name="Título 1 2" xfId="28663" hidden="1" xr:uid="{00000000-0005-0000-0000-0000329E0000}"/>
    <cellStyle name="Título 1 2" xfId="28628" hidden="1" xr:uid="{00000000-0005-0000-0000-0000339E0000}"/>
    <cellStyle name="Título 1 2" xfId="28671" hidden="1" xr:uid="{00000000-0005-0000-0000-0000349E0000}"/>
    <cellStyle name="Título 1 2" xfId="28621" hidden="1" xr:uid="{00000000-0005-0000-0000-0000359E0000}"/>
    <cellStyle name="Título 1 2" xfId="28681" hidden="1" xr:uid="{00000000-0005-0000-0000-0000369E0000}"/>
    <cellStyle name="Título 1 2" xfId="28626" hidden="1" xr:uid="{00000000-0005-0000-0000-0000379E0000}"/>
    <cellStyle name="Título 1 2" xfId="28691" hidden="1" xr:uid="{00000000-0005-0000-0000-0000389E0000}"/>
    <cellStyle name="Título 1 2" xfId="28623" hidden="1" xr:uid="{00000000-0005-0000-0000-0000399E0000}"/>
    <cellStyle name="Título 1 2" xfId="28698" hidden="1" xr:uid="{00000000-0005-0000-0000-00003A9E0000}"/>
    <cellStyle name="Título 1 2" xfId="28677" hidden="1" xr:uid="{00000000-0005-0000-0000-00003B9E0000}"/>
    <cellStyle name="Título 1 2" xfId="28708" hidden="1" xr:uid="{00000000-0005-0000-0000-00003C9E0000}"/>
    <cellStyle name="Título 1 2" xfId="28687" hidden="1" xr:uid="{00000000-0005-0000-0000-00003D9E0000}"/>
    <cellStyle name="Título 1 2" xfId="28714" hidden="1" xr:uid="{00000000-0005-0000-0000-00003E9E0000}"/>
    <cellStyle name="Título 1 2" xfId="28707" hidden="1" xr:uid="{00000000-0005-0000-0000-00003F9E0000}"/>
    <cellStyle name="Título 1 2" xfId="28579" hidden="1" xr:uid="{00000000-0005-0000-0000-0000409E0000}"/>
    <cellStyle name="Título 1 2" xfId="28487" hidden="1" xr:uid="{00000000-0005-0000-0000-0000419E0000}"/>
    <cellStyle name="Título 1 2" xfId="28726" hidden="1" xr:uid="{00000000-0005-0000-0000-0000429E0000}"/>
    <cellStyle name="Título 1 2" xfId="28486" hidden="1" xr:uid="{00000000-0005-0000-0000-0000439E0000}"/>
    <cellStyle name="Título 1 2" xfId="28731" hidden="1" xr:uid="{00000000-0005-0000-0000-0000449E0000}"/>
    <cellStyle name="Título 1 2" xfId="28482" hidden="1" xr:uid="{00000000-0005-0000-0000-0000459E0000}"/>
    <cellStyle name="Título 1 2" xfId="28456" hidden="1" xr:uid="{00000000-0005-0000-0000-0000469E0000}"/>
    <cellStyle name="Título 1 2" xfId="28509" hidden="1" xr:uid="{00000000-0005-0000-0000-0000479E0000}"/>
    <cellStyle name="Título 1 2" xfId="28588" hidden="1" xr:uid="{00000000-0005-0000-0000-0000489E0000}"/>
    <cellStyle name="Título 1 2" xfId="28505" hidden="1" xr:uid="{00000000-0005-0000-0000-0000499E0000}"/>
    <cellStyle name="Título 1 2" xfId="28496" hidden="1" xr:uid="{00000000-0005-0000-0000-00004A9E0000}"/>
    <cellStyle name="Título 1 2" xfId="28495" hidden="1" xr:uid="{00000000-0005-0000-0000-00004B9E0000}"/>
    <cellStyle name="Título 1 2" xfId="28497" hidden="1" xr:uid="{00000000-0005-0000-0000-00004C9E0000}"/>
    <cellStyle name="Título 1 2" xfId="28728" hidden="1" xr:uid="{00000000-0005-0000-0000-00004D9E0000}"/>
    <cellStyle name="Título 1 2" xfId="28555" hidden="1" xr:uid="{00000000-0005-0000-0000-00004E9E0000}"/>
    <cellStyle name="Título 1 2" xfId="28617" hidden="1" xr:uid="{00000000-0005-0000-0000-00004F9E0000}"/>
    <cellStyle name="Título 1 2" xfId="28499" hidden="1" xr:uid="{00000000-0005-0000-0000-0000509E0000}"/>
    <cellStyle name="Título 1 2" xfId="28527" hidden="1" xr:uid="{00000000-0005-0000-0000-0000519E0000}"/>
    <cellStyle name="Título 1 2" xfId="28618" hidden="1" xr:uid="{00000000-0005-0000-0000-0000529E0000}"/>
    <cellStyle name="Título 1 2" xfId="25289" hidden="1" xr:uid="{00000000-0005-0000-0000-0000539E0000}"/>
    <cellStyle name="Título 1 2" xfId="28513" hidden="1" xr:uid="{00000000-0005-0000-0000-0000549E0000}"/>
    <cellStyle name="Título 1 2" xfId="28582" hidden="1" xr:uid="{00000000-0005-0000-0000-0000559E0000}"/>
    <cellStyle name="Título 1 2" xfId="28563" hidden="1" xr:uid="{00000000-0005-0000-0000-0000569E0000}"/>
    <cellStyle name="Título 1 2" xfId="28479" hidden="1" xr:uid="{00000000-0005-0000-0000-0000579E0000}"/>
    <cellStyle name="Título 1 2" xfId="28466" hidden="1" xr:uid="{00000000-0005-0000-0000-0000589E0000}"/>
    <cellStyle name="Título 1 2" xfId="28538" hidden="1" xr:uid="{00000000-0005-0000-0000-0000599E0000}"/>
    <cellStyle name="Título 1 2" xfId="28552" hidden="1" xr:uid="{00000000-0005-0000-0000-00005A9E0000}"/>
    <cellStyle name="Título 1 2" xfId="28578" hidden="1" xr:uid="{00000000-0005-0000-0000-00005B9E0000}"/>
    <cellStyle name="Título 1 2" xfId="28591" hidden="1" xr:uid="{00000000-0005-0000-0000-00005C9E0000}"/>
    <cellStyle name="Título 1 2" xfId="28475" hidden="1" xr:uid="{00000000-0005-0000-0000-00005D9E0000}"/>
    <cellStyle name="Título 1 2" xfId="28506" hidden="1" xr:uid="{00000000-0005-0000-0000-00005E9E0000}"/>
    <cellStyle name="Título 1 2" xfId="28556" hidden="1" xr:uid="{00000000-0005-0000-0000-00005F9E0000}"/>
    <cellStyle name="Título 1 2" xfId="28522" hidden="1" xr:uid="{00000000-0005-0000-0000-0000609E0000}"/>
    <cellStyle name="Título 1 2" xfId="28503" hidden="1" xr:uid="{00000000-0005-0000-0000-0000619E0000}"/>
    <cellStyle name="Título 1 2" xfId="28568" hidden="1" xr:uid="{00000000-0005-0000-0000-0000629E0000}"/>
    <cellStyle name="Título 1 2" xfId="28474" hidden="1" xr:uid="{00000000-0005-0000-0000-0000639E0000}"/>
    <cellStyle name="Título 1 2" xfId="28586" hidden="1" xr:uid="{00000000-0005-0000-0000-0000649E0000}"/>
    <cellStyle name="Título 1 2" xfId="28471" hidden="1" xr:uid="{00000000-0005-0000-0000-0000659E0000}"/>
    <cellStyle name="Título 1 2" xfId="28751" hidden="1" xr:uid="{00000000-0005-0000-0000-0000669E0000}"/>
    <cellStyle name="Título 1 2" xfId="28762" hidden="1" xr:uid="{00000000-0005-0000-0000-0000679E0000}"/>
    <cellStyle name="Título 1 2" xfId="28749" hidden="1" xr:uid="{00000000-0005-0000-0000-0000689E0000}"/>
    <cellStyle name="Título 1 2" xfId="28771" hidden="1" xr:uid="{00000000-0005-0000-0000-0000699E0000}"/>
    <cellStyle name="Título 1 2" xfId="28747" hidden="1" xr:uid="{00000000-0005-0000-0000-00006A9E0000}"/>
    <cellStyle name="Título 1 2" xfId="28780" hidden="1" xr:uid="{00000000-0005-0000-0000-00006B9E0000}"/>
    <cellStyle name="Título 1 2" xfId="28745" hidden="1" xr:uid="{00000000-0005-0000-0000-00006C9E0000}"/>
    <cellStyle name="Título 1 2" xfId="28788" hidden="1" xr:uid="{00000000-0005-0000-0000-00006D9E0000}"/>
    <cellStyle name="Título 1 2" xfId="28739" hidden="1" xr:uid="{00000000-0005-0000-0000-00006E9E0000}"/>
    <cellStyle name="Título 1 2" xfId="28798" hidden="1" xr:uid="{00000000-0005-0000-0000-00006F9E0000}"/>
    <cellStyle name="Título 1 2" xfId="28743" hidden="1" xr:uid="{00000000-0005-0000-0000-0000709E0000}"/>
    <cellStyle name="Título 1 2" xfId="28808" hidden="1" xr:uid="{00000000-0005-0000-0000-0000719E0000}"/>
    <cellStyle name="Título 1 2" xfId="28740" hidden="1" xr:uid="{00000000-0005-0000-0000-0000729E0000}"/>
    <cellStyle name="Título 1 2" xfId="28815" hidden="1" xr:uid="{00000000-0005-0000-0000-0000739E0000}"/>
    <cellStyle name="Título 1 2" xfId="28794" hidden="1" xr:uid="{00000000-0005-0000-0000-0000749E0000}"/>
    <cellStyle name="Título 1 2" xfId="28825" hidden="1" xr:uid="{00000000-0005-0000-0000-0000759E0000}"/>
    <cellStyle name="Título 1 2" xfId="28804" hidden="1" xr:uid="{00000000-0005-0000-0000-0000769E0000}"/>
    <cellStyle name="Título 1 2" xfId="28831" hidden="1" xr:uid="{00000000-0005-0000-0000-0000779E0000}"/>
    <cellStyle name="Título 1 2" xfId="28824" hidden="1" xr:uid="{00000000-0005-0000-0000-0000789E0000}"/>
    <cellStyle name="Título 1 2" xfId="28853" hidden="1" xr:uid="{00000000-0005-0000-0000-0000799E0000}"/>
    <cellStyle name="Título 1 2" xfId="28864" hidden="1" xr:uid="{00000000-0005-0000-0000-00007A9E0000}"/>
    <cellStyle name="Título 1 2" xfId="28851" hidden="1" xr:uid="{00000000-0005-0000-0000-00007B9E0000}"/>
    <cellStyle name="Título 1 2" xfId="28873" hidden="1" xr:uid="{00000000-0005-0000-0000-00007C9E0000}"/>
    <cellStyle name="Título 1 2" xfId="28849" hidden="1" xr:uid="{00000000-0005-0000-0000-00007D9E0000}"/>
    <cellStyle name="Título 1 2" xfId="28882" hidden="1" xr:uid="{00000000-0005-0000-0000-00007E9E0000}"/>
    <cellStyle name="Título 1 2" xfId="28847" hidden="1" xr:uid="{00000000-0005-0000-0000-00007F9E0000}"/>
    <cellStyle name="Título 1 2" xfId="28890" hidden="1" xr:uid="{00000000-0005-0000-0000-0000809E0000}"/>
    <cellStyle name="Título 1 2" xfId="28841" hidden="1" xr:uid="{00000000-0005-0000-0000-0000819E0000}"/>
    <cellStyle name="Título 1 2" xfId="28900" hidden="1" xr:uid="{00000000-0005-0000-0000-0000829E0000}"/>
    <cellStyle name="Título 1 2" xfId="28845" hidden="1" xr:uid="{00000000-0005-0000-0000-0000839E0000}"/>
    <cellStyle name="Título 1 2" xfId="28910" hidden="1" xr:uid="{00000000-0005-0000-0000-0000849E0000}"/>
    <cellStyle name="Título 1 2" xfId="28842" hidden="1" xr:uid="{00000000-0005-0000-0000-0000859E0000}"/>
    <cellStyle name="Título 1 2" xfId="28917" hidden="1" xr:uid="{00000000-0005-0000-0000-0000869E0000}"/>
    <cellStyle name="Título 1 2" xfId="28896" hidden="1" xr:uid="{00000000-0005-0000-0000-0000879E0000}"/>
    <cellStyle name="Título 1 2" xfId="28927" hidden="1" xr:uid="{00000000-0005-0000-0000-0000889E0000}"/>
    <cellStyle name="Título 1 2" xfId="28906" hidden="1" xr:uid="{00000000-0005-0000-0000-0000899E0000}"/>
    <cellStyle name="Título 1 2" xfId="28933" hidden="1" xr:uid="{00000000-0005-0000-0000-00008A9E0000}"/>
    <cellStyle name="Título 1 2" xfId="28926" hidden="1" xr:uid="{00000000-0005-0000-0000-00008B9E0000}"/>
    <cellStyle name="Título 1 2" xfId="29124" hidden="1" xr:uid="{00000000-0005-0000-0000-00008C9E0000}"/>
    <cellStyle name="Título 1 2" xfId="29135" hidden="1" xr:uid="{00000000-0005-0000-0000-00008D9E0000}"/>
    <cellStyle name="Título 1 2" xfId="29122" hidden="1" xr:uid="{00000000-0005-0000-0000-00008E9E0000}"/>
    <cellStyle name="Título 1 2" xfId="29144" hidden="1" xr:uid="{00000000-0005-0000-0000-00008F9E0000}"/>
    <cellStyle name="Título 1 2" xfId="29120" hidden="1" xr:uid="{00000000-0005-0000-0000-0000909E0000}"/>
    <cellStyle name="Título 1 2" xfId="29153" hidden="1" xr:uid="{00000000-0005-0000-0000-0000919E0000}"/>
    <cellStyle name="Título 1 2" xfId="29118" hidden="1" xr:uid="{00000000-0005-0000-0000-0000929E0000}"/>
    <cellStyle name="Título 1 2" xfId="29161" hidden="1" xr:uid="{00000000-0005-0000-0000-0000939E0000}"/>
    <cellStyle name="Título 1 2" xfId="29111" hidden="1" xr:uid="{00000000-0005-0000-0000-0000949E0000}"/>
    <cellStyle name="Título 1 2" xfId="29171" hidden="1" xr:uid="{00000000-0005-0000-0000-0000959E0000}"/>
    <cellStyle name="Título 1 2" xfId="29116" hidden="1" xr:uid="{00000000-0005-0000-0000-0000969E0000}"/>
    <cellStyle name="Título 1 2" xfId="29181" hidden="1" xr:uid="{00000000-0005-0000-0000-0000979E0000}"/>
    <cellStyle name="Título 1 2" xfId="29113" hidden="1" xr:uid="{00000000-0005-0000-0000-0000989E0000}"/>
    <cellStyle name="Título 1 2" xfId="29188" hidden="1" xr:uid="{00000000-0005-0000-0000-0000999E0000}"/>
    <cellStyle name="Título 1 2" xfId="29167" hidden="1" xr:uid="{00000000-0005-0000-0000-00009A9E0000}"/>
    <cellStyle name="Título 1 2" xfId="29198" hidden="1" xr:uid="{00000000-0005-0000-0000-00009B9E0000}"/>
    <cellStyle name="Título 1 2" xfId="29177" hidden="1" xr:uid="{00000000-0005-0000-0000-00009C9E0000}"/>
    <cellStyle name="Título 1 2" xfId="29204" hidden="1" xr:uid="{00000000-0005-0000-0000-00009D9E0000}"/>
    <cellStyle name="Título 1 2" xfId="29197" hidden="1" xr:uid="{00000000-0005-0000-0000-00009E9E0000}"/>
    <cellStyle name="Título 1 2" xfId="29069" hidden="1" xr:uid="{00000000-0005-0000-0000-00009F9E0000}"/>
    <cellStyle name="Título 1 2" xfId="28977" hidden="1" xr:uid="{00000000-0005-0000-0000-0000A09E0000}"/>
    <cellStyle name="Título 1 2" xfId="29216" hidden="1" xr:uid="{00000000-0005-0000-0000-0000A19E0000}"/>
    <cellStyle name="Título 1 2" xfId="28976" hidden="1" xr:uid="{00000000-0005-0000-0000-0000A29E0000}"/>
    <cellStyle name="Título 1 2" xfId="29221" hidden="1" xr:uid="{00000000-0005-0000-0000-0000A39E0000}"/>
    <cellStyle name="Título 1 2" xfId="28972" hidden="1" xr:uid="{00000000-0005-0000-0000-0000A49E0000}"/>
    <cellStyle name="Título 1 2" xfId="28946" hidden="1" xr:uid="{00000000-0005-0000-0000-0000A59E0000}"/>
    <cellStyle name="Título 1 2" xfId="28999" hidden="1" xr:uid="{00000000-0005-0000-0000-0000A69E0000}"/>
    <cellStyle name="Título 1 2" xfId="29078" hidden="1" xr:uid="{00000000-0005-0000-0000-0000A79E0000}"/>
    <cellStyle name="Título 1 2" xfId="28995" hidden="1" xr:uid="{00000000-0005-0000-0000-0000A89E0000}"/>
    <cellStyle name="Título 1 2" xfId="28986" hidden="1" xr:uid="{00000000-0005-0000-0000-0000A99E0000}"/>
    <cellStyle name="Título 1 2" xfId="28985" hidden="1" xr:uid="{00000000-0005-0000-0000-0000AA9E0000}"/>
    <cellStyle name="Título 1 2" xfId="28987" hidden="1" xr:uid="{00000000-0005-0000-0000-0000AB9E0000}"/>
    <cellStyle name="Título 1 2" xfId="29218" hidden="1" xr:uid="{00000000-0005-0000-0000-0000AC9E0000}"/>
    <cellStyle name="Título 1 2" xfId="29045" hidden="1" xr:uid="{00000000-0005-0000-0000-0000AD9E0000}"/>
    <cellStyle name="Título 1 2" xfId="29107" hidden="1" xr:uid="{00000000-0005-0000-0000-0000AE9E0000}"/>
    <cellStyle name="Título 1 2" xfId="28989" hidden="1" xr:uid="{00000000-0005-0000-0000-0000AF9E0000}"/>
    <cellStyle name="Título 1 2" xfId="29017" hidden="1" xr:uid="{00000000-0005-0000-0000-0000B09E0000}"/>
    <cellStyle name="Título 1 2" xfId="29108" hidden="1" xr:uid="{00000000-0005-0000-0000-0000B19E0000}"/>
    <cellStyle name="Título 1 2" xfId="28838" hidden="1" xr:uid="{00000000-0005-0000-0000-0000B29E0000}"/>
    <cellStyle name="Título 1 2" xfId="29003" hidden="1" xr:uid="{00000000-0005-0000-0000-0000B39E0000}"/>
    <cellStyle name="Título 1 2" xfId="29072" hidden="1" xr:uid="{00000000-0005-0000-0000-0000B49E0000}"/>
    <cellStyle name="Título 1 2" xfId="29053" hidden="1" xr:uid="{00000000-0005-0000-0000-0000B59E0000}"/>
    <cellStyle name="Título 1 2" xfId="28969" hidden="1" xr:uid="{00000000-0005-0000-0000-0000B69E0000}"/>
    <cellStyle name="Título 1 2" xfId="28956" hidden="1" xr:uid="{00000000-0005-0000-0000-0000B79E0000}"/>
    <cellStyle name="Título 1 2" xfId="29028" hidden="1" xr:uid="{00000000-0005-0000-0000-0000B89E0000}"/>
    <cellStyle name="Título 1 2" xfId="29042" hidden="1" xr:uid="{00000000-0005-0000-0000-0000B99E0000}"/>
    <cellStyle name="Título 1 2" xfId="29068" hidden="1" xr:uid="{00000000-0005-0000-0000-0000BA9E0000}"/>
    <cellStyle name="Título 1 2" xfId="29081" hidden="1" xr:uid="{00000000-0005-0000-0000-0000BB9E0000}"/>
    <cellStyle name="Título 1 2" xfId="28965" hidden="1" xr:uid="{00000000-0005-0000-0000-0000BC9E0000}"/>
    <cellStyle name="Título 1 2" xfId="28996" hidden="1" xr:uid="{00000000-0005-0000-0000-0000BD9E0000}"/>
    <cellStyle name="Título 1 2" xfId="29046" hidden="1" xr:uid="{00000000-0005-0000-0000-0000BE9E0000}"/>
    <cellStyle name="Título 1 2" xfId="29012" hidden="1" xr:uid="{00000000-0005-0000-0000-0000BF9E0000}"/>
    <cellStyle name="Título 1 2" xfId="28993" hidden="1" xr:uid="{00000000-0005-0000-0000-0000C09E0000}"/>
    <cellStyle name="Título 1 2" xfId="29058" hidden="1" xr:uid="{00000000-0005-0000-0000-0000C19E0000}"/>
    <cellStyle name="Título 1 2" xfId="28964" hidden="1" xr:uid="{00000000-0005-0000-0000-0000C29E0000}"/>
    <cellStyle name="Título 1 2" xfId="29076" hidden="1" xr:uid="{00000000-0005-0000-0000-0000C39E0000}"/>
    <cellStyle name="Título 1 2" xfId="28961" hidden="1" xr:uid="{00000000-0005-0000-0000-0000C49E0000}"/>
    <cellStyle name="Título 1 2" xfId="29241" hidden="1" xr:uid="{00000000-0005-0000-0000-0000C59E0000}"/>
    <cellStyle name="Título 1 2" xfId="29252" hidden="1" xr:uid="{00000000-0005-0000-0000-0000C69E0000}"/>
    <cellStyle name="Título 1 2" xfId="29239" hidden="1" xr:uid="{00000000-0005-0000-0000-0000C79E0000}"/>
    <cellStyle name="Título 1 2" xfId="29261" hidden="1" xr:uid="{00000000-0005-0000-0000-0000C89E0000}"/>
    <cellStyle name="Título 1 2" xfId="29237" hidden="1" xr:uid="{00000000-0005-0000-0000-0000C99E0000}"/>
    <cellStyle name="Título 1 2" xfId="29270" hidden="1" xr:uid="{00000000-0005-0000-0000-0000CA9E0000}"/>
    <cellStyle name="Título 1 2" xfId="29235" hidden="1" xr:uid="{00000000-0005-0000-0000-0000CB9E0000}"/>
    <cellStyle name="Título 1 2" xfId="29278" hidden="1" xr:uid="{00000000-0005-0000-0000-0000CC9E0000}"/>
    <cellStyle name="Título 1 2" xfId="29229" hidden="1" xr:uid="{00000000-0005-0000-0000-0000CD9E0000}"/>
    <cellStyle name="Título 1 2" xfId="29288" hidden="1" xr:uid="{00000000-0005-0000-0000-0000CE9E0000}"/>
    <cellStyle name="Título 1 2" xfId="29233" hidden="1" xr:uid="{00000000-0005-0000-0000-0000CF9E0000}"/>
    <cellStyle name="Título 1 2" xfId="29298" hidden="1" xr:uid="{00000000-0005-0000-0000-0000D09E0000}"/>
    <cellStyle name="Título 1 2" xfId="29230" hidden="1" xr:uid="{00000000-0005-0000-0000-0000D19E0000}"/>
    <cellStyle name="Título 1 2" xfId="29305" hidden="1" xr:uid="{00000000-0005-0000-0000-0000D29E0000}"/>
    <cellStyle name="Título 1 2" xfId="29284" hidden="1" xr:uid="{00000000-0005-0000-0000-0000D39E0000}"/>
    <cellStyle name="Título 1 2" xfId="29315" hidden="1" xr:uid="{00000000-0005-0000-0000-0000D49E0000}"/>
    <cellStyle name="Título 1 2" xfId="29294" hidden="1" xr:uid="{00000000-0005-0000-0000-0000D59E0000}"/>
    <cellStyle name="Título 1 2" xfId="29321" hidden="1" xr:uid="{00000000-0005-0000-0000-0000D69E0000}"/>
    <cellStyle name="Título 1 2" xfId="29314" hidden="1" xr:uid="{00000000-0005-0000-0000-0000D79E0000}"/>
    <cellStyle name="Título 1 2" xfId="29343" hidden="1" xr:uid="{00000000-0005-0000-0000-0000D89E0000}"/>
    <cellStyle name="Título 1 2" xfId="29354" hidden="1" xr:uid="{00000000-0005-0000-0000-0000D99E0000}"/>
    <cellStyle name="Título 1 2" xfId="29341" hidden="1" xr:uid="{00000000-0005-0000-0000-0000DA9E0000}"/>
    <cellStyle name="Título 1 2" xfId="29363" hidden="1" xr:uid="{00000000-0005-0000-0000-0000DB9E0000}"/>
    <cellStyle name="Título 1 2" xfId="29339" hidden="1" xr:uid="{00000000-0005-0000-0000-0000DC9E0000}"/>
    <cellStyle name="Título 1 2" xfId="29372" hidden="1" xr:uid="{00000000-0005-0000-0000-0000DD9E0000}"/>
    <cellStyle name="Título 1 2" xfId="29337" hidden="1" xr:uid="{00000000-0005-0000-0000-0000DE9E0000}"/>
    <cellStyle name="Título 1 2" xfId="29380" hidden="1" xr:uid="{00000000-0005-0000-0000-0000DF9E0000}"/>
    <cellStyle name="Título 1 2" xfId="29331" hidden="1" xr:uid="{00000000-0005-0000-0000-0000E09E0000}"/>
    <cellStyle name="Título 1 2" xfId="29390" hidden="1" xr:uid="{00000000-0005-0000-0000-0000E19E0000}"/>
    <cellStyle name="Título 1 2" xfId="29335" hidden="1" xr:uid="{00000000-0005-0000-0000-0000E29E0000}"/>
    <cellStyle name="Título 1 2" xfId="29400" hidden="1" xr:uid="{00000000-0005-0000-0000-0000E39E0000}"/>
    <cellStyle name="Título 1 2" xfId="29332" hidden="1" xr:uid="{00000000-0005-0000-0000-0000E49E0000}"/>
    <cellStyle name="Título 1 2" xfId="29407" hidden="1" xr:uid="{00000000-0005-0000-0000-0000E59E0000}"/>
    <cellStyle name="Título 1 2" xfId="29386" hidden="1" xr:uid="{00000000-0005-0000-0000-0000E69E0000}"/>
    <cellStyle name="Título 1 2" xfId="29417" hidden="1" xr:uid="{00000000-0005-0000-0000-0000E79E0000}"/>
    <cellStyle name="Título 1 2" xfId="29396" hidden="1" xr:uid="{00000000-0005-0000-0000-0000E89E0000}"/>
    <cellStyle name="Título 1 2" xfId="29423" hidden="1" xr:uid="{00000000-0005-0000-0000-0000E99E0000}"/>
    <cellStyle name="Título 1 2" xfId="29416" hidden="1" xr:uid="{00000000-0005-0000-0000-0000EA9E0000}"/>
    <cellStyle name="Título 1 2" xfId="29614" hidden="1" xr:uid="{00000000-0005-0000-0000-0000EB9E0000}"/>
    <cellStyle name="Título 1 2" xfId="29625" hidden="1" xr:uid="{00000000-0005-0000-0000-0000EC9E0000}"/>
    <cellStyle name="Título 1 2" xfId="29612" hidden="1" xr:uid="{00000000-0005-0000-0000-0000ED9E0000}"/>
    <cellStyle name="Título 1 2" xfId="29634" hidden="1" xr:uid="{00000000-0005-0000-0000-0000EE9E0000}"/>
    <cellStyle name="Título 1 2" xfId="29610" hidden="1" xr:uid="{00000000-0005-0000-0000-0000EF9E0000}"/>
    <cellStyle name="Título 1 2" xfId="29643" hidden="1" xr:uid="{00000000-0005-0000-0000-0000F09E0000}"/>
    <cellStyle name="Título 1 2" xfId="29608" hidden="1" xr:uid="{00000000-0005-0000-0000-0000F19E0000}"/>
    <cellStyle name="Título 1 2" xfId="29651" hidden="1" xr:uid="{00000000-0005-0000-0000-0000F29E0000}"/>
    <cellStyle name="Título 1 2" xfId="29601" hidden="1" xr:uid="{00000000-0005-0000-0000-0000F39E0000}"/>
    <cellStyle name="Título 1 2" xfId="29661" hidden="1" xr:uid="{00000000-0005-0000-0000-0000F49E0000}"/>
    <cellStyle name="Título 1 2" xfId="29606" hidden="1" xr:uid="{00000000-0005-0000-0000-0000F59E0000}"/>
    <cellStyle name="Título 1 2" xfId="29671" hidden="1" xr:uid="{00000000-0005-0000-0000-0000F69E0000}"/>
    <cellStyle name="Título 1 2" xfId="29603" hidden="1" xr:uid="{00000000-0005-0000-0000-0000F79E0000}"/>
    <cellStyle name="Título 1 2" xfId="29678" hidden="1" xr:uid="{00000000-0005-0000-0000-0000F89E0000}"/>
    <cellStyle name="Título 1 2" xfId="29657" hidden="1" xr:uid="{00000000-0005-0000-0000-0000F99E0000}"/>
    <cellStyle name="Título 1 2" xfId="29688" hidden="1" xr:uid="{00000000-0005-0000-0000-0000FA9E0000}"/>
    <cellStyle name="Título 1 2" xfId="29667" hidden="1" xr:uid="{00000000-0005-0000-0000-0000FB9E0000}"/>
    <cellStyle name="Título 1 2" xfId="29694" hidden="1" xr:uid="{00000000-0005-0000-0000-0000FC9E0000}"/>
    <cellStyle name="Título 1 2" xfId="29687" hidden="1" xr:uid="{00000000-0005-0000-0000-0000FD9E0000}"/>
    <cellStyle name="Título 1 2" xfId="29559" hidden="1" xr:uid="{00000000-0005-0000-0000-0000FE9E0000}"/>
    <cellStyle name="Título 1 2" xfId="29467" hidden="1" xr:uid="{00000000-0005-0000-0000-0000FF9E0000}"/>
    <cellStyle name="Título 1 2" xfId="29706" hidden="1" xr:uid="{00000000-0005-0000-0000-0000009F0000}"/>
    <cellStyle name="Título 1 2" xfId="29466" hidden="1" xr:uid="{00000000-0005-0000-0000-0000019F0000}"/>
    <cellStyle name="Título 1 2" xfId="29711" hidden="1" xr:uid="{00000000-0005-0000-0000-0000029F0000}"/>
    <cellStyle name="Título 1 2" xfId="29462" hidden="1" xr:uid="{00000000-0005-0000-0000-0000039F0000}"/>
    <cellStyle name="Título 1 2" xfId="29436" hidden="1" xr:uid="{00000000-0005-0000-0000-0000049F0000}"/>
    <cellStyle name="Título 1 2" xfId="29489" hidden="1" xr:uid="{00000000-0005-0000-0000-0000059F0000}"/>
    <cellStyle name="Título 1 2" xfId="29568" hidden="1" xr:uid="{00000000-0005-0000-0000-0000069F0000}"/>
    <cellStyle name="Título 1 2" xfId="29485" hidden="1" xr:uid="{00000000-0005-0000-0000-0000079F0000}"/>
    <cellStyle name="Título 1 2" xfId="29476" hidden="1" xr:uid="{00000000-0005-0000-0000-0000089F0000}"/>
    <cellStyle name="Título 1 2" xfId="29475" hidden="1" xr:uid="{00000000-0005-0000-0000-0000099F0000}"/>
    <cellStyle name="Título 1 2" xfId="29477" hidden="1" xr:uid="{00000000-0005-0000-0000-00000A9F0000}"/>
    <cellStyle name="Título 1 2" xfId="29708" hidden="1" xr:uid="{00000000-0005-0000-0000-00000B9F0000}"/>
    <cellStyle name="Título 1 2" xfId="29535" hidden="1" xr:uid="{00000000-0005-0000-0000-00000C9F0000}"/>
    <cellStyle name="Título 1 2" xfId="29597" hidden="1" xr:uid="{00000000-0005-0000-0000-00000D9F0000}"/>
    <cellStyle name="Título 1 2" xfId="29479" hidden="1" xr:uid="{00000000-0005-0000-0000-00000E9F0000}"/>
    <cellStyle name="Título 1 2" xfId="29507" hidden="1" xr:uid="{00000000-0005-0000-0000-00000F9F0000}"/>
    <cellStyle name="Título 1 2" xfId="29598" hidden="1" xr:uid="{00000000-0005-0000-0000-0000109F0000}"/>
    <cellStyle name="Título 1 2" xfId="29328" hidden="1" xr:uid="{00000000-0005-0000-0000-0000119F0000}"/>
    <cellStyle name="Título 1 2" xfId="29493" hidden="1" xr:uid="{00000000-0005-0000-0000-0000129F0000}"/>
    <cellStyle name="Título 1 2" xfId="29562" hidden="1" xr:uid="{00000000-0005-0000-0000-0000139F0000}"/>
    <cellStyle name="Título 1 2" xfId="29543" hidden="1" xr:uid="{00000000-0005-0000-0000-0000149F0000}"/>
    <cellStyle name="Título 1 2" xfId="29459" hidden="1" xr:uid="{00000000-0005-0000-0000-0000159F0000}"/>
    <cellStyle name="Título 1 2" xfId="29446" hidden="1" xr:uid="{00000000-0005-0000-0000-0000169F0000}"/>
    <cellStyle name="Título 1 2" xfId="29518" hidden="1" xr:uid="{00000000-0005-0000-0000-0000179F0000}"/>
    <cellStyle name="Título 1 2" xfId="29532" hidden="1" xr:uid="{00000000-0005-0000-0000-0000189F0000}"/>
    <cellStyle name="Título 1 2" xfId="29558" hidden="1" xr:uid="{00000000-0005-0000-0000-0000199F0000}"/>
    <cellStyle name="Título 1 2" xfId="29571" hidden="1" xr:uid="{00000000-0005-0000-0000-00001A9F0000}"/>
    <cellStyle name="Título 1 2" xfId="29455" hidden="1" xr:uid="{00000000-0005-0000-0000-00001B9F0000}"/>
    <cellStyle name="Título 1 2" xfId="29486" hidden="1" xr:uid="{00000000-0005-0000-0000-00001C9F0000}"/>
    <cellStyle name="Título 1 2" xfId="29536" hidden="1" xr:uid="{00000000-0005-0000-0000-00001D9F0000}"/>
    <cellStyle name="Título 1 2" xfId="29502" hidden="1" xr:uid="{00000000-0005-0000-0000-00001E9F0000}"/>
    <cellStyle name="Título 1 2" xfId="29483" hidden="1" xr:uid="{00000000-0005-0000-0000-00001F9F0000}"/>
    <cellStyle name="Título 1 2" xfId="29548" hidden="1" xr:uid="{00000000-0005-0000-0000-0000209F0000}"/>
    <cellStyle name="Título 1 2" xfId="29454" hidden="1" xr:uid="{00000000-0005-0000-0000-0000219F0000}"/>
    <cellStyle name="Título 1 2" xfId="29566" hidden="1" xr:uid="{00000000-0005-0000-0000-0000229F0000}"/>
    <cellStyle name="Título 1 2" xfId="29451" hidden="1" xr:uid="{00000000-0005-0000-0000-0000239F0000}"/>
    <cellStyle name="Título 1 2" xfId="29731" hidden="1" xr:uid="{00000000-0005-0000-0000-0000249F0000}"/>
    <cellStyle name="Título 1 2" xfId="29742" hidden="1" xr:uid="{00000000-0005-0000-0000-0000259F0000}"/>
    <cellStyle name="Título 1 2" xfId="29729" hidden="1" xr:uid="{00000000-0005-0000-0000-0000269F0000}"/>
    <cellStyle name="Título 1 2" xfId="29751" hidden="1" xr:uid="{00000000-0005-0000-0000-0000279F0000}"/>
    <cellStyle name="Título 1 2" xfId="29727" hidden="1" xr:uid="{00000000-0005-0000-0000-0000289F0000}"/>
    <cellStyle name="Título 1 2" xfId="29760" hidden="1" xr:uid="{00000000-0005-0000-0000-0000299F0000}"/>
    <cellStyle name="Título 1 2" xfId="29725" hidden="1" xr:uid="{00000000-0005-0000-0000-00002A9F0000}"/>
    <cellStyle name="Título 1 2" xfId="29768" hidden="1" xr:uid="{00000000-0005-0000-0000-00002B9F0000}"/>
    <cellStyle name="Título 1 2" xfId="29719" hidden="1" xr:uid="{00000000-0005-0000-0000-00002C9F0000}"/>
    <cellStyle name="Título 1 2" xfId="29778" hidden="1" xr:uid="{00000000-0005-0000-0000-00002D9F0000}"/>
    <cellStyle name="Título 1 2" xfId="29723" hidden="1" xr:uid="{00000000-0005-0000-0000-00002E9F0000}"/>
    <cellStyle name="Título 1 2" xfId="29788" hidden="1" xr:uid="{00000000-0005-0000-0000-00002F9F0000}"/>
    <cellStyle name="Título 1 2" xfId="29720" hidden="1" xr:uid="{00000000-0005-0000-0000-0000309F0000}"/>
    <cellStyle name="Título 1 2" xfId="29795" hidden="1" xr:uid="{00000000-0005-0000-0000-0000319F0000}"/>
    <cellStyle name="Título 1 2" xfId="29774" hidden="1" xr:uid="{00000000-0005-0000-0000-0000329F0000}"/>
    <cellStyle name="Título 1 2" xfId="29805" hidden="1" xr:uid="{00000000-0005-0000-0000-0000339F0000}"/>
    <cellStyle name="Título 1 2" xfId="29784" hidden="1" xr:uid="{00000000-0005-0000-0000-0000349F0000}"/>
    <cellStyle name="Título 1 2" xfId="29811" hidden="1" xr:uid="{00000000-0005-0000-0000-0000359F0000}"/>
    <cellStyle name="Título 1 2" xfId="29804" hidden="1" xr:uid="{00000000-0005-0000-0000-0000369F0000}"/>
    <cellStyle name="Título 1 2" xfId="29833" hidden="1" xr:uid="{00000000-0005-0000-0000-0000379F0000}"/>
    <cellStyle name="Título 1 2" xfId="29844" hidden="1" xr:uid="{00000000-0005-0000-0000-0000389F0000}"/>
    <cellStyle name="Título 1 2" xfId="29831" hidden="1" xr:uid="{00000000-0005-0000-0000-0000399F0000}"/>
    <cellStyle name="Título 1 2" xfId="29853" hidden="1" xr:uid="{00000000-0005-0000-0000-00003A9F0000}"/>
    <cellStyle name="Título 1 2" xfId="29829" hidden="1" xr:uid="{00000000-0005-0000-0000-00003B9F0000}"/>
    <cellStyle name="Título 1 2" xfId="29862" hidden="1" xr:uid="{00000000-0005-0000-0000-00003C9F0000}"/>
    <cellStyle name="Título 1 2" xfId="29827" hidden="1" xr:uid="{00000000-0005-0000-0000-00003D9F0000}"/>
    <cellStyle name="Título 1 2" xfId="29870" hidden="1" xr:uid="{00000000-0005-0000-0000-00003E9F0000}"/>
    <cellStyle name="Título 1 2" xfId="29821" hidden="1" xr:uid="{00000000-0005-0000-0000-00003F9F0000}"/>
    <cellStyle name="Título 1 2" xfId="29880" hidden="1" xr:uid="{00000000-0005-0000-0000-0000409F0000}"/>
    <cellStyle name="Título 1 2" xfId="29825" hidden="1" xr:uid="{00000000-0005-0000-0000-0000419F0000}"/>
    <cellStyle name="Título 1 2" xfId="29890" hidden="1" xr:uid="{00000000-0005-0000-0000-0000429F0000}"/>
    <cellStyle name="Título 1 2" xfId="29822" hidden="1" xr:uid="{00000000-0005-0000-0000-0000439F0000}"/>
    <cellStyle name="Título 1 2" xfId="29897" hidden="1" xr:uid="{00000000-0005-0000-0000-0000449F0000}"/>
    <cellStyle name="Título 1 2" xfId="29876" hidden="1" xr:uid="{00000000-0005-0000-0000-0000459F0000}"/>
    <cellStyle name="Título 1 2" xfId="29907" hidden="1" xr:uid="{00000000-0005-0000-0000-0000469F0000}"/>
    <cellStyle name="Título 1 2" xfId="29886" hidden="1" xr:uid="{00000000-0005-0000-0000-0000479F0000}"/>
    <cellStyle name="Título 1 2" xfId="29913" hidden="1" xr:uid="{00000000-0005-0000-0000-0000489F0000}"/>
    <cellStyle name="Título 1 2" xfId="29906" hidden="1" xr:uid="{00000000-0005-0000-0000-0000499F0000}"/>
    <cellStyle name="Título 1 2" xfId="30104" hidden="1" xr:uid="{00000000-0005-0000-0000-00004A9F0000}"/>
    <cellStyle name="Título 1 2" xfId="30115" hidden="1" xr:uid="{00000000-0005-0000-0000-00004B9F0000}"/>
    <cellStyle name="Título 1 2" xfId="30102" hidden="1" xr:uid="{00000000-0005-0000-0000-00004C9F0000}"/>
    <cellStyle name="Título 1 2" xfId="30124" hidden="1" xr:uid="{00000000-0005-0000-0000-00004D9F0000}"/>
    <cellStyle name="Título 1 2" xfId="30100" hidden="1" xr:uid="{00000000-0005-0000-0000-00004E9F0000}"/>
    <cellStyle name="Título 1 2" xfId="30133" hidden="1" xr:uid="{00000000-0005-0000-0000-00004F9F0000}"/>
    <cellStyle name="Título 1 2" xfId="30098" hidden="1" xr:uid="{00000000-0005-0000-0000-0000509F0000}"/>
    <cellStyle name="Título 1 2" xfId="30141" hidden="1" xr:uid="{00000000-0005-0000-0000-0000519F0000}"/>
    <cellStyle name="Título 1 2" xfId="30091" hidden="1" xr:uid="{00000000-0005-0000-0000-0000529F0000}"/>
    <cellStyle name="Título 1 2" xfId="30151" hidden="1" xr:uid="{00000000-0005-0000-0000-0000539F0000}"/>
    <cellStyle name="Título 1 2" xfId="30096" hidden="1" xr:uid="{00000000-0005-0000-0000-0000549F0000}"/>
    <cellStyle name="Título 1 2" xfId="30161" hidden="1" xr:uid="{00000000-0005-0000-0000-0000559F0000}"/>
    <cellStyle name="Título 1 2" xfId="30093" hidden="1" xr:uid="{00000000-0005-0000-0000-0000569F0000}"/>
    <cellStyle name="Título 1 2" xfId="30168" hidden="1" xr:uid="{00000000-0005-0000-0000-0000579F0000}"/>
    <cellStyle name="Título 1 2" xfId="30147" hidden="1" xr:uid="{00000000-0005-0000-0000-0000589F0000}"/>
    <cellStyle name="Título 1 2" xfId="30178" hidden="1" xr:uid="{00000000-0005-0000-0000-0000599F0000}"/>
    <cellStyle name="Título 1 2" xfId="30157" hidden="1" xr:uid="{00000000-0005-0000-0000-00005A9F0000}"/>
    <cellStyle name="Título 1 2" xfId="30184" hidden="1" xr:uid="{00000000-0005-0000-0000-00005B9F0000}"/>
    <cellStyle name="Título 1 2" xfId="30177" hidden="1" xr:uid="{00000000-0005-0000-0000-00005C9F0000}"/>
    <cellStyle name="Título 1 2" xfId="30049" hidden="1" xr:uid="{00000000-0005-0000-0000-00005D9F0000}"/>
    <cellStyle name="Título 1 2" xfId="29957" hidden="1" xr:uid="{00000000-0005-0000-0000-00005E9F0000}"/>
    <cellStyle name="Título 1 2" xfId="30196" hidden="1" xr:uid="{00000000-0005-0000-0000-00005F9F0000}"/>
    <cellStyle name="Título 1 2" xfId="29956" hidden="1" xr:uid="{00000000-0005-0000-0000-0000609F0000}"/>
    <cellStyle name="Título 1 2" xfId="30201" hidden="1" xr:uid="{00000000-0005-0000-0000-0000619F0000}"/>
    <cellStyle name="Título 1 2" xfId="29952" hidden="1" xr:uid="{00000000-0005-0000-0000-0000629F0000}"/>
    <cellStyle name="Título 1 2" xfId="29926" hidden="1" xr:uid="{00000000-0005-0000-0000-0000639F0000}"/>
    <cellStyle name="Título 1 2" xfId="29979" hidden="1" xr:uid="{00000000-0005-0000-0000-0000649F0000}"/>
    <cellStyle name="Título 1 2" xfId="30058" hidden="1" xr:uid="{00000000-0005-0000-0000-0000659F0000}"/>
    <cellStyle name="Título 1 2" xfId="29975" hidden="1" xr:uid="{00000000-0005-0000-0000-0000669F0000}"/>
    <cellStyle name="Título 1 2" xfId="29966" hidden="1" xr:uid="{00000000-0005-0000-0000-0000679F0000}"/>
    <cellStyle name="Título 1 2" xfId="29965" hidden="1" xr:uid="{00000000-0005-0000-0000-0000689F0000}"/>
    <cellStyle name="Título 1 2" xfId="29967" hidden="1" xr:uid="{00000000-0005-0000-0000-0000699F0000}"/>
    <cellStyle name="Título 1 2" xfId="30198" hidden="1" xr:uid="{00000000-0005-0000-0000-00006A9F0000}"/>
    <cellStyle name="Título 1 2" xfId="30025" hidden="1" xr:uid="{00000000-0005-0000-0000-00006B9F0000}"/>
    <cellStyle name="Título 1 2" xfId="30087" hidden="1" xr:uid="{00000000-0005-0000-0000-00006C9F0000}"/>
    <cellStyle name="Título 1 2" xfId="29969" hidden="1" xr:uid="{00000000-0005-0000-0000-00006D9F0000}"/>
    <cellStyle name="Título 1 2" xfId="29997" hidden="1" xr:uid="{00000000-0005-0000-0000-00006E9F0000}"/>
    <cellStyle name="Título 1 2" xfId="30088" hidden="1" xr:uid="{00000000-0005-0000-0000-00006F9F0000}"/>
    <cellStyle name="Título 1 2" xfId="29818" hidden="1" xr:uid="{00000000-0005-0000-0000-0000709F0000}"/>
    <cellStyle name="Título 1 2" xfId="29983" hidden="1" xr:uid="{00000000-0005-0000-0000-0000719F0000}"/>
    <cellStyle name="Título 1 2" xfId="30052" hidden="1" xr:uid="{00000000-0005-0000-0000-0000729F0000}"/>
    <cellStyle name="Título 1 2" xfId="30033" hidden="1" xr:uid="{00000000-0005-0000-0000-0000739F0000}"/>
    <cellStyle name="Título 1 2" xfId="29949" hidden="1" xr:uid="{00000000-0005-0000-0000-0000749F0000}"/>
    <cellStyle name="Título 1 2" xfId="29936" hidden="1" xr:uid="{00000000-0005-0000-0000-0000759F0000}"/>
    <cellStyle name="Título 1 2" xfId="30008" hidden="1" xr:uid="{00000000-0005-0000-0000-0000769F0000}"/>
    <cellStyle name="Título 1 2" xfId="30022" hidden="1" xr:uid="{00000000-0005-0000-0000-0000779F0000}"/>
    <cellStyle name="Título 1 2" xfId="30048" hidden="1" xr:uid="{00000000-0005-0000-0000-0000789F0000}"/>
    <cellStyle name="Título 1 2" xfId="30061" hidden="1" xr:uid="{00000000-0005-0000-0000-0000799F0000}"/>
    <cellStyle name="Título 1 2" xfId="29945" hidden="1" xr:uid="{00000000-0005-0000-0000-00007A9F0000}"/>
    <cellStyle name="Título 1 2" xfId="29976" hidden="1" xr:uid="{00000000-0005-0000-0000-00007B9F0000}"/>
    <cellStyle name="Título 1 2" xfId="30026" hidden="1" xr:uid="{00000000-0005-0000-0000-00007C9F0000}"/>
    <cellStyle name="Título 1 2" xfId="29992" hidden="1" xr:uid="{00000000-0005-0000-0000-00007D9F0000}"/>
    <cellStyle name="Título 1 2" xfId="29973" hidden="1" xr:uid="{00000000-0005-0000-0000-00007E9F0000}"/>
    <cellStyle name="Título 1 2" xfId="30038" hidden="1" xr:uid="{00000000-0005-0000-0000-00007F9F0000}"/>
    <cellStyle name="Título 1 2" xfId="29944" hidden="1" xr:uid="{00000000-0005-0000-0000-0000809F0000}"/>
    <cellStyle name="Título 1 2" xfId="30056" hidden="1" xr:uid="{00000000-0005-0000-0000-0000819F0000}"/>
    <cellStyle name="Título 1 2" xfId="29941" hidden="1" xr:uid="{00000000-0005-0000-0000-0000829F0000}"/>
    <cellStyle name="Título 1 2" xfId="30221" hidden="1" xr:uid="{00000000-0005-0000-0000-0000839F0000}"/>
    <cellStyle name="Título 1 2" xfId="30232" hidden="1" xr:uid="{00000000-0005-0000-0000-0000849F0000}"/>
    <cellStyle name="Título 1 2" xfId="30219" hidden="1" xr:uid="{00000000-0005-0000-0000-0000859F0000}"/>
    <cellStyle name="Título 1 2" xfId="30241" hidden="1" xr:uid="{00000000-0005-0000-0000-0000869F0000}"/>
    <cellStyle name="Título 1 2" xfId="30217" hidden="1" xr:uid="{00000000-0005-0000-0000-0000879F0000}"/>
    <cellStyle name="Título 1 2" xfId="30250" hidden="1" xr:uid="{00000000-0005-0000-0000-0000889F0000}"/>
    <cellStyle name="Título 1 2" xfId="30215" hidden="1" xr:uid="{00000000-0005-0000-0000-0000899F0000}"/>
    <cellStyle name="Título 1 2" xfId="30258" hidden="1" xr:uid="{00000000-0005-0000-0000-00008A9F0000}"/>
    <cellStyle name="Título 1 2" xfId="30209" hidden="1" xr:uid="{00000000-0005-0000-0000-00008B9F0000}"/>
    <cellStyle name="Título 1 2" xfId="30268" hidden="1" xr:uid="{00000000-0005-0000-0000-00008C9F0000}"/>
    <cellStyle name="Título 1 2" xfId="30213" hidden="1" xr:uid="{00000000-0005-0000-0000-00008D9F0000}"/>
    <cellStyle name="Título 1 2" xfId="30278" hidden="1" xr:uid="{00000000-0005-0000-0000-00008E9F0000}"/>
    <cellStyle name="Título 1 2" xfId="30210" hidden="1" xr:uid="{00000000-0005-0000-0000-00008F9F0000}"/>
    <cellStyle name="Título 1 2" xfId="30285" hidden="1" xr:uid="{00000000-0005-0000-0000-0000909F0000}"/>
    <cellStyle name="Título 1 2" xfId="30264" hidden="1" xr:uid="{00000000-0005-0000-0000-0000919F0000}"/>
    <cellStyle name="Título 1 2" xfId="30295" hidden="1" xr:uid="{00000000-0005-0000-0000-0000929F0000}"/>
    <cellStyle name="Título 1 2" xfId="30274" hidden="1" xr:uid="{00000000-0005-0000-0000-0000939F0000}"/>
    <cellStyle name="Título 1 2" xfId="30301" hidden="1" xr:uid="{00000000-0005-0000-0000-0000949F0000}"/>
    <cellStyle name="Título 1 2" xfId="30294" hidden="1" xr:uid="{00000000-0005-0000-0000-0000959F0000}"/>
    <cellStyle name="Título 1 2" xfId="30323" hidden="1" xr:uid="{00000000-0005-0000-0000-0000969F0000}"/>
    <cellStyle name="Título 1 2" xfId="30334" hidden="1" xr:uid="{00000000-0005-0000-0000-0000979F0000}"/>
    <cellStyle name="Título 1 2" xfId="30321" hidden="1" xr:uid="{00000000-0005-0000-0000-0000989F0000}"/>
    <cellStyle name="Título 1 2" xfId="30343" hidden="1" xr:uid="{00000000-0005-0000-0000-0000999F0000}"/>
    <cellStyle name="Título 1 2" xfId="30319" hidden="1" xr:uid="{00000000-0005-0000-0000-00009A9F0000}"/>
    <cellStyle name="Título 1 2" xfId="30352" hidden="1" xr:uid="{00000000-0005-0000-0000-00009B9F0000}"/>
    <cellStyle name="Título 1 2" xfId="30317" hidden="1" xr:uid="{00000000-0005-0000-0000-00009C9F0000}"/>
    <cellStyle name="Título 1 2" xfId="30360" hidden="1" xr:uid="{00000000-0005-0000-0000-00009D9F0000}"/>
    <cellStyle name="Título 1 2" xfId="30311" hidden="1" xr:uid="{00000000-0005-0000-0000-00009E9F0000}"/>
    <cellStyle name="Título 1 2" xfId="30370" hidden="1" xr:uid="{00000000-0005-0000-0000-00009F9F0000}"/>
    <cellStyle name="Título 1 2" xfId="30315" hidden="1" xr:uid="{00000000-0005-0000-0000-0000A09F0000}"/>
    <cellStyle name="Título 1 2" xfId="30380" hidden="1" xr:uid="{00000000-0005-0000-0000-0000A19F0000}"/>
    <cellStyle name="Título 1 2" xfId="30312" hidden="1" xr:uid="{00000000-0005-0000-0000-0000A29F0000}"/>
    <cellStyle name="Título 1 2" xfId="30387" hidden="1" xr:uid="{00000000-0005-0000-0000-0000A39F0000}"/>
    <cellStyle name="Título 1 2" xfId="30366" hidden="1" xr:uid="{00000000-0005-0000-0000-0000A49F0000}"/>
    <cellStyle name="Título 1 2" xfId="30397" hidden="1" xr:uid="{00000000-0005-0000-0000-0000A59F0000}"/>
    <cellStyle name="Título 1 2" xfId="30376" hidden="1" xr:uid="{00000000-0005-0000-0000-0000A69F0000}"/>
    <cellStyle name="Título 1 2" xfId="30403" hidden="1" xr:uid="{00000000-0005-0000-0000-0000A79F0000}"/>
    <cellStyle name="Título 1 2" xfId="30396" hidden="1" xr:uid="{00000000-0005-0000-0000-0000A89F0000}"/>
    <cellStyle name="Título 1 2" xfId="30594" hidden="1" xr:uid="{00000000-0005-0000-0000-0000A99F0000}"/>
    <cellStyle name="Título 1 2" xfId="30605" hidden="1" xr:uid="{00000000-0005-0000-0000-0000AA9F0000}"/>
    <cellStyle name="Título 1 2" xfId="30592" hidden="1" xr:uid="{00000000-0005-0000-0000-0000AB9F0000}"/>
    <cellStyle name="Título 1 2" xfId="30614" hidden="1" xr:uid="{00000000-0005-0000-0000-0000AC9F0000}"/>
    <cellStyle name="Título 1 2" xfId="30590" hidden="1" xr:uid="{00000000-0005-0000-0000-0000AD9F0000}"/>
    <cellStyle name="Título 1 2" xfId="30623" hidden="1" xr:uid="{00000000-0005-0000-0000-0000AE9F0000}"/>
    <cellStyle name="Título 1 2" xfId="30588" hidden="1" xr:uid="{00000000-0005-0000-0000-0000AF9F0000}"/>
    <cellStyle name="Título 1 2" xfId="30631" hidden="1" xr:uid="{00000000-0005-0000-0000-0000B09F0000}"/>
    <cellStyle name="Título 1 2" xfId="30581" hidden="1" xr:uid="{00000000-0005-0000-0000-0000B19F0000}"/>
    <cellStyle name="Título 1 2" xfId="30641" hidden="1" xr:uid="{00000000-0005-0000-0000-0000B29F0000}"/>
    <cellStyle name="Título 1 2" xfId="30586" hidden="1" xr:uid="{00000000-0005-0000-0000-0000B39F0000}"/>
    <cellStyle name="Título 1 2" xfId="30651" hidden="1" xr:uid="{00000000-0005-0000-0000-0000B49F0000}"/>
    <cellStyle name="Título 1 2" xfId="30583" hidden="1" xr:uid="{00000000-0005-0000-0000-0000B59F0000}"/>
    <cellStyle name="Título 1 2" xfId="30658" hidden="1" xr:uid="{00000000-0005-0000-0000-0000B69F0000}"/>
    <cellStyle name="Título 1 2" xfId="30637" hidden="1" xr:uid="{00000000-0005-0000-0000-0000B79F0000}"/>
    <cellStyle name="Título 1 2" xfId="30668" hidden="1" xr:uid="{00000000-0005-0000-0000-0000B89F0000}"/>
    <cellStyle name="Título 1 2" xfId="30647" hidden="1" xr:uid="{00000000-0005-0000-0000-0000B99F0000}"/>
    <cellStyle name="Título 1 2" xfId="30674" hidden="1" xr:uid="{00000000-0005-0000-0000-0000BA9F0000}"/>
    <cellStyle name="Título 1 2" xfId="30667" hidden="1" xr:uid="{00000000-0005-0000-0000-0000BB9F0000}"/>
    <cellStyle name="Título 1 2" xfId="30539" hidden="1" xr:uid="{00000000-0005-0000-0000-0000BC9F0000}"/>
    <cellStyle name="Título 1 2" xfId="30447" hidden="1" xr:uid="{00000000-0005-0000-0000-0000BD9F0000}"/>
    <cellStyle name="Título 1 2" xfId="30686" hidden="1" xr:uid="{00000000-0005-0000-0000-0000BE9F0000}"/>
    <cellStyle name="Título 1 2" xfId="30446" hidden="1" xr:uid="{00000000-0005-0000-0000-0000BF9F0000}"/>
    <cellStyle name="Título 1 2" xfId="30691" hidden="1" xr:uid="{00000000-0005-0000-0000-0000C09F0000}"/>
    <cellStyle name="Título 1 2" xfId="30442" hidden="1" xr:uid="{00000000-0005-0000-0000-0000C19F0000}"/>
    <cellStyle name="Título 1 2" xfId="30416" hidden="1" xr:uid="{00000000-0005-0000-0000-0000C29F0000}"/>
    <cellStyle name="Título 1 2" xfId="30469" hidden="1" xr:uid="{00000000-0005-0000-0000-0000C39F0000}"/>
    <cellStyle name="Título 1 2" xfId="30548" hidden="1" xr:uid="{00000000-0005-0000-0000-0000C49F0000}"/>
    <cellStyle name="Título 1 2" xfId="30465" hidden="1" xr:uid="{00000000-0005-0000-0000-0000C59F0000}"/>
    <cellStyle name="Título 1 2" xfId="30456" hidden="1" xr:uid="{00000000-0005-0000-0000-0000C69F0000}"/>
    <cellStyle name="Título 1 2" xfId="30455" hidden="1" xr:uid="{00000000-0005-0000-0000-0000C79F0000}"/>
    <cellStyle name="Título 1 2" xfId="30457" hidden="1" xr:uid="{00000000-0005-0000-0000-0000C89F0000}"/>
    <cellStyle name="Título 1 2" xfId="30688" hidden="1" xr:uid="{00000000-0005-0000-0000-0000C99F0000}"/>
    <cellStyle name="Título 1 2" xfId="30515" hidden="1" xr:uid="{00000000-0005-0000-0000-0000CA9F0000}"/>
    <cellStyle name="Título 1 2" xfId="30577" hidden="1" xr:uid="{00000000-0005-0000-0000-0000CB9F0000}"/>
    <cellStyle name="Título 1 2" xfId="30459" hidden="1" xr:uid="{00000000-0005-0000-0000-0000CC9F0000}"/>
    <cellStyle name="Título 1 2" xfId="30487" hidden="1" xr:uid="{00000000-0005-0000-0000-0000CD9F0000}"/>
    <cellStyle name="Título 1 2" xfId="30578" hidden="1" xr:uid="{00000000-0005-0000-0000-0000CE9F0000}"/>
    <cellStyle name="Título 1 2" xfId="30308" hidden="1" xr:uid="{00000000-0005-0000-0000-0000CF9F0000}"/>
    <cellStyle name="Título 1 2" xfId="30473" hidden="1" xr:uid="{00000000-0005-0000-0000-0000D09F0000}"/>
    <cellStyle name="Título 1 2" xfId="30542" hidden="1" xr:uid="{00000000-0005-0000-0000-0000D19F0000}"/>
    <cellStyle name="Título 1 2" xfId="30523" hidden="1" xr:uid="{00000000-0005-0000-0000-0000D29F0000}"/>
    <cellStyle name="Título 1 2" xfId="30439" hidden="1" xr:uid="{00000000-0005-0000-0000-0000D39F0000}"/>
    <cellStyle name="Título 1 2" xfId="30426" hidden="1" xr:uid="{00000000-0005-0000-0000-0000D49F0000}"/>
    <cellStyle name="Título 1 2" xfId="30498" hidden="1" xr:uid="{00000000-0005-0000-0000-0000D59F0000}"/>
    <cellStyle name="Título 1 2" xfId="30512" hidden="1" xr:uid="{00000000-0005-0000-0000-0000D69F0000}"/>
    <cellStyle name="Título 1 2" xfId="30538" hidden="1" xr:uid="{00000000-0005-0000-0000-0000D79F0000}"/>
    <cellStyle name="Título 1 2" xfId="30551" hidden="1" xr:uid="{00000000-0005-0000-0000-0000D89F0000}"/>
    <cellStyle name="Título 1 2" xfId="30435" hidden="1" xr:uid="{00000000-0005-0000-0000-0000D99F0000}"/>
    <cellStyle name="Título 1 2" xfId="30466" hidden="1" xr:uid="{00000000-0005-0000-0000-0000DA9F0000}"/>
    <cellStyle name="Título 1 2" xfId="30516" hidden="1" xr:uid="{00000000-0005-0000-0000-0000DB9F0000}"/>
    <cellStyle name="Título 1 2" xfId="30482" hidden="1" xr:uid="{00000000-0005-0000-0000-0000DC9F0000}"/>
    <cellStyle name="Título 1 2" xfId="30463" hidden="1" xr:uid="{00000000-0005-0000-0000-0000DD9F0000}"/>
    <cellStyle name="Título 1 2" xfId="30528" hidden="1" xr:uid="{00000000-0005-0000-0000-0000DE9F0000}"/>
    <cellStyle name="Título 1 2" xfId="30434" hidden="1" xr:uid="{00000000-0005-0000-0000-0000DF9F0000}"/>
    <cellStyle name="Título 1 2" xfId="30546" hidden="1" xr:uid="{00000000-0005-0000-0000-0000E09F0000}"/>
    <cellStyle name="Título 1 2" xfId="30431" hidden="1" xr:uid="{00000000-0005-0000-0000-0000E19F0000}"/>
    <cellStyle name="Título 1 2" xfId="26656" hidden="1" xr:uid="{00000000-0005-0000-0000-0000E29F0000}"/>
    <cellStyle name="Título 1 2" xfId="26226" hidden="1" xr:uid="{00000000-0005-0000-0000-0000E39F0000}"/>
    <cellStyle name="Título 1 2" xfId="23411" hidden="1" xr:uid="{00000000-0005-0000-0000-0000E49F0000}"/>
    <cellStyle name="Título 1 2" xfId="25882" hidden="1" xr:uid="{00000000-0005-0000-0000-0000E59F0000}"/>
    <cellStyle name="Título 1 2" xfId="23170" hidden="1" xr:uid="{00000000-0005-0000-0000-0000E69F0000}"/>
    <cellStyle name="Título 1 2" xfId="26922" hidden="1" xr:uid="{00000000-0005-0000-0000-0000E79F0000}"/>
    <cellStyle name="Título 1 2" xfId="26429" hidden="1" xr:uid="{00000000-0005-0000-0000-0000E89F0000}"/>
    <cellStyle name="Título 1 2" xfId="27899" hidden="1" xr:uid="{00000000-0005-0000-0000-0000E99F0000}"/>
    <cellStyle name="Título 1 2" xfId="21881" hidden="1" xr:uid="{00000000-0005-0000-0000-0000EA9F0000}"/>
    <cellStyle name="Título 1 2" xfId="23169" hidden="1" xr:uid="{00000000-0005-0000-0000-0000EB9F0000}"/>
    <cellStyle name="Título 1 2" xfId="22572" hidden="1" xr:uid="{00000000-0005-0000-0000-0000EC9F0000}"/>
    <cellStyle name="Título 1 2" xfId="27897" hidden="1" xr:uid="{00000000-0005-0000-0000-0000ED9F0000}"/>
    <cellStyle name="Título 1 2" xfId="26629" hidden="1" xr:uid="{00000000-0005-0000-0000-0000EE9F0000}"/>
    <cellStyle name="Título 1 2" xfId="26040" hidden="1" xr:uid="{00000000-0005-0000-0000-0000EF9F0000}"/>
    <cellStyle name="Título 1 2" xfId="23693" hidden="1" xr:uid="{00000000-0005-0000-0000-0000F09F0000}"/>
    <cellStyle name="Título 1 2" xfId="21796" hidden="1" xr:uid="{00000000-0005-0000-0000-0000F19F0000}"/>
    <cellStyle name="Título 1 2" xfId="26704" hidden="1" xr:uid="{00000000-0005-0000-0000-0000F29F0000}"/>
    <cellStyle name="Título 1 2" xfId="26447" hidden="1" xr:uid="{00000000-0005-0000-0000-0000F39F0000}"/>
    <cellStyle name="Título 1 2" xfId="26955" hidden="1" xr:uid="{00000000-0005-0000-0000-0000F49F0000}"/>
    <cellStyle name="Título 1 2" xfId="26950" hidden="1" xr:uid="{00000000-0005-0000-0000-0000F59F0000}"/>
    <cellStyle name="Título 1 2" xfId="22557" hidden="1" xr:uid="{00000000-0005-0000-0000-0000F69F0000}"/>
    <cellStyle name="Título 1 2" xfId="27178" hidden="1" xr:uid="{00000000-0005-0000-0000-0000F79F0000}"/>
    <cellStyle name="Título 1 2" xfId="26224" hidden="1" xr:uid="{00000000-0005-0000-0000-0000F89F0000}"/>
    <cellStyle name="Título 1 2" xfId="27250" hidden="1" xr:uid="{00000000-0005-0000-0000-0000F99F0000}"/>
    <cellStyle name="Título 1 2" xfId="26098" hidden="1" xr:uid="{00000000-0005-0000-0000-0000FA9F0000}"/>
    <cellStyle name="Título 1 2" xfId="22705" hidden="1" xr:uid="{00000000-0005-0000-0000-0000FB9F0000}"/>
    <cellStyle name="Título 1 2" xfId="23907" hidden="1" xr:uid="{00000000-0005-0000-0000-0000FC9F0000}"/>
    <cellStyle name="Título 1 2" xfId="24231" hidden="1" xr:uid="{00000000-0005-0000-0000-0000FD9F0000}"/>
    <cellStyle name="Título 1 2" xfId="24467" hidden="1" xr:uid="{00000000-0005-0000-0000-0000FE9F0000}"/>
    <cellStyle name="Título 1 2" xfId="21779" hidden="1" xr:uid="{00000000-0005-0000-0000-0000FF9F0000}"/>
    <cellStyle name="Título 1 2" xfId="21820" hidden="1" xr:uid="{00000000-0005-0000-0000-000000A00000}"/>
    <cellStyle name="Título 1 2" xfId="22914" hidden="1" xr:uid="{00000000-0005-0000-0000-000001A00000}"/>
    <cellStyle name="Título 1 2" xfId="27450" hidden="1" xr:uid="{00000000-0005-0000-0000-000002A00000}"/>
    <cellStyle name="Título 1 2" xfId="25451" hidden="1" xr:uid="{00000000-0005-0000-0000-000003A00000}"/>
    <cellStyle name="Título 1 2" xfId="23381" hidden="1" xr:uid="{00000000-0005-0000-0000-000004A00000}"/>
    <cellStyle name="Título 1 2" xfId="26490" hidden="1" xr:uid="{00000000-0005-0000-0000-000005A00000}"/>
    <cellStyle name="Título 1 2" xfId="22480" hidden="1" xr:uid="{00000000-0005-0000-0000-000006A00000}"/>
    <cellStyle name="Título 1 2" xfId="22909" hidden="1" xr:uid="{00000000-0005-0000-0000-000007A00000}"/>
    <cellStyle name="Título 1 2" xfId="26983" hidden="1" xr:uid="{00000000-0005-0000-0000-000008A00000}"/>
    <cellStyle name="Título 1 2" xfId="26794" hidden="1" xr:uid="{00000000-0005-0000-0000-000009A00000}"/>
    <cellStyle name="Título 1 2" xfId="22339" hidden="1" xr:uid="{00000000-0005-0000-0000-00000AA00000}"/>
    <cellStyle name="Título 1 2" xfId="22463" hidden="1" xr:uid="{00000000-0005-0000-0000-00000BA00000}"/>
    <cellStyle name="Título 1 2" xfId="25942" hidden="1" xr:uid="{00000000-0005-0000-0000-00000CA00000}"/>
    <cellStyle name="Título 1 2" xfId="26068" hidden="1" xr:uid="{00000000-0005-0000-0000-00000DA00000}"/>
    <cellStyle name="Título 1 2" xfId="26465" hidden="1" xr:uid="{00000000-0005-0000-0000-00000EA00000}"/>
    <cellStyle name="Título 1 2" xfId="24481" hidden="1" xr:uid="{00000000-0005-0000-0000-00000FA00000}"/>
    <cellStyle name="Título 1 2" xfId="25846" hidden="1" xr:uid="{00000000-0005-0000-0000-000010A00000}"/>
    <cellStyle name="Título 1 2" xfId="22191" hidden="1" xr:uid="{00000000-0005-0000-0000-000011A00000}"/>
    <cellStyle name="Título 1 2" xfId="26376" hidden="1" xr:uid="{00000000-0005-0000-0000-000012A00000}"/>
    <cellStyle name="Título 1 2" xfId="22436" hidden="1" xr:uid="{00000000-0005-0000-0000-000013A00000}"/>
    <cellStyle name="Título 1 2" xfId="27823" hidden="1" xr:uid="{00000000-0005-0000-0000-000014A00000}"/>
    <cellStyle name="Título 1 2" xfId="25176" hidden="1" xr:uid="{00000000-0005-0000-0000-000015A00000}"/>
    <cellStyle name="Título 1 2" xfId="22200" hidden="1" xr:uid="{00000000-0005-0000-0000-000016A00000}"/>
    <cellStyle name="Título 1 2" xfId="23912" hidden="1" xr:uid="{00000000-0005-0000-0000-000017A00000}"/>
    <cellStyle name="Título 1 2" xfId="27825" hidden="1" xr:uid="{00000000-0005-0000-0000-000018A00000}"/>
    <cellStyle name="Título 1 2" xfId="21753" hidden="1" xr:uid="{00000000-0005-0000-0000-000019A00000}"/>
    <cellStyle name="Título 1 2" xfId="23668" hidden="1" xr:uid="{00000000-0005-0000-0000-00001AA00000}"/>
    <cellStyle name="Título 1 2" xfId="26918" hidden="1" xr:uid="{00000000-0005-0000-0000-00001BA00000}"/>
    <cellStyle name="Título 1 2" xfId="25901" hidden="1" xr:uid="{00000000-0005-0000-0000-00001CA00000}"/>
    <cellStyle name="Título 1 2" xfId="26957" hidden="1" xr:uid="{00000000-0005-0000-0000-00001DA00000}"/>
    <cellStyle name="Título 1 2" xfId="25146" hidden="1" xr:uid="{00000000-0005-0000-0000-00001EA00000}"/>
    <cellStyle name="Título 1 2" xfId="26517" hidden="1" xr:uid="{00000000-0005-0000-0000-00001FA00000}"/>
    <cellStyle name="Título 1 2" xfId="25667" hidden="1" xr:uid="{00000000-0005-0000-0000-000020A00000}"/>
    <cellStyle name="Título 1 2" xfId="23667" hidden="1" xr:uid="{00000000-0005-0000-0000-000021A00000}"/>
    <cellStyle name="Título 1 2" xfId="22234" hidden="1" xr:uid="{00000000-0005-0000-0000-000022A00000}"/>
    <cellStyle name="Título 1 2" xfId="26268" hidden="1" xr:uid="{00000000-0005-0000-0000-000023A00000}"/>
    <cellStyle name="Título 1 2" xfId="23102" hidden="1" xr:uid="{00000000-0005-0000-0000-000024A00000}"/>
    <cellStyle name="Título 1 2" xfId="23081" hidden="1" xr:uid="{00000000-0005-0000-0000-000025A00000}"/>
    <cellStyle name="Título 1 2" xfId="23857" hidden="1" xr:uid="{00000000-0005-0000-0000-000026A00000}"/>
    <cellStyle name="Título 1 2" xfId="25241" hidden="1" xr:uid="{00000000-0005-0000-0000-000027A00000}"/>
    <cellStyle name="Título 1 2" xfId="25106" hidden="1" xr:uid="{00000000-0005-0000-0000-000028A00000}"/>
    <cellStyle name="Título 1 2" xfId="23366" hidden="1" xr:uid="{00000000-0005-0000-0000-000029A00000}"/>
    <cellStyle name="Título 1 2" xfId="25784" hidden="1" xr:uid="{00000000-0005-0000-0000-00002AA00000}"/>
    <cellStyle name="Título 1 2" xfId="26078" hidden="1" xr:uid="{00000000-0005-0000-0000-00002BA00000}"/>
    <cellStyle name="Título 1 2" xfId="25126" hidden="1" xr:uid="{00000000-0005-0000-0000-00002CA00000}"/>
    <cellStyle name="Título 1 2" xfId="23642" hidden="1" xr:uid="{00000000-0005-0000-0000-00002DA00000}"/>
    <cellStyle name="Título 1 2" xfId="22667" hidden="1" xr:uid="{00000000-0005-0000-0000-00002EA00000}"/>
    <cellStyle name="Título 1 2" xfId="24475" hidden="1" xr:uid="{00000000-0005-0000-0000-00002FA00000}"/>
    <cellStyle name="Título 1 2" xfId="23966" hidden="1" xr:uid="{00000000-0005-0000-0000-000030A00000}"/>
    <cellStyle name="Título 1 2" xfId="23569" hidden="1" xr:uid="{00000000-0005-0000-0000-000031A00000}"/>
    <cellStyle name="Título 1 2" xfId="22125" hidden="1" xr:uid="{00000000-0005-0000-0000-000032A00000}"/>
    <cellStyle name="Título 1 2" xfId="26938" hidden="1" xr:uid="{00000000-0005-0000-0000-000033A00000}"/>
    <cellStyle name="Título 1 2" xfId="24497" hidden="1" xr:uid="{00000000-0005-0000-0000-000034A00000}"/>
    <cellStyle name="Título 1 2" xfId="23458" hidden="1" xr:uid="{00000000-0005-0000-0000-000035A00000}"/>
    <cellStyle name="Título 1 2" xfId="25944" hidden="1" xr:uid="{00000000-0005-0000-0000-000036A00000}"/>
    <cellStyle name="Título 1 2" xfId="27822" hidden="1" xr:uid="{00000000-0005-0000-0000-000037A00000}"/>
    <cellStyle name="Título 1 2" xfId="26962" hidden="1" xr:uid="{00000000-0005-0000-0000-000038A00000}"/>
    <cellStyle name="Título 1 2" xfId="22058" hidden="1" xr:uid="{00000000-0005-0000-0000-000039A00000}"/>
    <cellStyle name="Título 1 2" xfId="25539" hidden="1" xr:uid="{00000000-0005-0000-0000-00003AA00000}"/>
    <cellStyle name="Título 1 2" xfId="22594" hidden="1" xr:uid="{00000000-0005-0000-0000-00003BA00000}"/>
    <cellStyle name="Título 1 2" xfId="23376" hidden="1" xr:uid="{00000000-0005-0000-0000-00003CA00000}"/>
    <cellStyle name="Título 1 2" xfId="26804" hidden="1" xr:uid="{00000000-0005-0000-0000-00003DA00000}"/>
    <cellStyle name="Título 1 2" xfId="27295" hidden="1" xr:uid="{00000000-0005-0000-0000-00003EA00000}"/>
    <cellStyle name="Título 1 2" xfId="23711" hidden="1" xr:uid="{00000000-0005-0000-0000-00003FA00000}"/>
    <cellStyle name="Título 1 2" xfId="27159" hidden="1" xr:uid="{00000000-0005-0000-0000-000040A00000}"/>
    <cellStyle name="Título 1 2" xfId="22659" hidden="1" xr:uid="{00000000-0005-0000-0000-000041A00000}"/>
    <cellStyle name="Título 1 2" xfId="23452" hidden="1" xr:uid="{00000000-0005-0000-0000-000042A00000}"/>
    <cellStyle name="Título 1 2" xfId="27832" hidden="1" xr:uid="{00000000-0005-0000-0000-000043A00000}"/>
    <cellStyle name="Título 1 2" xfId="21937" hidden="1" xr:uid="{00000000-0005-0000-0000-000044A00000}"/>
    <cellStyle name="Título 1 2" xfId="25693" hidden="1" xr:uid="{00000000-0005-0000-0000-000045A00000}"/>
    <cellStyle name="Título 1 2" xfId="27327" hidden="1" xr:uid="{00000000-0005-0000-0000-000046A00000}"/>
    <cellStyle name="Título 1 2" xfId="25994" hidden="1" xr:uid="{00000000-0005-0000-0000-000047A00000}"/>
    <cellStyle name="Título 1 2" xfId="27830" hidden="1" xr:uid="{00000000-0005-0000-0000-000048A00000}"/>
    <cellStyle name="Título 1 2" xfId="26501" hidden="1" xr:uid="{00000000-0005-0000-0000-000049A00000}"/>
    <cellStyle name="Título 1 2" xfId="25508" hidden="1" xr:uid="{00000000-0005-0000-0000-00004AA00000}"/>
    <cellStyle name="Título 1 2" xfId="25939" hidden="1" xr:uid="{00000000-0005-0000-0000-00004BA00000}"/>
    <cellStyle name="Título 1 2" xfId="21910" hidden="1" xr:uid="{00000000-0005-0000-0000-00004CA00000}"/>
    <cellStyle name="Título 1 2" xfId="26341" hidden="1" xr:uid="{00000000-0005-0000-0000-00004DA00000}"/>
    <cellStyle name="Título 1 2" xfId="23367" hidden="1" xr:uid="{00000000-0005-0000-0000-00004EA00000}"/>
    <cellStyle name="Título 1 2" xfId="25521" hidden="1" xr:uid="{00000000-0005-0000-0000-00004FA00000}"/>
    <cellStyle name="Título 1 2" xfId="22154" hidden="1" xr:uid="{00000000-0005-0000-0000-000050A00000}"/>
    <cellStyle name="Título 1 2" xfId="24490" hidden="1" xr:uid="{00000000-0005-0000-0000-000051A00000}"/>
    <cellStyle name="Título 1 2" xfId="22754" hidden="1" xr:uid="{00000000-0005-0000-0000-000052A00000}"/>
    <cellStyle name="Título 1 2" xfId="23608" hidden="1" xr:uid="{00000000-0005-0000-0000-000053A00000}"/>
    <cellStyle name="Título 1 2" xfId="27036" hidden="1" xr:uid="{00000000-0005-0000-0000-000054A00000}"/>
    <cellStyle name="Título 1 2" xfId="22759" hidden="1" xr:uid="{00000000-0005-0000-0000-000055A00000}"/>
    <cellStyle name="Título 1 2" xfId="25185" hidden="1" xr:uid="{00000000-0005-0000-0000-000056A00000}"/>
    <cellStyle name="Título 1 2" xfId="23881" hidden="1" xr:uid="{00000000-0005-0000-0000-000057A00000}"/>
    <cellStyle name="Título 1 2" xfId="26449" hidden="1" xr:uid="{00000000-0005-0000-0000-000058A00000}"/>
    <cellStyle name="Título 1 2" xfId="23838" hidden="1" xr:uid="{00000000-0005-0000-0000-000059A00000}"/>
    <cellStyle name="Título 1 2" xfId="23574" hidden="1" xr:uid="{00000000-0005-0000-0000-00005AA00000}"/>
    <cellStyle name="Título 1 2" xfId="27010" hidden="1" xr:uid="{00000000-0005-0000-0000-00005BA00000}"/>
    <cellStyle name="Título 1 2" xfId="26959" hidden="1" xr:uid="{00000000-0005-0000-0000-00005CA00000}"/>
    <cellStyle name="Título 1 2" xfId="25669" hidden="1" xr:uid="{00000000-0005-0000-0000-00005DA00000}"/>
    <cellStyle name="Título 1 2" xfId="26595" hidden="1" xr:uid="{00000000-0005-0000-0000-00005EA00000}"/>
    <cellStyle name="Título 1 2" xfId="22764" hidden="1" xr:uid="{00000000-0005-0000-0000-00005FA00000}"/>
    <cellStyle name="Título 1 2" xfId="25455" hidden="1" xr:uid="{00000000-0005-0000-0000-000060A00000}"/>
    <cellStyle name="Título 1 2" xfId="25243" hidden="1" xr:uid="{00000000-0005-0000-0000-000061A00000}"/>
    <cellStyle name="Título 1 2" xfId="27319" hidden="1" xr:uid="{00000000-0005-0000-0000-000062A00000}"/>
    <cellStyle name="Título 1 2" xfId="25104" hidden="1" xr:uid="{00000000-0005-0000-0000-000063A00000}"/>
    <cellStyle name="Título 1 2" xfId="25740" hidden="1" xr:uid="{00000000-0005-0000-0000-000064A00000}"/>
    <cellStyle name="Título 1 2" xfId="21938" hidden="1" xr:uid="{00000000-0005-0000-0000-000065A00000}"/>
    <cellStyle name="Título 1 2" xfId="23989" hidden="1" xr:uid="{00000000-0005-0000-0000-000066A00000}"/>
    <cellStyle name="Título 1 2" xfId="23432" hidden="1" xr:uid="{00000000-0005-0000-0000-000067A00000}"/>
    <cellStyle name="Título 1 2" xfId="22225" hidden="1" xr:uid="{00000000-0005-0000-0000-000068A00000}"/>
    <cellStyle name="Título 1 2" xfId="26468" hidden="1" xr:uid="{00000000-0005-0000-0000-000069A00000}"/>
    <cellStyle name="Título 1 2" xfId="26908" hidden="1" xr:uid="{00000000-0005-0000-0000-00006AA00000}"/>
    <cellStyle name="Título 1 2" xfId="22668" hidden="1" xr:uid="{00000000-0005-0000-0000-00006BA00000}"/>
    <cellStyle name="Título 1 2" xfId="23030" hidden="1" xr:uid="{00000000-0005-0000-0000-00006CA00000}"/>
    <cellStyle name="Título 1 2" xfId="25113" hidden="1" xr:uid="{00000000-0005-0000-0000-00006DA00000}"/>
    <cellStyle name="Título 1 2" xfId="27869" hidden="1" xr:uid="{00000000-0005-0000-0000-00006EA00000}"/>
    <cellStyle name="Título 1 2" xfId="23623" hidden="1" xr:uid="{00000000-0005-0000-0000-00006FA00000}"/>
    <cellStyle name="Título 1 2" xfId="22615" hidden="1" xr:uid="{00000000-0005-0000-0000-000070A00000}"/>
    <cellStyle name="Título 1 2" xfId="24139" hidden="1" xr:uid="{00000000-0005-0000-0000-000071A00000}"/>
    <cellStyle name="Título 1 2" xfId="22202" hidden="1" xr:uid="{00000000-0005-0000-0000-000072A00000}"/>
    <cellStyle name="Título 1 2" xfId="27873" hidden="1" xr:uid="{00000000-0005-0000-0000-000073A00000}"/>
    <cellStyle name="Título 1 2" xfId="23543" hidden="1" xr:uid="{00000000-0005-0000-0000-000074A00000}"/>
    <cellStyle name="Título 1 2" xfId="24132" hidden="1" xr:uid="{00000000-0005-0000-0000-000075A00000}"/>
    <cellStyle name="Título 1 2" xfId="23319" hidden="1" xr:uid="{00000000-0005-0000-0000-000076A00000}"/>
    <cellStyle name="Título 1 2" xfId="27867" hidden="1" xr:uid="{00000000-0005-0000-0000-000077A00000}"/>
    <cellStyle name="Título 1 2" xfId="26047" hidden="1" xr:uid="{00000000-0005-0000-0000-000078A00000}"/>
    <cellStyle name="Título 1 2" xfId="23799" hidden="1" xr:uid="{00000000-0005-0000-0000-000079A00000}"/>
    <cellStyle name="Título 1 2" xfId="25845" hidden="1" xr:uid="{00000000-0005-0000-0000-00007AA00000}"/>
    <cellStyle name="Título 1 2" xfId="23365" hidden="1" xr:uid="{00000000-0005-0000-0000-00007BA00000}"/>
    <cellStyle name="Título 1 2" xfId="25183" hidden="1" xr:uid="{00000000-0005-0000-0000-00007CA00000}"/>
    <cellStyle name="Título 1 2" xfId="22224" hidden="1" xr:uid="{00000000-0005-0000-0000-00007DA00000}"/>
    <cellStyle name="Título 1 2" xfId="25234" hidden="1" xr:uid="{00000000-0005-0000-0000-00007EA00000}"/>
    <cellStyle name="Título 1 2" xfId="22907" hidden="1" xr:uid="{00000000-0005-0000-0000-00007FA00000}"/>
    <cellStyle name="Título 1 2" xfId="26640" hidden="1" xr:uid="{00000000-0005-0000-0000-000080A00000}"/>
    <cellStyle name="Título 1 2" xfId="24171" hidden="1" xr:uid="{00000000-0005-0000-0000-000081A00000}"/>
    <cellStyle name="Título 1 2" xfId="25112" hidden="1" xr:uid="{00000000-0005-0000-0000-000082A00000}"/>
    <cellStyle name="Título 1 2" xfId="25449" hidden="1" xr:uid="{00000000-0005-0000-0000-000083A00000}"/>
    <cellStyle name="Título 1 2" xfId="22155" hidden="1" xr:uid="{00000000-0005-0000-0000-000084A00000}"/>
    <cellStyle name="Título 1 2" xfId="23634" hidden="1" xr:uid="{00000000-0005-0000-0000-000085A00000}"/>
    <cellStyle name="Título 1 2" xfId="23663" hidden="1" xr:uid="{00000000-0005-0000-0000-000086A00000}"/>
    <cellStyle name="Título 1 2" xfId="27027" hidden="1" xr:uid="{00000000-0005-0000-0000-000087A00000}"/>
    <cellStyle name="Título 1 2" xfId="26774" hidden="1" xr:uid="{00000000-0005-0000-0000-000088A00000}"/>
    <cellStyle name="Título 1 2" xfId="22614" hidden="1" xr:uid="{00000000-0005-0000-0000-000089A00000}"/>
    <cellStyle name="Título 1 2" xfId="21852" hidden="1" xr:uid="{00000000-0005-0000-0000-00008AA00000}"/>
    <cellStyle name="Título 1 2" xfId="25705" hidden="1" xr:uid="{00000000-0005-0000-0000-00008BA00000}"/>
    <cellStyle name="Título 1 2" xfId="26043" hidden="1" xr:uid="{00000000-0005-0000-0000-00008CA00000}"/>
    <cellStyle name="Título 1 2" xfId="27831" hidden="1" xr:uid="{00000000-0005-0000-0000-00008DA00000}"/>
    <cellStyle name="Título 1 2" xfId="27002" hidden="1" xr:uid="{00000000-0005-0000-0000-00008EA00000}"/>
    <cellStyle name="Título 1 2" xfId="22568" hidden="1" xr:uid="{00000000-0005-0000-0000-00008FA00000}"/>
    <cellStyle name="Título 1 2" xfId="27204" hidden="1" xr:uid="{00000000-0005-0000-0000-000090A00000}"/>
    <cellStyle name="Título 1 2" xfId="22397" hidden="1" xr:uid="{00000000-0005-0000-0000-000091A00000}"/>
    <cellStyle name="Título 1 2" xfId="26092" hidden="1" xr:uid="{00000000-0005-0000-0000-000092A00000}"/>
    <cellStyle name="Título 1 2" xfId="27180" hidden="1" xr:uid="{00000000-0005-0000-0000-000093A00000}"/>
    <cellStyle name="Título 1 2" xfId="23075" hidden="1" xr:uid="{00000000-0005-0000-0000-000094A00000}"/>
    <cellStyle name="Título 1 2" xfId="27968" hidden="1" xr:uid="{00000000-0005-0000-0000-000095A00000}"/>
    <cellStyle name="Título 1 2" xfId="22468" hidden="1" xr:uid="{00000000-0005-0000-0000-000096A00000}"/>
    <cellStyle name="Título 1 2" xfId="22726" hidden="1" xr:uid="{00000000-0005-0000-0000-000097A00000}"/>
    <cellStyle name="Título 1 2" xfId="22608" hidden="1" xr:uid="{00000000-0005-0000-0000-000098A00000}"/>
    <cellStyle name="Título 1 2" xfId="23257" hidden="1" xr:uid="{00000000-0005-0000-0000-000099A00000}"/>
    <cellStyle name="Título 1 2" xfId="23849" hidden="1" xr:uid="{00000000-0005-0000-0000-00009AA00000}"/>
    <cellStyle name="Título 1 2" xfId="26699" hidden="1" xr:uid="{00000000-0005-0000-0000-00009BA00000}"/>
    <cellStyle name="Título 1 2" xfId="26391" hidden="1" xr:uid="{00000000-0005-0000-0000-00009CA00000}"/>
    <cellStyle name="Título 1 2" xfId="21830" hidden="1" xr:uid="{00000000-0005-0000-0000-00009DA00000}"/>
    <cellStyle name="Título 1 2" xfId="26813" hidden="1" xr:uid="{00000000-0005-0000-0000-00009EA00000}"/>
    <cellStyle name="Título 1 2" xfId="25967" hidden="1" xr:uid="{00000000-0005-0000-0000-00009FA00000}"/>
    <cellStyle name="Título 1 2" xfId="24156" hidden="1" xr:uid="{00000000-0005-0000-0000-0000A0A00000}"/>
    <cellStyle name="Título 1 2" xfId="23865" hidden="1" xr:uid="{00000000-0005-0000-0000-0000A1A00000}"/>
    <cellStyle name="Título 1 2" xfId="23956" hidden="1" xr:uid="{00000000-0005-0000-0000-0000A2A00000}"/>
    <cellStyle name="Título 1 2" xfId="26111" hidden="1" xr:uid="{00000000-0005-0000-0000-0000A3A00000}"/>
    <cellStyle name="Título 1 2" xfId="26711" hidden="1" xr:uid="{00000000-0005-0000-0000-0000A4A00000}"/>
    <cellStyle name="Título 1 2" xfId="22454" hidden="1" xr:uid="{00000000-0005-0000-0000-0000A5A00000}"/>
    <cellStyle name="Título 1 2" xfId="23255" hidden="1" xr:uid="{00000000-0005-0000-0000-0000A6A00000}"/>
    <cellStyle name="Título 1 2" xfId="21815" hidden="1" xr:uid="{00000000-0005-0000-0000-0000A7A00000}"/>
    <cellStyle name="Título 1 2" xfId="22318" hidden="1" xr:uid="{00000000-0005-0000-0000-0000A8A00000}"/>
    <cellStyle name="Título 1 2" xfId="26365" hidden="1" xr:uid="{00000000-0005-0000-0000-0000A9A00000}"/>
    <cellStyle name="Título 1 2" xfId="25410" hidden="1" xr:uid="{00000000-0005-0000-0000-0000AAA00000}"/>
    <cellStyle name="Título 1 2" xfId="25514" hidden="1" xr:uid="{00000000-0005-0000-0000-0000ABA00000}"/>
    <cellStyle name="Título 1 2" xfId="21835" hidden="1" xr:uid="{00000000-0005-0000-0000-0000ACA00000}"/>
    <cellStyle name="Título 1 2" xfId="23961" hidden="1" xr:uid="{00000000-0005-0000-0000-0000ADA00000}"/>
    <cellStyle name="Título 1 2" xfId="22423" hidden="1" xr:uid="{00000000-0005-0000-0000-0000AEA00000}"/>
    <cellStyle name="Título 1 2" xfId="22075" hidden="1" xr:uid="{00000000-0005-0000-0000-0000AFA00000}"/>
    <cellStyle name="Título 1 2" xfId="23782" hidden="1" xr:uid="{00000000-0005-0000-0000-0000B0A00000}"/>
    <cellStyle name="Título 1 2" xfId="21890" hidden="1" xr:uid="{00000000-0005-0000-0000-0000B1A00000}"/>
    <cellStyle name="Título 1 2" xfId="23968" hidden="1" xr:uid="{00000000-0005-0000-0000-0000B2A00000}"/>
    <cellStyle name="Título 1 2" xfId="30792" hidden="1" xr:uid="{00000000-0005-0000-0000-0000B3A00000}"/>
    <cellStyle name="Título 1 2" xfId="30803" hidden="1" xr:uid="{00000000-0005-0000-0000-0000B4A00000}"/>
    <cellStyle name="Título 1 2" xfId="30790" hidden="1" xr:uid="{00000000-0005-0000-0000-0000B5A00000}"/>
    <cellStyle name="Título 1 2" xfId="30812" hidden="1" xr:uid="{00000000-0005-0000-0000-0000B6A00000}"/>
    <cellStyle name="Título 1 2" xfId="30788" hidden="1" xr:uid="{00000000-0005-0000-0000-0000B7A00000}"/>
    <cellStyle name="Título 1 2" xfId="30821" hidden="1" xr:uid="{00000000-0005-0000-0000-0000B8A00000}"/>
    <cellStyle name="Título 1 2" xfId="30786" hidden="1" xr:uid="{00000000-0005-0000-0000-0000B9A00000}"/>
    <cellStyle name="Título 1 2" xfId="30829" hidden="1" xr:uid="{00000000-0005-0000-0000-0000BAA00000}"/>
    <cellStyle name="Título 1 2" xfId="30780" hidden="1" xr:uid="{00000000-0005-0000-0000-0000BBA00000}"/>
    <cellStyle name="Título 1 2" xfId="30839" hidden="1" xr:uid="{00000000-0005-0000-0000-0000BCA00000}"/>
    <cellStyle name="Título 1 2" xfId="30784" hidden="1" xr:uid="{00000000-0005-0000-0000-0000BDA00000}"/>
    <cellStyle name="Título 1 2" xfId="30849" hidden="1" xr:uid="{00000000-0005-0000-0000-0000BEA00000}"/>
    <cellStyle name="Título 1 2" xfId="30781" hidden="1" xr:uid="{00000000-0005-0000-0000-0000BFA00000}"/>
    <cellStyle name="Título 1 2" xfId="30856" hidden="1" xr:uid="{00000000-0005-0000-0000-0000C0A00000}"/>
    <cellStyle name="Título 1 2" xfId="30835" hidden="1" xr:uid="{00000000-0005-0000-0000-0000C1A00000}"/>
    <cellStyle name="Título 1 2" xfId="30866" hidden="1" xr:uid="{00000000-0005-0000-0000-0000C2A00000}"/>
    <cellStyle name="Título 1 2" xfId="30845" hidden="1" xr:uid="{00000000-0005-0000-0000-0000C3A00000}"/>
    <cellStyle name="Título 1 2" xfId="30873" hidden="1" xr:uid="{00000000-0005-0000-0000-0000C4A00000}"/>
    <cellStyle name="Título 1 2" xfId="30865" hidden="1" xr:uid="{00000000-0005-0000-0000-0000C5A00000}"/>
    <cellStyle name="Título 1 2" xfId="31077" hidden="1" xr:uid="{00000000-0005-0000-0000-0000C6A00000}"/>
    <cellStyle name="Título 1 2" xfId="31088" hidden="1" xr:uid="{00000000-0005-0000-0000-0000C7A00000}"/>
    <cellStyle name="Título 1 2" xfId="31075" hidden="1" xr:uid="{00000000-0005-0000-0000-0000C8A00000}"/>
    <cellStyle name="Título 1 2" xfId="31097" hidden="1" xr:uid="{00000000-0005-0000-0000-0000C9A00000}"/>
    <cellStyle name="Título 1 2" xfId="31073" hidden="1" xr:uid="{00000000-0005-0000-0000-0000CAA00000}"/>
    <cellStyle name="Título 1 2" xfId="31106" hidden="1" xr:uid="{00000000-0005-0000-0000-0000CBA00000}"/>
    <cellStyle name="Título 1 2" xfId="31071" hidden="1" xr:uid="{00000000-0005-0000-0000-0000CCA00000}"/>
    <cellStyle name="Título 1 2" xfId="31114" hidden="1" xr:uid="{00000000-0005-0000-0000-0000CDA00000}"/>
    <cellStyle name="Título 1 2" xfId="31064" hidden="1" xr:uid="{00000000-0005-0000-0000-0000CEA00000}"/>
    <cellStyle name="Título 1 2" xfId="31124" hidden="1" xr:uid="{00000000-0005-0000-0000-0000CFA00000}"/>
    <cellStyle name="Título 1 2" xfId="31069" hidden="1" xr:uid="{00000000-0005-0000-0000-0000D0A00000}"/>
    <cellStyle name="Título 1 2" xfId="31134" hidden="1" xr:uid="{00000000-0005-0000-0000-0000D1A00000}"/>
    <cellStyle name="Título 1 2" xfId="31066" hidden="1" xr:uid="{00000000-0005-0000-0000-0000D2A00000}"/>
    <cellStyle name="Título 1 2" xfId="31141" hidden="1" xr:uid="{00000000-0005-0000-0000-0000D3A00000}"/>
    <cellStyle name="Título 1 2" xfId="31120" hidden="1" xr:uid="{00000000-0005-0000-0000-0000D4A00000}"/>
    <cellStyle name="Título 1 2" xfId="31151" hidden="1" xr:uid="{00000000-0005-0000-0000-0000D5A00000}"/>
    <cellStyle name="Título 1 2" xfId="31130" hidden="1" xr:uid="{00000000-0005-0000-0000-0000D6A00000}"/>
    <cellStyle name="Título 1 2" xfId="31157" hidden="1" xr:uid="{00000000-0005-0000-0000-0000D7A00000}"/>
    <cellStyle name="Título 1 2" xfId="31150" hidden="1" xr:uid="{00000000-0005-0000-0000-0000D8A00000}"/>
    <cellStyle name="Título 1 2" xfId="31022" hidden="1" xr:uid="{00000000-0005-0000-0000-0000D9A00000}"/>
    <cellStyle name="Título 1 2" xfId="30930" hidden="1" xr:uid="{00000000-0005-0000-0000-0000DAA00000}"/>
    <cellStyle name="Título 1 2" xfId="31169" hidden="1" xr:uid="{00000000-0005-0000-0000-0000DBA00000}"/>
    <cellStyle name="Título 1 2" xfId="30929" hidden="1" xr:uid="{00000000-0005-0000-0000-0000DCA00000}"/>
    <cellStyle name="Título 1 2" xfId="31174" hidden="1" xr:uid="{00000000-0005-0000-0000-0000DDA00000}"/>
    <cellStyle name="Título 1 2" xfId="30925" hidden="1" xr:uid="{00000000-0005-0000-0000-0000DEA00000}"/>
    <cellStyle name="Título 1 2" xfId="30899" hidden="1" xr:uid="{00000000-0005-0000-0000-0000DFA00000}"/>
    <cellStyle name="Título 1 2" xfId="30952" hidden="1" xr:uid="{00000000-0005-0000-0000-0000E0A00000}"/>
    <cellStyle name="Título 1 2" xfId="31031" hidden="1" xr:uid="{00000000-0005-0000-0000-0000E1A00000}"/>
    <cellStyle name="Título 1 2" xfId="30948" hidden="1" xr:uid="{00000000-0005-0000-0000-0000E2A00000}"/>
    <cellStyle name="Título 1 2" xfId="30939" hidden="1" xr:uid="{00000000-0005-0000-0000-0000E3A00000}"/>
    <cellStyle name="Título 1 2" xfId="30938" hidden="1" xr:uid="{00000000-0005-0000-0000-0000E4A00000}"/>
    <cellStyle name="Título 1 2" xfId="30940" hidden="1" xr:uid="{00000000-0005-0000-0000-0000E5A00000}"/>
    <cellStyle name="Título 1 2" xfId="31171" hidden="1" xr:uid="{00000000-0005-0000-0000-0000E6A00000}"/>
    <cellStyle name="Título 1 2" xfId="30998" hidden="1" xr:uid="{00000000-0005-0000-0000-0000E7A00000}"/>
    <cellStyle name="Título 1 2" xfId="31060" hidden="1" xr:uid="{00000000-0005-0000-0000-0000E8A00000}"/>
    <cellStyle name="Título 1 2" xfId="30942" hidden="1" xr:uid="{00000000-0005-0000-0000-0000E9A00000}"/>
    <cellStyle name="Título 1 2" xfId="30970" hidden="1" xr:uid="{00000000-0005-0000-0000-0000EAA00000}"/>
    <cellStyle name="Título 1 2" xfId="31061" hidden="1" xr:uid="{00000000-0005-0000-0000-0000EBA00000}"/>
    <cellStyle name="Título 1 2" xfId="26347" hidden="1" xr:uid="{00000000-0005-0000-0000-0000ECA00000}"/>
    <cellStyle name="Título 1 2" xfId="30956" hidden="1" xr:uid="{00000000-0005-0000-0000-0000EDA00000}"/>
    <cellStyle name="Título 1 2" xfId="31025" hidden="1" xr:uid="{00000000-0005-0000-0000-0000EEA00000}"/>
    <cellStyle name="Título 1 2" xfId="31006" hidden="1" xr:uid="{00000000-0005-0000-0000-0000EFA00000}"/>
    <cellStyle name="Título 1 2" xfId="30922" hidden="1" xr:uid="{00000000-0005-0000-0000-0000F0A00000}"/>
    <cellStyle name="Título 1 2" xfId="30909" hidden="1" xr:uid="{00000000-0005-0000-0000-0000F1A00000}"/>
    <cellStyle name="Título 1 2" xfId="30981" hidden="1" xr:uid="{00000000-0005-0000-0000-0000F2A00000}"/>
    <cellStyle name="Título 1 2" xfId="30995" hidden="1" xr:uid="{00000000-0005-0000-0000-0000F3A00000}"/>
    <cellStyle name="Título 1 2" xfId="31021" hidden="1" xr:uid="{00000000-0005-0000-0000-0000F4A00000}"/>
    <cellStyle name="Título 1 2" xfId="31034" hidden="1" xr:uid="{00000000-0005-0000-0000-0000F5A00000}"/>
    <cellStyle name="Título 1 2" xfId="30918" hidden="1" xr:uid="{00000000-0005-0000-0000-0000F6A00000}"/>
    <cellStyle name="Título 1 2" xfId="30949" hidden="1" xr:uid="{00000000-0005-0000-0000-0000F7A00000}"/>
    <cellStyle name="Título 1 2" xfId="30999" hidden="1" xr:uid="{00000000-0005-0000-0000-0000F8A00000}"/>
    <cellStyle name="Título 1 2" xfId="30965" hidden="1" xr:uid="{00000000-0005-0000-0000-0000F9A00000}"/>
    <cellStyle name="Título 1 2" xfId="30946" hidden="1" xr:uid="{00000000-0005-0000-0000-0000FAA00000}"/>
    <cellStyle name="Título 1 2" xfId="31011" hidden="1" xr:uid="{00000000-0005-0000-0000-0000FBA00000}"/>
    <cellStyle name="Título 1 2" xfId="30917" hidden="1" xr:uid="{00000000-0005-0000-0000-0000FCA00000}"/>
    <cellStyle name="Título 1 2" xfId="31029" hidden="1" xr:uid="{00000000-0005-0000-0000-0000FDA00000}"/>
    <cellStyle name="Título 1 2" xfId="30914" hidden="1" xr:uid="{00000000-0005-0000-0000-0000FEA00000}"/>
    <cellStyle name="Título 1 2" xfId="23848" hidden="1" xr:uid="{00000000-0005-0000-0000-0000FFA00000}"/>
    <cellStyle name="Título 1 2" xfId="23095" hidden="1" xr:uid="{00000000-0005-0000-0000-000000A10000}"/>
    <cellStyle name="Título 1 2" xfId="25531" hidden="1" xr:uid="{00000000-0005-0000-0000-000001A10000}"/>
    <cellStyle name="Título 1 2" xfId="26250" hidden="1" xr:uid="{00000000-0005-0000-0000-000002A10000}"/>
    <cellStyle name="Título 1 2" xfId="26035" hidden="1" xr:uid="{00000000-0005-0000-0000-000003A10000}"/>
    <cellStyle name="Título 1 2" xfId="26893" hidden="1" xr:uid="{00000000-0005-0000-0000-000004A10000}"/>
    <cellStyle name="Título 1 2" xfId="23262" hidden="1" xr:uid="{00000000-0005-0000-0000-000005A10000}"/>
    <cellStyle name="Título 1 2" xfId="22359" hidden="1" xr:uid="{00000000-0005-0000-0000-000006A10000}"/>
    <cellStyle name="Título 1 2" xfId="23913" hidden="1" xr:uid="{00000000-0005-0000-0000-000007A10000}"/>
    <cellStyle name="Título 1 2" xfId="25773" hidden="1" xr:uid="{00000000-0005-0000-0000-000008A10000}"/>
    <cellStyle name="Título 1 2" xfId="21799" hidden="1" xr:uid="{00000000-0005-0000-0000-000009A10000}"/>
    <cellStyle name="Título 1 2" xfId="26331" hidden="1" xr:uid="{00000000-0005-0000-0000-00000AA10000}"/>
    <cellStyle name="Título 1 2" xfId="23148" hidden="1" xr:uid="{00000000-0005-0000-0000-00000BA10000}"/>
    <cellStyle name="Título 1 2" xfId="25612" hidden="1" xr:uid="{00000000-0005-0000-0000-00000CA10000}"/>
    <cellStyle name="Título 1 2" xfId="27833" hidden="1" xr:uid="{00000000-0005-0000-0000-00000DA10000}"/>
    <cellStyle name="Título 1 2" xfId="25715" hidden="1" xr:uid="{00000000-0005-0000-0000-00000EA10000}"/>
    <cellStyle name="Título 1 2" xfId="22050" hidden="1" xr:uid="{00000000-0005-0000-0000-00000FA10000}"/>
    <cellStyle name="Título 1 2" xfId="26800" hidden="1" xr:uid="{00000000-0005-0000-0000-000010A10000}"/>
    <cellStyle name="Título 1 2" xfId="22407" hidden="1" xr:uid="{00000000-0005-0000-0000-000011A10000}"/>
    <cellStyle name="Título 1 2" xfId="25905" hidden="1" xr:uid="{00000000-0005-0000-0000-000012A10000}"/>
    <cellStyle name="Título 1 2" xfId="26059" hidden="1" xr:uid="{00000000-0005-0000-0000-000013A10000}"/>
    <cellStyle name="Título 1 2" xfId="24487" hidden="1" xr:uid="{00000000-0005-0000-0000-000014A10000}"/>
    <cellStyle name="Título 1 2" xfId="25315" hidden="1" xr:uid="{00000000-0005-0000-0000-000015A10000}"/>
    <cellStyle name="Título 1 2" xfId="25487" hidden="1" xr:uid="{00000000-0005-0000-0000-000016A10000}"/>
    <cellStyle name="Título 1 2" xfId="22766" hidden="1" xr:uid="{00000000-0005-0000-0000-000017A10000}"/>
    <cellStyle name="Título 1 2" xfId="22335" hidden="1" xr:uid="{00000000-0005-0000-0000-000018A10000}"/>
    <cellStyle name="Título 1 2" xfId="22384" hidden="1" xr:uid="{00000000-0005-0000-0000-000019A10000}"/>
    <cellStyle name="Título 1 2" xfId="25057" hidden="1" xr:uid="{00000000-0005-0000-0000-00001AA10000}"/>
    <cellStyle name="Título 1 2" xfId="23620" hidden="1" xr:uid="{00000000-0005-0000-0000-00001BA10000}"/>
    <cellStyle name="Título 1 2" xfId="25075" hidden="1" xr:uid="{00000000-0005-0000-0000-00001CA10000}"/>
    <cellStyle name="Título 1 2" xfId="22354" hidden="1" xr:uid="{00000000-0005-0000-0000-00001DA10000}"/>
    <cellStyle name="Título 1 2" xfId="26094" hidden="1" xr:uid="{00000000-0005-0000-0000-00001EA10000}"/>
    <cellStyle name="Título 1 2" xfId="31209" hidden="1" xr:uid="{00000000-0005-0000-0000-00001FA10000}"/>
    <cellStyle name="Título 1 2" xfId="23121" hidden="1" xr:uid="{00000000-0005-0000-0000-000020A10000}"/>
    <cellStyle name="Título 1 2" xfId="31219" hidden="1" xr:uid="{00000000-0005-0000-0000-000021A10000}"/>
    <cellStyle name="Título 1 2" xfId="23549" hidden="1" xr:uid="{00000000-0005-0000-0000-000022A10000}"/>
    <cellStyle name="Título 1 2" xfId="31225" hidden="1" xr:uid="{00000000-0005-0000-0000-000023A10000}"/>
    <cellStyle name="Título 1 2" xfId="31218" hidden="1" xr:uid="{00000000-0005-0000-0000-000024A10000}"/>
    <cellStyle name="Título 1 2" xfId="31416" hidden="1" xr:uid="{00000000-0005-0000-0000-000025A10000}"/>
    <cellStyle name="Título 1 2" xfId="31427" hidden="1" xr:uid="{00000000-0005-0000-0000-000026A10000}"/>
    <cellStyle name="Título 1 2" xfId="31414" hidden="1" xr:uid="{00000000-0005-0000-0000-000027A10000}"/>
    <cellStyle name="Título 1 2" xfId="31436" hidden="1" xr:uid="{00000000-0005-0000-0000-000028A10000}"/>
    <cellStyle name="Título 1 2" xfId="31412" hidden="1" xr:uid="{00000000-0005-0000-0000-000029A10000}"/>
    <cellStyle name="Título 1 2" xfId="31445" hidden="1" xr:uid="{00000000-0005-0000-0000-00002AA10000}"/>
    <cellStyle name="Título 1 2" xfId="31410" hidden="1" xr:uid="{00000000-0005-0000-0000-00002BA10000}"/>
    <cellStyle name="Título 1 2" xfId="31453" hidden="1" xr:uid="{00000000-0005-0000-0000-00002CA10000}"/>
    <cellStyle name="Título 1 2" xfId="31403" hidden="1" xr:uid="{00000000-0005-0000-0000-00002DA10000}"/>
    <cellStyle name="Título 1 2" xfId="31463" hidden="1" xr:uid="{00000000-0005-0000-0000-00002EA10000}"/>
    <cellStyle name="Título 1 2" xfId="31408" hidden="1" xr:uid="{00000000-0005-0000-0000-00002FA10000}"/>
    <cellStyle name="Título 1 2" xfId="31473" hidden="1" xr:uid="{00000000-0005-0000-0000-000030A10000}"/>
    <cellStyle name="Título 1 2" xfId="31405" hidden="1" xr:uid="{00000000-0005-0000-0000-000031A10000}"/>
    <cellStyle name="Título 1 2" xfId="31480" hidden="1" xr:uid="{00000000-0005-0000-0000-000032A10000}"/>
    <cellStyle name="Título 1 2" xfId="31459" hidden="1" xr:uid="{00000000-0005-0000-0000-000033A10000}"/>
    <cellStyle name="Título 1 2" xfId="31490" hidden="1" xr:uid="{00000000-0005-0000-0000-000034A10000}"/>
    <cellStyle name="Título 1 2" xfId="31469" hidden="1" xr:uid="{00000000-0005-0000-0000-000035A10000}"/>
    <cellStyle name="Título 1 2" xfId="31496" hidden="1" xr:uid="{00000000-0005-0000-0000-000036A10000}"/>
    <cellStyle name="Título 1 2" xfId="31489" hidden="1" xr:uid="{00000000-0005-0000-0000-000037A10000}"/>
    <cellStyle name="Título 1 2" xfId="31361" hidden="1" xr:uid="{00000000-0005-0000-0000-000038A10000}"/>
    <cellStyle name="Título 1 2" xfId="31269" hidden="1" xr:uid="{00000000-0005-0000-0000-000039A10000}"/>
    <cellStyle name="Título 1 2" xfId="31508" hidden="1" xr:uid="{00000000-0005-0000-0000-00003AA10000}"/>
    <cellStyle name="Título 1 2" xfId="31268" hidden="1" xr:uid="{00000000-0005-0000-0000-00003BA10000}"/>
    <cellStyle name="Título 1 2" xfId="31513" hidden="1" xr:uid="{00000000-0005-0000-0000-00003CA10000}"/>
    <cellStyle name="Título 1 2" xfId="31264" hidden="1" xr:uid="{00000000-0005-0000-0000-00003DA10000}"/>
    <cellStyle name="Título 1 2" xfId="31238" hidden="1" xr:uid="{00000000-0005-0000-0000-00003EA10000}"/>
    <cellStyle name="Título 1 2" xfId="31291" hidden="1" xr:uid="{00000000-0005-0000-0000-00003FA10000}"/>
    <cellStyle name="Título 1 2" xfId="31370" hidden="1" xr:uid="{00000000-0005-0000-0000-000040A10000}"/>
    <cellStyle name="Título 1 2" xfId="31287" hidden="1" xr:uid="{00000000-0005-0000-0000-000041A10000}"/>
    <cellStyle name="Título 1 2" xfId="31278" hidden="1" xr:uid="{00000000-0005-0000-0000-000042A10000}"/>
    <cellStyle name="Título 1 2" xfId="31277" hidden="1" xr:uid="{00000000-0005-0000-0000-000043A10000}"/>
    <cellStyle name="Título 1 2" xfId="31279" hidden="1" xr:uid="{00000000-0005-0000-0000-000044A10000}"/>
    <cellStyle name="Título 1 2" xfId="31510" hidden="1" xr:uid="{00000000-0005-0000-0000-000045A10000}"/>
    <cellStyle name="Título 1 2" xfId="31337" hidden="1" xr:uid="{00000000-0005-0000-0000-000046A10000}"/>
    <cellStyle name="Título 1 2" xfId="31399" hidden="1" xr:uid="{00000000-0005-0000-0000-000047A10000}"/>
    <cellStyle name="Título 1 2" xfId="31281" hidden="1" xr:uid="{00000000-0005-0000-0000-000048A10000}"/>
    <cellStyle name="Título 1 2" xfId="31309" hidden="1" xr:uid="{00000000-0005-0000-0000-000049A10000}"/>
    <cellStyle name="Título 1 2" xfId="31400" hidden="1" xr:uid="{00000000-0005-0000-0000-00004AA10000}"/>
    <cellStyle name="Título 1 2" xfId="25405" hidden="1" xr:uid="{00000000-0005-0000-0000-00004BA10000}"/>
    <cellStyle name="Título 1 2" xfId="31295" hidden="1" xr:uid="{00000000-0005-0000-0000-00004CA10000}"/>
    <cellStyle name="Título 1 2" xfId="31364" hidden="1" xr:uid="{00000000-0005-0000-0000-00004DA10000}"/>
    <cellStyle name="Título 1 2" xfId="31345" hidden="1" xr:uid="{00000000-0005-0000-0000-00004EA10000}"/>
    <cellStyle name="Título 1 2" xfId="31261" hidden="1" xr:uid="{00000000-0005-0000-0000-00004FA10000}"/>
    <cellStyle name="Título 1 2" xfId="31248" hidden="1" xr:uid="{00000000-0005-0000-0000-000050A10000}"/>
    <cellStyle name="Título 1 2" xfId="31320" hidden="1" xr:uid="{00000000-0005-0000-0000-000051A10000}"/>
    <cellStyle name="Título 1 2" xfId="31334" hidden="1" xr:uid="{00000000-0005-0000-0000-000052A10000}"/>
    <cellStyle name="Título 1 2" xfId="31360" hidden="1" xr:uid="{00000000-0005-0000-0000-000053A10000}"/>
    <cellStyle name="Título 1 2" xfId="31373" hidden="1" xr:uid="{00000000-0005-0000-0000-000054A10000}"/>
    <cellStyle name="Título 1 2" xfId="31257" hidden="1" xr:uid="{00000000-0005-0000-0000-000055A10000}"/>
    <cellStyle name="Título 1 2" xfId="31288" hidden="1" xr:uid="{00000000-0005-0000-0000-000056A10000}"/>
    <cellStyle name="Título 1 2" xfId="31338" hidden="1" xr:uid="{00000000-0005-0000-0000-000057A10000}"/>
    <cellStyle name="Título 1 2" xfId="31304" hidden="1" xr:uid="{00000000-0005-0000-0000-000058A10000}"/>
    <cellStyle name="Título 1 2" xfId="31285" hidden="1" xr:uid="{00000000-0005-0000-0000-000059A10000}"/>
    <cellStyle name="Título 1 2" xfId="31350" hidden="1" xr:uid="{00000000-0005-0000-0000-00005AA10000}"/>
    <cellStyle name="Título 1 2" xfId="31256" hidden="1" xr:uid="{00000000-0005-0000-0000-00005BA10000}"/>
    <cellStyle name="Título 1 2" xfId="31368" hidden="1" xr:uid="{00000000-0005-0000-0000-00005CA10000}"/>
    <cellStyle name="Título 1 2" xfId="31253" hidden="1" xr:uid="{00000000-0005-0000-0000-00005DA10000}"/>
    <cellStyle name="Título 1 2" xfId="31533" hidden="1" xr:uid="{00000000-0005-0000-0000-00005EA10000}"/>
    <cellStyle name="Título 1 2" xfId="31544" hidden="1" xr:uid="{00000000-0005-0000-0000-00005FA10000}"/>
    <cellStyle name="Título 1 2" xfId="31531" hidden="1" xr:uid="{00000000-0005-0000-0000-000060A10000}"/>
    <cellStyle name="Título 1 2" xfId="31553" hidden="1" xr:uid="{00000000-0005-0000-0000-000061A10000}"/>
    <cellStyle name="Título 1 2" xfId="31529" hidden="1" xr:uid="{00000000-0005-0000-0000-000062A10000}"/>
    <cellStyle name="Título 1 2" xfId="31562" hidden="1" xr:uid="{00000000-0005-0000-0000-000063A10000}"/>
    <cellStyle name="Título 1 2" xfId="31527" hidden="1" xr:uid="{00000000-0005-0000-0000-000064A10000}"/>
    <cellStyle name="Título 1 2" xfId="31570" hidden="1" xr:uid="{00000000-0005-0000-0000-000065A10000}"/>
    <cellStyle name="Título 1 2" xfId="31521" hidden="1" xr:uid="{00000000-0005-0000-0000-000066A10000}"/>
    <cellStyle name="Título 1 2" xfId="31580" hidden="1" xr:uid="{00000000-0005-0000-0000-000067A10000}"/>
    <cellStyle name="Título 1 2" xfId="31525" hidden="1" xr:uid="{00000000-0005-0000-0000-000068A10000}"/>
    <cellStyle name="Título 1 2" xfId="31590" hidden="1" xr:uid="{00000000-0005-0000-0000-000069A10000}"/>
    <cellStyle name="Título 1 2" xfId="31522" hidden="1" xr:uid="{00000000-0005-0000-0000-00006AA10000}"/>
    <cellStyle name="Título 1 2" xfId="31597" hidden="1" xr:uid="{00000000-0005-0000-0000-00006BA10000}"/>
    <cellStyle name="Título 1 2" xfId="31576" hidden="1" xr:uid="{00000000-0005-0000-0000-00006CA10000}"/>
    <cellStyle name="Título 1 2" xfId="31607" hidden="1" xr:uid="{00000000-0005-0000-0000-00006DA10000}"/>
    <cellStyle name="Título 1 2" xfId="31586" hidden="1" xr:uid="{00000000-0005-0000-0000-00006EA10000}"/>
    <cellStyle name="Título 1 2" xfId="31613" hidden="1" xr:uid="{00000000-0005-0000-0000-00006FA10000}"/>
    <cellStyle name="Título 1 2" xfId="31606" hidden="1" xr:uid="{00000000-0005-0000-0000-000070A10000}"/>
    <cellStyle name="Título 1 2" xfId="31635" hidden="1" xr:uid="{00000000-0005-0000-0000-000071A10000}"/>
    <cellStyle name="Título 1 2" xfId="31646" hidden="1" xr:uid="{00000000-0005-0000-0000-000072A10000}"/>
    <cellStyle name="Título 1 2" xfId="31633" hidden="1" xr:uid="{00000000-0005-0000-0000-000073A10000}"/>
    <cellStyle name="Título 1 2" xfId="31655" hidden="1" xr:uid="{00000000-0005-0000-0000-000074A10000}"/>
    <cellStyle name="Título 1 2" xfId="31631" hidden="1" xr:uid="{00000000-0005-0000-0000-000075A10000}"/>
    <cellStyle name="Título 1 2" xfId="31664" hidden="1" xr:uid="{00000000-0005-0000-0000-000076A10000}"/>
    <cellStyle name="Título 1 2" xfId="31629" hidden="1" xr:uid="{00000000-0005-0000-0000-000077A10000}"/>
    <cellStyle name="Título 1 2" xfId="31672" hidden="1" xr:uid="{00000000-0005-0000-0000-000078A10000}"/>
    <cellStyle name="Título 1 2" xfId="31623" hidden="1" xr:uid="{00000000-0005-0000-0000-000079A10000}"/>
    <cellStyle name="Título 1 2" xfId="31682" hidden="1" xr:uid="{00000000-0005-0000-0000-00007AA10000}"/>
    <cellStyle name="Título 1 2" xfId="31627" hidden="1" xr:uid="{00000000-0005-0000-0000-00007BA10000}"/>
    <cellStyle name="Título 1 2" xfId="31692" hidden="1" xr:uid="{00000000-0005-0000-0000-00007CA10000}"/>
    <cellStyle name="Título 1 2" xfId="31624" hidden="1" xr:uid="{00000000-0005-0000-0000-00007DA10000}"/>
    <cellStyle name="Título 1 2" xfId="31699" hidden="1" xr:uid="{00000000-0005-0000-0000-00007EA10000}"/>
    <cellStyle name="Título 1 2" xfId="31678" hidden="1" xr:uid="{00000000-0005-0000-0000-00007FA10000}"/>
    <cellStyle name="Título 1 2" xfId="31709" hidden="1" xr:uid="{00000000-0005-0000-0000-000080A10000}"/>
    <cellStyle name="Título 1 2" xfId="31688" hidden="1" xr:uid="{00000000-0005-0000-0000-000081A10000}"/>
    <cellStyle name="Título 1 2" xfId="31715" hidden="1" xr:uid="{00000000-0005-0000-0000-000082A10000}"/>
    <cellStyle name="Título 1 2" xfId="31708" hidden="1" xr:uid="{00000000-0005-0000-0000-000083A10000}"/>
    <cellStyle name="Título 1 2" xfId="31906" hidden="1" xr:uid="{00000000-0005-0000-0000-000084A10000}"/>
    <cellStyle name="Título 1 2" xfId="31917" hidden="1" xr:uid="{00000000-0005-0000-0000-000085A10000}"/>
    <cellStyle name="Título 1 2" xfId="31904" hidden="1" xr:uid="{00000000-0005-0000-0000-000086A10000}"/>
    <cellStyle name="Título 1 2" xfId="31926" hidden="1" xr:uid="{00000000-0005-0000-0000-000087A10000}"/>
    <cellStyle name="Título 1 2" xfId="31902" hidden="1" xr:uid="{00000000-0005-0000-0000-000088A10000}"/>
    <cellStyle name="Título 1 2" xfId="31935" hidden="1" xr:uid="{00000000-0005-0000-0000-000089A10000}"/>
    <cellStyle name="Título 1 2" xfId="31900" hidden="1" xr:uid="{00000000-0005-0000-0000-00008AA10000}"/>
    <cellStyle name="Título 1 2" xfId="31943" hidden="1" xr:uid="{00000000-0005-0000-0000-00008BA10000}"/>
    <cellStyle name="Título 1 2" xfId="31893" hidden="1" xr:uid="{00000000-0005-0000-0000-00008CA10000}"/>
    <cellStyle name="Título 1 2" xfId="31953" hidden="1" xr:uid="{00000000-0005-0000-0000-00008DA10000}"/>
    <cellStyle name="Título 1 2" xfId="31898" hidden="1" xr:uid="{00000000-0005-0000-0000-00008EA10000}"/>
    <cellStyle name="Título 1 2" xfId="31963" hidden="1" xr:uid="{00000000-0005-0000-0000-00008FA10000}"/>
    <cellStyle name="Título 1 2" xfId="31895" hidden="1" xr:uid="{00000000-0005-0000-0000-000090A10000}"/>
    <cellStyle name="Título 1 2" xfId="31970" hidden="1" xr:uid="{00000000-0005-0000-0000-000091A10000}"/>
    <cellStyle name="Título 1 2" xfId="31949" hidden="1" xr:uid="{00000000-0005-0000-0000-000092A10000}"/>
    <cellStyle name="Título 1 2" xfId="31980" hidden="1" xr:uid="{00000000-0005-0000-0000-000093A10000}"/>
    <cellStyle name="Título 1 2" xfId="31959" hidden="1" xr:uid="{00000000-0005-0000-0000-000094A10000}"/>
    <cellStyle name="Título 1 2" xfId="31986" hidden="1" xr:uid="{00000000-0005-0000-0000-000095A10000}"/>
    <cellStyle name="Título 1 2" xfId="31979" hidden="1" xr:uid="{00000000-0005-0000-0000-000096A10000}"/>
    <cellStyle name="Título 1 2" xfId="31851" hidden="1" xr:uid="{00000000-0005-0000-0000-000097A10000}"/>
    <cellStyle name="Título 1 2" xfId="31759" hidden="1" xr:uid="{00000000-0005-0000-0000-000098A10000}"/>
    <cellStyle name="Título 1 2" xfId="31998" hidden="1" xr:uid="{00000000-0005-0000-0000-000099A10000}"/>
    <cellStyle name="Título 1 2" xfId="31758" hidden="1" xr:uid="{00000000-0005-0000-0000-00009AA10000}"/>
    <cellStyle name="Título 1 2" xfId="32003" hidden="1" xr:uid="{00000000-0005-0000-0000-00009BA10000}"/>
    <cellStyle name="Título 1 2" xfId="31754" hidden="1" xr:uid="{00000000-0005-0000-0000-00009CA10000}"/>
    <cellStyle name="Título 1 2" xfId="31728" hidden="1" xr:uid="{00000000-0005-0000-0000-00009DA10000}"/>
    <cellStyle name="Título 1 2" xfId="31781" hidden="1" xr:uid="{00000000-0005-0000-0000-00009EA10000}"/>
    <cellStyle name="Título 1 2" xfId="31860" hidden="1" xr:uid="{00000000-0005-0000-0000-00009FA10000}"/>
    <cellStyle name="Título 1 2" xfId="31777" hidden="1" xr:uid="{00000000-0005-0000-0000-0000A0A10000}"/>
    <cellStyle name="Título 1 2" xfId="31768" hidden="1" xr:uid="{00000000-0005-0000-0000-0000A1A10000}"/>
    <cellStyle name="Título 1 2" xfId="31767" hidden="1" xr:uid="{00000000-0005-0000-0000-0000A2A10000}"/>
    <cellStyle name="Título 1 2" xfId="31769" hidden="1" xr:uid="{00000000-0005-0000-0000-0000A3A10000}"/>
    <cellStyle name="Título 1 2" xfId="32000" hidden="1" xr:uid="{00000000-0005-0000-0000-0000A4A10000}"/>
    <cellStyle name="Título 1 2" xfId="31827" hidden="1" xr:uid="{00000000-0005-0000-0000-0000A5A10000}"/>
    <cellStyle name="Título 1 2" xfId="31889" hidden="1" xr:uid="{00000000-0005-0000-0000-0000A6A10000}"/>
    <cellStyle name="Título 1 2" xfId="31771" hidden="1" xr:uid="{00000000-0005-0000-0000-0000A7A10000}"/>
    <cellStyle name="Título 1 2" xfId="31799" hidden="1" xr:uid="{00000000-0005-0000-0000-0000A8A10000}"/>
    <cellStyle name="Título 1 2" xfId="31890" hidden="1" xr:uid="{00000000-0005-0000-0000-0000A9A10000}"/>
    <cellStyle name="Título 1 2" xfId="31620" hidden="1" xr:uid="{00000000-0005-0000-0000-0000AAA10000}"/>
    <cellStyle name="Título 1 2" xfId="31785" hidden="1" xr:uid="{00000000-0005-0000-0000-0000ABA10000}"/>
    <cellStyle name="Título 1 2" xfId="31854" hidden="1" xr:uid="{00000000-0005-0000-0000-0000ACA10000}"/>
    <cellStyle name="Título 1 2" xfId="31835" hidden="1" xr:uid="{00000000-0005-0000-0000-0000ADA10000}"/>
    <cellStyle name="Título 1 2" xfId="31751" hidden="1" xr:uid="{00000000-0005-0000-0000-0000AEA10000}"/>
    <cellStyle name="Título 1 2" xfId="31738" hidden="1" xr:uid="{00000000-0005-0000-0000-0000AFA10000}"/>
    <cellStyle name="Título 1 2" xfId="31810" hidden="1" xr:uid="{00000000-0005-0000-0000-0000B0A10000}"/>
    <cellStyle name="Título 1 2" xfId="31824" hidden="1" xr:uid="{00000000-0005-0000-0000-0000B1A10000}"/>
    <cellStyle name="Título 1 2" xfId="31850" hidden="1" xr:uid="{00000000-0005-0000-0000-0000B2A10000}"/>
    <cellStyle name="Título 1 2" xfId="31863" hidden="1" xr:uid="{00000000-0005-0000-0000-0000B3A10000}"/>
    <cellStyle name="Título 1 2" xfId="31747" hidden="1" xr:uid="{00000000-0005-0000-0000-0000B4A10000}"/>
    <cellStyle name="Título 1 2" xfId="31778" hidden="1" xr:uid="{00000000-0005-0000-0000-0000B5A10000}"/>
    <cellStyle name="Título 1 2" xfId="31828" hidden="1" xr:uid="{00000000-0005-0000-0000-0000B6A10000}"/>
    <cellStyle name="Título 1 2" xfId="31794" hidden="1" xr:uid="{00000000-0005-0000-0000-0000B7A10000}"/>
    <cellStyle name="Título 1 2" xfId="31775" hidden="1" xr:uid="{00000000-0005-0000-0000-0000B8A10000}"/>
    <cellStyle name="Título 1 2" xfId="31840" hidden="1" xr:uid="{00000000-0005-0000-0000-0000B9A10000}"/>
    <cellStyle name="Título 1 2" xfId="31746" hidden="1" xr:uid="{00000000-0005-0000-0000-0000BAA10000}"/>
    <cellStyle name="Título 1 2" xfId="31858" hidden="1" xr:uid="{00000000-0005-0000-0000-0000BBA10000}"/>
    <cellStyle name="Título 1 2" xfId="31743" hidden="1" xr:uid="{00000000-0005-0000-0000-0000BCA10000}"/>
    <cellStyle name="Título 1 2" xfId="32023" hidden="1" xr:uid="{00000000-0005-0000-0000-0000BDA10000}"/>
    <cellStyle name="Título 1 2" xfId="32034" hidden="1" xr:uid="{00000000-0005-0000-0000-0000BEA10000}"/>
    <cellStyle name="Título 1 2" xfId="32021" hidden="1" xr:uid="{00000000-0005-0000-0000-0000BFA10000}"/>
    <cellStyle name="Título 1 2" xfId="32043" hidden="1" xr:uid="{00000000-0005-0000-0000-0000C0A10000}"/>
    <cellStyle name="Título 1 2" xfId="32019" hidden="1" xr:uid="{00000000-0005-0000-0000-0000C1A10000}"/>
    <cellStyle name="Título 1 2" xfId="32052" hidden="1" xr:uid="{00000000-0005-0000-0000-0000C2A10000}"/>
    <cellStyle name="Título 1 2" xfId="32017" hidden="1" xr:uid="{00000000-0005-0000-0000-0000C3A10000}"/>
    <cellStyle name="Título 1 2" xfId="32060" hidden="1" xr:uid="{00000000-0005-0000-0000-0000C4A10000}"/>
    <cellStyle name="Título 1 2" xfId="32011" hidden="1" xr:uid="{00000000-0005-0000-0000-0000C5A10000}"/>
    <cellStyle name="Título 1 2" xfId="32070" hidden="1" xr:uid="{00000000-0005-0000-0000-0000C6A10000}"/>
    <cellStyle name="Título 1 2" xfId="32015" hidden="1" xr:uid="{00000000-0005-0000-0000-0000C7A10000}"/>
    <cellStyle name="Título 1 2" xfId="32080" hidden="1" xr:uid="{00000000-0005-0000-0000-0000C8A10000}"/>
    <cellStyle name="Título 1 2" xfId="32012" hidden="1" xr:uid="{00000000-0005-0000-0000-0000C9A10000}"/>
    <cellStyle name="Título 1 2" xfId="32087" hidden="1" xr:uid="{00000000-0005-0000-0000-0000CAA10000}"/>
    <cellStyle name="Título 1 2" xfId="32066" hidden="1" xr:uid="{00000000-0005-0000-0000-0000CBA10000}"/>
    <cellStyle name="Título 1 2" xfId="32097" hidden="1" xr:uid="{00000000-0005-0000-0000-0000CCA10000}"/>
    <cellStyle name="Título 1 2" xfId="32076" hidden="1" xr:uid="{00000000-0005-0000-0000-0000CDA10000}"/>
    <cellStyle name="Título 1 2" xfId="32103" hidden="1" xr:uid="{00000000-0005-0000-0000-0000CEA10000}"/>
    <cellStyle name="Título 1 2" xfId="32096" hidden="1" xr:uid="{00000000-0005-0000-0000-0000CFA10000}"/>
    <cellStyle name="Título 1 2" xfId="32125" hidden="1" xr:uid="{00000000-0005-0000-0000-0000D0A10000}"/>
    <cellStyle name="Título 1 2" xfId="32136" hidden="1" xr:uid="{00000000-0005-0000-0000-0000D1A10000}"/>
    <cellStyle name="Título 1 2" xfId="32123" hidden="1" xr:uid="{00000000-0005-0000-0000-0000D2A10000}"/>
    <cellStyle name="Título 1 2" xfId="32145" hidden="1" xr:uid="{00000000-0005-0000-0000-0000D3A10000}"/>
    <cellStyle name="Título 1 2" xfId="32121" hidden="1" xr:uid="{00000000-0005-0000-0000-0000D4A10000}"/>
    <cellStyle name="Título 1 2" xfId="32154" hidden="1" xr:uid="{00000000-0005-0000-0000-0000D5A10000}"/>
    <cellStyle name="Título 1 2" xfId="32119" hidden="1" xr:uid="{00000000-0005-0000-0000-0000D6A10000}"/>
    <cellStyle name="Título 1 2" xfId="32162" hidden="1" xr:uid="{00000000-0005-0000-0000-0000D7A10000}"/>
    <cellStyle name="Título 1 2" xfId="32113" hidden="1" xr:uid="{00000000-0005-0000-0000-0000D8A10000}"/>
    <cellStyle name="Título 1 2" xfId="32172" hidden="1" xr:uid="{00000000-0005-0000-0000-0000D9A10000}"/>
    <cellStyle name="Título 1 2" xfId="32117" hidden="1" xr:uid="{00000000-0005-0000-0000-0000DAA10000}"/>
    <cellStyle name="Título 1 2" xfId="32182" hidden="1" xr:uid="{00000000-0005-0000-0000-0000DBA10000}"/>
    <cellStyle name="Título 1 2" xfId="32114" hidden="1" xr:uid="{00000000-0005-0000-0000-0000DCA10000}"/>
    <cellStyle name="Título 1 2" xfId="32189" hidden="1" xr:uid="{00000000-0005-0000-0000-0000DDA10000}"/>
    <cellStyle name="Título 1 2" xfId="32168" hidden="1" xr:uid="{00000000-0005-0000-0000-0000DEA10000}"/>
    <cellStyle name="Título 1 2" xfId="32199" hidden="1" xr:uid="{00000000-0005-0000-0000-0000DFA10000}"/>
    <cellStyle name="Título 1 2" xfId="32178" hidden="1" xr:uid="{00000000-0005-0000-0000-0000E0A10000}"/>
    <cellStyle name="Título 1 2" xfId="32205" hidden="1" xr:uid="{00000000-0005-0000-0000-0000E1A10000}"/>
    <cellStyle name="Título 1 2" xfId="32198" hidden="1" xr:uid="{00000000-0005-0000-0000-0000E2A10000}"/>
    <cellStyle name="Título 1 2" xfId="32396" hidden="1" xr:uid="{00000000-0005-0000-0000-0000E3A10000}"/>
    <cellStyle name="Título 1 2" xfId="32407" hidden="1" xr:uid="{00000000-0005-0000-0000-0000E4A10000}"/>
    <cellStyle name="Título 1 2" xfId="32394" hidden="1" xr:uid="{00000000-0005-0000-0000-0000E5A10000}"/>
    <cellStyle name="Título 1 2" xfId="32416" hidden="1" xr:uid="{00000000-0005-0000-0000-0000E6A10000}"/>
    <cellStyle name="Título 1 2" xfId="32392" hidden="1" xr:uid="{00000000-0005-0000-0000-0000E7A10000}"/>
    <cellStyle name="Título 1 2" xfId="32425" hidden="1" xr:uid="{00000000-0005-0000-0000-0000E8A10000}"/>
    <cellStyle name="Título 1 2" xfId="32390" hidden="1" xr:uid="{00000000-0005-0000-0000-0000E9A10000}"/>
    <cellStyle name="Título 1 2" xfId="32433" hidden="1" xr:uid="{00000000-0005-0000-0000-0000EAA10000}"/>
    <cellStyle name="Título 1 2" xfId="32383" hidden="1" xr:uid="{00000000-0005-0000-0000-0000EBA10000}"/>
    <cellStyle name="Título 1 2" xfId="32443" hidden="1" xr:uid="{00000000-0005-0000-0000-0000ECA10000}"/>
    <cellStyle name="Título 1 2" xfId="32388" hidden="1" xr:uid="{00000000-0005-0000-0000-0000EDA10000}"/>
    <cellStyle name="Título 1 2" xfId="32453" hidden="1" xr:uid="{00000000-0005-0000-0000-0000EEA10000}"/>
    <cellStyle name="Título 1 2" xfId="32385" hidden="1" xr:uid="{00000000-0005-0000-0000-0000EFA10000}"/>
    <cellStyle name="Título 1 2" xfId="32460" hidden="1" xr:uid="{00000000-0005-0000-0000-0000F0A10000}"/>
    <cellStyle name="Título 1 2" xfId="32439" hidden="1" xr:uid="{00000000-0005-0000-0000-0000F1A10000}"/>
    <cellStyle name="Título 1 2" xfId="32470" hidden="1" xr:uid="{00000000-0005-0000-0000-0000F2A10000}"/>
    <cellStyle name="Título 1 2" xfId="32449" hidden="1" xr:uid="{00000000-0005-0000-0000-0000F3A10000}"/>
    <cellStyle name="Título 1 2" xfId="32476" hidden="1" xr:uid="{00000000-0005-0000-0000-0000F4A10000}"/>
    <cellStyle name="Título 1 2" xfId="32469" hidden="1" xr:uid="{00000000-0005-0000-0000-0000F5A10000}"/>
    <cellStyle name="Título 1 2" xfId="32341" hidden="1" xr:uid="{00000000-0005-0000-0000-0000F6A10000}"/>
    <cellStyle name="Título 1 2" xfId="32249" hidden="1" xr:uid="{00000000-0005-0000-0000-0000F7A10000}"/>
    <cellStyle name="Título 1 2" xfId="32488" hidden="1" xr:uid="{00000000-0005-0000-0000-0000F8A10000}"/>
    <cellStyle name="Título 1 2" xfId="32248" hidden="1" xr:uid="{00000000-0005-0000-0000-0000F9A10000}"/>
    <cellStyle name="Título 1 2" xfId="32493" hidden="1" xr:uid="{00000000-0005-0000-0000-0000FAA10000}"/>
    <cellStyle name="Título 1 2" xfId="32244" hidden="1" xr:uid="{00000000-0005-0000-0000-0000FBA10000}"/>
    <cellStyle name="Título 1 2" xfId="32218" hidden="1" xr:uid="{00000000-0005-0000-0000-0000FCA10000}"/>
    <cellStyle name="Título 1 2" xfId="32271" hidden="1" xr:uid="{00000000-0005-0000-0000-0000FDA10000}"/>
    <cellStyle name="Título 1 2" xfId="32350" hidden="1" xr:uid="{00000000-0005-0000-0000-0000FEA10000}"/>
    <cellStyle name="Título 1 2" xfId="32267" hidden="1" xr:uid="{00000000-0005-0000-0000-0000FFA10000}"/>
    <cellStyle name="Título 1 2" xfId="32258" hidden="1" xr:uid="{00000000-0005-0000-0000-000000A20000}"/>
    <cellStyle name="Título 1 2" xfId="32257" hidden="1" xr:uid="{00000000-0005-0000-0000-000001A20000}"/>
    <cellStyle name="Título 1 2" xfId="32259" hidden="1" xr:uid="{00000000-0005-0000-0000-000002A20000}"/>
    <cellStyle name="Título 1 2" xfId="32490" hidden="1" xr:uid="{00000000-0005-0000-0000-000003A20000}"/>
    <cellStyle name="Título 1 2" xfId="32317" hidden="1" xr:uid="{00000000-0005-0000-0000-000004A20000}"/>
    <cellStyle name="Título 1 2" xfId="32379" hidden="1" xr:uid="{00000000-0005-0000-0000-000005A20000}"/>
    <cellStyle name="Título 1 2" xfId="32261" hidden="1" xr:uid="{00000000-0005-0000-0000-000006A20000}"/>
    <cellStyle name="Título 1 2" xfId="32289" hidden="1" xr:uid="{00000000-0005-0000-0000-000007A20000}"/>
    <cellStyle name="Título 1 2" xfId="32380" hidden="1" xr:uid="{00000000-0005-0000-0000-000008A20000}"/>
    <cellStyle name="Título 1 2" xfId="32110" hidden="1" xr:uid="{00000000-0005-0000-0000-000009A20000}"/>
    <cellStyle name="Título 1 2" xfId="32275" hidden="1" xr:uid="{00000000-0005-0000-0000-00000AA20000}"/>
    <cellStyle name="Título 1 2" xfId="32344" hidden="1" xr:uid="{00000000-0005-0000-0000-00000BA20000}"/>
    <cellStyle name="Título 1 2" xfId="32325" hidden="1" xr:uid="{00000000-0005-0000-0000-00000CA20000}"/>
    <cellStyle name="Título 1 2" xfId="32241" hidden="1" xr:uid="{00000000-0005-0000-0000-00000DA20000}"/>
    <cellStyle name="Título 1 2" xfId="32228" hidden="1" xr:uid="{00000000-0005-0000-0000-00000EA20000}"/>
    <cellStyle name="Título 1 2" xfId="32300" hidden="1" xr:uid="{00000000-0005-0000-0000-00000FA20000}"/>
    <cellStyle name="Título 1 2" xfId="32314" hidden="1" xr:uid="{00000000-0005-0000-0000-000010A20000}"/>
    <cellStyle name="Título 1 2" xfId="32340" hidden="1" xr:uid="{00000000-0005-0000-0000-000011A20000}"/>
    <cellStyle name="Título 1 2" xfId="32353" hidden="1" xr:uid="{00000000-0005-0000-0000-000012A20000}"/>
    <cellStyle name="Título 1 2" xfId="32237" hidden="1" xr:uid="{00000000-0005-0000-0000-000013A20000}"/>
    <cellStyle name="Título 1 2" xfId="32268" hidden="1" xr:uid="{00000000-0005-0000-0000-000014A20000}"/>
    <cellStyle name="Título 1 2" xfId="32318" hidden="1" xr:uid="{00000000-0005-0000-0000-000015A20000}"/>
    <cellStyle name="Título 1 2" xfId="32284" hidden="1" xr:uid="{00000000-0005-0000-0000-000016A20000}"/>
    <cellStyle name="Título 1 2" xfId="32265" hidden="1" xr:uid="{00000000-0005-0000-0000-000017A20000}"/>
    <cellStyle name="Título 1 2" xfId="32330" hidden="1" xr:uid="{00000000-0005-0000-0000-000018A20000}"/>
    <cellStyle name="Título 1 2" xfId="32236" hidden="1" xr:uid="{00000000-0005-0000-0000-000019A20000}"/>
    <cellStyle name="Título 1 2" xfId="32348" hidden="1" xr:uid="{00000000-0005-0000-0000-00001AA20000}"/>
    <cellStyle name="Título 1 2" xfId="32233" hidden="1" xr:uid="{00000000-0005-0000-0000-00001BA20000}"/>
    <cellStyle name="Título 1 2" xfId="32513" hidden="1" xr:uid="{00000000-0005-0000-0000-00001CA20000}"/>
    <cellStyle name="Título 1 2" xfId="32524" hidden="1" xr:uid="{00000000-0005-0000-0000-00001DA20000}"/>
    <cellStyle name="Título 1 2" xfId="32511" hidden="1" xr:uid="{00000000-0005-0000-0000-00001EA20000}"/>
    <cellStyle name="Título 1 2" xfId="32533" hidden="1" xr:uid="{00000000-0005-0000-0000-00001FA20000}"/>
    <cellStyle name="Título 1 2" xfId="32509" hidden="1" xr:uid="{00000000-0005-0000-0000-000020A20000}"/>
    <cellStyle name="Título 1 2" xfId="32542" hidden="1" xr:uid="{00000000-0005-0000-0000-000021A20000}"/>
    <cellStyle name="Título 1 2" xfId="32507" hidden="1" xr:uid="{00000000-0005-0000-0000-000022A20000}"/>
    <cellStyle name="Título 1 2" xfId="32550" hidden="1" xr:uid="{00000000-0005-0000-0000-000023A20000}"/>
    <cellStyle name="Título 1 2" xfId="32501" hidden="1" xr:uid="{00000000-0005-0000-0000-000024A20000}"/>
    <cellStyle name="Título 1 2" xfId="32560" hidden="1" xr:uid="{00000000-0005-0000-0000-000025A20000}"/>
    <cellStyle name="Título 1 2" xfId="32505" hidden="1" xr:uid="{00000000-0005-0000-0000-000026A20000}"/>
    <cellStyle name="Título 1 2" xfId="32570" hidden="1" xr:uid="{00000000-0005-0000-0000-000027A20000}"/>
    <cellStyle name="Título 1 2" xfId="32502" hidden="1" xr:uid="{00000000-0005-0000-0000-000028A20000}"/>
    <cellStyle name="Título 1 2" xfId="32577" hidden="1" xr:uid="{00000000-0005-0000-0000-000029A20000}"/>
    <cellStyle name="Título 1 2" xfId="32556" hidden="1" xr:uid="{00000000-0005-0000-0000-00002AA20000}"/>
    <cellStyle name="Título 1 2" xfId="32587" hidden="1" xr:uid="{00000000-0005-0000-0000-00002BA20000}"/>
    <cellStyle name="Título 1 2" xfId="32566" hidden="1" xr:uid="{00000000-0005-0000-0000-00002CA20000}"/>
    <cellStyle name="Título 1 2" xfId="32593" hidden="1" xr:uid="{00000000-0005-0000-0000-00002DA20000}"/>
    <cellStyle name="Título 1 2" xfId="32586" hidden="1" xr:uid="{00000000-0005-0000-0000-00002EA20000}"/>
    <cellStyle name="Título 1 2" xfId="32615" hidden="1" xr:uid="{00000000-0005-0000-0000-00002FA20000}"/>
    <cellStyle name="Título 1 2" xfId="32626" hidden="1" xr:uid="{00000000-0005-0000-0000-000030A20000}"/>
    <cellStyle name="Título 1 2" xfId="32613" hidden="1" xr:uid="{00000000-0005-0000-0000-000031A20000}"/>
    <cellStyle name="Título 1 2" xfId="32635" hidden="1" xr:uid="{00000000-0005-0000-0000-000032A20000}"/>
    <cellStyle name="Título 1 2" xfId="32611" hidden="1" xr:uid="{00000000-0005-0000-0000-000033A20000}"/>
    <cellStyle name="Título 1 2" xfId="32644" hidden="1" xr:uid="{00000000-0005-0000-0000-000034A20000}"/>
    <cellStyle name="Título 1 2" xfId="32609" hidden="1" xr:uid="{00000000-0005-0000-0000-000035A20000}"/>
    <cellStyle name="Título 1 2" xfId="32652" hidden="1" xr:uid="{00000000-0005-0000-0000-000036A20000}"/>
    <cellStyle name="Título 1 2" xfId="32603" hidden="1" xr:uid="{00000000-0005-0000-0000-000037A20000}"/>
    <cellStyle name="Título 1 2" xfId="32662" hidden="1" xr:uid="{00000000-0005-0000-0000-000038A20000}"/>
    <cellStyle name="Título 1 2" xfId="32607" hidden="1" xr:uid="{00000000-0005-0000-0000-000039A20000}"/>
    <cellStyle name="Título 1 2" xfId="32672" hidden="1" xr:uid="{00000000-0005-0000-0000-00003AA20000}"/>
    <cellStyle name="Título 1 2" xfId="32604" hidden="1" xr:uid="{00000000-0005-0000-0000-00003BA20000}"/>
    <cellStyle name="Título 1 2" xfId="32679" hidden="1" xr:uid="{00000000-0005-0000-0000-00003CA20000}"/>
    <cellStyle name="Título 1 2" xfId="32658" hidden="1" xr:uid="{00000000-0005-0000-0000-00003DA20000}"/>
    <cellStyle name="Título 1 2" xfId="32689" hidden="1" xr:uid="{00000000-0005-0000-0000-00003EA20000}"/>
    <cellStyle name="Título 1 2" xfId="32668" hidden="1" xr:uid="{00000000-0005-0000-0000-00003FA20000}"/>
    <cellStyle name="Título 1 2" xfId="32695" hidden="1" xr:uid="{00000000-0005-0000-0000-000040A20000}"/>
    <cellStyle name="Título 1 2" xfId="32688" hidden="1" xr:uid="{00000000-0005-0000-0000-000041A20000}"/>
    <cellStyle name="Título 1 2" xfId="32886" hidden="1" xr:uid="{00000000-0005-0000-0000-000042A20000}"/>
    <cellStyle name="Título 1 2" xfId="32897" hidden="1" xr:uid="{00000000-0005-0000-0000-000043A20000}"/>
    <cellStyle name="Título 1 2" xfId="32884" hidden="1" xr:uid="{00000000-0005-0000-0000-000044A20000}"/>
    <cellStyle name="Título 1 2" xfId="32906" hidden="1" xr:uid="{00000000-0005-0000-0000-000045A20000}"/>
    <cellStyle name="Título 1 2" xfId="32882" hidden="1" xr:uid="{00000000-0005-0000-0000-000046A20000}"/>
    <cellStyle name="Título 1 2" xfId="32915" hidden="1" xr:uid="{00000000-0005-0000-0000-000047A20000}"/>
    <cellStyle name="Título 1 2" xfId="32880" hidden="1" xr:uid="{00000000-0005-0000-0000-000048A20000}"/>
    <cellStyle name="Título 1 2" xfId="32923" hidden="1" xr:uid="{00000000-0005-0000-0000-000049A20000}"/>
    <cellStyle name="Título 1 2" xfId="32873" hidden="1" xr:uid="{00000000-0005-0000-0000-00004AA20000}"/>
    <cellStyle name="Título 1 2" xfId="32933" hidden="1" xr:uid="{00000000-0005-0000-0000-00004BA20000}"/>
    <cellStyle name="Título 1 2" xfId="32878" hidden="1" xr:uid="{00000000-0005-0000-0000-00004CA20000}"/>
    <cellStyle name="Título 1 2" xfId="32943" hidden="1" xr:uid="{00000000-0005-0000-0000-00004DA20000}"/>
    <cellStyle name="Título 1 2" xfId="32875" hidden="1" xr:uid="{00000000-0005-0000-0000-00004EA20000}"/>
    <cellStyle name="Título 1 2" xfId="32950" hidden="1" xr:uid="{00000000-0005-0000-0000-00004FA20000}"/>
    <cellStyle name="Título 1 2" xfId="32929" hidden="1" xr:uid="{00000000-0005-0000-0000-000050A20000}"/>
    <cellStyle name="Título 1 2" xfId="32960" hidden="1" xr:uid="{00000000-0005-0000-0000-000051A20000}"/>
    <cellStyle name="Título 1 2" xfId="32939" hidden="1" xr:uid="{00000000-0005-0000-0000-000052A20000}"/>
    <cellStyle name="Título 1 2" xfId="32966" hidden="1" xr:uid="{00000000-0005-0000-0000-000053A20000}"/>
    <cellStyle name="Título 1 2" xfId="32959" hidden="1" xr:uid="{00000000-0005-0000-0000-000054A20000}"/>
    <cellStyle name="Título 1 2" xfId="32831" hidden="1" xr:uid="{00000000-0005-0000-0000-000055A20000}"/>
    <cellStyle name="Título 1 2" xfId="32739" hidden="1" xr:uid="{00000000-0005-0000-0000-000056A20000}"/>
    <cellStyle name="Título 1 2" xfId="32978" hidden="1" xr:uid="{00000000-0005-0000-0000-000057A20000}"/>
    <cellStyle name="Título 1 2" xfId="32738" hidden="1" xr:uid="{00000000-0005-0000-0000-000058A20000}"/>
    <cellStyle name="Título 1 2" xfId="32983" hidden="1" xr:uid="{00000000-0005-0000-0000-000059A20000}"/>
    <cellStyle name="Título 1 2" xfId="32734" hidden="1" xr:uid="{00000000-0005-0000-0000-00005AA20000}"/>
    <cellStyle name="Título 1 2" xfId="32708" hidden="1" xr:uid="{00000000-0005-0000-0000-00005BA20000}"/>
    <cellStyle name="Título 1 2" xfId="32761" hidden="1" xr:uid="{00000000-0005-0000-0000-00005CA20000}"/>
    <cellStyle name="Título 1 2" xfId="32840" hidden="1" xr:uid="{00000000-0005-0000-0000-00005DA20000}"/>
    <cellStyle name="Título 1 2" xfId="32757" hidden="1" xr:uid="{00000000-0005-0000-0000-00005EA20000}"/>
    <cellStyle name="Título 1 2" xfId="32748" hidden="1" xr:uid="{00000000-0005-0000-0000-00005FA20000}"/>
    <cellStyle name="Título 1 2" xfId="32747" hidden="1" xr:uid="{00000000-0005-0000-0000-000060A20000}"/>
    <cellStyle name="Título 1 2" xfId="32749" hidden="1" xr:uid="{00000000-0005-0000-0000-000061A20000}"/>
    <cellStyle name="Título 1 2" xfId="32980" hidden="1" xr:uid="{00000000-0005-0000-0000-000062A20000}"/>
    <cellStyle name="Título 1 2" xfId="32807" hidden="1" xr:uid="{00000000-0005-0000-0000-000063A20000}"/>
    <cellStyle name="Título 1 2" xfId="32869" hidden="1" xr:uid="{00000000-0005-0000-0000-000064A20000}"/>
    <cellStyle name="Título 1 2" xfId="32751" hidden="1" xr:uid="{00000000-0005-0000-0000-000065A20000}"/>
    <cellStyle name="Título 1 2" xfId="32779" hidden="1" xr:uid="{00000000-0005-0000-0000-000066A20000}"/>
    <cellStyle name="Título 1 2" xfId="32870" hidden="1" xr:uid="{00000000-0005-0000-0000-000067A20000}"/>
    <cellStyle name="Título 1 2" xfId="32600" hidden="1" xr:uid="{00000000-0005-0000-0000-000068A20000}"/>
    <cellStyle name="Título 1 2" xfId="32765" hidden="1" xr:uid="{00000000-0005-0000-0000-000069A20000}"/>
    <cellStyle name="Título 1 2" xfId="32834" hidden="1" xr:uid="{00000000-0005-0000-0000-00006AA20000}"/>
    <cellStyle name="Título 1 2" xfId="32815" hidden="1" xr:uid="{00000000-0005-0000-0000-00006BA20000}"/>
    <cellStyle name="Título 1 2" xfId="32731" hidden="1" xr:uid="{00000000-0005-0000-0000-00006CA20000}"/>
    <cellStyle name="Título 1 2" xfId="32718" hidden="1" xr:uid="{00000000-0005-0000-0000-00006DA20000}"/>
    <cellStyle name="Título 1 2" xfId="32790" hidden="1" xr:uid="{00000000-0005-0000-0000-00006EA20000}"/>
    <cellStyle name="Título 1 2" xfId="32804" hidden="1" xr:uid="{00000000-0005-0000-0000-00006FA20000}"/>
    <cellStyle name="Título 1 2" xfId="32830" hidden="1" xr:uid="{00000000-0005-0000-0000-000070A20000}"/>
    <cellStyle name="Título 1 2" xfId="32843" hidden="1" xr:uid="{00000000-0005-0000-0000-000071A20000}"/>
    <cellStyle name="Título 1 2" xfId="32727" hidden="1" xr:uid="{00000000-0005-0000-0000-000072A20000}"/>
    <cellStyle name="Título 1 2" xfId="32758" hidden="1" xr:uid="{00000000-0005-0000-0000-000073A20000}"/>
    <cellStyle name="Título 1 2" xfId="32808" hidden="1" xr:uid="{00000000-0005-0000-0000-000074A20000}"/>
    <cellStyle name="Título 1 2" xfId="32774" hidden="1" xr:uid="{00000000-0005-0000-0000-000075A20000}"/>
    <cellStyle name="Título 1 2" xfId="32755" hidden="1" xr:uid="{00000000-0005-0000-0000-000076A20000}"/>
    <cellStyle name="Título 1 2" xfId="32820" hidden="1" xr:uid="{00000000-0005-0000-0000-000077A20000}"/>
    <cellStyle name="Título 1 2" xfId="32726" hidden="1" xr:uid="{00000000-0005-0000-0000-000078A20000}"/>
    <cellStyle name="Título 1 2" xfId="32838" hidden="1" xr:uid="{00000000-0005-0000-0000-000079A20000}"/>
    <cellStyle name="Título 1 2" xfId="32723" hidden="1" xr:uid="{00000000-0005-0000-0000-00007AA20000}"/>
    <cellStyle name="Título 1 2" xfId="33003" hidden="1" xr:uid="{00000000-0005-0000-0000-00007BA20000}"/>
    <cellStyle name="Título 1 2" xfId="33014" hidden="1" xr:uid="{00000000-0005-0000-0000-00007CA20000}"/>
    <cellStyle name="Título 1 2" xfId="33001" hidden="1" xr:uid="{00000000-0005-0000-0000-00007DA20000}"/>
    <cellStyle name="Título 1 2" xfId="33023" hidden="1" xr:uid="{00000000-0005-0000-0000-00007EA20000}"/>
    <cellStyle name="Título 1 2" xfId="32999" hidden="1" xr:uid="{00000000-0005-0000-0000-00007FA20000}"/>
    <cellStyle name="Título 1 2" xfId="33032" hidden="1" xr:uid="{00000000-0005-0000-0000-000080A20000}"/>
    <cellStyle name="Título 1 2" xfId="32997" hidden="1" xr:uid="{00000000-0005-0000-0000-000081A20000}"/>
    <cellStyle name="Título 1 2" xfId="33040" hidden="1" xr:uid="{00000000-0005-0000-0000-000082A20000}"/>
    <cellStyle name="Título 1 2" xfId="32991" hidden="1" xr:uid="{00000000-0005-0000-0000-000083A20000}"/>
    <cellStyle name="Título 1 2" xfId="33050" hidden="1" xr:uid="{00000000-0005-0000-0000-000084A20000}"/>
    <cellStyle name="Título 1 2" xfId="32995" hidden="1" xr:uid="{00000000-0005-0000-0000-000085A20000}"/>
    <cellStyle name="Título 1 2" xfId="33060" hidden="1" xr:uid="{00000000-0005-0000-0000-000086A20000}"/>
    <cellStyle name="Título 1 2" xfId="32992" hidden="1" xr:uid="{00000000-0005-0000-0000-000087A20000}"/>
    <cellStyle name="Título 1 2" xfId="33067" hidden="1" xr:uid="{00000000-0005-0000-0000-000088A20000}"/>
    <cellStyle name="Título 1 2" xfId="33046" hidden="1" xr:uid="{00000000-0005-0000-0000-000089A20000}"/>
    <cellStyle name="Título 1 2" xfId="33077" hidden="1" xr:uid="{00000000-0005-0000-0000-00008AA20000}"/>
    <cellStyle name="Título 1 2" xfId="33056" hidden="1" xr:uid="{00000000-0005-0000-0000-00008BA20000}"/>
    <cellStyle name="Título 1 2" xfId="33083" hidden="1" xr:uid="{00000000-0005-0000-0000-00008CA20000}"/>
    <cellStyle name="Título 1 2" xfId="33076" hidden="1" xr:uid="{00000000-0005-0000-0000-00008DA20000}"/>
    <cellStyle name="Título 1 2" xfId="33105" hidden="1" xr:uid="{00000000-0005-0000-0000-00008EA20000}"/>
    <cellStyle name="Título 1 2" xfId="33116" hidden="1" xr:uid="{00000000-0005-0000-0000-00008FA20000}"/>
    <cellStyle name="Título 1 2" xfId="33103" hidden="1" xr:uid="{00000000-0005-0000-0000-000090A20000}"/>
    <cellStyle name="Título 1 2" xfId="33125" hidden="1" xr:uid="{00000000-0005-0000-0000-000091A20000}"/>
    <cellStyle name="Título 1 2" xfId="33101" hidden="1" xr:uid="{00000000-0005-0000-0000-000092A20000}"/>
    <cellStyle name="Título 1 2" xfId="33134" hidden="1" xr:uid="{00000000-0005-0000-0000-000093A20000}"/>
    <cellStyle name="Título 1 2" xfId="33099" hidden="1" xr:uid="{00000000-0005-0000-0000-000094A20000}"/>
    <cellStyle name="Título 1 2" xfId="33142" hidden="1" xr:uid="{00000000-0005-0000-0000-000095A20000}"/>
    <cellStyle name="Título 1 2" xfId="33093" hidden="1" xr:uid="{00000000-0005-0000-0000-000096A20000}"/>
    <cellStyle name="Título 1 2" xfId="33152" hidden="1" xr:uid="{00000000-0005-0000-0000-000097A20000}"/>
    <cellStyle name="Título 1 2" xfId="33097" hidden="1" xr:uid="{00000000-0005-0000-0000-000098A20000}"/>
    <cellStyle name="Título 1 2" xfId="33162" hidden="1" xr:uid="{00000000-0005-0000-0000-000099A20000}"/>
    <cellStyle name="Título 1 2" xfId="33094" hidden="1" xr:uid="{00000000-0005-0000-0000-00009AA20000}"/>
    <cellStyle name="Título 1 2" xfId="33169" hidden="1" xr:uid="{00000000-0005-0000-0000-00009BA20000}"/>
    <cellStyle name="Título 1 2" xfId="33148" hidden="1" xr:uid="{00000000-0005-0000-0000-00009CA20000}"/>
    <cellStyle name="Título 1 2" xfId="33179" hidden="1" xr:uid="{00000000-0005-0000-0000-00009DA20000}"/>
    <cellStyle name="Título 1 2" xfId="33158" hidden="1" xr:uid="{00000000-0005-0000-0000-00009EA20000}"/>
    <cellStyle name="Título 1 2" xfId="33185" hidden="1" xr:uid="{00000000-0005-0000-0000-00009FA20000}"/>
    <cellStyle name="Título 1 2" xfId="33178" hidden="1" xr:uid="{00000000-0005-0000-0000-0000A0A20000}"/>
    <cellStyle name="Título 1 2" xfId="33376" hidden="1" xr:uid="{00000000-0005-0000-0000-0000A1A20000}"/>
    <cellStyle name="Título 1 2" xfId="33387" hidden="1" xr:uid="{00000000-0005-0000-0000-0000A2A20000}"/>
    <cellStyle name="Título 1 2" xfId="33374" hidden="1" xr:uid="{00000000-0005-0000-0000-0000A3A20000}"/>
    <cellStyle name="Título 1 2" xfId="33396" hidden="1" xr:uid="{00000000-0005-0000-0000-0000A4A20000}"/>
    <cellStyle name="Título 1 2" xfId="33372" hidden="1" xr:uid="{00000000-0005-0000-0000-0000A5A20000}"/>
    <cellStyle name="Título 1 2" xfId="33405" hidden="1" xr:uid="{00000000-0005-0000-0000-0000A6A20000}"/>
    <cellStyle name="Título 1 2" xfId="33370" hidden="1" xr:uid="{00000000-0005-0000-0000-0000A7A20000}"/>
    <cellStyle name="Título 1 2" xfId="33413" hidden="1" xr:uid="{00000000-0005-0000-0000-0000A8A20000}"/>
    <cellStyle name="Título 1 2" xfId="33363" hidden="1" xr:uid="{00000000-0005-0000-0000-0000A9A20000}"/>
    <cellStyle name="Título 1 2" xfId="33423" hidden="1" xr:uid="{00000000-0005-0000-0000-0000AAA20000}"/>
    <cellStyle name="Título 1 2" xfId="33368" hidden="1" xr:uid="{00000000-0005-0000-0000-0000ABA20000}"/>
    <cellStyle name="Título 1 2" xfId="33433" hidden="1" xr:uid="{00000000-0005-0000-0000-0000ACA20000}"/>
    <cellStyle name="Título 1 2" xfId="33365" hidden="1" xr:uid="{00000000-0005-0000-0000-0000ADA20000}"/>
    <cellStyle name="Título 1 2" xfId="33440" hidden="1" xr:uid="{00000000-0005-0000-0000-0000AEA20000}"/>
    <cellStyle name="Título 1 2" xfId="33419" hidden="1" xr:uid="{00000000-0005-0000-0000-0000AFA20000}"/>
    <cellStyle name="Título 1 2" xfId="33450" hidden="1" xr:uid="{00000000-0005-0000-0000-0000B0A20000}"/>
    <cellStyle name="Título 1 2" xfId="33429" hidden="1" xr:uid="{00000000-0005-0000-0000-0000B1A20000}"/>
    <cellStyle name="Título 1 2" xfId="33456" hidden="1" xr:uid="{00000000-0005-0000-0000-0000B2A20000}"/>
    <cellStyle name="Título 1 2" xfId="33449" hidden="1" xr:uid="{00000000-0005-0000-0000-0000B3A20000}"/>
    <cellStyle name="Título 1 2" xfId="33321" hidden="1" xr:uid="{00000000-0005-0000-0000-0000B4A20000}"/>
    <cellStyle name="Título 1 2" xfId="33229" hidden="1" xr:uid="{00000000-0005-0000-0000-0000B5A20000}"/>
    <cellStyle name="Título 1 2" xfId="33468" hidden="1" xr:uid="{00000000-0005-0000-0000-0000B6A20000}"/>
    <cellStyle name="Título 1 2" xfId="33228" hidden="1" xr:uid="{00000000-0005-0000-0000-0000B7A20000}"/>
    <cellStyle name="Título 1 2" xfId="33473" hidden="1" xr:uid="{00000000-0005-0000-0000-0000B8A20000}"/>
    <cellStyle name="Título 1 2" xfId="33224" hidden="1" xr:uid="{00000000-0005-0000-0000-0000B9A20000}"/>
    <cellStyle name="Título 1 2" xfId="33198" hidden="1" xr:uid="{00000000-0005-0000-0000-0000BAA20000}"/>
    <cellStyle name="Título 1 2" xfId="33251" hidden="1" xr:uid="{00000000-0005-0000-0000-0000BBA20000}"/>
    <cellStyle name="Título 1 2" xfId="33330" hidden="1" xr:uid="{00000000-0005-0000-0000-0000BCA20000}"/>
    <cellStyle name="Título 1 2" xfId="33247" hidden="1" xr:uid="{00000000-0005-0000-0000-0000BDA20000}"/>
    <cellStyle name="Título 1 2" xfId="33238" hidden="1" xr:uid="{00000000-0005-0000-0000-0000BEA20000}"/>
    <cellStyle name="Título 1 2" xfId="33237" hidden="1" xr:uid="{00000000-0005-0000-0000-0000BFA20000}"/>
    <cellStyle name="Título 1 2" xfId="33239" hidden="1" xr:uid="{00000000-0005-0000-0000-0000C0A20000}"/>
    <cellStyle name="Título 1 2" xfId="33470" hidden="1" xr:uid="{00000000-0005-0000-0000-0000C1A20000}"/>
    <cellStyle name="Título 1 2" xfId="33297" hidden="1" xr:uid="{00000000-0005-0000-0000-0000C2A20000}"/>
    <cellStyle name="Título 1 2" xfId="33359" hidden="1" xr:uid="{00000000-0005-0000-0000-0000C3A20000}"/>
    <cellStyle name="Título 1 2" xfId="33241" hidden="1" xr:uid="{00000000-0005-0000-0000-0000C4A20000}"/>
    <cellStyle name="Título 1 2" xfId="33269" hidden="1" xr:uid="{00000000-0005-0000-0000-0000C5A20000}"/>
    <cellStyle name="Título 1 2" xfId="33360" hidden="1" xr:uid="{00000000-0005-0000-0000-0000C6A20000}"/>
    <cellStyle name="Título 1 2" xfId="33090" hidden="1" xr:uid="{00000000-0005-0000-0000-0000C7A20000}"/>
    <cellStyle name="Título 1 2" xfId="33255" hidden="1" xr:uid="{00000000-0005-0000-0000-0000C8A20000}"/>
    <cellStyle name="Título 1 2" xfId="33324" hidden="1" xr:uid="{00000000-0005-0000-0000-0000C9A20000}"/>
    <cellStyle name="Título 1 2" xfId="33305" hidden="1" xr:uid="{00000000-0005-0000-0000-0000CAA20000}"/>
    <cellStyle name="Título 1 2" xfId="33221" hidden="1" xr:uid="{00000000-0005-0000-0000-0000CBA20000}"/>
    <cellStyle name="Título 1 2" xfId="33208" hidden="1" xr:uid="{00000000-0005-0000-0000-0000CCA20000}"/>
    <cellStyle name="Título 1 2" xfId="33280" hidden="1" xr:uid="{00000000-0005-0000-0000-0000CDA20000}"/>
    <cellStyle name="Título 1 2" xfId="33294" hidden="1" xr:uid="{00000000-0005-0000-0000-0000CEA20000}"/>
    <cellStyle name="Título 1 2" xfId="33320" hidden="1" xr:uid="{00000000-0005-0000-0000-0000CFA20000}"/>
    <cellStyle name="Título 1 2" xfId="33333" hidden="1" xr:uid="{00000000-0005-0000-0000-0000D0A20000}"/>
    <cellStyle name="Título 1 2" xfId="33217" hidden="1" xr:uid="{00000000-0005-0000-0000-0000D1A20000}"/>
    <cellStyle name="Título 1 2" xfId="33248" hidden="1" xr:uid="{00000000-0005-0000-0000-0000D2A20000}"/>
    <cellStyle name="Título 1 2" xfId="33298" hidden="1" xr:uid="{00000000-0005-0000-0000-0000D3A20000}"/>
    <cellStyle name="Título 1 2" xfId="33264" hidden="1" xr:uid="{00000000-0005-0000-0000-0000D4A20000}"/>
    <cellStyle name="Título 1 2" xfId="33245" hidden="1" xr:uid="{00000000-0005-0000-0000-0000D5A20000}"/>
    <cellStyle name="Título 1 2" xfId="33310" hidden="1" xr:uid="{00000000-0005-0000-0000-0000D6A20000}"/>
    <cellStyle name="Título 1 2" xfId="33216" hidden="1" xr:uid="{00000000-0005-0000-0000-0000D7A20000}"/>
    <cellStyle name="Título 1 2" xfId="33328" hidden="1" xr:uid="{00000000-0005-0000-0000-0000D8A20000}"/>
    <cellStyle name="Título 1 2" xfId="33213" hidden="1" xr:uid="{00000000-0005-0000-0000-0000D9A20000}"/>
    <cellStyle name="Título 1 2" xfId="25422" hidden="1" xr:uid="{00000000-0005-0000-0000-0000DAA20000}"/>
    <cellStyle name="Título 1 2" xfId="23371" hidden="1" xr:uid="{00000000-0005-0000-0000-0000DBA20000}"/>
    <cellStyle name="Título 1 2" xfId="25134" hidden="1" xr:uid="{00000000-0005-0000-0000-0000DCA20000}"/>
    <cellStyle name="Título 1 2" xfId="26519" hidden="1" xr:uid="{00000000-0005-0000-0000-0000DDA20000}"/>
    <cellStyle name="Título 1 2" xfId="25512" hidden="1" xr:uid="{00000000-0005-0000-0000-0000DEA20000}"/>
    <cellStyle name="Título 1 2" xfId="25534" hidden="1" xr:uid="{00000000-0005-0000-0000-0000DFA20000}"/>
    <cellStyle name="Título 1 2" xfId="23772" hidden="1" xr:uid="{00000000-0005-0000-0000-0000E0A20000}"/>
    <cellStyle name="Título 1 2" xfId="27924" hidden="1" xr:uid="{00000000-0005-0000-0000-0000E1A20000}"/>
    <cellStyle name="Título 1 2" xfId="22074" hidden="1" xr:uid="{00000000-0005-0000-0000-0000E2A20000}"/>
    <cellStyle name="Título 1 2" xfId="25393" hidden="1" xr:uid="{00000000-0005-0000-0000-0000E3A20000}"/>
    <cellStyle name="Título 1 2" xfId="23564" hidden="1" xr:uid="{00000000-0005-0000-0000-0000E4A20000}"/>
    <cellStyle name="Título 1 2" xfId="23873" hidden="1" xr:uid="{00000000-0005-0000-0000-0000E5A20000}"/>
    <cellStyle name="Título 1 2" xfId="25924" hidden="1" xr:uid="{00000000-0005-0000-0000-0000E6A20000}"/>
    <cellStyle name="Título 1 2" xfId="21833" hidden="1" xr:uid="{00000000-0005-0000-0000-0000E7A20000}"/>
    <cellStyle name="Título 1 2" xfId="26508" hidden="1" xr:uid="{00000000-0005-0000-0000-0000E8A20000}"/>
    <cellStyle name="Título 1 2" xfId="23131" hidden="1" xr:uid="{00000000-0005-0000-0000-0000E9A20000}"/>
    <cellStyle name="Título 1 2" xfId="27211" hidden="1" xr:uid="{00000000-0005-0000-0000-0000EAA20000}"/>
    <cellStyle name="Título 1 2" xfId="22064" hidden="1" xr:uid="{00000000-0005-0000-0000-0000EBA20000}"/>
    <cellStyle name="Título 1 2" xfId="25093" hidden="1" xr:uid="{00000000-0005-0000-0000-0000ECA20000}"/>
    <cellStyle name="Título 1 2" xfId="27808" hidden="1" xr:uid="{00000000-0005-0000-0000-0000EDA20000}"/>
    <cellStyle name="Título 1 2" xfId="28188" hidden="1" xr:uid="{00000000-0005-0000-0000-0000EEA20000}"/>
    <cellStyle name="Título 1 2" xfId="26574" hidden="1" xr:uid="{00000000-0005-0000-0000-0000EFA20000}"/>
    <cellStyle name="Título 1 2" xfId="21772" hidden="1" xr:uid="{00000000-0005-0000-0000-0000F0A20000}"/>
    <cellStyle name="Título 1 2" xfId="27043" hidden="1" xr:uid="{00000000-0005-0000-0000-0000F1A20000}"/>
    <cellStyle name="Título 1 2" xfId="27931" hidden="1" xr:uid="{00000000-0005-0000-0000-0000F2A20000}"/>
    <cellStyle name="Título 1 2" xfId="21817" hidden="1" xr:uid="{00000000-0005-0000-0000-0000F3A20000}"/>
    <cellStyle name="Título 1 2" xfId="23788" hidden="1" xr:uid="{00000000-0005-0000-0000-0000F4A20000}"/>
    <cellStyle name="Título 1 2" xfId="25155" hidden="1" xr:uid="{00000000-0005-0000-0000-0000F5A20000}"/>
    <cellStyle name="Título 1 2" xfId="22483" hidden="1" xr:uid="{00000000-0005-0000-0000-0000F6A20000}"/>
    <cellStyle name="Título 1 2" xfId="28392" hidden="1" xr:uid="{00000000-0005-0000-0000-0000F7A20000}"/>
    <cellStyle name="Título 1 2" xfId="22540" hidden="1" xr:uid="{00000000-0005-0000-0000-0000F8A20000}"/>
    <cellStyle name="Título 1 2" xfId="22445" hidden="1" xr:uid="{00000000-0005-0000-0000-0000F9A20000}"/>
    <cellStyle name="Título 1 2" xfId="25695" hidden="1" xr:uid="{00000000-0005-0000-0000-0000FAA20000}"/>
    <cellStyle name="Título 1 2" xfId="22474" hidden="1" xr:uid="{00000000-0005-0000-0000-0000FBA20000}"/>
    <cellStyle name="Título 1 2" xfId="26736" hidden="1" xr:uid="{00000000-0005-0000-0000-0000FCA20000}"/>
    <cellStyle name="Título 1 2" xfId="22600" hidden="1" xr:uid="{00000000-0005-0000-0000-0000FDA20000}"/>
    <cellStyle name="Título 1 2" xfId="25366" hidden="1" xr:uid="{00000000-0005-0000-0000-0000FEA20000}"/>
    <cellStyle name="Título 1 2" xfId="25915" hidden="1" xr:uid="{00000000-0005-0000-0000-0000FFA20000}"/>
    <cellStyle name="Título 1 2" xfId="26751" hidden="1" xr:uid="{00000000-0005-0000-0000-000000A30000}"/>
    <cellStyle name="Título 1 2" xfId="21825" hidden="1" xr:uid="{00000000-0005-0000-0000-000001A30000}"/>
    <cellStyle name="Título 1 2" xfId="23558" hidden="1" xr:uid="{00000000-0005-0000-0000-000002A30000}"/>
    <cellStyle name="Título 1 2" xfId="27323" hidden="1" xr:uid="{00000000-0005-0000-0000-000003A30000}"/>
    <cellStyle name="Título 1 2" xfId="26750" hidden="1" xr:uid="{00000000-0005-0000-0000-000004A30000}"/>
    <cellStyle name="Título 1 2" xfId="23435" hidden="1" xr:uid="{00000000-0005-0000-0000-000005A30000}"/>
    <cellStyle name="Título 1 2" xfId="25883" hidden="1" xr:uid="{00000000-0005-0000-0000-000006A30000}"/>
    <cellStyle name="Título 1 2" xfId="23715" hidden="1" xr:uid="{00000000-0005-0000-0000-000007A30000}"/>
    <cellStyle name="Título 1 2" xfId="22611" hidden="1" xr:uid="{00000000-0005-0000-0000-000008A30000}"/>
    <cellStyle name="Título 1 2" xfId="21838" hidden="1" xr:uid="{00000000-0005-0000-0000-000009A30000}"/>
    <cellStyle name="Título 1 2" xfId="27185" hidden="1" xr:uid="{00000000-0005-0000-0000-00000AA30000}"/>
    <cellStyle name="Título 1 2" xfId="25341" hidden="1" xr:uid="{00000000-0005-0000-0000-00000BA30000}"/>
    <cellStyle name="Título 1 2" xfId="25780" hidden="1" xr:uid="{00000000-0005-0000-0000-00000CA30000}"/>
    <cellStyle name="Título 1 2" xfId="25409" hidden="1" xr:uid="{00000000-0005-0000-0000-00000DA30000}"/>
    <cellStyle name="Título 1 2" xfId="27889" hidden="1" xr:uid="{00000000-0005-0000-0000-00000EA30000}"/>
    <cellStyle name="Título 1 2" xfId="23918" hidden="1" xr:uid="{00000000-0005-0000-0000-00000FA30000}"/>
    <cellStyle name="Título 1 2" xfId="21883" hidden="1" xr:uid="{00000000-0005-0000-0000-000010A30000}"/>
    <cellStyle name="Título 1 2" xfId="26744" hidden="1" xr:uid="{00000000-0005-0000-0000-000011A30000}"/>
    <cellStyle name="Título 1 2" xfId="22925" hidden="1" xr:uid="{00000000-0005-0000-0000-000012A30000}"/>
    <cellStyle name="Título 1 2" xfId="25778" hidden="1" xr:uid="{00000000-0005-0000-0000-000013A30000}"/>
    <cellStyle name="Título 1 2" xfId="26242" hidden="1" xr:uid="{00000000-0005-0000-0000-000014A30000}"/>
    <cellStyle name="Título 1 2" xfId="22685" hidden="1" xr:uid="{00000000-0005-0000-0000-000015A30000}"/>
    <cellStyle name="Título 1 2" xfId="27948" hidden="1" xr:uid="{00000000-0005-0000-0000-000016A30000}"/>
    <cellStyle name="Título 1 2" xfId="22076" hidden="1" xr:uid="{00000000-0005-0000-0000-000017A30000}"/>
    <cellStyle name="Título 1 2" xfId="22388" hidden="1" xr:uid="{00000000-0005-0000-0000-000018A30000}"/>
    <cellStyle name="Título 1 2" xfId="25090" hidden="1" xr:uid="{00000000-0005-0000-0000-000019A30000}"/>
    <cellStyle name="Título 1 2" xfId="25087" hidden="1" xr:uid="{00000000-0005-0000-0000-00001AA30000}"/>
    <cellStyle name="Título 1 2" xfId="25932" hidden="1" xr:uid="{00000000-0005-0000-0000-00001BA30000}"/>
    <cellStyle name="Título 1 2" xfId="23406" hidden="1" xr:uid="{00000000-0005-0000-0000-00001CA30000}"/>
    <cellStyle name="Título 1 2" xfId="25656" hidden="1" xr:uid="{00000000-0005-0000-0000-00001DA30000}"/>
    <cellStyle name="Título 1 2" xfId="23388" hidden="1" xr:uid="{00000000-0005-0000-0000-00001EA30000}"/>
    <cellStyle name="Título 1 2" xfId="25671" hidden="1" xr:uid="{00000000-0005-0000-0000-00001FA30000}"/>
    <cellStyle name="Título 1 2" xfId="26909" hidden="1" xr:uid="{00000000-0005-0000-0000-000020A30000}"/>
    <cellStyle name="Título 1 2" xfId="22482" hidden="1" xr:uid="{00000000-0005-0000-0000-000021A30000}"/>
    <cellStyle name="Título 1 2" xfId="22323" hidden="1" xr:uid="{00000000-0005-0000-0000-000022A30000}"/>
    <cellStyle name="Título 1 2" xfId="28401" hidden="1" xr:uid="{00000000-0005-0000-0000-000023A30000}"/>
    <cellStyle name="Título 1 2" xfId="27301" hidden="1" xr:uid="{00000000-0005-0000-0000-000024A30000}"/>
    <cellStyle name="Título 1 2" xfId="24003" hidden="1" xr:uid="{00000000-0005-0000-0000-000025A30000}"/>
    <cellStyle name="Título 1 2" xfId="25434" hidden="1" xr:uid="{00000000-0005-0000-0000-000026A30000}"/>
    <cellStyle name="Título 1 2" xfId="25218" hidden="1" xr:uid="{00000000-0005-0000-0000-000027A30000}"/>
    <cellStyle name="Título 1 2" xfId="27123" hidden="1" xr:uid="{00000000-0005-0000-0000-000028A30000}"/>
    <cellStyle name="Título 1 2" xfId="21864" hidden="1" xr:uid="{00000000-0005-0000-0000-000029A30000}"/>
    <cellStyle name="Título 1 2" xfId="23749" hidden="1" xr:uid="{00000000-0005-0000-0000-00002AA30000}"/>
    <cellStyle name="Título 1 2" xfId="22315" hidden="1" xr:uid="{00000000-0005-0000-0000-00002BA30000}"/>
    <cellStyle name="Título 1 2" xfId="22645" hidden="1" xr:uid="{00000000-0005-0000-0000-00002CA30000}"/>
    <cellStyle name="Título 1 2" xfId="26489" hidden="1" xr:uid="{00000000-0005-0000-0000-00002DA30000}"/>
    <cellStyle name="Título 1 2" xfId="23928" hidden="1" xr:uid="{00000000-0005-0000-0000-00002EA30000}"/>
    <cellStyle name="Título 1 2" xfId="25246" hidden="1" xr:uid="{00000000-0005-0000-0000-00002FA30000}"/>
    <cellStyle name="Título 1 2" xfId="26003" hidden="1" xr:uid="{00000000-0005-0000-0000-000030A30000}"/>
    <cellStyle name="Título 1 2" xfId="26904" hidden="1" xr:uid="{00000000-0005-0000-0000-000031A30000}"/>
    <cellStyle name="Título 1 2" xfId="25541" hidden="1" xr:uid="{00000000-0005-0000-0000-000032A30000}"/>
    <cellStyle name="Título 1 2" xfId="25408" hidden="1" xr:uid="{00000000-0005-0000-0000-000033A30000}"/>
    <cellStyle name="Título 1 2" xfId="26394" hidden="1" xr:uid="{00000000-0005-0000-0000-000034A30000}"/>
    <cellStyle name="Título 1 2" xfId="25650" hidden="1" xr:uid="{00000000-0005-0000-0000-000035A30000}"/>
    <cellStyle name="Título 1 2" xfId="22053" hidden="1" xr:uid="{00000000-0005-0000-0000-000036A30000}"/>
    <cellStyle name="Título 1 2" xfId="23443" hidden="1" xr:uid="{00000000-0005-0000-0000-000037A30000}"/>
    <cellStyle name="Título 1 2" xfId="25885" hidden="1" xr:uid="{00000000-0005-0000-0000-000038A30000}"/>
    <cellStyle name="Título 1 2" xfId="25863" hidden="1" xr:uid="{00000000-0005-0000-0000-000039A30000}"/>
    <cellStyle name="Título 1 2" xfId="22734" hidden="1" xr:uid="{00000000-0005-0000-0000-00003AA30000}"/>
    <cellStyle name="Título 1 2" xfId="27942" hidden="1" xr:uid="{00000000-0005-0000-0000-00003BA30000}"/>
    <cellStyle name="Título 1 2" xfId="25117" hidden="1" xr:uid="{00000000-0005-0000-0000-00003CA30000}"/>
    <cellStyle name="Título 1 2" xfId="23780" hidden="1" xr:uid="{00000000-0005-0000-0000-00003DA30000}"/>
    <cellStyle name="Título 1 2" xfId="22558" hidden="1" xr:uid="{00000000-0005-0000-0000-00003EA30000}"/>
    <cellStyle name="Título 1 2" xfId="22580" hidden="1" xr:uid="{00000000-0005-0000-0000-00003FA30000}"/>
    <cellStyle name="Título 1 2" xfId="25639" hidden="1" xr:uid="{00000000-0005-0000-0000-000040A30000}"/>
    <cellStyle name="Título 1 2" xfId="25979" hidden="1" xr:uid="{00000000-0005-0000-0000-000041A30000}"/>
    <cellStyle name="Título 1 2" xfId="23307" hidden="1" xr:uid="{00000000-0005-0000-0000-000042A30000}"/>
    <cellStyle name="Título 1 2" xfId="22929" hidden="1" xr:uid="{00000000-0005-0000-0000-000043A30000}"/>
    <cellStyle name="Título 1 2" xfId="21888" hidden="1" xr:uid="{00000000-0005-0000-0000-000044A30000}"/>
    <cellStyle name="Título 1 2" xfId="23259" hidden="1" xr:uid="{00000000-0005-0000-0000-000045A30000}"/>
    <cellStyle name="Título 1 2" xfId="27491" hidden="1" xr:uid="{00000000-0005-0000-0000-000046A30000}"/>
    <cellStyle name="Título 1 2" xfId="23051" hidden="1" xr:uid="{00000000-0005-0000-0000-000047A30000}"/>
    <cellStyle name="Título 1 2" xfId="25894" hidden="1" xr:uid="{00000000-0005-0000-0000-000048A30000}"/>
    <cellStyle name="Título 1 2" xfId="27914" hidden="1" xr:uid="{00000000-0005-0000-0000-000049A30000}"/>
    <cellStyle name="Título 1 2" xfId="26110" hidden="1" xr:uid="{00000000-0005-0000-0000-00004AA30000}"/>
    <cellStyle name="Título 1 2" xfId="23107" hidden="1" xr:uid="{00000000-0005-0000-0000-00004BA30000}"/>
    <cellStyle name="Título 1 2" xfId="25349" hidden="1" xr:uid="{00000000-0005-0000-0000-00004CA30000}"/>
    <cellStyle name="Título 1 2" xfId="22142" hidden="1" xr:uid="{00000000-0005-0000-0000-00004DA30000}"/>
    <cellStyle name="Título 1 2" xfId="22755" hidden="1" xr:uid="{00000000-0005-0000-0000-00004EA30000}"/>
    <cellStyle name="Título 1 2" xfId="22364" hidden="1" xr:uid="{00000000-0005-0000-0000-00004FA30000}"/>
    <cellStyle name="Título 1 2" xfId="26222" hidden="1" xr:uid="{00000000-0005-0000-0000-000050A30000}"/>
    <cellStyle name="Título 1 2" xfId="22449" hidden="1" xr:uid="{00000000-0005-0000-0000-000051A30000}"/>
    <cellStyle name="Título 1 2" xfId="22435" hidden="1" xr:uid="{00000000-0005-0000-0000-000052A30000}"/>
    <cellStyle name="Título 1 2" xfId="23938" hidden="1" xr:uid="{00000000-0005-0000-0000-000053A30000}"/>
    <cellStyle name="Título 1 2" xfId="26666" hidden="1" xr:uid="{00000000-0005-0000-0000-000054A30000}"/>
    <cellStyle name="Título 1 2" xfId="22031" hidden="1" xr:uid="{00000000-0005-0000-0000-000055A30000}"/>
    <cellStyle name="Título 1 2" xfId="25212" hidden="1" xr:uid="{00000000-0005-0000-0000-000056A30000}"/>
    <cellStyle name="Título 1 2" xfId="21898" hidden="1" xr:uid="{00000000-0005-0000-0000-000057A30000}"/>
    <cellStyle name="Título 1 2" xfId="23293" hidden="1" xr:uid="{00000000-0005-0000-0000-000058A30000}"/>
    <cellStyle name="Título 1 2" xfId="22363" hidden="1" xr:uid="{00000000-0005-0000-0000-000059A30000}"/>
    <cellStyle name="Título 1 2" xfId="26948" hidden="1" xr:uid="{00000000-0005-0000-0000-00005AA30000}"/>
    <cellStyle name="Título 1 2" xfId="23275" hidden="1" xr:uid="{00000000-0005-0000-0000-00005BA30000}"/>
    <cellStyle name="Título 1 2" xfId="26789" hidden="1" xr:uid="{00000000-0005-0000-0000-00005CA30000}"/>
    <cellStyle name="Título 1 2" xfId="26396" hidden="1" xr:uid="{00000000-0005-0000-0000-00005DA30000}"/>
    <cellStyle name="Título 1 2" xfId="27484" hidden="1" xr:uid="{00000000-0005-0000-0000-00005EA30000}"/>
    <cellStyle name="Título 1 2" xfId="26466" hidden="1" xr:uid="{00000000-0005-0000-0000-00005FA30000}"/>
    <cellStyle name="Título 1 2" xfId="26221" hidden="1" xr:uid="{00000000-0005-0000-0000-000060A30000}"/>
    <cellStyle name="Título 1 2" xfId="21769" hidden="1" xr:uid="{00000000-0005-0000-0000-000061A30000}"/>
    <cellStyle name="Título 1 2" xfId="25481" hidden="1" xr:uid="{00000000-0005-0000-0000-000062A30000}"/>
    <cellStyle name="Título 1 2" xfId="27960" hidden="1" xr:uid="{00000000-0005-0000-0000-000063A30000}"/>
    <cellStyle name="Título 1 2" xfId="27167" hidden="1" xr:uid="{00000000-0005-0000-0000-000064A30000}"/>
    <cellStyle name="Título 1 2" xfId="22804" hidden="1" xr:uid="{00000000-0005-0000-0000-000065A30000}"/>
    <cellStyle name="Título 1 2" xfId="26082" hidden="1" xr:uid="{00000000-0005-0000-0000-000066A30000}"/>
    <cellStyle name="Título 1 2" xfId="21837" hidden="1" xr:uid="{00000000-0005-0000-0000-000067A30000}"/>
    <cellStyle name="Título 1 2" xfId="23426" hidden="1" xr:uid="{00000000-0005-0000-0000-000068A30000}"/>
    <cellStyle name="Título 1 2" xfId="27340" hidden="1" xr:uid="{00000000-0005-0000-0000-000069A30000}"/>
    <cellStyle name="Título 1 2" xfId="25777" hidden="1" xr:uid="{00000000-0005-0000-0000-00006AA30000}"/>
    <cellStyle name="Título 1 2" xfId="25659" hidden="1" xr:uid="{00000000-0005-0000-0000-00006BA30000}"/>
    <cellStyle name="Título 1 2" xfId="23418" hidden="1" xr:uid="{00000000-0005-0000-0000-00006CA30000}"/>
    <cellStyle name="Título 1 2" xfId="27362" hidden="1" xr:uid="{00000000-0005-0000-0000-00006DA30000}"/>
    <cellStyle name="Título 1 2" xfId="25055" hidden="1" xr:uid="{00000000-0005-0000-0000-00006EA30000}"/>
    <cellStyle name="Título 1 2" xfId="25357" hidden="1" xr:uid="{00000000-0005-0000-0000-00006FA30000}"/>
    <cellStyle name="Título 1 2" xfId="23289" hidden="1" xr:uid="{00000000-0005-0000-0000-000070A30000}"/>
    <cellStyle name="Título 1 2" xfId="27809" hidden="1" xr:uid="{00000000-0005-0000-0000-000071A30000}"/>
    <cellStyle name="Título 1 2" xfId="30776" hidden="1" xr:uid="{00000000-0005-0000-0000-000072A30000}"/>
    <cellStyle name="Título 1 2" xfId="22786" hidden="1" xr:uid="{00000000-0005-0000-0000-000073A30000}"/>
    <cellStyle name="Título 1 2" xfId="23971" hidden="1" xr:uid="{00000000-0005-0000-0000-000074A30000}"/>
    <cellStyle name="Título 1 2" xfId="27042" hidden="1" xr:uid="{00000000-0005-0000-0000-000075A30000}"/>
    <cellStyle name="Título 1 2" xfId="22583" hidden="1" xr:uid="{00000000-0005-0000-0000-000076A30000}"/>
    <cellStyle name="Título 1 2" xfId="22446" hidden="1" xr:uid="{00000000-0005-0000-0000-000077A30000}"/>
    <cellStyle name="Título 1 2" xfId="26433" hidden="1" xr:uid="{00000000-0005-0000-0000-000078A30000}"/>
    <cellStyle name="Título 1 2" xfId="22232" hidden="1" xr:uid="{00000000-0005-0000-0000-000079A30000}"/>
    <cellStyle name="Título 1 2" xfId="23468" hidden="1" xr:uid="{00000000-0005-0000-0000-00007AA30000}"/>
    <cellStyle name="Título 1 2" xfId="23412" hidden="1" xr:uid="{00000000-0005-0000-0000-00007BA30000}"/>
    <cellStyle name="Título 1 2" xfId="26607" hidden="1" xr:uid="{00000000-0005-0000-0000-00007CA30000}"/>
    <cellStyle name="Título 1 2" xfId="25158" hidden="1" xr:uid="{00000000-0005-0000-0000-00007DA30000}"/>
    <cellStyle name="Título 1 2" xfId="26634" hidden="1" xr:uid="{00000000-0005-0000-0000-00007EA30000}"/>
    <cellStyle name="Título 1 2" xfId="26366" hidden="1" xr:uid="{00000000-0005-0000-0000-00007FA30000}"/>
    <cellStyle name="Título 1 2" xfId="23453" hidden="1" xr:uid="{00000000-0005-0000-0000-000080A30000}"/>
    <cellStyle name="Título 1 2" xfId="26784" hidden="1" xr:uid="{00000000-0005-0000-0000-000081A30000}"/>
    <cellStyle name="Título 1 2" xfId="22301" hidden="1" xr:uid="{00000000-0005-0000-0000-000082A30000}"/>
    <cellStyle name="Título 1 2" xfId="26494" hidden="1" xr:uid="{00000000-0005-0000-0000-000083A30000}"/>
    <cellStyle name="Título 1 2" xfId="22113" hidden="1" xr:uid="{00000000-0005-0000-0000-000084A30000}"/>
    <cellStyle name="Título 1 2" xfId="26039" hidden="1" xr:uid="{00000000-0005-0000-0000-000085A30000}"/>
    <cellStyle name="Título 1 2" xfId="27894" hidden="1" xr:uid="{00000000-0005-0000-0000-000086A30000}"/>
    <cellStyle name="Título 1 2" xfId="23187" hidden="1" xr:uid="{00000000-0005-0000-0000-000087A30000}"/>
    <cellStyle name="Título 1 2" xfId="11283" hidden="1" xr:uid="{00000000-0005-0000-0000-000088A30000}"/>
    <cellStyle name="Título 1 2" xfId="22069" hidden="1" xr:uid="{00000000-0005-0000-0000-000089A30000}"/>
    <cellStyle name="Título 1 2" xfId="22052" hidden="1" xr:uid="{00000000-0005-0000-0000-00008AA30000}"/>
    <cellStyle name="Título 1 2" xfId="12363" hidden="1" xr:uid="{00000000-0005-0000-0000-00008BA30000}"/>
    <cellStyle name="Título 1 2" xfId="22305" hidden="1" xr:uid="{00000000-0005-0000-0000-00008CA30000}"/>
    <cellStyle name="Título 1 2" xfId="25257" hidden="1" xr:uid="{00000000-0005-0000-0000-00008DA30000}"/>
    <cellStyle name="Título 1 2" xfId="27308" hidden="1" xr:uid="{00000000-0005-0000-0000-00008EA30000}"/>
    <cellStyle name="Título 1 2" xfId="25765" hidden="1" xr:uid="{00000000-0005-0000-0000-00008FA30000}"/>
    <cellStyle name="Título 1 2" xfId="25782" hidden="1" xr:uid="{00000000-0005-0000-0000-000090A30000}"/>
    <cellStyle name="Título 1 2" xfId="22186" hidden="1" xr:uid="{00000000-0005-0000-0000-000091A30000}"/>
    <cellStyle name="Título 1 2" xfId="21885" hidden="1" xr:uid="{00000000-0005-0000-0000-000092A30000}"/>
    <cellStyle name="Título 1 2" xfId="25948" hidden="1" xr:uid="{00000000-0005-0000-0000-000093A30000}"/>
    <cellStyle name="Título 1 2" xfId="23130" hidden="1" xr:uid="{00000000-0005-0000-0000-000094A30000}"/>
    <cellStyle name="Título 1 2" xfId="22368" hidden="1" xr:uid="{00000000-0005-0000-0000-000095A30000}"/>
    <cellStyle name="Título 1 2" xfId="25680" hidden="1" xr:uid="{00000000-0005-0000-0000-000096A30000}"/>
    <cellStyle name="Título 1 2" xfId="27945" hidden="1" xr:uid="{00000000-0005-0000-0000-000097A30000}"/>
    <cellStyle name="Título 1 2" xfId="23791" hidden="1" xr:uid="{00000000-0005-0000-0000-000098A30000}"/>
    <cellStyle name="Título 1 2" xfId="25768" hidden="1" xr:uid="{00000000-0005-0000-0000-000099A30000}"/>
    <cellStyle name="Título 1 2" xfId="26935" hidden="1" xr:uid="{00000000-0005-0000-0000-00009AA30000}"/>
    <cellStyle name="Título 1 2" xfId="25975" hidden="1" xr:uid="{00000000-0005-0000-0000-00009BA30000}"/>
    <cellStyle name="Título 1 2" xfId="22569" hidden="1" xr:uid="{00000000-0005-0000-0000-00009CA30000}"/>
    <cellStyle name="Título 1 2" xfId="28402" hidden="1" xr:uid="{00000000-0005-0000-0000-00009DA30000}"/>
    <cellStyle name="Título 1 2" xfId="25652" hidden="1" xr:uid="{00000000-0005-0000-0000-00009EA30000}"/>
    <cellStyle name="Título 1 2" xfId="26799" hidden="1" xr:uid="{00000000-0005-0000-0000-00009FA30000}"/>
    <cellStyle name="Título 1 2" xfId="22953" hidden="1" xr:uid="{00000000-0005-0000-0000-0000A0A30000}"/>
    <cellStyle name="Título 1 2" xfId="22383" hidden="1" xr:uid="{00000000-0005-0000-0000-0000A1A30000}"/>
    <cellStyle name="Título 1 2" xfId="27908" hidden="1" xr:uid="{00000000-0005-0000-0000-0000A2A30000}"/>
    <cellStyle name="Título 1 2" xfId="25936" hidden="1" xr:uid="{00000000-0005-0000-0000-0000A3A30000}"/>
    <cellStyle name="Título 1 2" xfId="23829" hidden="1" xr:uid="{00000000-0005-0000-0000-0000A4A30000}"/>
    <cellStyle name="Título 1 2" xfId="26952" hidden="1" xr:uid="{00000000-0005-0000-0000-0000A5A30000}"/>
    <cellStyle name="Título 1 2" xfId="25658" hidden="1" xr:uid="{00000000-0005-0000-0000-0000A6A30000}"/>
    <cellStyle name="Título 1 2" xfId="22486" hidden="1" xr:uid="{00000000-0005-0000-0000-0000A7A30000}"/>
    <cellStyle name="Título 1 2" xfId="26369" hidden="1" xr:uid="{00000000-0005-0000-0000-0000A8A30000}"/>
    <cellStyle name="Título 1 2" xfId="25925" hidden="1" xr:uid="{00000000-0005-0000-0000-0000A9A30000}"/>
    <cellStyle name="Título 1 2" xfId="23324" hidden="1" xr:uid="{00000000-0005-0000-0000-0000AAA30000}"/>
    <cellStyle name="Título 1 2" xfId="33511" hidden="1" xr:uid="{00000000-0005-0000-0000-0000ABA30000}"/>
    <cellStyle name="Título 1 2" xfId="33522" hidden="1" xr:uid="{00000000-0005-0000-0000-0000ACA30000}"/>
    <cellStyle name="Título 1 2" xfId="33509" hidden="1" xr:uid="{00000000-0005-0000-0000-0000ADA30000}"/>
    <cellStyle name="Título 1 2" xfId="33531" hidden="1" xr:uid="{00000000-0005-0000-0000-0000AEA30000}"/>
    <cellStyle name="Título 1 2" xfId="33507" hidden="1" xr:uid="{00000000-0005-0000-0000-0000AFA30000}"/>
    <cellStyle name="Título 1 2" xfId="33540" hidden="1" xr:uid="{00000000-0005-0000-0000-0000B0A30000}"/>
    <cellStyle name="Título 1 2" xfId="33505" hidden="1" xr:uid="{00000000-0005-0000-0000-0000B1A30000}"/>
    <cellStyle name="Título 1 2" xfId="33548" hidden="1" xr:uid="{00000000-0005-0000-0000-0000B2A30000}"/>
    <cellStyle name="Título 1 2" xfId="33499" hidden="1" xr:uid="{00000000-0005-0000-0000-0000B3A30000}"/>
    <cellStyle name="Título 1 2" xfId="33558" hidden="1" xr:uid="{00000000-0005-0000-0000-0000B4A30000}"/>
    <cellStyle name="Título 1 2" xfId="33503" hidden="1" xr:uid="{00000000-0005-0000-0000-0000B5A30000}"/>
    <cellStyle name="Título 1 2" xfId="33568" hidden="1" xr:uid="{00000000-0005-0000-0000-0000B6A30000}"/>
    <cellStyle name="Título 1 2" xfId="33500" hidden="1" xr:uid="{00000000-0005-0000-0000-0000B7A30000}"/>
    <cellStyle name="Título 1 2" xfId="33575" hidden="1" xr:uid="{00000000-0005-0000-0000-0000B8A30000}"/>
    <cellStyle name="Título 1 2" xfId="33554" hidden="1" xr:uid="{00000000-0005-0000-0000-0000B9A30000}"/>
    <cellStyle name="Título 1 2" xfId="33585" hidden="1" xr:uid="{00000000-0005-0000-0000-0000BAA30000}"/>
    <cellStyle name="Título 1 2" xfId="33564" hidden="1" xr:uid="{00000000-0005-0000-0000-0000BBA30000}"/>
    <cellStyle name="Título 1 2" xfId="33591" hidden="1" xr:uid="{00000000-0005-0000-0000-0000BCA30000}"/>
    <cellStyle name="Título 1 2" xfId="33584" hidden="1" xr:uid="{00000000-0005-0000-0000-0000BDA30000}"/>
    <cellStyle name="Título 1 2" xfId="33782" hidden="1" xr:uid="{00000000-0005-0000-0000-0000BEA30000}"/>
    <cellStyle name="Título 1 2" xfId="33793" hidden="1" xr:uid="{00000000-0005-0000-0000-0000BFA30000}"/>
    <cellStyle name="Título 1 2" xfId="33780" hidden="1" xr:uid="{00000000-0005-0000-0000-0000C0A30000}"/>
    <cellStyle name="Título 1 2" xfId="33802" hidden="1" xr:uid="{00000000-0005-0000-0000-0000C1A30000}"/>
    <cellStyle name="Título 1 2" xfId="33778" hidden="1" xr:uid="{00000000-0005-0000-0000-0000C2A30000}"/>
    <cellStyle name="Título 1 2" xfId="33811" hidden="1" xr:uid="{00000000-0005-0000-0000-0000C3A30000}"/>
    <cellStyle name="Título 1 2" xfId="33776" hidden="1" xr:uid="{00000000-0005-0000-0000-0000C4A30000}"/>
    <cellStyle name="Título 1 2" xfId="33819" hidden="1" xr:uid="{00000000-0005-0000-0000-0000C5A30000}"/>
    <cellStyle name="Título 1 2" xfId="33769" hidden="1" xr:uid="{00000000-0005-0000-0000-0000C6A30000}"/>
    <cellStyle name="Título 1 2" xfId="33829" hidden="1" xr:uid="{00000000-0005-0000-0000-0000C7A30000}"/>
    <cellStyle name="Título 1 2" xfId="33774" hidden="1" xr:uid="{00000000-0005-0000-0000-0000C8A30000}"/>
    <cellStyle name="Título 1 2" xfId="33839" hidden="1" xr:uid="{00000000-0005-0000-0000-0000C9A30000}"/>
    <cellStyle name="Título 1 2" xfId="33771" hidden="1" xr:uid="{00000000-0005-0000-0000-0000CAA30000}"/>
    <cellStyle name="Título 1 2" xfId="33846" hidden="1" xr:uid="{00000000-0005-0000-0000-0000CBA30000}"/>
    <cellStyle name="Título 1 2" xfId="33825" hidden="1" xr:uid="{00000000-0005-0000-0000-0000CCA30000}"/>
    <cellStyle name="Título 1 2" xfId="33856" hidden="1" xr:uid="{00000000-0005-0000-0000-0000CDA30000}"/>
    <cellStyle name="Título 1 2" xfId="33835" hidden="1" xr:uid="{00000000-0005-0000-0000-0000CEA30000}"/>
    <cellStyle name="Título 1 2" xfId="33862" hidden="1" xr:uid="{00000000-0005-0000-0000-0000CFA30000}"/>
    <cellStyle name="Título 1 2" xfId="33855" hidden="1" xr:uid="{00000000-0005-0000-0000-0000D0A30000}"/>
    <cellStyle name="Título 1 2" xfId="33727" hidden="1" xr:uid="{00000000-0005-0000-0000-0000D1A30000}"/>
    <cellStyle name="Título 1 2" xfId="33635" hidden="1" xr:uid="{00000000-0005-0000-0000-0000D2A30000}"/>
    <cellStyle name="Título 1 2" xfId="33874" hidden="1" xr:uid="{00000000-0005-0000-0000-0000D3A30000}"/>
    <cellStyle name="Título 1 2" xfId="33634" hidden="1" xr:uid="{00000000-0005-0000-0000-0000D4A30000}"/>
    <cellStyle name="Título 1 2" xfId="33879" hidden="1" xr:uid="{00000000-0005-0000-0000-0000D5A30000}"/>
    <cellStyle name="Título 1 2" xfId="33630" hidden="1" xr:uid="{00000000-0005-0000-0000-0000D6A30000}"/>
    <cellStyle name="Título 1 2" xfId="33604" hidden="1" xr:uid="{00000000-0005-0000-0000-0000D7A30000}"/>
    <cellStyle name="Título 1 2" xfId="33657" hidden="1" xr:uid="{00000000-0005-0000-0000-0000D8A30000}"/>
    <cellStyle name="Título 1 2" xfId="33736" hidden="1" xr:uid="{00000000-0005-0000-0000-0000D9A30000}"/>
    <cellStyle name="Título 1 2" xfId="33653" hidden="1" xr:uid="{00000000-0005-0000-0000-0000DAA30000}"/>
    <cellStyle name="Título 1 2" xfId="33644" hidden="1" xr:uid="{00000000-0005-0000-0000-0000DBA30000}"/>
    <cellStyle name="Título 1 2" xfId="33643" hidden="1" xr:uid="{00000000-0005-0000-0000-0000DCA30000}"/>
    <cellStyle name="Título 1 2" xfId="33645" hidden="1" xr:uid="{00000000-0005-0000-0000-0000DDA30000}"/>
    <cellStyle name="Título 1 2" xfId="33876" hidden="1" xr:uid="{00000000-0005-0000-0000-0000DEA30000}"/>
    <cellStyle name="Título 1 2" xfId="33703" hidden="1" xr:uid="{00000000-0005-0000-0000-0000DFA30000}"/>
    <cellStyle name="Título 1 2" xfId="33765" hidden="1" xr:uid="{00000000-0005-0000-0000-0000E0A30000}"/>
    <cellStyle name="Título 1 2" xfId="33647" hidden="1" xr:uid="{00000000-0005-0000-0000-0000E1A30000}"/>
    <cellStyle name="Título 1 2" xfId="33675" hidden="1" xr:uid="{00000000-0005-0000-0000-0000E2A30000}"/>
    <cellStyle name="Título 1 2" xfId="33766" hidden="1" xr:uid="{00000000-0005-0000-0000-0000E3A30000}"/>
    <cellStyle name="Título 1 2" xfId="23408" hidden="1" xr:uid="{00000000-0005-0000-0000-0000E4A30000}"/>
    <cellStyle name="Título 1 2" xfId="33661" hidden="1" xr:uid="{00000000-0005-0000-0000-0000E5A30000}"/>
    <cellStyle name="Título 1 2" xfId="33730" hidden="1" xr:uid="{00000000-0005-0000-0000-0000E6A30000}"/>
    <cellStyle name="Título 1 2" xfId="33711" hidden="1" xr:uid="{00000000-0005-0000-0000-0000E7A30000}"/>
    <cellStyle name="Título 1 2" xfId="33627" hidden="1" xr:uid="{00000000-0005-0000-0000-0000E8A30000}"/>
    <cellStyle name="Título 1 2" xfId="33614" hidden="1" xr:uid="{00000000-0005-0000-0000-0000E9A30000}"/>
    <cellStyle name="Título 1 2" xfId="33686" hidden="1" xr:uid="{00000000-0005-0000-0000-0000EAA30000}"/>
    <cellStyle name="Título 1 2" xfId="33700" hidden="1" xr:uid="{00000000-0005-0000-0000-0000EBA30000}"/>
    <cellStyle name="Título 1 2" xfId="33726" hidden="1" xr:uid="{00000000-0005-0000-0000-0000ECA30000}"/>
    <cellStyle name="Título 1 2" xfId="33739" hidden="1" xr:uid="{00000000-0005-0000-0000-0000EDA30000}"/>
    <cellStyle name="Título 1 2" xfId="33623" hidden="1" xr:uid="{00000000-0005-0000-0000-0000EEA30000}"/>
    <cellStyle name="Título 1 2" xfId="33654" hidden="1" xr:uid="{00000000-0005-0000-0000-0000EFA30000}"/>
    <cellStyle name="Título 1 2" xfId="33704" hidden="1" xr:uid="{00000000-0005-0000-0000-0000F0A30000}"/>
    <cellStyle name="Título 1 2" xfId="33670" hidden="1" xr:uid="{00000000-0005-0000-0000-0000F1A30000}"/>
    <cellStyle name="Título 1 2" xfId="33651" hidden="1" xr:uid="{00000000-0005-0000-0000-0000F2A30000}"/>
    <cellStyle name="Título 1 2" xfId="33716" hidden="1" xr:uid="{00000000-0005-0000-0000-0000F3A30000}"/>
    <cellStyle name="Título 1 2" xfId="33622" hidden="1" xr:uid="{00000000-0005-0000-0000-0000F4A30000}"/>
    <cellStyle name="Título 1 2" xfId="33734" hidden="1" xr:uid="{00000000-0005-0000-0000-0000F5A30000}"/>
    <cellStyle name="Título 1 2" xfId="33619" hidden="1" xr:uid="{00000000-0005-0000-0000-0000F6A30000}"/>
    <cellStyle name="Título 1 2" xfId="21886" hidden="1" xr:uid="{00000000-0005-0000-0000-0000F7A30000}"/>
    <cellStyle name="Título 1 2" xfId="25502" hidden="1" xr:uid="{00000000-0005-0000-0000-0000F8A30000}"/>
    <cellStyle name="Título 1 2" xfId="25054" hidden="1" xr:uid="{00000000-0005-0000-0000-0000F9A30000}"/>
    <cellStyle name="Título 1 2" xfId="23808" hidden="1" xr:uid="{00000000-0005-0000-0000-0000FAA30000}"/>
    <cellStyle name="Título 1 2" xfId="26818" hidden="1" xr:uid="{00000000-0005-0000-0000-0000FBA30000}"/>
    <cellStyle name="Título 1 2" xfId="11074" hidden="1" xr:uid="{00000000-0005-0000-0000-0000FCA30000}"/>
    <cellStyle name="Título 1 2" xfId="25252" hidden="1" xr:uid="{00000000-0005-0000-0000-0000FDA30000}"/>
    <cellStyle name="Título 1 2" xfId="23579" hidden="1" xr:uid="{00000000-0005-0000-0000-0000FEA30000}"/>
    <cellStyle name="Título 1 2" xfId="23901" hidden="1" xr:uid="{00000000-0005-0000-0000-0000FFA30000}"/>
    <cellStyle name="Título 1 2" xfId="25718" hidden="1" xr:uid="{00000000-0005-0000-0000-000000A40000}"/>
    <cellStyle name="Título 1 2" xfId="23861" hidden="1" xr:uid="{00000000-0005-0000-0000-000001A40000}"/>
    <cellStyle name="Título 1 2" xfId="23563" hidden="1" xr:uid="{00000000-0005-0000-0000-000002A40000}"/>
    <cellStyle name="Título 1 2" xfId="25147" hidden="1" xr:uid="{00000000-0005-0000-0000-000003A40000}"/>
    <cellStyle name="Título 1 2" xfId="28415" hidden="1" xr:uid="{00000000-0005-0000-0000-000004A40000}"/>
    <cellStyle name="Título 1 2" xfId="23080" hidden="1" xr:uid="{00000000-0005-0000-0000-000005A40000}"/>
    <cellStyle name="Título 1 2" xfId="22322" hidden="1" xr:uid="{00000000-0005-0000-0000-000006A40000}"/>
    <cellStyle name="Título 1 2" xfId="22739" hidden="1" xr:uid="{00000000-0005-0000-0000-000007A40000}"/>
    <cellStyle name="Título 1 2" xfId="25386" hidden="1" xr:uid="{00000000-0005-0000-0000-000008A40000}"/>
    <cellStyle name="Título 1 2" xfId="21905" hidden="1" xr:uid="{00000000-0005-0000-0000-000009A40000}"/>
    <cellStyle name="Título 1 2" xfId="23282" hidden="1" xr:uid="{00000000-0005-0000-0000-00000AA40000}"/>
    <cellStyle name="Título 1 2" xfId="26081" hidden="1" xr:uid="{00000000-0005-0000-0000-00000BA40000}"/>
    <cellStyle name="Título 1 2" xfId="26617" hidden="1" xr:uid="{00000000-0005-0000-0000-00000CA40000}"/>
    <cellStyle name="Título 1 2" xfId="22039" hidden="1" xr:uid="{00000000-0005-0000-0000-00000DA40000}"/>
    <cellStyle name="Título 1 2" xfId="22485" hidden="1" xr:uid="{00000000-0005-0000-0000-00000EA40000}"/>
    <cellStyle name="Título 1 2" xfId="21760" hidden="1" xr:uid="{00000000-0005-0000-0000-00000FA40000}"/>
    <cellStyle name="Título 1 2" xfId="25084" hidden="1" xr:uid="{00000000-0005-0000-0000-000010A40000}"/>
    <cellStyle name="Título 1 2" xfId="26677" hidden="1" xr:uid="{00000000-0005-0000-0000-000011A40000}"/>
    <cellStyle name="Título 1 2" xfId="25943" hidden="1" xr:uid="{00000000-0005-0000-0000-000012A40000}"/>
    <cellStyle name="Título 1 2" xfId="25893" hidden="1" xr:uid="{00000000-0005-0000-0000-000013A40000}"/>
    <cellStyle name="Título 1 2" xfId="26859" hidden="1" xr:uid="{00000000-0005-0000-0000-000014A40000}"/>
    <cellStyle name="Título 1 2" xfId="27483" hidden="1" xr:uid="{00000000-0005-0000-0000-000015A40000}"/>
    <cellStyle name="Título 1 2" xfId="23248" hidden="1" xr:uid="{00000000-0005-0000-0000-000016A40000}"/>
    <cellStyle name="Título 1 2" xfId="33893" hidden="1" xr:uid="{00000000-0005-0000-0000-000017A40000}"/>
    <cellStyle name="Título 1 2" xfId="27936" hidden="1" xr:uid="{00000000-0005-0000-0000-000018A40000}"/>
    <cellStyle name="Título 1 2" xfId="33903" hidden="1" xr:uid="{00000000-0005-0000-0000-000019A40000}"/>
    <cellStyle name="Título 1 2" xfId="28418" hidden="1" xr:uid="{00000000-0005-0000-0000-00001AA40000}"/>
    <cellStyle name="Título 1 2" xfId="33909" hidden="1" xr:uid="{00000000-0005-0000-0000-00001BA40000}"/>
    <cellStyle name="Título 1 2" xfId="33902" hidden="1" xr:uid="{00000000-0005-0000-0000-00001CA40000}"/>
    <cellStyle name="Título 1 2" xfId="34100" hidden="1" xr:uid="{00000000-0005-0000-0000-00001DA40000}"/>
    <cellStyle name="Título 1 2" xfId="34111" hidden="1" xr:uid="{00000000-0005-0000-0000-00001EA40000}"/>
    <cellStyle name="Título 1 2" xfId="34098" hidden="1" xr:uid="{00000000-0005-0000-0000-00001FA40000}"/>
    <cellStyle name="Título 1 2" xfId="34120" hidden="1" xr:uid="{00000000-0005-0000-0000-000020A40000}"/>
    <cellStyle name="Título 1 2" xfId="34096" hidden="1" xr:uid="{00000000-0005-0000-0000-000021A40000}"/>
    <cellStyle name="Título 1 2" xfId="34129" hidden="1" xr:uid="{00000000-0005-0000-0000-000022A40000}"/>
    <cellStyle name="Título 1 2" xfId="34094" hidden="1" xr:uid="{00000000-0005-0000-0000-000023A40000}"/>
    <cellStyle name="Título 1 2" xfId="34137" hidden="1" xr:uid="{00000000-0005-0000-0000-000024A40000}"/>
    <cellStyle name="Título 1 2" xfId="34087" hidden="1" xr:uid="{00000000-0005-0000-0000-000025A40000}"/>
    <cellStyle name="Título 1 2" xfId="34147" hidden="1" xr:uid="{00000000-0005-0000-0000-000026A40000}"/>
    <cellStyle name="Título 1 2" xfId="34092" hidden="1" xr:uid="{00000000-0005-0000-0000-000027A40000}"/>
    <cellStyle name="Título 1 2" xfId="34157" hidden="1" xr:uid="{00000000-0005-0000-0000-000028A40000}"/>
    <cellStyle name="Título 1 2" xfId="34089" hidden="1" xr:uid="{00000000-0005-0000-0000-000029A40000}"/>
    <cellStyle name="Título 1 2" xfId="34164" hidden="1" xr:uid="{00000000-0005-0000-0000-00002AA40000}"/>
    <cellStyle name="Título 1 2" xfId="34143" hidden="1" xr:uid="{00000000-0005-0000-0000-00002BA40000}"/>
    <cellStyle name="Título 1 2" xfId="34174" hidden="1" xr:uid="{00000000-0005-0000-0000-00002CA40000}"/>
    <cellStyle name="Título 1 2" xfId="34153" hidden="1" xr:uid="{00000000-0005-0000-0000-00002DA40000}"/>
    <cellStyle name="Título 1 2" xfId="34180" hidden="1" xr:uid="{00000000-0005-0000-0000-00002EA40000}"/>
    <cellStyle name="Título 1 2" xfId="34173" hidden="1" xr:uid="{00000000-0005-0000-0000-00002FA40000}"/>
    <cellStyle name="Título 1 2" xfId="34045" hidden="1" xr:uid="{00000000-0005-0000-0000-000030A40000}"/>
    <cellStyle name="Título 1 2" xfId="33953" hidden="1" xr:uid="{00000000-0005-0000-0000-000031A40000}"/>
    <cellStyle name="Título 1 2" xfId="34192" hidden="1" xr:uid="{00000000-0005-0000-0000-000032A40000}"/>
    <cellStyle name="Título 1 2" xfId="33952" hidden="1" xr:uid="{00000000-0005-0000-0000-000033A40000}"/>
    <cellStyle name="Título 1 2" xfId="34197" hidden="1" xr:uid="{00000000-0005-0000-0000-000034A40000}"/>
    <cellStyle name="Título 1 2" xfId="33948" hidden="1" xr:uid="{00000000-0005-0000-0000-000035A40000}"/>
    <cellStyle name="Título 1 2" xfId="33922" hidden="1" xr:uid="{00000000-0005-0000-0000-000036A40000}"/>
    <cellStyle name="Título 1 2" xfId="33975" hidden="1" xr:uid="{00000000-0005-0000-0000-000037A40000}"/>
    <cellStyle name="Título 1 2" xfId="34054" hidden="1" xr:uid="{00000000-0005-0000-0000-000038A40000}"/>
    <cellStyle name="Título 1 2" xfId="33971" hidden="1" xr:uid="{00000000-0005-0000-0000-000039A40000}"/>
    <cellStyle name="Título 1 2" xfId="33962" hidden="1" xr:uid="{00000000-0005-0000-0000-00003AA40000}"/>
    <cellStyle name="Título 1 2" xfId="33961" hidden="1" xr:uid="{00000000-0005-0000-0000-00003BA40000}"/>
    <cellStyle name="Título 1 2" xfId="33963" hidden="1" xr:uid="{00000000-0005-0000-0000-00003CA40000}"/>
    <cellStyle name="Título 1 2" xfId="34194" hidden="1" xr:uid="{00000000-0005-0000-0000-00003DA40000}"/>
    <cellStyle name="Título 1 2" xfId="34021" hidden="1" xr:uid="{00000000-0005-0000-0000-00003EA40000}"/>
    <cellStyle name="Título 1 2" xfId="34083" hidden="1" xr:uid="{00000000-0005-0000-0000-00003FA40000}"/>
    <cellStyle name="Título 1 2" xfId="33965" hidden="1" xr:uid="{00000000-0005-0000-0000-000040A40000}"/>
    <cellStyle name="Título 1 2" xfId="33993" hidden="1" xr:uid="{00000000-0005-0000-0000-000041A40000}"/>
    <cellStyle name="Título 1 2" xfId="34084" hidden="1" xr:uid="{00000000-0005-0000-0000-000042A40000}"/>
    <cellStyle name="Título 1 2" xfId="27485" hidden="1" xr:uid="{00000000-0005-0000-0000-000043A40000}"/>
    <cellStyle name="Título 1 2" xfId="33979" hidden="1" xr:uid="{00000000-0005-0000-0000-000044A40000}"/>
    <cellStyle name="Título 1 2" xfId="34048" hidden="1" xr:uid="{00000000-0005-0000-0000-000045A40000}"/>
    <cellStyle name="Título 1 2" xfId="34029" hidden="1" xr:uid="{00000000-0005-0000-0000-000046A40000}"/>
    <cellStyle name="Título 1 2" xfId="33945" hidden="1" xr:uid="{00000000-0005-0000-0000-000047A40000}"/>
    <cellStyle name="Título 1 2" xfId="33932" hidden="1" xr:uid="{00000000-0005-0000-0000-000048A40000}"/>
    <cellStyle name="Título 1 2" xfId="34004" hidden="1" xr:uid="{00000000-0005-0000-0000-000049A40000}"/>
    <cellStyle name="Título 1 2" xfId="34018" hidden="1" xr:uid="{00000000-0005-0000-0000-00004AA40000}"/>
    <cellStyle name="Título 1 2" xfId="34044" hidden="1" xr:uid="{00000000-0005-0000-0000-00004BA40000}"/>
    <cellStyle name="Título 1 2" xfId="34057" hidden="1" xr:uid="{00000000-0005-0000-0000-00004CA40000}"/>
    <cellStyle name="Título 1 2" xfId="33941" hidden="1" xr:uid="{00000000-0005-0000-0000-00004DA40000}"/>
    <cellStyle name="Título 1 2" xfId="33972" hidden="1" xr:uid="{00000000-0005-0000-0000-00004EA40000}"/>
    <cellStyle name="Título 1 2" xfId="34022" hidden="1" xr:uid="{00000000-0005-0000-0000-00004FA40000}"/>
    <cellStyle name="Título 1 2" xfId="33988" hidden="1" xr:uid="{00000000-0005-0000-0000-000050A40000}"/>
    <cellStyle name="Título 1 2" xfId="33969" hidden="1" xr:uid="{00000000-0005-0000-0000-000051A40000}"/>
    <cellStyle name="Título 1 2" xfId="34034" hidden="1" xr:uid="{00000000-0005-0000-0000-000052A40000}"/>
    <cellStyle name="Título 1 2" xfId="33940" hidden="1" xr:uid="{00000000-0005-0000-0000-000053A40000}"/>
    <cellStyle name="Título 1 2" xfId="34052" hidden="1" xr:uid="{00000000-0005-0000-0000-000054A40000}"/>
    <cellStyle name="Título 1 2" xfId="33937" hidden="1" xr:uid="{00000000-0005-0000-0000-000055A40000}"/>
    <cellStyle name="Título 1 2" xfId="34217" hidden="1" xr:uid="{00000000-0005-0000-0000-000056A40000}"/>
    <cellStyle name="Título 1 2" xfId="34228" hidden="1" xr:uid="{00000000-0005-0000-0000-000057A40000}"/>
    <cellStyle name="Título 1 2" xfId="34215" hidden="1" xr:uid="{00000000-0005-0000-0000-000058A40000}"/>
    <cellStyle name="Título 1 2" xfId="34237" hidden="1" xr:uid="{00000000-0005-0000-0000-000059A40000}"/>
    <cellStyle name="Título 1 2" xfId="34213" hidden="1" xr:uid="{00000000-0005-0000-0000-00005AA40000}"/>
    <cellStyle name="Título 1 2" xfId="34246" hidden="1" xr:uid="{00000000-0005-0000-0000-00005BA40000}"/>
    <cellStyle name="Título 1 2" xfId="34211" hidden="1" xr:uid="{00000000-0005-0000-0000-00005CA40000}"/>
    <cellStyle name="Título 1 2" xfId="34254" hidden="1" xr:uid="{00000000-0005-0000-0000-00005DA40000}"/>
    <cellStyle name="Título 1 2" xfId="34205" hidden="1" xr:uid="{00000000-0005-0000-0000-00005EA40000}"/>
    <cellStyle name="Título 1 2" xfId="34264" hidden="1" xr:uid="{00000000-0005-0000-0000-00005FA40000}"/>
    <cellStyle name="Título 1 2" xfId="34209" hidden="1" xr:uid="{00000000-0005-0000-0000-000060A40000}"/>
    <cellStyle name="Título 1 2" xfId="34274" hidden="1" xr:uid="{00000000-0005-0000-0000-000061A40000}"/>
    <cellStyle name="Título 1 2" xfId="34206" hidden="1" xr:uid="{00000000-0005-0000-0000-000062A40000}"/>
    <cellStyle name="Título 1 2" xfId="34281" hidden="1" xr:uid="{00000000-0005-0000-0000-000063A40000}"/>
    <cellStyle name="Título 1 2" xfId="34260" hidden="1" xr:uid="{00000000-0005-0000-0000-000064A40000}"/>
    <cellStyle name="Título 1 2" xfId="34291" hidden="1" xr:uid="{00000000-0005-0000-0000-000065A40000}"/>
    <cellStyle name="Título 1 2" xfId="34270" hidden="1" xr:uid="{00000000-0005-0000-0000-000066A40000}"/>
    <cellStyle name="Título 1 2" xfId="34297" hidden="1" xr:uid="{00000000-0005-0000-0000-000067A40000}"/>
    <cellStyle name="Título 1 2" xfId="34290" hidden="1" xr:uid="{00000000-0005-0000-0000-000068A40000}"/>
    <cellStyle name="Título 1 2" xfId="34319" hidden="1" xr:uid="{00000000-0005-0000-0000-000069A40000}"/>
    <cellStyle name="Título 1 2" xfId="34330" hidden="1" xr:uid="{00000000-0005-0000-0000-00006AA40000}"/>
    <cellStyle name="Título 1 2" xfId="34317" hidden="1" xr:uid="{00000000-0005-0000-0000-00006BA40000}"/>
    <cellStyle name="Título 1 2" xfId="34339" hidden="1" xr:uid="{00000000-0005-0000-0000-00006CA40000}"/>
    <cellStyle name="Título 1 2" xfId="34315" hidden="1" xr:uid="{00000000-0005-0000-0000-00006DA40000}"/>
    <cellStyle name="Título 1 2" xfId="34348" hidden="1" xr:uid="{00000000-0005-0000-0000-00006EA40000}"/>
    <cellStyle name="Título 1 2" xfId="34313" hidden="1" xr:uid="{00000000-0005-0000-0000-00006FA40000}"/>
    <cellStyle name="Título 1 2" xfId="34356" hidden="1" xr:uid="{00000000-0005-0000-0000-000070A40000}"/>
    <cellStyle name="Título 1 2" xfId="34307" hidden="1" xr:uid="{00000000-0005-0000-0000-000071A40000}"/>
    <cellStyle name="Título 1 2" xfId="34366" hidden="1" xr:uid="{00000000-0005-0000-0000-000072A40000}"/>
    <cellStyle name="Título 1 2" xfId="34311" hidden="1" xr:uid="{00000000-0005-0000-0000-000073A40000}"/>
    <cellStyle name="Título 1 2" xfId="34376" hidden="1" xr:uid="{00000000-0005-0000-0000-000074A40000}"/>
    <cellStyle name="Título 1 2" xfId="34308" hidden="1" xr:uid="{00000000-0005-0000-0000-000075A40000}"/>
    <cellStyle name="Título 1 2" xfId="34383" hidden="1" xr:uid="{00000000-0005-0000-0000-000076A40000}"/>
    <cellStyle name="Título 1 2" xfId="34362" hidden="1" xr:uid="{00000000-0005-0000-0000-000077A40000}"/>
    <cellStyle name="Título 1 2" xfId="34393" hidden="1" xr:uid="{00000000-0005-0000-0000-000078A40000}"/>
    <cellStyle name="Título 1 2" xfId="34372" hidden="1" xr:uid="{00000000-0005-0000-0000-000079A40000}"/>
    <cellStyle name="Título 1 2" xfId="34399" hidden="1" xr:uid="{00000000-0005-0000-0000-00007AA40000}"/>
    <cellStyle name="Título 1 2" xfId="34392" hidden="1" xr:uid="{00000000-0005-0000-0000-00007BA40000}"/>
    <cellStyle name="Título 1 2" xfId="34590" hidden="1" xr:uid="{00000000-0005-0000-0000-00007CA40000}"/>
    <cellStyle name="Título 1 2" xfId="34601" hidden="1" xr:uid="{00000000-0005-0000-0000-00007DA40000}"/>
    <cellStyle name="Título 1 2" xfId="34588" hidden="1" xr:uid="{00000000-0005-0000-0000-00007EA40000}"/>
    <cellStyle name="Título 1 2" xfId="34610" hidden="1" xr:uid="{00000000-0005-0000-0000-00007FA40000}"/>
    <cellStyle name="Título 1 2" xfId="34586" hidden="1" xr:uid="{00000000-0005-0000-0000-000080A40000}"/>
    <cellStyle name="Título 1 2" xfId="34619" hidden="1" xr:uid="{00000000-0005-0000-0000-000081A40000}"/>
    <cellStyle name="Título 1 2" xfId="34584" hidden="1" xr:uid="{00000000-0005-0000-0000-000082A40000}"/>
    <cellStyle name="Título 1 2" xfId="34627" hidden="1" xr:uid="{00000000-0005-0000-0000-000083A40000}"/>
    <cellStyle name="Título 1 2" xfId="34577" hidden="1" xr:uid="{00000000-0005-0000-0000-000084A40000}"/>
    <cellStyle name="Título 1 2" xfId="34637" hidden="1" xr:uid="{00000000-0005-0000-0000-000085A40000}"/>
    <cellStyle name="Título 1 2" xfId="34582" hidden="1" xr:uid="{00000000-0005-0000-0000-000086A40000}"/>
    <cellStyle name="Título 1 2" xfId="34647" hidden="1" xr:uid="{00000000-0005-0000-0000-000087A40000}"/>
    <cellStyle name="Título 1 2" xfId="34579" hidden="1" xr:uid="{00000000-0005-0000-0000-000088A40000}"/>
    <cellStyle name="Título 1 2" xfId="34654" hidden="1" xr:uid="{00000000-0005-0000-0000-000089A40000}"/>
    <cellStyle name="Título 1 2" xfId="34633" hidden="1" xr:uid="{00000000-0005-0000-0000-00008AA40000}"/>
    <cellStyle name="Título 1 2" xfId="34664" hidden="1" xr:uid="{00000000-0005-0000-0000-00008BA40000}"/>
    <cellStyle name="Título 1 2" xfId="34643" hidden="1" xr:uid="{00000000-0005-0000-0000-00008CA40000}"/>
    <cellStyle name="Título 1 2" xfId="34670" hidden="1" xr:uid="{00000000-0005-0000-0000-00008DA40000}"/>
    <cellStyle name="Título 1 2" xfId="34663" hidden="1" xr:uid="{00000000-0005-0000-0000-00008EA40000}"/>
    <cellStyle name="Título 1 2" xfId="34535" hidden="1" xr:uid="{00000000-0005-0000-0000-00008FA40000}"/>
    <cellStyle name="Título 1 2" xfId="34443" hidden="1" xr:uid="{00000000-0005-0000-0000-000090A40000}"/>
    <cellStyle name="Título 1 2" xfId="34682" hidden="1" xr:uid="{00000000-0005-0000-0000-000091A40000}"/>
    <cellStyle name="Título 1 2" xfId="34442" hidden="1" xr:uid="{00000000-0005-0000-0000-000092A40000}"/>
    <cellStyle name="Título 1 2" xfId="34687" hidden="1" xr:uid="{00000000-0005-0000-0000-000093A40000}"/>
    <cellStyle name="Título 1 2" xfId="34438" hidden="1" xr:uid="{00000000-0005-0000-0000-000094A40000}"/>
    <cellStyle name="Título 1 2" xfId="34412" hidden="1" xr:uid="{00000000-0005-0000-0000-000095A40000}"/>
    <cellStyle name="Título 1 2" xfId="34465" hidden="1" xr:uid="{00000000-0005-0000-0000-000096A40000}"/>
    <cellStyle name="Título 1 2" xfId="34544" hidden="1" xr:uid="{00000000-0005-0000-0000-000097A40000}"/>
    <cellStyle name="Título 1 2" xfId="34461" hidden="1" xr:uid="{00000000-0005-0000-0000-000098A40000}"/>
    <cellStyle name="Título 1 2" xfId="34452" hidden="1" xr:uid="{00000000-0005-0000-0000-000099A40000}"/>
    <cellStyle name="Título 1 2" xfId="34451" hidden="1" xr:uid="{00000000-0005-0000-0000-00009AA40000}"/>
    <cellStyle name="Título 1 2" xfId="34453" hidden="1" xr:uid="{00000000-0005-0000-0000-00009BA40000}"/>
    <cellStyle name="Título 1 2" xfId="34684" hidden="1" xr:uid="{00000000-0005-0000-0000-00009CA40000}"/>
    <cellStyle name="Título 1 2" xfId="34511" hidden="1" xr:uid="{00000000-0005-0000-0000-00009DA40000}"/>
    <cellStyle name="Título 1 2" xfId="34573" hidden="1" xr:uid="{00000000-0005-0000-0000-00009EA40000}"/>
    <cellStyle name="Título 1 2" xfId="34455" hidden="1" xr:uid="{00000000-0005-0000-0000-00009FA40000}"/>
    <cellStyle name="Título 1 2" xfId="34483" hidden="1" xr:uid="{00000000-0005-0000-0000-0000A0A40000}"/>
    <cellStyle name="Título 1 2" xfId="34574" hidden="1" xr:uid="{00000000-0005-0000-0000-0000A1A40000}"/>
    <cellStyle name="Título 1 2" xfId="34304" hidden="1" xr:uid="{00000000-0005-0000-0000-0000A2A40000}"/>
    <cellStyle name="Título 1 2" xfId="34469" hidden="1" xr:uid="{00000000-0005-0000-0000-0000A3A40000}"/>
    <cellStyle name="Título 1 2" xfId="34538" hidden="1" xr:uid="{00000000-0005-0000-0000-0000A4A40000}"/>
    <cellStyle name="Título 1 2" xfId="34519" hidden="1" xr:uid="{00000000-0005-0000-0000-0000A5A40000}"/>
    <cellStyle name="Título 1 2" xfId="34435" hidden="1" xr:uid="{00000000-0005-0000-0000-0000A6A40000}"/>
    <cellStyle name="Título 1 2" xfId="34422" hidden="1" xr:uid="{00000000-0005-0000-0000-0000A7A40000}"/>
    <cellStyle name="Título 1 2" xfId="34494" hidden="1" xr:uid="{00000000-0005-0000-0000-0000A8A40000}"/>
    <cellStyle name="Título 1 2" xfId="34508" hidden="1" xr:uid="{00000000-0005-0000-0000-0000A9A40000}"/>
    <cellStyle name="Título 1 2" xfId="34534" hidden="1" xr:uid="{00000000-0005-0000-0000-0000AAA40000}"/>
    <cellStyle name="Título 1 2" xfId="34547" hidden="1" xr:uid="{00000000-0005-0000-0000-0000ABA40000}"/>
    <cellStyle name="Título 1 2" xfId="34431" hidden="1" xr:uid="{00000000-0005-0000-0000-0000ACA40000}"/>
    <cellStyle name="Título 1 2" xfId="34462" hidden="1" xr:uid="{00000000-0005-0000-0000-0000ADA40000}"/>
    <cellStyle name="Título 1 2" xfId="34512" hidden="1" xr:uid="{00000000-0005-0000-0000-0000AEA40000}"/>
    <cellStyle name="Título 1 2" xfId="34478" hidden="1" xr:uid="{00000000-0005-0000-0000-0000AFA40000}"/>
    <cellStyle name="Título 1 2" xfId="34459" hidden="1" xr:uid="{00000000-0005-0000-0000-0000B0A40000}"/>
    <cellStyle name="Título 1 2" xfId="34524" hidden="1" xr:uid="{00000000-0005-0000-0000-0000B1A40000}"/>
    <cellStyle name="Título 1 2" xfId="34430" hidden="1" xr:uid="{00000000-0005-0000-0000-0000B2A40000}"/>
    <cellStyle name="Título 1 2" xfId="34542" hidden="1" xr:uid="{00000000-0005-0000-0000-0000B3A40000}"/>
    <cellStyle name="Título 1 2" xfId="34427" hidden="1" xr:uid="{00000000-0005-0000-0000-0000B4A40000}"/>
    <cellStyle name="Título 1 2" xfId="34707" hidden="1" xr:uid="{00000000-0005-0000-0000-0000B5A40000}"/>
    <cellStyle name="Título 1 2" xfId="34718" hidden="1" xr:uid="{00000000-0005-0000-0000-0000B6A40000}"/>
    <cellStyle name="Título 1 2" xfId="34705" hidden="1" xr:uid="{00000000-0005-0000-0000-0000B7A40000}"/>
    <cellStyle name="Título 1 2" xfId="34727" hidden="1" xr:uid="{00000000-0005-0000-0000-0000B8A40000}"/>
    <cellStyle name="Título 1 2" xfId="34703" hidden="1" xr:uid="{00000000-0005-0000-0000-0000B9A40000}"/>
    <cellStyle name="Título 1 2" xfId="34736" hidden="1" xr:uid="{00000000-0005-0000-0000-0000BAA40000}"/>
    <cellStyle name="Título 1 2" xfId="34701" hidden="1" xr:uid="{00000000-0005-0000-0000-0000BBA40000}"/>
    <cellStyle name="Título 1 2" xfId="34744" hidden="1" xr:uid="{00000000-0005-0000-0000-0000BCA40000}"/>
    <cellStyle name="Título 1 2" xfId="34695" hidden="1" xr:uid="{00000000-0005-0000-0000-0000BDA40000}"/>
    <cellStyle name="Título 1 2" xfId="34754" hidden="1" xr:uid="{00000000-0005-0000-0000-0000BEA40000}"/>
    <cellStyle name="Título 1 2" xfId="34699" hidden="1" xr:uid="{00000000-0005-0000-0000-0000BFA40000}"/>
    <cellStyle name="Título 1 2" xfId="34764" hidden="1" xr:uid="{00000000-0005-0000-0000-0000C0A40000}"/>
    <cellStyle name="Título 1 2" xfId="34696" hidden="1" xr:uid="{00000000-0005-0000-0000-0000C1A40000}"/>
    <cellStyle name="Título 1 2" xfId="34771" hidden="1" xr:uid="{00000000-0005-0000-0000-0000C2A40000}"/>
    <cellStyle name="Título 1 2" xfId="34750" hidden="1" xr:uid="{00000000-0005-0000-0000-0000C3A40000}"/>
    <cellStyle name="Título 1 2" xfId="34781" hidden="1" xr:uid="{00000000-0005-0000-0000-0000C4A40000}"/>
    <cellStyle name="Título 1 2" xfId="34760" hidden="1" xr:uid="{00000000-0005-0000-0000-0000C5A40000}"/>
    <cellStyle name="Título 1 2" xfId="34787" hidden="1" xr:uid="{00000000-0005-0000-0000-0000C6A40000}"/>
    <cellStyle name="Título 1 2" xfId="34780" hidden="1" xr:uid="{00000000-0005-0000-0000-0000C7A40000}"/>
    <cellStyle name="Título 1 2" xfId="34809" hidden="1" xr:uid="{00000000-0005-0000-0000-0000C8A40000}"/>
    <cellStyle name="Título 1 2" xfId="34820" hidden="1" xr:uid="{00000000-0005-0000-0000-0000C9A40000}"/>
    <cellStyle name="Título 1 2" xfId="34807" hidden="1" xr:uid="{00000000-0005-0000-0000-0000CAA40000}"/>
    <cellStyle name="Título 1 2" xfId="34829" hidden="1" xr:uid="{00000000-0005-0000-0000-0000CBA40000}"/>
    <cellStyle name="Título 1 2" xfId="34805" hidden="1" xr:uid="{00000000-0005-0000-0000-0000CCA40000}"/>
    <cellStyle name="Título 1 2" xfId="34838" hidden="1" xr:uid="{00000000-0005-0000-0000-0000CDA40000}"/>
    <cellStyle name="Título 1 2" xfId="34803" hidden="1" xr:uid="{00000000-0005-0000-0000-0000CEA40000}"/>
    <cellStyle name="Título 1 2" xfId="34846" hidden="1" xr:uid="{00000000-0005-0000-0000-0000CFA40000}"/>
    <cellStyle name="Título 1 2" xfId="34797" hidden="1" xr:uid="{00000000-0005-0000-0000-0000D0A40000}"/>
    <cellStyle name="Título 1 2" xfId="34856" hidden="1" xr:uid="{00000000-0005-0000-0000-0000D1A40000}"/>
    <cellStyle name="Título 1 2" xfId="34801" hidden="1" xr:uid="{00000000-0005-0000-0000-0000D2A40000}"/>
    <cellStyle name="Título 1 2" xfId="34866" hidden="1" xr:uid="{00000000-0005-0000-0000-0000D3A40000}"/>
    <cellStyle name="Título 1 2" xfId="34798" hidden="1" xr:uid="{00000000-0005-0000-0000-0000D4A40000}"/>
    <cellStyle name="Título 1 2" xfId="34873" hidden="1" xr:uid="{00000000-0005-0000-0000-0000D5A40000}"/>
    <cellStyle name="Título 1 2" xfId="34852" hidden="1" xr:uid="{00000000-0005-0000-0000-0000D6A40000}"/>
    <cellStyle name="Título 1 2" xfId="34883" hidden="1" xr:uid="{00000000-0005-0000-0000-0000D7A40000}"/>
    <cellStyle name="Título 1 2" xfId="34862" hidden="1" xr:uid="{00000000-0005-0000-0000-0000D8A40000}"/>
    <cellStyle name="Título 1 2" xfId="34889" hidden="1" xr:uid="{00000000-0005-0000-0000-0000D9A40000}"/>
    <cellStyle name="Título 1 2" xfId="34882" hidden="1" xr:uid="{00000000-0005-0000-0000-0000DAA40000}"/>
    <cellStyle name="Título 1 2" xfId="35080" hidden="1" xr:uid="{00000000-0005-0000-0000-0000DBA40000}"/>
    <cellStyle name="Título 1 2" xfId="35091" hidden="1" xr:uid="{00000000-0005-0000-0000-0000DCA40000}"/>
    <cellStyle name="Título 1 2" xfId="35078" hidden="1" xr:uid="{00000000-0005-0000-0000-0000DDA40000}"/>
    <cellStyle name="Título 1 2" xfId="35100" hidden="1" xr:uid="{00000000-0005-0000-0000-0000DEA40000}"/>
    <cellStyle name="Título 1 2" xfId="35076" hidden="1" xr:uid="{00000000-0005-0000-0000-0000DFA40000}"/>
    <cellStyle name="Título 1 2" xfId="35109" hidden="1" xr:uid="{00000000-0005-0000-0000-0000E0A40000}"/>
    <cellStyle name="Título 1 2" xfId="35074" hidden="1" xr:uid="{00000000-0005-0000-0000-0000E1A40000}"/>
    <cellStyle name="Título 1 2" xfId="35117" hidden="1" xr:uid="{00000000-0005-0000-0000-0000E2A40000}"/>
    <cellStyle name="Título 1 2" xfId="35067" hidden="1" xr:uid="{00000000-0005-0000-0000-0000E3A40000}"/>
    <cellStyle name="Título 1 2" xfId="35127" hidden="1" xr:uid="{00000000-0005-0000-0000-0000E4A40000}"/>
    <cellStyle name="Título 1 2" xfId="35072" hidden="1" xr:uid="{00000000-0005-0000-0000-0000E5A40000}"/>
    <cellStyle name="Título 1 2" xfId="35137" hidden="1" xr:uid="{00000000-0005-0000-0000-0000E6A40000}"/>
    <cellStyle name="Título 1 2" xfId="35069" hidden="1" xr:uid="{00000000-0005-0000-0000-0000E7A40000}"/>
    <cellStyle name="Título 1 2" xfId="35144" hidden="1" xr:uid="{00000000-0005-0000-0000-0000E8A40000}"/>
    <cellStyle name="Título 1 2" xfId="35123" hidden="1" xr:uid="{00000000-0005-0000-0000-0000E9A40000}"/>
    <cellStyle name="Título 1 2" xfId="35154" hidden="1" xr:uid="{00000000-0005-0000-0000-0000EAA40000}"/>
    <cellStyle name="Título 1 2" xfId="35133" hidden="1" xr:uid="{00000000-0005-0000-0000-0000EBA40000}"/>
    <cellStyle name="Título 1 2" xfId="35160" hidden="1" xr:uid="{00000000-0005-0000-0000-0000ECA40000}"/>
    <cellStyle name="Título 1 2" xfId="35153" hidden="1" xr:uid="{00000000-0005-0000-0000-0000EDA40000}"/>
    <cellStyle name="Título 1 2" xfId="35025" hidden="1" xr:uid="{00000000-0005-0000-0000-0000EEA40000}"/>
    <cellStyle name="Título 1 2" xfId="34933" hidden="1" xr:uid="{00000000-0005-0000-0000-0000EFA40000}"/>
    <cellStyle name="Título 1 2" xfId="35172" hidden="1" xr:uid="{00000000-0005-0000-0000-0000F0A40000}"/>
    <cellStyle name="Título 1 2" xfId="34932" hidden="1" xr:uid="{00000000-0005-0000-0000-0000F1A40000}"/>
    <cellStyle name="Título 1 2" xfId="35177" hidden="1" xr:uid="{00000000-0005-0000-0000-0000F2A40000}"/>
    <cellStyle name="Título 1 2" xfId="34928" hidden="1" xr:uid="{00000000-0005-0000-0000-0000F3A40000}"/>
    <cellStyle name="Título 1 2" xfId="34902" hidden="1" xr:uid="{00000000-0005-0000-0000-0000F4A40000}"/>
    <cellStyle name="Título 1 2" xfId="34955" hidden="1" xr:uid="{00000000-0005-0000-0000-0000F5A40000}"/>
    <cellStyle name="Título 1 2" xfId="35034" hidden="1" xr:uid="{00000000-0005-0000-0000-0000F6A40000}"/>
    <cellStyle name="Título 1 2" xfId="34951" hidden="1" xr:uid="{00000000-0005-0000-0000-0000F7A40000}"/>
    <cellStyle name="Título 1 2" xfId="34942" hidden="1" xr:uid="{00000000-0005-0000-0000-0000F8A40000}"/>
    <cellStyle name="Título 1 2" xfId="34941" hidden="1" xr:uid="{00000000-0005-0000-0000-0000F9A40000}"/>
    <cellStyle name="Título 1 2" xfId="34943" hidden="1" xr:uid="{00000000-0005-0000-0000-0000FAA40000}"/>
    <cellStyle name="Título 1 2" xfId="35174" hidden="1" xr:uid="{00000000-0005-0000-0000-0000FBA40000}"/>
    <cellStyle name="Título 1 2" xfId="35001" hidden="1" xr:uid="{00000000-0005-0000-0000-0000FCA40000}"/>
    <cellStyle name="Título 1 2" xfId="35063" hidden="1" xr:uid="{00000000-0005-0000-0000-0000FDA40000}"/>
    <cellStyle name="Título 1 2" xfId="34945" hidden="1" xr:uid="{00000000-0005-0000-0000-0000FEA40000}"/>
    <cellStyle name="Título 1 2" xfId="34973" hidden="1" xr:uid="{00000000-0005-0000-0000-0000FFA40000}"/>
    <cellStyle name="Título 1 2" xfId="35064" hidden="1" xr:uid="{00000000-0005-0000-0000-000000A50000}"/>
    <cellStyle name="Título 1 2" xfId="34794" hidden="1" xr:uid="{00000000-0005-0000-0000-000001A50000}"/>
    <cellStyle name="Título 1 2" xfId="34959" hidden="1" xr:uid="{00000000-0005-0000-0000-000002A50000}"/>
    <cellStyle name="Título 1 2" xfId="35028" hidden="1" xr:uid="{00000000-0005-0000-0000-000003A50000}"/>
    <cellStyle name="Título 1 2" xfId="35009" hidden="1" xr:uid="{00000000-0005-0000-0000-000004A50000}"/>
    <cellStyle name="Título 1 2" xfId="34925" hidden="1" xr:uid="{00000000-0005-0000-0000-000005A50000}"/>
    <cellStyle name="Título 1 2" xfId="34912" hidden="1" xr:uid="{00000000-0005-0000-0000-000006A50000}"/>
    <cellStyle name="Título 1 2" xfId="34984" hidden="1" xr:uid="{00000000-0005-0000-0000-000007A50000}"/>
    <cellStyle name="Título 1 2" xfId="34998" hidden="1" xr:uid="{00000000-0005-0000-0000-000008A50000}"/>
    <cellStyle name="Título 1 2" xfId="35024" hidden="1" xr:uid="{00000000-0005-0000-0000-000009A50000}"/>
    <cellStyle name="Título 1 2" xfId="35037" hidden="1" xr:uid="{00000000-0005-0000-0000-00000AA50000}"/>
    <cellStyle name="Título 1 2" xfId="34921" hidden="1" xr:uid="{00000000-0005-0000-0000-00000BA50000}"/>
    <cellStyle name="Título 1 2" xfId="34952" hidden="1" xr:uid="{00000000-0005-0000-0000-00000CA50000}"/>
    <cellStyle name="Título 1 2" xfId="35002" hidden="1" xr:uid="{00000000-0005-0000-0000-00000DA50000}"/>
    <cellStyle name="Título 1 2" xfId="34968" hidden="1" xr:uid="{00000000-0005-0000-0000-00000EA50000}"/>
    <cellStyle name="Título 1 2" xfId="34949" hidden="1" xr:uid="{00000000-0005-0000-0000-00000FA50000}"/>
    <cellStyle name="Título 1 2" xfId="35014" hidden="1" xr:uid="{00000000-0005-0000-0000-000010A50000}"/>
    <cellStyle name="Título 1 2" xfId="34920" hidden="1" xr:uid="{00000000-0005-0000-0000-000011A50000}"/>
    <cellStyle name="Título 1 2" xfId="35032" hidden="1" xr:uid="{00000000-0005-0000-0000-000012A50000}"/>
    <cellStyle name="Título 1 2" xfId="34917" hidden="1" xr:uid="{00000000-0005-0000-0000-000013A50000}"/>
    <cellStyle name="Título 1 2" xfId="35197" hidden="1" xr:uid="{00000000-0005-0000-0000-000014A50000}"/>
    <cellStyle name="Título 1 2" xfId="35208" hidden="1" xr:uid="{00000000-0005-0000-0000-000015A50000}"/>
    <cellStyle name="Título 1 2" xfId="35195" hidden="1" xr:uid="{00000000-0005-0000-0000-000016A50000}"/>
    <cellStyle name="Título 1 2" xfId="35217" hidden="1" xr:uid="{00000000-0005-0000-0000-000017A50000}"/>
    <cellStyle name="Título 1 2" xfId="35193" hidden="1" xr:uid="{00000000-0005-0000-0000-000018A50000}"/>
    <cellStyle name="Título 1 2" xfId="35226" hidden="1" xr:uid="{00000000-0005-0000-0000-000019A50000}"/>
    <cellStyle name="Título 1 2" xfId="35191" hidden="1" xr:uid="{00000000-0005-0000-0000-00001AA50000}"/>
    <cellStyle name="Título 1 2" xfId="35234" hidden="1" xr:uid="{00000000-0005-0000-0000-00001BA50000}"/>
    <cellStyle name="Título 1 2" xfId="35185" hidden="1" xr:uid="{00000000-0005-0000-0000-00001CA50000}"/>
    <cellStyle name="Título 1 2" xfId="35244" hidden="1" xr:uid="{00000000-0005-0000-0000-00001DA50000}"/>
    <cellStyle name="Título 1 2" xfId="35189" hidden="1" xr:uid="{00000000-0005-0000-0000-00001EA50000}"/>
    <cellStyle name="Título 1 2" xfId="35254" hidden="1" xr:uid="{00000000-0005-0000-0000-00001FA50000}"/>
    <cellStyle name="Título 1 2" xfId="35186" hidden="1" xr:uid="{00000000-0005-0000-0000-000020A50000}"/>
    <cellStyle name="Título 1 2" xfId="35261" hidden="1" xr:uid="{00000000-0005-0000-0000-000021A50000}"/>
    <cellStyle name="Título 1 2" xfId="35240" hidden="1" xr:uid="{00000000-0005-0000-0000-000022A50000}"/>
    <cellStyle name="Título 1 2" xfId="35271" hidden="1" xr:uid="{00000000-0005-0000-0000-000023A50000}"/>
    <cellStyle name="Título 1 2" xfId="35250" hidden="1" xr:uid="{00000000-0005-0000-0000-000024A50000}"/>
    <cellStyle name="Título 1 2" xfId="35277" hidden="1" xr:uid="{00000000-0005-0000-0000-000025A50000}"/>
    <cellStyle name="Título 1 2" xfId="35270" hidden="1" xr:uid="{00000000-0005-0000-0000-000026A50000}"/>
    <cellStyle name="Título 1 2" xfId="35299" hidden="1" xr:uid="{00000000-0005-0000-0000-000027A50000}"/>
    <cellStyle name="Título 1 2" xfId="35310" hidden="1" xr:uid="{00000000-0005-0000-0000-000028A50000}"/>
    <cellStyle name="Título 1 2" xfId="35297" hidden="1" xr:uid="{00000000-0005-0000-0000-000029A50000}"/>
    <cellStyle name="Título 1 2" xfId="35319" hidden="1" xr:uid="{00000000-0005-0000-0000-00002AA50000}"/>
    <cellStyle name="Título 1 2" xfId="35295" hidden="1" xr:uid="{00000000-0005-0000-0000-00002BA50000}"/>
    <cellStyle name="Título 1 2" xfId="35328" hidden="1" xr:uid="{00000000-0005-0000-0000-00002CA50000}"/>
    <cellStyle name="Título 1 2" xfId="35293" hidden="1" xr:uid="{00000000-0005-0000-0000-00002DA50000}"/>
    <cellStyle name="Título 1 2" xfId="35336" hidden="1" xr:uid="{00000000-0005-0000-0000-00002EA50000}"/>
    <cellStyle name="Título 1 2" xfId="35287" hidden="1" xr:uid="{00000000-0005-0000-0000-00002FA50000}"/>
    <cellStyle name="Título 1 2" xfId="35346" hidden="1" xr:uid="{00000000-0005-0000-0000-000030A50000}"/>
    <cellStyle name="Título 1 2" xfId="35291" hidden="1" xr:uid="{00000000-0005-0000-0000-000031A50000}"/>
    <cellStyle name="Título 1 2" xfId="35356" hidden="1" xr:uid="{00000000-0005-0000-0000-000032A50000}"/>
    <cellStyle name="Título 1 2" xfId="35288" hidden="1" xr:uid="{00000000-0005-0000-0000-000033A50000}"/>
    <cellStyle name="Título 1 2" xfId="35363" hidden="1" xr:uid="{00000000-0005-0000-0000-000034A50000}"/>
    <cellStyle name="Título 1 2" xfId="35342" hidden="1" xr:uid="{00000000-0005-0000-0000-000035A50000}"/>
    <cellStyle name="Título 1 2" xfId="35373" hidden="1" xr:uid="{00000000-0005-0000-0000-000036A50000}"/>
    <cellStyle name="Título 1 2" xfId="35352" hidden="1" xr:uid="{00000000-0005-0000-0000-000037A50000}"/>
    <cellStyle name="Título 1 2" xfId="35379" hidden="1" xr:uid="{00000000-0005-0000-0000-000038A50000}"/>
    <cellStyle name="Título 1 2" xfId="35372" hidden="1" xr:uid="{00000000-0005-0000-0000-000039A50000}"/>
    <cellStyle name="Título 1 2" xfId="35570" hidden="1" xr:uid="{00000000-0005-0000-0000-00003AA50000}"/>
    <cellStyle name="Título 1 2" xfId="35581" hidden="1" xr:uid="{00000000-0005-0000-0000-00003BA50000}"/>
    <cellStyle name="Título 1 2" xfId="35568" hidden="1" xr:uid="{00000000-0005-0000-0000-00003CA50000}"/>
    <cellStyle name="Título 1 2" xfId="35590" hidden="1" xr:uid="{00000000-0005-0000-0000-00003DA50000}"/>
    <cellStyle name="Título 1 2" xfId="35566" hidden="1" xr:uid="{00000000-0005-0000-0000-00003EA50000}"/>
    <cellStyle name="Título 1 2" xfId="35599" hidden="1" xr:uid="{00000000-0005-0000-0000-00003FA50000}"/>
    <cellStyle name="Título 1 2" xfId="35564" hidden="1" xr:uid="{00000000-0005-0000-0000-000040A50000}"/>
    <cellStyle name="Título 1 2" xfId="35607" hidden="1" xr:uid="{00000000-0005-0000-0000-000041A50000}"/>
    <cellStyle name="Título 1 2" xfId="35557" hidden="1" xr:uid="{00000000-0005-0000-0000-000042A50000}"/>
    <cellStyle name="Título 1 2" xfId="35617" hidden="1" xr:uid="{00000000-0005-0000-0000-000043A50000}"/>
    <cellStyle name="Título 1 2" xfId="35562" hidden="1" xr:uid="{00000000-0005-0000-0000-000044A50000}"/>
    <cellStyle name="Título 1 2" xfId="35627" hidden="1" xr:uid="{00000000-0005-0000-0000-000045A50000}"/>
    <cellStyle name="Título 1 2" xfId="35559" hidden="1" xr:uid="{00000000-0005-0000-0000-000046A50000}"/>
    <cellStyle name="Título 1 2" xfId="35634" hidden="1" xr:uid="{00000000-0005-0000-0000-000047A50000}"/>
    <cellStyle name="Título 1 2" xfId="35613" hidden="1" xr:uid="{00000000-0005-0000-0000-000048A50000}"/>
    <cellStyle name="Título 1 2" xfId="35644" hidden="1" xr:uid="{00000000-0005-0000-0000-000049A50000}"/>
    <cellStyle name="Título 1 2" xfId="35623" hidden="1" xr:uid="{00000000-0005-0000-0000-00004AA50000}"/>
    <cellStyle name="Título 1 2" xfId="35650" hidden="1" xr:uid="{00000000-0005-0000-0000-00004BA50000}"/>
    <cellStyle name="Título 1 2" xfId="35643" hidden="1" xr:uid="{00000000-0005-0000-0000-00004CA50000}"/>
    <cellStyle name="Título 1 2" xfId="35515" hidden="1" xr:uid="{00000000-0005-0000-0000-00004DA50000}"/>
    <cellStyle name="Título 1 2" xfId="35423" hidden="1" xr:uid="{00000000-0005-0000-0000-00004EA50000}"/>
    <cellStyle name="Título 1 2" xfId="35662" hidden="1" xr:uid="{00000000-0005-0000-0000-00004FA50000}"/>
    <cellStyle name="Título 1 2" xfId="35422" hidden="1" xr:uid="{00000000-0005-0000-0000-000050A50000}"/>
    <cellStyle name="Título 1 2" xfId="35667" hidden="1" xr:uid="{00000000-0005-0000-0000-000051A50000}"/>
    <cellStyle name="Título 1 2" xfId="35418" hidden="1" xr:uid="{00000000-0005-0000-0000-000052A50000}"/>
    <cellStyle name="Título 1 2" xfId="35392" hidden="1" xr:uid="{00000000-0005-0000-0000-000053A50000}"/>
    <cellStyle name="Título 1 2" xfId="35445" hidden="1" xr:uid="{00000000-0005-0000-0000-000054A50000}"/>
    <cellStyle name="Título 1 2" xfId="35524" hidden="1" xr:uid="{00000000-0005-0000-0000-000055A50000}"/>
    <cellStyle name="Título 1 2" xfId="35441" hidden="1" xr:uid="{00000000-0005-0000-0000-000056A50000}"/>
    <cellStyle name="Título 1 2" xfId="35432" hidden="1" xr:uid="{00000000-0005-0000-0000-000057A50000}"/>
    <cellStyle name="Título 1 2" xfId="35431" hidden="1" xr:uid="{00000000-0005-0000-0000-000058A50000}"/>
    <cellStyle name="Título 1 2" xfId="35433" hidden="1" xr:uid="{00000000-0005-0000-0000-000059A50000}"/>
    <cellStyle name="Título 1 2" xfId="35664" hidden="1" xr:uid="{00000000-0005-0000-0000-00005AA50000}"/>
    <cellStyle name="Título 1 2" xfId="35491" hidden="1" xr:uid="{00000000-0005-0000-0000-00005BA50000}"/>
    <cellStyle name="Título 1 2" xfId="35553" hidden="1" xr:uid="{00000000-0005-0000-0000-00005CA50000}"/>
    <cellStyle name="Título 1 2" xfId="35435" hidden="1" xr:uid="{00000000-0005-0000-0000-00005DA50000}"/>
    <cellStyle name="Título 1 2" xfId="35463" hidden="1" xr:uid="{00000000-0005-0000-0000-00005EA50000}"/>
    <cellStyle name="Título 1 2" xfId="35554" hidden="1" xr:uid="{00000000-0005-0000-0000-00005FA50000}"/>
    <cellStyle name="Título 1 2" xfId="35284" hidden="1" xr:uid="{00000000-0005-0000-0000-000060A50000}"/>
    <cellStyle name="Título 1 2" xfId="35449" hidden="1" xr:uid="{00000000-0005-0000-0000-000061A50000}"/>
    <cellStyle name="Título 1 2" xfId="35518" hidden="1" xr:uid="{00000000-0005-0000-0000-000062A50000}"/>
    <cellStyle name="Título 1 2" xfId="35499" hidden="1" xr:uid="{00000000-0005-0000-0000-000063A50000}"/>
    <cellStyle name="Título 1 2" xfId="35415" hidden="1" xr:uid="{00000000-0005-0000-0000-000064A50000}"/>
    <cellStyle name="Título 1 2" xfId="35402" hidden="1" xr:uid="{00000000-0005-0000-0000-000065A50000}"/>
    <cellStyle name="Título 1 2" xfId="35474" hidden="1" xr:uid="{00000000-0005-0000-0000-000066A50000}"/>
    <cellStyle name="Título 1 2" xfId="35488" hidden="1" xr:uid="{00000000-0005-0000-0000-000067A50000}"/>
    <cellStyle name="Título 1 2" xfId="35514" hidden="1" xr:uid="{00000000-0005-0000-0000-000068A50000}"/>
    <cellStyle name="Título 1 2" xfId="35527" hidden="1" xr:uid="{00000000-0005-0000-0000-000069A50000}"/>
    <cellStyle name="Título 1 2" xfId="35411" hidden="1" xr:uid="{00000000-0005-0000-0000-00006AA50000}"/>
    <cellStyle name="Título 1 2" xfId="35442" hidden="1" xr:uid="{00000000-0005-0000-0000-00006BA50000}"/>
    <cellStyle name="Título 1 2" xfId="35492" hidden="1" xr:uid="{00000000-0005-0000-0000-00006CA50000}"/>
    <cellStyle name="Título 1 2" xfId="35458" hidden="1" xr:uid="{00000000-0005-0000-0000-00006DA50000}"/>
    <cellStyle name="Título 1 2" xfId="35439" hidden="1" xr:uid="{00000000-0005-0000-0000-00006EA50000}"/>
    <cellStyle name="Título 1 2" xfId="35504" hidden="1" xr:uid="{00000000-0005-0000-0000-00006FA50000}"/>
    <cellStyle name="Título 1 2" xfId="35410" hidden="1" xr:uid="{00000000-0005-0000-0000-000070A50000}"/>
    <cellStyle name="Título 1 2" xfId="35522" hidden="1" xr:uid="{00000000-0005-0000-0000-000071A50000}"/>
    <cellStyle name="Título 1 2" xfId="35407" hidden="1" xr:uid="{00000000-0005-0000-0000-000072A50000}"/>
    <cellStyle name="Título 1 2" xfId="35687" hidden="1" xr:uid="{00000000-0005-0000-0000-000073A50000}"/>
    <cellStyle name="Título 1 2" xfId="35698" hidden="1" xr:uid="{00000000-0005-0000-0000-000074A50000}"/>
    <cellStyle name="Título 1 2" xfId="35685" hidden="1" xr:uid="{00000000-0005-0000-0000-000075A50000}"/>
    <cellStyle name="Título 1 2" xfId="35707" hidden="1" xr:uid="{00000000-0005-0000-0000-000076A50000}"/>
    <cellStyle name="Título 1 2" xfId="35683" hidden="1" xr:uid="{00000000-0005-0000-0000-000077A50000}"/>
    <cellStyle name="Título 1 2" xfId="35716" hidden="1" xr:uid="{00000000-0005-0000-0000-000078A50000}"/>
    <cellStyle name="Título 1 2" xfId="35681" hidden="1" xr:uid="{00000000-0005-0000-0000-000079A50000}"/>
    <cellStyle name="Título 1 2" xfId="35724" hidden="1" xr:uid="{00000000-0005-0000-0000-00007AA50000}"/>
    <cellStyle name="Título 1 2" xfId="35675" hidden="1" xr:uid="{00000000-0005-0000-0000-00007BA50000}"/>
    <cellStyle name="Título 1 2" xfId="35734" hidden="1" xr:uid="{00000000-0005-0000-0000-00007CA50000}"/>
    <cellStyle name="Título 1 2" xfId="35679" hidden="1" xr:uid="{00000000-0005-0000-0000-00007DA50000}"/>
    <cellStyle name="Título 1 2" xfId="35744" hidden="1" xr:uid="{00000000-0005-0000-0000-00007EA50000}"/>
    <cellStyle name="Título 1 2" xfId="35676" hidden="1" xr:uid="{00000000-0005-0000-0000-00007FA50000}"/>
    <cellStyle name="Título 1 2" xfId="35751" hidden="1" xr:uid="{00000000-0005-0000-0000-000080A50000}"/>
    <cellStyle name="Título 1 2" xfId="35730" hidden="1" xr:uid="{00000000-0005-0000-0000-000081A50000}"/>
    <cellStyle name="Título 1 2" xfId="35761" hidden="1" xr:uid="{00000000-0005-0000-0000-000082A50000}"/>
    <cellStyle name="Título 1 2" xfId="35740" hidden="1" xr:uid="{00000000-0005-0000-0000-000083A50000}"/>
    <cellStyle name="Título 1 2" xfId="35767" hidden="1" xr:uid="{00000000-0005-0000-0000-000084A50000}"/>
    <cellStyle name="Título 1 2" xfId="35760" hidden="1" xr:uid="{00000000-0005-0000-0000-000085A50000}"/>
    <cellStyle name="Título 1 2" xfId="35789" hidden="1" xr:uid="{00000000-0005-0000-0000-000086A50000}"/>
    <cellStyle name="Título 1 2" xfId="35800" hidden="1" xr:uid="{00000000-0005-0000-0000-000087A50000}"/>
    <cellStyle name="Título 1 2" xfId="35787" hidden="1" xr:uid="{00000000-0005-0000-0000-000088A50000}"/>
    <cellStyle name="Título 1 2" xfId="35809" hidden="1" xr:uid="{00000000-0005-0000-0000-000089A50000}"/>
    <cellStyle name="Título 1 2" xfId="35785" hidden="1" xr:uid="{00000000-0005-0000-0000-00008AA50000}"/>
    <cellStyle name="Título 1 2" xfId="35818" hidden="1" xr:uid="{00000000-0005-0000-0000-00008BA50000}"/>
    <cellStyle name="Título 1 2" xfId="35783" hidden="1" xr:uid="{00000000-0005-0000-0000-00008CA50000}"/>
    <cellStyle name="Título 1 2" xfId="35826" hidden="1" xr:uid="{00000000-0005-0000-0000-00008DA50000}"/>
    <cellStyle name="Título 1 2" xfId="35777" hidden="1" xr:uid="{00000000-0005-0000-0000-00008EA50000}"/>
    <cellStyle name="Título 1 2" xfId="35836" hidden="1" xr:uid="{00000000-0005-0000-0000-00008FA50000}"/>
    <cellStyle name="Título 1 2" xfId="35781" hidden="1" xr:uid="{00000000-0005-0000-0000-000090A50000}"/>
    <cellStyle name="Título 1 2" xfId="35846" hidden="1" xr:uid="{00000000-0005-0000-0000-000091A50000}"/>
    <cellStyle name="Título 1 2" xfId="35778" hidden="1" xr:uid="{00000000-0005-0000-0000-000092A50000}"/>
    <cellStyle name="Título 1 2" xfId="35853" hidden="1" xr:uid="{00000000-0005-0000-0000-000093A50000}"/>
    <cellStyle name="Título 1 2" xfId="35832" hidden="1" xr:uid="{00000000-0005-0000-0000-000094A50000}"/>
    <cellStyle name="Título 1 2" xfId="35863" hidden="1" xr:uid="{00000000-0005-0000-0000-000095A50000}"/>
    <cellStyle name="Título 1 2" xfId="35842" hidden="1" xr:uid="{00000000-0005-0000-0000-000096A50000}"/>
    <cellStyle name="Título 1 2" xfId="35869" hidden="1" xr:uid="{00000000-0005-0000-0000-000097A50000}"/>
    <cellStyle name="Título 1 2" xfId="35862" hidden="1" xr:uid="{00000000-0005-0000-0000-000098A50000}"/>
    <cellStyle name="Título 1 2" xfId="36060" hidden="1" xr:uid="{00000000-0005-0000-0000-000099A50000}"/>
    <cellStyle name="Título 1 2" xfId="36071" hidden="1" xr:uid="{00000000-0005-0000-0000-00009AA50000}"/>
    <cellStyle name="Título 1 2" xfId="36058" hidden="1" xr:uid="{00000000-0005-0000-0000-00009BA50000}"/>
    <cellStyle name="Título 1 2" xfId="36080" hidden="1" xr:uid="{00000000-0005-0000-0000-00009CA50000}"/>
    <cellStyle name="Título 1 2" xfId="36056" hidden="1" xr:uid="{00000000-0005-0000-0000-00009DA50000}"/>
    <cellStyle name="Título 1 2" xfId="36089" hidden="1" xr:uid="{00000000-0005-0000-0000-00009EA50000}"/>
    <cellStyle name="Título 1 2" xfId="36054" hidden="1" xr:uid="{00000000-0005-0000-0000-00009FA50000}"/>
    <cellStyle name="Título 1 2" xfId="36097" hidden="1" xr:uid="{00000000-0005-0000-0000-0000A0A50000}"/>
    <cellStyle name="Título 1 2" xfId="36047" hidden="1" xr:uid="{00000000-0005-0000-0000-0000A1A50000}"/>
    <cellStyle name="Título 1 2" xfId="36107" hidden="1" xr:uid="{00000000-0005-0000-0000-0000A2A50000}"/>
    <cellStyle name="Título 1 2" xfId="36052" hidden="1" xr:uid="{00000000-0005-0000-0000-0000A3A50000}"/>
    <cellStyle name="Título 1 2" xfId="36117" hidden="1" xr:uid="{00000000-0005-0000-0000-0000A4A50000}"/>
    <cellStyle name="Título 1 2" xfId="36049" hidden="1" xr:uid="{00000000-0005-0000-0000-0000A5A50000}"/>
    <cellStyle name="Título 1 2" xfId="36124" hidden="1" xr:uid="{00000000-0005-0000-0000-0000A6A50000}"/>
    <cellStyle name="Título 1 2" xfId="36103" hidden="1" xr:uid="{00000000-0005-0000-0000-0000A7A50000}"/>
    <cellStyle name="Título 1 2" xfId="36134" hidden="1" xr:uid="{00000000-0005-0000-0000-0000A8A50000}"/>
    <cellStyle name="Título 1 2" xfId="36113" hidden="1" xr:uid="{00000000-0005-0000-0000-0000A9A50000}"/>
    <cellStyle name="Título 1 2" xfId="36140" hidden="1" xr:uid="{00000000-0005-0000-0000-0000AAA50000}"/>
    <cellStyle name="Título 1 2" xfId="36133" hidden="1" xr:uid="{00000000-0005-0000-0000-0000ABA50000}"/>
    <cellStyle name="Título 1 2" xfId="36005" hidden="1" xr:uid="{00000000-0005-0000-0000-0000ACA50000}"/>
    <cellStyle name="Título 1 2" xfId="35913" hidden="1" xr:uid="{00000000-0005-0000-0000-0000ADA50000}"/>
    <cellStyle name="Título 1 2" xfId="36152" hidden="1" xr:uid="{00000000-0005-0000-0000-0000AEA50000}"/>
    <cellStyle name="Título 1 2" xfId="35912" hidden="1" xr:uid="{00000000-0005-0000-0000-0000AFA50000}"/>
    <cellStyle name="Título 1 2" xfId="36157" hidden="1" xr:uid="{00000000-0005-0000-0000-0000B0A50000}"/>
    <cellStyle name="Título 1 2" xfId="35908" hidden="1" xr:uid="{00000000-0005-0000-0000-0000B1A50000}"/>
    <cellStyle name="Título 1 2" xfId="35882" hidden="1" xr:uid="{00000000-0005-0000-0000-0000B2A50000}"/>
    <cellStyle name="Título 1 2" xfId="35935" hidden="1" xr:uid="{00000000-0005-0000-0000-0000B3A50000}"/>
    <cellStyle name="Título 1 2" xfId="36014" hidden="1" xr:uid="{00000000-0005-0000-0000-0000B4A50000}"/>
    <cellStyle name="Título 1 2" xfId="35931" hidden="1" xr:uid="{00000000-0005-0000-0000-0000B5A50000}"/>
    <cellStyle name="Título 1 2" xfId="35922" hidden="1" xr:uid="{00000000-0005-0000-0000-0000B6A50000}"/>
    <cellStyle name="Título 1 2" xfId="35921" hidden="1" xr:uid="{00000000-0005-0000-0000-0000B7A50000}"/>
    <cellStyle name="Título 1 2" xfId="35923" hidden="1" xr:uid="{00000000-0005-0000-0000-0000B8A50000}"/>
    <cellStyle name="Título 1 2" xfId="36154" hidden="1" xr:uid="{00000000-0005-0000-0000-0000B9A50000}"/>
    <cellStyle name="Título 1 2" xfId="35981" hidden="1" xr:uid="{00000000-0005-0000-0000-0000BAA50000}"/>
    <cellStyle name="Título 1 2" xfId="36043" hidden="1" xr:uid="{00000000-0005-0000-0000-0000BBA50000}"/>
    <cellStyle name="Título 1 2" xfId="35925" hidden="1" xr:uid="{00000000-0005-0000-0000-0000BCA50000}"/>
    <cellStyle name="Título 1 2" xfId="35953" hidden="1" xr:uid="{00000000-0005-0000-0000-0000BDA50000}"/>
    <cellStyle name="Título 1 2" xfId="36044" hidden="1" xr:uid="{00000000-0005-0000-0000-0000BEA50000}"/>
    <cellStyle name="Título 1 2" xfId="35774" hidden="1" xr:uid="{00000000-0005-0000-0000-0000BFA50000}"/>
    <cellStyle name="Título 1 2" xfId="35939" hidden="1" xr:uid="{00000000-0005-0000-0000-0000C0A50000}"/>
    <cellStyle name="Título 1 2" xfId="36008" hidden="1" xr:uid="{00000000-0005-0000-0000-0000C1A50000}"/>
    <cellStyle name="Título 1 2" xfId="35989" hidden="1" xr:uid="{00000000-0005-0000-0000-0000C2A50000}"/>
    <cellStyle name="Título 1 2" xfId="35905" hidden="1" xr:uid="{00000000-0005-0000-0000-0000C3A50000}"/>
    <cellStyle name="Título 1 2" xfId="35892" hidden="1" xr:uid="{00000000-0005-0000-0000-0000C4A50000}"/>
    <cellStyle name="Título 1 2" xfId="35964" hidden="1" xr:uid="{00000000-0005-0000-0000-0000C5A50000}"/>
    <cellStyle name="Título 1 2" xfId="35978" hidden="1" xr:uid="{00000000-0005-0000-0000-0000C6A50000}"/>
    <cellStyle name="Título 1 2" xfId="36004" hidden="1" xr:uid="{00000000-0005-0000-0000-0000C7A50000}"/>
    <cellStyle name="Título 1 2" xfId="36017" hidden="1" xr:uid="{00000000-0005-0000-0000-0000C8A50000}"/>
    <cellStyle name="Título 1 2" xfId="35901" hidden="1" xr:uid="{00000000-0005-0000-0000-0000C9A50000}"/>
    <cellStyle name="Título 1 2" xfId="35932" hidden="1" xr:uid="{00000000-0005-0000-0000-0000CAA50000}"/>
    <cellStyle name="Título 1 2" xfId="35982" hidden="1" xr:uid="{00000000-0005-0000-0000-0000CBA50000}"/>
    <cellStyle name="Título 1 2" xfId="35948" hidden="1" xr:uid="{00000000-0005-0000-0000-0000CCA50000}"/>
    <cellStyle name="Título 1 2" xfId="35929" hidden="1" xr:uid="{00000000-0005-0000-0000-0000CDA50000}"/>
    <cellStyle name="Título 1 2" xfId="35994" hidden="1" xr:uid="{00000000-0005-0000-0000-0000CEA50000}"/>
    <cellStyle name="Título 1 2" xfId="35900" hidden="1" xr:uid="{00000000-0005-0000-0000-0000CFA50000}"/>
    <cellStyle name="Título 1 2" xfId="36012" hidden="1" xr:uid="{00000000-0005-0000-0000-0000D0A50000}"/>
    <cellStyle name="Título 1 2" xfId="35897" hidden="1" xr:uid="{00000000-0005-0000-0000-0000D1A50000}"/>
    <cellStyle name="Título 1 2" xfId="27142" hidden="1" xr:uid="{00000000-0005-0000-0000-0000D2A50000}"/>
    <cellStyle name="Título 1 2" xfId="22937" hidden="1" xr:uid="{00000000-0005-0000-0000-0000D3A50000}"/>
    <cellStyle name="Título 1 2" xfId="22370" hidden="1" xr:uid="{00000000-0005-0000-0000-0000D4A50000}"/>
    <cellStyle name="Título 1 2" xfId="23692" hidden="1" xr:uid="{00000000-0005-0000-0000-0000D5A50000}"/>
    <cellStyle name="Título 1 2" xfId="23778" hidden="1" xr:uid="{00000000-0005-0000-0000-0000D6A50000}"/>
    <cellStyle name="Título 1 2" xfId="26779" hidden="1" xr:uid="{00000000-0005-0000-0000-0000D7A50000}"/>
    <cellStyle name="Título 1 2" xfId="23783" hidden="1" xr:uid="{00000000-0005-0000-0000-0000D8A50000}"/>
    <cellStyle name="Título 1 2" xfId="22353" hidden="1" xr:uid="{00000000-0005-0000-0000-0000D9A50000}"/>
    <cellStyle name="Título 1 2" xfId="25530" hidden="1" xr:uid="{00000000-0005-0000-0000-0000DAA50000}"/>
    <cellStyle name="Título 1 2" xfId="21945" hidden="1" xr:uid="{00000000-0005-0000-0000-0000DBA50000}"/>
    <cellStyle name="Título 1 2" xfId="26761" hidden="1" xr:uid="{00000000-0005-0000-0000-0000DCA50000}"/>
    <cellStyle name="Título 1 2" xfId="23401" hidden="1" xr:uid="{00000000-0005-0000-0000-0000DDA50000}"/>
    <cellStyle name="Título 1 2" xfId="23272" hidden="1" xr:uid="{00000000-0005-0000-0000-0000DEA50000}"/>
    <cellStyle name="Título 1 2" xfId="27116" hidden="1" xr:uid="{00000000-0005-0000-0000-0000DFA50000}"/>
    <cellStyle name="Título 1 2" xfId="23606" hidden="1" xr:uid="{00000000-0005-0000-0000-0000E0A50000}"/>
    <cellStyle name="Título 1 2" xfId="23352" hidden="1" xr:uid="{00000000-0005-0000-0000-0000E1A50000}"/>
    <cellStyle name="Título 1 2" xfId="27839" hidden="1" xr:uid="{00000000-0005-0000-0000-0000E2A50000}"/>
    <cellStyle name="Título 1 2" xfId="26496" hidden="1" xr:uid="{00000000-0005-0000-0000-0000E3A50000}"/>
    <cellStyle name="Título 1 2" xfId="24164" hidden="1" xr:uid="{00000000-0005-0000-0000-0000E4A50000}"/>
    <cellStyle name="Título 1 2" xfId="28395" hidden="1" xr:uid="{00000000-0005-0000-0000-0000E5A50000}"/>
    <cellStyle name="Título 1 2" xfId="25993" hidden="1" xr:uid="{00000000-0005-0000-0000-0000E6A50000}"/>
    <cellStyle name="Título 1 2" xfId="23475" hidden="1" xr:uid="{00000000-0005-0000-0000-0000E7A50000}"/>
    <cellStyle name="Título 1 2" xfId="27135" hidden="1" xr:uid="{00000000-0005-0000-0000-0000E8A50000}"/>
    <cellStyle name="Título 1 2" xfId="23261" hidden="1" xr:uid="{00000000-0005-0000-0000-0000E9A50000}"/>
    <cellStyle name="Título 1 2" xfId="23353" hidden="1" xr:uid="{00000000-0005-0000-0000-0000EAA50000}"/>
    <cellStyle name="Título 1 2" xfId="23157" hidden="1" xr:uid="{00000000-0005-0000-0000-0000EBA50000}"/>
    <cellStyle name="Título 1 2" xfId="24005" hidden="1" xr:uid="{00000000-0005-0000-0000-0000ECA50000}"/>
    <cellStyle name="Título 1 2" xfId="21832" hidden="1" xr:uid="{00000000-0005-0000-0000-0000EDA50000}"/>
    <cellStyle name="Título 1 2" xfId="26217" hidden="1" xr:uid="{00000000-0005-0000-0000-0000EEA50000}"/>
    <cellStyle name="Título 1 2" xfId="25149" hidden="1" xr:uid="{00000000-0005-0000-0000-0000EFA50000}"/>
    <cellStyle name="Título 1 2" xfId="23286" hidden="1" xr:uid="{00000000-0005-0000-0000-0000F0A50000}"/>
    <cellStyle name="Título 1 2" xfId="22589" hidden="1" xr:uid="{00000000-0005-0000-0000-0000F1A50000}"/>
    <cellStyle name="Título 1 2" xfId="22197" hidden="1" xr:uid="{00000000-0005-0000-0000-0000F2A50000}"/>
    <cellStyle name="Título 1 2" xfId="25879" hidden="1" xr:uid="{00000000-0005-0000-0000-0000F3A50000}"/>
    <cellStyle name="Título 1 2" xfId="30880" hidden="1" xr:uid="{00000000-0005-0000-0000-0000F4A50000}"/>
    <cellStyle name="Título 1 2" xfId="25225" hidden="1" xr:uid="{00000000-0005-0000-0000-0000F5A50000}"/>
    <cellStyle name="Título 1 2" xfId="30710" hidden="1" xr:uid="{00000000-0005-0000-0000-0000F6A50000}"/>
    <cellStyle name="Título 1 2" xfId="30699" hidden="1" xr:uid="{00000000-0005-0000-0000-0000F7A50000}"/>
    <cellStyle name="Título 1 2" xfId="30751" hidden="1" xr:uid="{00000000-0005-0000-0000-0000F8A50000}"/>
    <cellStyle name="Título 1 2" xfId="30733" hidden="1" xr:uid="{00000000-0005-0000-0000-0000F9A50000}"/>
    <cellStyle name="Título 1 2" xfId="22195" hidden="1" xr:uid="{00000000-0005-0000-0000-0000FAA50000}"/>
    <cellStyle name="Título 1 2" xfId="27055" hidden="1" xr:uid="{00000000-0005-0000-0000-0000FBA50000}"/>
    <cellStyle name="Título 1 2" xfId="30754" hidden="1" xr:uid="{00000000-0005-0000-0000-0000FCA50000}"/>
    <cellStyle name="Título 1 2" xfId="25601" hidden="1" xr:uid="{00000000-0005-0000-0000-0000FDA50000}"/>
    <cellStyle name="Título 1 2" xfId="22665" hidden="1" xr:uid="{00000000-0005-0000-0000-0000FEA50000}"/>
    <cellStyle name="Título 1 2" xfId="26583" hidden="1" xr:uid="{00000000-0005-0000-0000-0000FFA50000}"/>
    <cellStyle name="Título 1 2" xfId="25309" hidden="1" xr:uid="{00000000-0005-0000-0000-000000A60000}"/>
    <cellStyle name="Título 1 2" xfId="22112" hidden="1" xr:uid="{00000000-0005-0000-0000-000001A60000}"/>
    <cellStyle name="Título 1 2" xfId="25211" hidden="1" xr:uid="{00000000-0005-0000-0000-000002A60000}"/>
    <cellStyle name="Título 1 2" xfId="22619" hidden="1" xr:uid="{00000000-0005-0000-0000-000003A60000}"/>
    <cellStyle name="Título 1 2" xfId="22399" hidden="1" xr:uid="{00000000-0005-0000-0000-000004A60000}"/>
    <cellStyle name="Título 1 2" xfId="26796" hidden="1" xr:uid="{00000000-0005-0000-0000-000005A60000}"/>
    <cellStyle name="Título 1 2" xfId="23172" hidden="1" xr:uid="{00000000-0005-0000-0000-000006A60000}"/>
    <cellStyle name="Título 1 2" xfId="23433" hidden="1" xr:uid="{00000000-0005-0000-0000-000007A60000}"/>
    <cellStyle name="Título 1 2" xfId="22648" hidden="1" xr:uid="{00000000-0005-0000-0000-000008A60000}"/>
    <cellStyle name="Título 1 2" xfId="25507" hidden="1" xr:uid="{00000000-0005-0000-0000-000009A60000}"/>
    <cellStyle name="Título 1 2" xfId="23405" hidden="1" xr:uid="{00000000-0005-0000-0000-00000AA60000}"/>
    <cellStyle name="Título 1 2" xfId="27918" hidden="1" xr:uid="{00000000-0005-0000-0000-00000BA60000}"/>
    <cellStyle name="Título 1 2" xfId="26455" hidden="1" xr:uid="{00000000-0005-0000-0000-00000CA60000}"/>
    <cellStyle name="Título 1 2" xfId="21853" hidden="1" xr:uid="{00000000-0005-0000-0000-00000DA60000}"/>
    <cellStyle name="Título 1 2" xfId="30765" hidden="1" xr:uid="{00000000-0005-0000-0000-00000EA60000}"/>
    <cellStyle name="Título 1 2" xfId="25917" hidden="1" xr:uid="{00000000-0005-0000-0000-00000FA60000}"/>
    <cellStyle name="Título 1 2" xfId="23332" hidden="1" xr:uid="{00000000-0005-0000-0000-000010A60000}"/>
    <cellStyle name="Título 1 2" xfId="21827" hidden="1" xr:uid="{00000000-0005-0000-0000-000011A60000}"/>
    <cellStyle name="Título 1 2" xfId="22349" hidden="1" xr:uid="{00000000-0005-0000-0000-000012A60000}"/>
    <cellStyle name="Título 1 2" xfId="27044" hidden="1" xr:uid="{00000000-0005-0000-0000-000013A60000}"/>
    <cellStyle name="Título 1 2" xfId="30753" hidden="1" xr:uid="{00000000-0005-0000-0000-000014A60000}"/>
    <cellStyle name="Título 1 2" xfId="26432" hidden="1" xr:uid="{00000000-0005-0000-0000-000015A60000}"/>
    <cellStyle name="Título 1 2" xfId="25313" hidden="1" xr:uid="{00000000-0005-0000-0000-000016A60000}"/>
    <cellStyle name="Título 1 2" xfId="25088" hidden="1" xr:uid="{00000000-0005-0000-0000-000017A60000}"/>
    <cellStyle name="Título 1 2" xfId="30759" hidden="1" xr:uid="{00000000-0005-0000-0000-000018A60000}"/>
    <cellStyle name="Título 1 2" xfId="25595" hidden="1" xr:uid="{00000000-0005-0000-0000-000019A60000}"/>
    <cellStyle name="Título 1 2" xfId="23695" hidden="1" xr:uid="{00000000-0005-0000-0000-00001AA60000}"/>
    <cellStyle name="Título 1 2" xfId="22753" hidden="1" xr:uid="{00000000-0005-0000-0000-00001BA60000}"/>
    <cellStyle name="Título 1 2" xfId="24004" hidden="1" xr:uid="{00000000-0005-0000-0000-00001CA60000}"/>
    <cellStyle name="Título 1 2" xfId="26891" hidden="1" xr:uid="{00000000-0005-0000-0000-00001DA60000}"/>
    <cellStyle name="Título 1 2" xfId="26652" hidden="1" xr:uid="{00000000-0005-0000-0000-00001EA60000}"/>
    <cellStyle name="Título 1 2" xfId="23787" hidden="1" xr:uid="{00000000-0005-0000-0000-00001FA60000}"/>
    <cellStyle name="Título 1 2" xfId="26023" hidden="1" xr:uid="{00000000-0005-0000-0000-000020A60000}"/>
    <cellStyle name="Título 1 2" xfId="23258" hidden="1" xr:uid="{00000000-0005-0000-0000-000021A60000}"/>
    <cellStyle name="Título 1 2" xfId="25181" hidden="1" xr:uid="{00000000-0005-0000-0000-000022A60000}"/>
    <cellStyle name="Título 1 2" xfId="25325" hidden="1" xr:uid="{00000000-0005-0000-0000-000023A60000}"/>
    <cellStyle name="Título 1 2" xfId="22210" hidden="1" xr:uid="{00000000-0005-0000-0000-000024A60000}"/>
    <cellStyle name="Título 1 2" xfId="25232" hidden="1" xr:uid="{00000000-0005-0000-0000-000025A60000}"/>
    <cellStyle name="Título 1 2" xfId="27125" hidden="1" xr:uid="{00000000-0005-0000-0000-000026A60000}"/>
    <cellStyle name="Título 1 2" xfId="27236" hidden="1" xr:uid="{00000000-0005-0000-0000-000027A60000}"/>
    <cellStyle name="Título 1 2" xfId="26518" hidden="1" xr:uid="{00000000-0005-0000-0000-000028A60000}"/>
    <cellStyle name="Título 1 2" xfId="26412" hidden="1" xr:uid="{00000000-0005-0000-0000-000029A60000}"/>
    <cellStyle name="Título 1 2" xfId="26487" hidden="1" xr:uid="{00000000-0005-0000-0000-00002AA60000}"/>
    <cellStyle name="Título 1 2" xfId="22376" hidden="1" xr:uid="{00000000-0005-0000-0000-00002BA60000}"/>
    <cellStyle name="Título 1 2" xfId="22413" hidden="1" xr:uid="{00000000-0005-0000-0000-00002CA60000}"/>
    <cellStyle name="Título 1 2" xfId="30700" hidden="1" xr:uid="{00000000-0005-0000-0000-00002DA60000}"/>
    <cellStyle name="Título 1 2" xfId="26021" hidden="1" xr:uid="{00000000-0005-0000-0000-00002EA60000}"/>
    <cellStyle name="Título 1 2" xfId="23906" hidden="1" xr:uid="{00000000-0005-0000-0000-00002FA60000}"/>
    <cellStyle name="Título 1 2" xfId="24472" hidden="1" xr:uid="{00000000-0005-0000-0000-000030A60000}"/>
    <cellStyle name="Título 1 2" xfId="25895" hidden="1" xr:uid="{00000000-0005-0000-0000-000031A60000}"/>
    <cellStyle name="Título 1 2" xfId="27510" hidden="1" xr:uid="{00000000-0005-0000-0000-000032A60000}"/>
    <cellStyle name="Título 1 2" xfId="26057" hidden="1" xr:uid="{00000000-0005-0000-0000-000033A60000}"/>
    <cellStyle name="Título 1 2" xfId="27124" hidden="1" xr:uid="{00000000-0005-0000-0000-000034A60000}"/>
    <cellStyle name="Título 1 2" xfId="22082" hidden="1" xr:uid="{00000000-0005-0000-0000-000035A60000}"/>
    <cellStyle name="Título 1 2" xfId="26817" hidden="1" xr:uid="{00000000-0005-0000-0000-000036A60000}"/>
    <cellStyle name="Título 1 2" xfId="23594" hidden="1" xr:uid="{00000000-0005-0000-0000-000037A60000}"/>
    <cellStyle name="Título 1 2" xfId="30747" hidden="1" xr:uid="{00000000-0005-0000-0000-000038A60000}"/>
    <cellStyle name="Título 1 2" xfId="25171" hidden="1" xr:uid="{00000000-0005-0000-0000-000039A60000}"/>
    <cellStyle name="Título 1 2" xfId="25133" hidden="1" xr:uid="{00000000-0005-0000-0000-00003AA60000}"/>
    <cellStyle name="Título 1 2" xfId="25382" hidden="1" xr:uid="{00000000-0005-0000-0000-00003BA60000}"/>
    <cellStyle name="Título 1 2" xfId="23595" hidden="1" xr:uid="{00000000-0005-0000-0000-00003CA60000}"/>
    <cellStyle name="Título 1 2" xfId="26596" hidden="1" xr:uid="{00000000-0005-0000-0000-00003DA60000}"/>
    <cellStyle name="Título 1 2" xfId="26336" hidden="1" xr:uid="{00000000-0005-0000-0000-00003EA60000}"/>
    <cellStyle name="Título 1 2" xfId="25124" hidden="1" xr:uid="{00000000-0005-0000-0000-00003FA60000}"/>
    <cellStyle name="Título 1 2" xfId="27933" hidden="1" xr:uid="{00000000-0005-0000-0000-000040A60000}"/>
    <cellStyle name="Título 1 2" xfId="27177" hidden="1" xr:uid="{00000000-0005-0000-0000-000041A60000}"/>
    <cellStyle name="Título 1 2" xfId="23845" hidden="1" xr:uid="{00000000-0005-0000-0000-000042A60000}"/>
    <cellStyle name="Título 1 2" xfId="22412" hidden="1" xr:uid="{00000000-0005-0000-0000-000043A60000}"/>
    <cellStyle name="Título 1 2" xfId="23983" hidden="1" xr:uid="{00000000-0005-0000-0000-000044A60000}"/>
    <cellStyle name="Título 1 2" xfId="22728" hidden="1" xr:uid="{00000000-0005-0000-0000-000045A60000}"/>
    <cellStyle name="Título 1 2" xfId="26005" hidden="1" xr:uid="{00000000-0005-0000-0000-000046A60000}"/>
    <cellStyle name="Título 1 2" xfId="27963" hidden="1" xr:uid="{00000000-0005-0000-0000-000047A60000}"/>
    <cellStyle name="Título 1 2" xfId="23630" hidden="1" xr:uid="{00000000-0005-0000-0000-000048A60000}"/>
    <cellStyle name="Título 1 2" xfId="22748" hidden="1" xr:uid="{00000000-0005-0000-0000-000049A60000}"/>
    <cellStyle name="Título 1 2" xfId="23470" hidden="1" xr:uid="{00000000-0005-0000-0000-00004AA60000}"/>
    <cellStyle name="Título 1 2" xfId="22622" hidden="1" xr:uid="{00000000-0005-0000-0000-00004BA60000}"/>
    <cellStyle name="Título 1 2" xfId="26792" hidden="1" xr:uid="{00000000-0005-0000-0000-00004CA60000}"/>
    <cellStyle name="Título 1 2" xfId="21920" hidden="1" xr:uid="{00000000-0005-0000-0000-00004DA60000}"/>
    <cellStyle name="Título 1 2" xfId="30772" hidden="1" xr:uid="{00000000-0005-0000-0000-00004EA60000}"/>
    <cellStyle name="Título 1 2" xfId="28083" hidden="1" xr:uid="{00000000-0005-0000-0000-00004FA60000}"/>
    <cellStyle name="Título 1 2" xfId="27886" hidden="1" xr:uid="{00000000-0005-0000-0000-000050A60000}"/>
    <cellStyle name="Título 1 2" xfId="22699" hidden="1" xr:uid="{00000000-0005-0000-0000-000051A60000}"/>
    <cellStyle name="Título 1 2" xfId="22231" hidden="1" xr:uid="{00000000-0005-0000-0000-000052A60000}"/>
    <cellStyle name="Título 1 2" xfId="12361" hidden="1" xr:uid="{00000000-0005-0000-0000-000053A60000}"/>
    <cellStyle name="Título 1 2" xfId="25640" hidden="1" xr:uid="{00000000-0005-0000-0000-000054A60000}"/>
    <cellStyle name="Título 1 2" xfId="28090" hidden="1" xr:uid="{00000000-0005-0000-0000-000055A60000}"/>
    <cellStyle name="Título 1 2" xfId="26992" hidden="1" xr:uid="{00000000-0005-0000-0000-000056A60000}"/>
    <cellStyle name="Título 1 2" xfId="25922" hidden="1" xr:uid="{00000000-0005-0000-0000-000057A60000}"/>
    <cellStyle name="Título 1 2" xfId="21854" hidden="1" xr:uid="{00000000-0005-0000-0000-000058A60000}"/>
    <cellStyle name="Título 1 2" xfId="22457" hidden="1" xr:uid="{00000000-0005-0000-0000-000059A60000}"/>
    <cellStyle name="Título 1 2" xfId="25677" hidden="1" xr:uid="{00000000-0005-0000-0000-00005AA60000}"/>
    <cellStyle name="Título 1 2" xfId="24150" hidden="1" xr:uid="{00000000-0005-0000-0000-00005BA60000}"/>
    <cellStyle name="Título 1 2" xfId="30723" hidden="1" xr:uid="{00000000-0005-0000-0000-00005CA60000}"/>
    <cellStyle name="Título 1 2" xfId="22709" hidden="1" xr:uid="{00000000-0005-0000-0000-00005DA60000}"/>
    <cellStyle name="Título 1 2" xfId="27168" hidden="1" xr:uid="{00000000-0005-0000-0000-00005EA60000}"/>
    <cellStyle name="Título 1 2" xfId="23111" hidden="1" xr:uid="{00000000-0005-0000-0000-00005FA60000}"/>
    <cellStyle name="Título 1 2" xfId="26733" hidden="1" xr:uid="{00000000-0005-0000-0000-000060A60000}"/>
    <cellStyle name="Título 1 2" xfId="23403" hidden="1" xr:uid="{00000000-0005-0000-0000-000061A60000}"/>
    <cellStyle name="Título 1 2" xfId="22797" hidden="1" xr:uid="{00000000-0005-0000-0000-000062A60000}"/>
    <cellStyle name="Título 1 2" xfId="22477" hidden="1" xr:uid="{00000000-0005-0000-0000-000063A60000}"/>
    <cellStyle name="Título 1 2" xfId="23340" hidden="1" xr:uid="{00000000-0005-0000-0000-000064A60000}"/>
    <cellStyle name="Título 1 2" xfId="24495" hidden="1" xr:uid="{00000000-0005-0000-0000-000065A60000}"/>
    <cellStyle name="Título 1 2" xfId="24163" hidden="1" xr:uid="{00000000-0005-0000-0000-000066A60000}"/>
    <cellStyle name="Título 1 2" xfId="25375" hidden="1" xr:uid="{00000000-0005-0000-0000-000067A60000}"/>
    <cellStyle name="Título 1 2" xfId="27356" hidden="1" xr:uid="{00000000-0005-0000-0000-000068A60000}"/>
    <cellStyle name="Título 1 2" xfId="25912" hidden="1" xr:uid="{00000000-0005-0000-0000-000069A60000}"/>
    <cellStyle name="Título 1 2" xfId="33498" hidden="1" xr:uid="{00000000-0005-0000-0000-00006AA60000}"/>
    <cellStyle name="Título 1 2" xfId="25390" hidden="1" xr:uid="{00000000-0005-0000-0000-00006BA60000}"/>
    <cellStyle name="Título 1 2" xfId="27255" hidden="1" xr:uid="{00000000-0005-0000-0000-00006CA60000}"/>
    <cellStyle name="Título 1 2" xfId="22721" hidden="1" xr:uid="{00000000-0005-0000-0000-00006DA60000}"/>
    <cellStyle name="Título 1 2" xfId="26228" hidden="1" xr:uid="{00000000-0005-0000-0000-00006EA60000}"/>
    <cellStyle name="Título 1 2" xfId="22146" hidden="1" xr:uid="{00000000-0005-0000-0000-00006FA60000}"/>
    <cellStyle name="Título 1 2" xfId="26902" hidden="1" xr:uid="{00000000-0005-0000-0000-000070A60000}"/>
    <cellStyle name="Título 1 2" xfId="23811" hidden="1" xr:uid="{00000000-0005-0000-0000-000071A60000}"/>
    <cellStyle name="Título 1 2" xfId="27220" hidden="1" xr:uid="{00000000-0005-0000-0000-000072A60000}"/>
    <cellStyle name="Título 1 2" xfId="23179" hidden="1" xr:uid="{00000000-0005-0000-0000-000073A60000}"/>
    <cellStyle name="Título 1 2" xfId="26253" hidden="1" xr:uid="{00000000-0005-0000-0000-000074A60000}"/>
    <cellStyle name="Título 1 2" xfId="25648" hidden="1" xr:uid="{00000000-0005-0000-0000-000075A60000}"/>
    <cellStyle name="Título 1 2" xfId="30736" hidden="1" xr:uid="{00000000-0005-0000-0000-000076A60000}"/>
    <cellStyle name="Título 1 2" xfId="11284" hidden="1" xr:uid="{00000000-0005-0000-0000-000077A60000}"/>
    <cellStyle name="Título 1 2" xfId="22443" hidden="1" xr:uid="{00000000-0005-0000-0000-000078A60000}"/>
    <cellStyle name="Título 1 2" xfId="23602" hidden="1" xr:uid="{00000000-0005-0000-0000-000079A60000}"/>
    <cellStyle name="Título 1 2" xfId="22912" hidden="1" xr:uid="{00000000-0005-0000-0000-00007AA60000}"/>
    <cellStyle name="Título 1 2" xfId="25665" hidden="1" xr:uid="{00000000-0005-0000-0000-00007BA60000}"/>
    <cellStyle name="Título 1 2" xfId="26926" hidden="1" xr:uid="{00000000-0005-0000-0000-00007CA60000}"/>
    <cellStyle name="Título 1 2" xfId="23067" hidden="1" xr:uid="{00000000-0005-0000-0000-00007DA60000}"/>
    <cellStyle name="Título 1 2" xfId="27006" hidden="1" xr:uid="{00000000-0005-0000-0000-00007EA60000}"/>
    <cellStyle name="Título 1 2" xfId="22590" hidden="1" xr:uid="{00000000-0005-0000-0000-00007FA60000}"/>
    <cellStyle name="Título 1 2" xfId="26989" hidden="1" xr:uid="{00000000-0005-0000-0000-000080A60000}"/>
    <cellStyle name="Título 1 2" xfId="22020" hidden="1" xr:uid="{00000000-0005-0000-0000-000081A60000}"/>
    <cellStyle name="Título 1 2" xfId="22018" hidden="1" xr:uid="{00000000-0005-0000-0000-000082A60000}"/>
    <cellStyle name="Título 1 2" xfId="27884" hidden="1" xr:uid="{00000000-0005-0000-0000-000083A60000}"/>
    <cellStyle name="Título 1 2" xfId="22351" hidden="1" xr:uid="{00000000-0005-0000-0000-000084A60000}"/>
    <cellStyle name="Título 1 2" xfId="23053" hidden="1" xr:uid="{00000000-0005-0000-0000-000085A60000}"/>
    <cellStyle name="Título 1 2" xfId="23568" hidden="1" xr:uid="{00000000-0005-0000-0000-000086A60000}"/>
    <cellStyle name="Título 1 2" xfId="25719" hidden="1" xr:uid="{00000000-0005-0000-0000-000087A60000}"/>
    <cellStyle name="Título 1 2" xfId="21814" hidden="1" xr:uid="{00000000-0005-0000-0000-000088A60000}"/>
    <cellStyle name="Título 1 2" xfId="27495" hidden="1" xr:uid="{00000000-0005-0000-0000-000089A60000}"/>
    <cellStyle name="Título 1 2" xfId="26644" hidden="1" xr:uid="{00000000-0005-0000-0000-00008AA60000}"/>
    <cellStyle name="Título 1 2" xfId="22710" hidden="1" xr:uid="{00000000-0005-0000-0000-00008BA60000}"/>
    <cellStyle name="Título 1 2" xfId="21792" hidden="1" xr:uid="{00000000-0005-0000-0000-00008CA60000}"/>
    <cellStyle name="Título 1 2" xfId="27451" hidden="1" xr:uid="{00000000-0005-0000-0000-00008DA60000}"/>
    <cellStyle name="Título 1 2" xfId="21894" hidden="1" xr:uid="{00000000-0005-0000-0000-00008EA60000}"/>
    <cellStyle name="Título 1 2" xfId="23943" hidden="1" xr:uid="{00000000-0005-0000-0000-00008FA60000}"/>
    <cellStyle name="Título 1 2" xfId="22028" hidden="1" xr:uid="{00000000-0005-0000-0000-000090A60000}"/>
    <cellStyle name="Título 1 2" xfId="21804" hidden="1" xr:uid="{00000000-0005-0000-0000-000091A60000}"/>
    <cellStyle name="Título 1 2" xfId="23816" hidden="1" xr:uid="{00000000-0005-0000-0000-000092A60000}"/>
    <cellStyle name="Título 1 2" xfId="23681" hidden="1" xr:uid="{00000000-0005-0000-0000-000093A60000}"/>
    <cellStyle name="Título 1 2" xfId="22774" hidden="1" xr:uid="{00000000-0005-0000-0000-000094A60000}"/>
    <cellStyle name="Título 1 2" xfId="31187" hidden="1" xr:uid="{00000000-0005-0000-0000-000095A60000}"/>
    <cellStyle name="Título 1 2" xfId="21800" hidden="1" xr:uid="{00000000-0005-0000-0000-000096A60000}"/>
    <cellStyle name="Título 1 2" xfId="26507" hidden="1" xr:uid="{00000000-0005-0000-0000-000097A60000}"/>
    <cellStyle name="Título 1 2" xfId="22946" hidden="1" xr:uid="{00000000-0005-0000-0000-000098A60000}"/>
    <cellStyle name="Título 1 2" xfId="25191" hidden="1" xr:uid="{00000000-0005-0000-0000-000099A60000}"/>
    <cellStyle name="Título 1 2" xfId="23659" hidden="1" xr:uid="{00000000-0005-0000-0000-00009AA60000}"/>
    <cellStyle name="Título 1 2" xfId="22157" hidden="1" xr:uid="{00000000-0005-0000-0000-00009BA60000}"/>
    <cellStyle name="Título 1 2" xfId="25476" hidden="1" xr:uid="{00000000-0005-0000-0000-00009CA60000}"/>
    <cellStyle name="Título 1 2" xfId="23650" hidden="1" xr:uid="{00000000-0005-0000-0000-00009DA60000}"/>
    <cellStyle name="Título 1 2" xfId="26236" hidden="1" xr:uid="{00000000-0005-0000-0000-00009EA60000}"/>
    <cellStyle name="Título 1 2" xfId="25535" hidden="1" xr:uid="{00000000-0005-0000-0000-00009FA60000}"/>
    <cellStyle name="Título 1 2" xfId="25379" hidden="1" xr:uid="{00000000-0005-0000-0000-0000A0A60000}"/>
    <cellStyle name="Título 1 2" xfId="27910" hidden="1" xr:uid="{00000000-0005-0000-0000-0000A1A60000}"/>
    <cellStyle name="Título 1 2" xfId="22663" hidden="1" xr:uid="{00000000-0005-0000-0000-0000A2A60000}"/>
    <cellStyle name="Título 1 2" xfId="36177" hidden="1" xr:uid="{00000000-0005-0000-0000-0000A3A60000}"/>
    <cellStyle name="Título 1 2" xfId="36188" hidden="1" xr:uid="{00000000-0005-0000-0000-0000A4A60000}"/>
    <cellStyle name="Título 1 2" xfId="36175" hidden="1" xr:uid="{00000000-0005-0000-0000-0000A5A60000}"/>
    <cellStyle name="Título 1 2" xfId="36197" hidden="1" xr:uid="{00000000-0005-0000-0000-0000A6A60000}"/>
    <cellStyle name="Título 1 2" xfId="36173" hidden="1" xr:uid="{00000000-0005-0000-0000-0000A7A60000}"/>
    <cellStyle name="Título 1 2" xfId="36206" hidden="1" xr:uid="{00000000-0005-0000-0000-0000A8A60000}"/>
    <cellStyle name="Título 1 2" xfId="36171" hidden="1" xr:uid="{00000000-0005-0000-0000-0000A9A60000}"/>
    <cellStyle name="Título 1 2" xfId="36214" hidden="1" xr:uid="{00000000-0005-0000-0000-0000AAA60000}"/>
    <cellStyle name="Título 1 2" xfId="36165" hidden="1" xr:uid="{00000000-0005-0000-0000-0000ABA60000}"/>
    <cellStyle name="Título 1 2" xfId="36224" hidden="1" xr:uid="{00000000-0005-0000-0000-0000ACA60000}"/>
    <cellStyle name="Título 1 2" xfId="36169" hidden="1" xr:uid="{00000000-0005-0000-0000-0000ADA60000}"/>
    <cellStyle name="Título 1 2" xfId="36234" hidden="1" xr:uid="{00000000-0005-0000-0000-0000AEA60000}"/>
    <cellStyle name="Título 1 2" xfId="36166" hidden="1" xr:uid="{00000000-0005-0000-0000-0000AFA60000}"/>
    <cellStyle name="Título 1 2" xfId="36241" hidden="1" xr:uid="{00000000-0005-0000-0000-0000B0A60000}"/>
    <cellStyle name="Título 1 2" xfId="36220" hidden="1" xr:uid="{00000000-0005-0000-0000-0000B1A60000}"/>
    <cellStyle name="Título 1 2" xfId="36251" hidden="1" xr:uid="{00000000-0005-0000-0000-0000B2A60000}"/>
    <cellStyle name="Título 1 2" xfId="36230" hidden="1" xr:uid="{00000000-0005-0000-0000-0000B3A60000}"/>
    <cellStyle name="Título 1 2" xfId="36257" hidden="1" xr:uid="{00000000-0005-0000-0000-0000B4A60000}"/>
    <cellStyle name="Título 1 2" xfId="36250" hidden="1" xr:uid="{00000000-0005-0000-0000-0000B5A60000}"/>
    <cellStyle name="Título 1 2" xfId="36448" hidden="1" xr:uid="{00000000-0005-0000-0000-0000B6A60000}"/>
    <cellStyle name="Título 1 2" xfId="36459" hidden="1" xr:uid="{00000000-0005-0000-0000-0000B7A60000}"/>
    <cellStyle name="Título 1 2" xfId="36446" hidden="1" xr:uid="{00000000-0005-0000-0000-0000B8A60000}"/>
    <cellStyle name="Título 1 2" xfId="36468" hidden="1" xr:uid="{00000000-0005-0000-0000-0000B9A60000}"/>
    <cellStyle name="Título 1 2" xfId="36444" hidden="1" xr:uid="{00000000-0005-0000-0000-0000BAA60000}"/>
    <cellStyle name="Título 1 2" xfId="36477" hidden="1" xr:uid="{00000000-0005-0000-0000-0000BBA60000}"/>
    <cellStyle name="Título 1 2" xfId="36442" hidden="1" xr:uid="{00000000-0005-0000-0000-0000BCA60000}"/>
    <cellStyle name="Título 1 2" xfId="36485" hidden="1" xr:uid="{00000000-0005-0000-0000-0000BDA60000}"/>
    <cellStyle name="Título 1 2" xfId="36435" hidden="1" xr:uid="{00000000-0005-0000-0000-0000BEA60000}"/>
    <cellStyle name="Título 1 2" xfId="36495" hidden="1" xr:uid="{00000000-0005-0000-0000-0000BFA60000}"/>
    <cellStyle name="Título 1 2" xfId="36440" hidden="1" xr:uid="{00000000-0005-0000-0000-0000C0A60000}"/>
    <cellStyle name="Título 1 2" xfId="36505" hidden="1" xr:uid="{00000000-0005-0000-0000-0000C1A60000}"/>
    <cellStyle name="Título 1 2" xfId="36437" hidden="1" xr:uid="{00000000-0005-0000-0000-0000C2A60000}"/>
    <cellStyle name="Título 1 2" xfId="36512" hidden="1" xr:uid="{00000000-0005-0000-0000-0000C3A60000}"/>
    <cellStyle name="Título 1 2" xfId="36491" hidden="1" xr:uid="{00000000-0005-0000-0000-0000C4A60000}"/>
    <cellStyle name="Título 1 2" xfId="36522" hidden="1" xr:uid="{00000000-0005-0000-0000-0000C5A60000}"/>
    <cellStyle name="Título 1 2" xfId="36501" hidden="1" xr:uid="{00000000-0005-0000-0000-0000C6A60000}"/>
    <cellStyle name="Título 1 2" xfId="36528" hidden="1" xr:uid="{00000000-0005-0000-0000-0000C7A60000}"/>
    <cellStyle name="Título 1 2" xfId="36521" hidden="1" xr:uid="{00000000-0005-0000-0000-0000C8A60000}"/>
    <cellStyle name="Título 1 2" xfId="36393" hidden="1" xr:uid="{00000000-0005-0000-0000-0000C9A60000}"/>
    <cellStyle name="Título 1 2" xfId="36301" hidden="1" xr:uid="{00000000-0005-0000-0000-0000CAA60000}"/>
    <cellStyle name="Título 1 2" xfId="36540" hidden="1" xr:uid="{00000000-0005-0000-0000-0000CBA60000}"/>
    <cellStyle name="Título 1 2" xfId="36300" hidden="1" xr:uid="{00000000-0005-0000-0000-0000CCA60000}"/>
    <cellStyle name="Título 1 2" xfId="36545" hidden="1" xr:uid="{00000000-0005-0000-0000-0000CDA60000}"/>
    <cellStyle name="Título 1 2" xfId="36296" hidden="1" xr:uid="{00000000-0005-0000-0000-0000CEA60000}"/>
    <cellStyle name="Título 1 2" xfId="36270" hidden="1" xr:uid="{00000000-0005-0000-0000-0000CFA60000}"/>
    <cellStyle name="Título 1 2" xfId="36323" hidden="1" xr:uid="{00000000-0005-0000-0000-0000D0A60000}"/>
    <cellStyle name="Título 1 2" xfId="36402" hidden="1" xr:uid="{00000000-0005-0000-0000-0000D1A60000}"/>
    <cellStyle name="Título 1 2" xfId="36319" hidden="1" xr:uid="{00000000-0005-0000-0000-0000D2A60000}"/>
    <cellStyle name="Título 1 2" xfId="36310" hidden="1" xr:uid="{00000000-0005-0000-0000-0000D3A60000}"/>
    <cellStyle name="Título 1 2" xfId="36309" hidden="1" xr:uid="{00000000-0005-0000-0000-0000D4A60000}"/>
    <cellStyle name="Título 1 2" xfId="36311" hidden="1" xr:uid="{00000000-0005-0000-0000-0000D5A60000}"/>
    <cellStyle name="Título 1 2" xfId="36542" hidden="1" xr:uid="{00000000-0005-0000-0000-0000D6A60000}"/>
    <cellStyle name="Título 1 2" xfId="36369" hidden="1" xr:uid="{00000000-0005-0000-0000-0000D7A60000}"/>
    <cellStyle name="Título 1 2" xfId="36431" hidden="1" xr:uid="{00000000-0005-0000-0000-0000D8A60000}"/>
    <cellStyle name="Título 1 2" xfId="36313" hidden="1" xr:uid="{00000000-0005-0000-0000-0000D9A60000}"/>
    <cellStyle name="Título 1 2" xfId="36341" hidden="1" xr:uid="{00000000-0005-0000-0000-0000DAA60000}"/>
    <cellStyle name="Título 1 2" xfId="36432" hidden="1" xr:uid="{00000000-0005-0000-0000-0000DBA60000}"/>
    <cellStyle name="Título 1 2" xfId="26973" hidden="1" xr:uid="{00000000-0005-0000-0000-0000DCA60000}"/>
    <cellStyle name="Título 1 2" xfId="36327" hidden="1" xr:uid="{00000000-0005-0000-0000-0000DDA60000}"/>
    <cellStyle name="Título 1 2" xfId="36396" hidden="1" xr:uid="{00000000-0005-0000-0000-0000DEA60000}"/>
    <cellStyle name="Título 1 2" xfId="36377" hidden="1" xr:uid="{00000000-0005-0000-0000-0000DFA60000}"/>
    <cellStyle name="Título 1 2" xfId="36293" hidden="1" xr:uid="{00000000-0005-0000-0000-0000E0A60000}"/>
    <cellStyle name="Título 1 2" xfId="36280" hidden="1" xr:uid="{00000000-0005-0000-0000-0000E1A60000}"/>
    <cellStyle name="Título 1 2" xfId="36352" hidden="1" xr:uid="{00000000-0005-0000-0000-0000E2A60000}"/>
    <cellStyle name="Título 1 2" xfId="36366" hidden="1" xr:uid="{00000000-0005-0000-0000-0000E3A60000}"/>
    <cellStyle name="Título 1 2" xfId="36392" hidden="1" xr:uid="{00000000-0005-0000-0000-0000E4A60000}"/>
    <cellStyle name="Título 1 2" xfId="36405" hidden="1" xr:uid="{00000000-0005-0000-0000-0000E5A60000}"/>
    <cellStyle name="Título 1 2" xfId="36289" hidden="1" xr:uid="{00000000-0005-0000-0000-0000E6A60000}"/>
    <cellStyle name="Título 1 2" xfId="36320" hidden="1" xr:uid="{00000000-0005-0000-0000-0000E7A60000}"/>
    <cellStyle name="Título 1 2" xfId="36370" hidden="1" xr:uid="{00000000-0005-0000-0000-0000E8A60000}"/>
    <cellStyle name="Título 1 2" xfId="36336" hidden="1" xr:uid="{00000000-0005-0000-0000-0000E9A60000}"/>
    <cellStyle name="Título 1 2" xfId="36317" hidden="1" xr:uid="{00000000-0005-0000-0000-0000EAA60000}"/>
    <cellStyle name="Título 1 2" xfId="36382" hidden="1" xr:uid="{00000000-0005-0000-0000-0000EBA60000}"/>
    <cellStyle name="Título 1 2" xfId="36288" hidden="1" xr:uid="{00000000-0005-0000-0000-0000ECA60000}"/>
    <cellStyle name="Título 1 2" xfId="36400" hidden="1" xr:uid="{00000000-0005-0000-0000-0000EDA60000}"/>
    <cellStyle name="Título 1 2" xfId="36285" hidden="1" xr:uid="{00000000-0005-0000-0000-0000EEA60000}"/>
    <cellStyle name="Título 1 2" xfId="22556" hidden="1" xr:uid="{00000000-0005-0000-0000-0000EFA60000}"/>
    <cellStyle name="Título 1 2" xfId="23834" hidden="1" xr:uid="{00000000-0005-0000-0000-0000F0A60000}"/>
    <cellStyle name="Título 1 2" xfId="26642" hidden="1" xr:uid="{00000000-0005-0000-0000-0000F1A60000}"/>
    <cellStyle name="Título 1 2" xfId="27023" hidden="1" xr:uid="{00000000-0005-0000-0000-0000F2A60000}"/>
    <cellStyle name="Título 1 2" xfId="27846" hidden="1" xr:uid="{00000000-0005-0000-0000-0000F3A60000}"/>
    <cellStyle name="Título 1 2" xfId="31198" hidden="1" xr:uid="{00000000-0005-0000-0000-0000F4A60000}"/>
    <cellStyle name="Título 1 2" xfId="23135" hidden="1" xr:uid="{00000000-0005-0000-0000-0000F5A60000}"/>
    <cellStyle name="Título 1 2" xfId="23023" hidden="1" xr:uid="{00000000-0005-0000-0000-0000F6A60000}"/>
    <cellStyle name="Título 1 2" xfId="26912" hidden="1" xr:uid="{00000000-0005-0000-0000-0000F7A60000}"/>
    <cellStyle name="Título 1 2" xfId="22341" hidden="1" xr:uid="{00000000-0005-0000-0000-0000F8A60000}"/>
    <cellStyle name="Título 1 2" xfId="25758" hidden="1" xr:uid="{00000000-0005-0000-0000-0000F9A60000}"/>
    <cellStyle name="Título 1 2" xfId="25474" hidden="1" xr:uid="{00000000-0005-0000-0000-0000FAA60000}"/>
    <cellStyle name="Título 1 2" xfId="25891" hidden="1" xr:uid="{00000000-0005-0000-0000-0000FBA60000}"/>
    <cellStyle name="Título 1 2" xfId="25858" hidden="1" xr:uid="{00000000-0005-0000-0000-0000FCA60000}"/>
    <cellStyle name="Título 1 2" xfId="23670" hidden="1" xr:uid="{00000000-0005-0000-0000-0000FDA60000}"/>
    <cellStyle name="Título 1 2" xfId="26608" hidden="1" xr:uid="{00000000-0005-0000-0000-0000FEA60000}"/>
    <cellStyle name="Título 1 2" xfId="22025" hidden="1" xr:uid="{00000000-0005-0000-0000-0000FFA60000}"/>
    <cellStyle name="Título 1 2" xfId="22777" hidden="1" xr:uid="{00000000-0005-0000-0000-000000A70000}"/>
    <cellStyle name="Título 1 2" xfId="27903" hidden="1" xr:uid="{00000000-0005-0000-0000-000001A70000}"/>
    <cellStyle name="Título 1 2" xfId="30762" hidden="1" xr:uid="{00000000-0005-0000-0000-000002A70000}"/>
    <cellStyle name="Título 1 2" xfId="23290" hidden="1" xr:uid="{00000000-0005-0000-0000-000003A70000}"/>
    <cellStyle name="Título 1 2" xfId="30761" hidden="1" xr:uid="{00000000-0005-0000-0000-000004A70000}"/>
    <cellStyle name="Título 1 2" xfId="26058" hidden="1" xr:uid="{00000000-0005-0000-0000-000005A70000}"/>
    <cellStyle name="Título 1 2" xfId="26416" hidden="1" xr:uid="{00000000-0005-0000-0000-000006A70000}"/>
    <cellStyle name="Título 1 2" xfId="23323" hidden="1" xr:uid="{00000000-0005-0000-0000-000007A70000}"/>
    <cellStyle name="Título 1 2" xfId="25457" hidden="1" xr:uid="{00000000-0005-0000-0000-000008A70000}"/>
    <cellStyle name="Título 1 2" xfId="23069" hidden="1" xr:uid="{00000000-0005-0000-0000-000009A70000}"/>
    <cellStyle name="Título 1 2" xfId="25876" hidden="1" xr:uid="{00000000-0005-0000-0000-00000AA70000}"/>
    <cellStyle name="Título 1 2" xfId="21755" hidden="1" xr:uid="{00000000-0005-0000-0000-00000BA70000}"/>
    <cellStyle name="Título 1 2" xfId="31202" hidden="1" xr:uid="{00000000-0005-0000-0000-00000CA70000}"/>
    <cellStyle name="Título 1 2" xfId="27162" hidden="1" xr:uid="{00000000-0005-0000-0000-00000DA70000}"/>
    <cellStyle name="Título 1 2" xfId="30883" hidden="1" xr:uid="{00000000-0005-0000-0000-00000EA70000}"/>
    <cellStyle name="Título 1 2" xfId="36559" hidden="1" xr:uid="{00000000-0005-0000-0000-00000FA70000}"/>
    <cellStyle name="Título 1 2" xfId="25868" hidden="1" xr:uid="{00000000-0005-0000-0000-000010A70000}"/>
    <cellStyle name="Título 1 2" xfId="36569" hidden="1" xr:uid="{00000000-0005-0000-0000-000011A70000}"/>
    <cellStyle name="Título 1 2" xfId="26034" hidden="1" xr:uid="{00000000-0005-0000-0000-000012A70000}"/>
    <cellStyle name="Título 1 2" xfId="36575" hidden="1" xr:uid="{00000000-0005-0000-0000-000013A70000}"/>
    <cellStyle name="Título 1 2" xfId="36568" hidden="1" xr:uid="{00000000-0005-0000-0000-000014A70000}"/>
    <cellStyle name="Título 1 2" xfId="36766" hidden="1" xr:uid="{00000000-0005-0000-0000-000015A70000}"/>
    <cellStyle name="Título 1 2" xfId="36777" hidden="1" xr:uid="{00000000-0005-0000-0000-000016A70000}"/>
    <cellStyle name="Título 1 2" xfId="36764" hidden="1" xr:uid="{00000000-0005-0000-0000-000017A70000}"/>
    <cellStyle name="Título 1 2" xfId="36786" hidden="1" xr:uid="{00000000-0005-0000-0000-000018A70000}"/>
    <cellStyle name="Título 1 2" xfId="36762" hidden="1" xr:uid="{00000000-0005-0000-0000-000019A70000}"/>
    <cellStyle name="Título 1 2" xfId="36795" hidden="1" xr:uid="{00000000-0005-0000-0000-00001AA70000}"/>
    <cellStyle name="Título 1 2" xfId="36760" hidden="1" xr:uid="{00000000-0005-0000-0000-00001BA70000}"/>
    <cellStyle name="Título 1 2" xfId="36803" hidden="1" xr:uid="{00000000-0005-0000-0000-00001CA70000}"/>
    <cellStyle name="Título 1 2" xfId="36753" hidden="1" xr:uid="{00000000-0005-0000-0000-00001DA70000}"/>
    <cellStyle name="Título 1 2" xfId="36813" hidden="1" xr:uid="{00000000-0005-0000-0000-00001EA70000}"/>
    <cellStyle name="Título 1 2" xfId="36758" hidden="1" xr:uid="{00000000-0005-0000-0000-00001FA70000}"/>
    <cellStyle name="Título 1 2" xfId="36823" hidden="1" xr:uid="{00000000-0005-0000-0000-000020A70000}"/>
    <cellStyle name="Título 1 2" xfId="36755" hidden="1" xr:uid="{00000000-0005-0000-0000-000021A70000}"/>
    <cellStyle name="Título 1 2" xfId="36830" hidden="1" xr:uid="{00000000-0005-0000-0000-000022A70000}"/>
    <cellStyle name="Título 1 2" xfId="36809" hidden="1" xr:uid="{00000000-0005-0000-0000-000023A70000}"/>
    <cellStyle name="Título 1 2" xfId="36840" hidden="1" xr:uid="{00000000-0005-0000-0000-000024A70000}"/>
    <cellStyle name="Título 1 2" xfId="36819" hidden="1" xr:uid="{00000000-0005-0000-0000-000025A70000}"/>
    <cellStyle name="Título 1 2" xfId="36846" hidden="1" xr:uid="{00000000-0005-0000-0000-000026A70000}"/>
    <cellStyle name="Título 1 2" xfId="36839" hidden="1" xr:uid="{00000000-0005-0000-0000-000027A70000}"/>
    <cellStyle name="Título 1 2" xfId="36711" hidden="1" xr:uid="{00000000-0005-0000-0000-000028A70000}"/>
    <cellStyle name="Título 1 2" xfId="36619" hidden="1" xr:uid="{00000000-0005-0000-0000-000029A70000}"/>
    <cellStyle name="Título 1 2" xfId="36858" hidden="1" xr:uid="{00000000-0005-0000-0000-00002AA70000}"/>
    <cellStyle name="Título 1 2" xfId="36618" hidden="1" xr:uid="{00000000-0005-0000-0000-00002BA70000}"/>
    <cellStyle name="Título 1 2" xfId="36863" hidden="1" xr:uid="{00000000-0005-0000-0000-00002CA70000}"/>
    <cellStyle name="Título 1 2" xfId="36614" hidden="1" xr:uid="{00000000-0005-0000-0000-00002DA70000}"/>
    <cellStyle name="Título 1 2" xfId="36588" hidden="1" xr:uid="{00000000-0005-0000-0000-00002EA70000}"/>
    <cellStyle name="Título 1 2" xfId="36641" hidden="1" xr:uid="{00000000-0005-0000-0000-00002FA70000}"/>
    <cellStyle name="Título 1 2" xfId="36720" hidden="1" xr:uid="{00000000-0005-0000-0000-000030A70000}"/>
    <cellStyle name="Título 1 2" xfId="36637" hidden="1" xr:uid="{00000000-0005-0000-0000-000031A70000}"/>
    <cellStyle name="Título 1 2" xfId="36628" hidden="1" xr:uid="{00000000-0005-0000-0000-000032A70000}"/>
    <cellStyle name="Título 1 2" xfId="36627" hidden="1" xr:uid="{00000000-0005-0000-0000-000033A70000}"/>
    <cellStyle name="Título 1 2" xfId="36629" hidden="1" xr:uid="{00000000-0005-0000-0000-000034A70000}"/>
    <cellStyle name="Título 1 2" xfId="36860" hidden="1" xr:uid="{00000000-0005-0000-0000-000035A70000}"/>
    <cellStyle name="Título 1 2" xfId="36687" hidden="1" xr:uid="{00000000-0005-0000-0000-000036A70000}"/>
    <cellStyle name="Título 1 2" xfId="36749" hidden="1" xr:uid="{00000000-0005-0000-0000-000037A70000}"/>
    <cellStyle name="Título 1 2" xfId="36631" hidden="1" xr:uid="{00000000-0005-0000-0000-000038A70000}"/>
    <cellStyle name="Título 1 2" xfId="36659" hidden="1" xr:uid="{00000000-0005-0000-0000-000039A70000}"/>
    <cellStyle name="Título 1 2" xfId="36750" hidden="1" xr:uid="{00000000-0005-0000-0000-00003AA70000}"/>
    <cellStyle name="Título 1 2" xfId="23445" hidden="1" xr:uid="{00000000-0005-0000-0000-00003BA70000}"/>
    <cellStyle name="Título 1 2" xfId="36645" hidden="1" xr:uid="{00000000-0005-0000-0000-00003CA70000}"/>
    <cellStyle name="Título 1 2" xfId="36714" hidden="1" xr:uid="{00000000-0005-0000-0000-00003DA70000}"/>
    <cellStyle name="Título 1 2" xfId="36695" hidden="1" xr:uid="{00000000-0005-0000-0000-00003EA70000}"/>
    <cellStyle name="Título 1 2" xfId="36611" hidden="1" xr:uid="{00000000-0005-0000-0000-00003FA70000}"/>
    <cellStyle name="Título 1 2" xfId="36598" hidden="1" xr:uid="{00000000-0005-0000-0000-000040A70000}"/>
    <cellStyle name="Título 1 2" xfId="36670" hidden="1" xr:uid="{00000000-0005-0000-0000-000041A70000}"/>
    <cellStyle name="Título 1 2" xfId="36684" hidden="1" xr:uid="{00000000-0005-0000-0000-000042A70000}"/>
    <cellStyle name="Título 1 2" xfId="36710" hidden="1" xr:uid="{00000000-0005-0000-0000-000043A70000}"/>
    <cellStyle name="Título 1 2" xfId="36723" hidden="1" xr:uid="{00000000-0005-0000-0000-000044A70000}"/>
    <cellStyle name="Título 1 2" xfId="36607" hidden="1" xr:uid="{00000000-0005-0000-0000-000045A70000}"/>
    <cellStyle name="Título 1 2" xfId="36638" hidden="1" xr:uid="{00000000-0005-0000-0000-000046A70000}"/>
    <cellStyle name="Título 1 2" xfId="36688" hidden="1" xr:uid="{00000000-0005-0000-0000-000047A70000}"/>
    <cellStyle name="Título 1 2" xfId="36654" hidden="1" xr:uid="{00000000-0005-0000-0000-000048A70000}"/>
    <cellStyle name="Título 1 2" xfId="36635" hidden="1" xr:uid="{00000000-0005-0000-0000-000049A70000}"/>
    <cellStyle name="Título 1 2" xfId="36700" hidden="1" xr:uid="{00000000-0005-0000-0000-00004AA70000}"/>
    <cellStyle name="Título 1 2" xfId="36606" hidden="1" xr:uid="{00000000-0005-0000-0000-00004BA70000}"/>
    <cellStyle name="Título 1 2" xfId="36718" hidden="1" xr:uid="{00000000-0005-0000-0000-00004CA70000}"/>
    <cellStyle name="Título 1 2" xfId="36603" hidden="1" xr:uid="{00000000-0005-0000-0000-00004DA70000}"/>
    <cellStyle name="Título 1 2" xfId="36883" hidden="1" xr:uid="{00000000-0005-0000-0000-00004EA70000}"/>
    <cellStyle name="Título 1 2" xfId="36894" hidden="1" xr:uid="{00000000-0005-0000-0000-00004FA70000}"/>
    <cellStyle name="Título 1 2" xfId="36881" hidden="1" xr:uid="{00000000-0005-0000-0000-000050A70000}"/>
    <cellStyle name="Título 1 2" xfId="36903" hidden="1" xr:uid="{00000000-0005-0000-0000-000051A70000}"/>
    <cellStyle name="Título 1 2" xfId="36879" hidden="1" xr:uid="{00000000-0005-0000-0000-000052A70000}"/>
    <cellStyle name="Título 1 2" xfId="36912" hidden="1" xr:uid="{00000000-0005-0000-0000-000053A70000}"/>
    <cellStyle name="Título 1 2" xfId="36877" hidden="1" xr:uid="{00000000-0005-0000-0000-000054A70000}"/>
    <cellStyle name="Título 1 2" xfId="36920" hidden="1" xr:uid="{00000000-0005-0000-0000-000055A70000}"/>
    <cellStyle name="Título 1 2" xfId="36871" hidden="1" xr:uid="{00000000-0005-0000-0000-000056A70000}"/>
    <cellStyle name="Título 1 2" xfId="36930" hidden="1" xr:uid="{00000000-0005-0000-0000-000057A70000}"/>
    <cellStyle name="Título 1 2" xfId="36875" hidden="1" xr:uid="{00000000-0005-0000-0000-000058A70000}"/>
    <cellStyle name="Título 1 2" xfId="36940" hidden="1" xr:uid="{00000000-0005-0000-0000-000059A70000}"/>
    <cellStyle name="Título 1 2" xfId="36872" hidden="1" xr:uid="{00000000-0005-0000-0000-00005AA70000}"/>
    <cellStyle name="Título 1 2" xfId="36947" hidden="1" xr:uid="{00000000-0005-0000-0000-00005BA70000}"/>
    <cellStyle name="Título 1 2" xfId="36926" hidden="1" xr:uid="{00000000-0005-0000-0000-00005CA70000}"/>
    <cellStyle name="Título 1 2" xfId="36957" hidden="1" xr:uid="{00000000-0005-0000-0000-00005DA70000}"/>
    <cellStyle name="Título 1 2" xfId="36936" hidden="1" xr:uid="{00000000-0005-0000-0000-00005EA70000}"/>
    <cellStyle name="Título 1 2" xfId="36963" hidden="1" xr:uid="{00000000-0005-0000-0000-00005FA70000}"/>
    <cellStyle name="Título 1 2" xfId="36956" hidden="1" xr:uid="{00000000-0005-0000-0000-000060A70000}"/>
    <cellStyle name="Título 1 2" xfId="36985" hidden="1" xr:uid="{00000000-0005-0000-0000-000061A70000}"/>
    <cellStyle name="Título 1 2" xfId="36996" hidden="1" xr:uid="{00000000-0005-0000-0000-000062A70000}"/>
    <cellStyle name="Título 1 2" xfId="36983" hidden="1" xr:uid="{00000000-0005-0000-0000-000063A70000}"/>
    <cellStyle name="Título 1 2" xfId="37005" hidden="1" xr:uid="{00000000-0005-0000-0000-000064A70000}"/>
    <cellStyle name="Título 1 2" xfId="36981" hidden="1" xr:uid="{00000000-0005-0000-0000-000065A70000}"/>
    <cellStyle name="Título 1 2" xfId="37014" hidden="1" xr:uid="{00000000-0005-0000-0000-000066A70000}"/>
    <cellStyle name="Título 1 2" xfId="36979" hidden="1" xr:uid="{00000000-0005-0000-0000-000067A70000}"/>
    <cellStyle name="Título 1 2" xfId="37022" hidden="1" xr:uid="{00000000-0005-0000-0000-000068A70000}"/>
    <cellStyle name="Título 1 2" xfId="36973" hidden="1" xr:uid="{00000000-0005-0000-0000-000069A70000}"/>
    <cellStyle name="Título 1 2" xfId="37032" hidden="1" xr:uid="{00000000-0005-0000-0000-00006AA70000}"/>
    <cellStyle name="Título 1 2" xfId="36977" hidden="1" xr:uid="{00000000-0005-0000-0000-00006BA70000}"/>
    <cellStyle name="Título 1 2" xfId="37042" hidden="1" xr:uid="{00000000-0005-0000-0000-00006CA70000}"/>
    <cellStyle name="Título 1 2" xfId="36974" hidden="1" xr:uid="{00000000-0005-0000-0000-00006DA70000}"/>
    <cellStyle name="Título 1 2" xfId="37049" hidden="1" xr:uid="{00000000-0005-0000-0000-00006EA70000}"/>
    <cellStyle name="Título 1 2" xfId="37028" hidden="1" xr:uid="{00000000-0005-0000-0000-00006FA70000}"/>
    <cellStyle name="Título 1 2" xfId="37059" hidden="1" xr:uid="{00000000-0005-0000-0000-000070A70000}"/>
    <cellStyle name="Título 1 2" xfId="37038" hidden="1" xr:uid="{00000000-0005-0000-0000-000071A70000}"/>
    <cellStyle name="Título 1 2" xfId="37065" hidden="1" xr:uid="{00000000-0005-0000-0000-000072A70000}"/>
    <cellStyle name="Título 1 2" xfId="37058" hidden="1" xr:uid="{00000000-0005-0000-0000-000073A70000}"/>
    <cellStyle name="Título 1 2" xfId="37256" hidden="1" xr:uid="{00000000-0005-0000-0000-000074A70000}"/>
    <cellStyle name="Título 1 2" xfId="37267" hidden="1" xr:uid="{00000000-0005-0000-0000-000075A70000}"/>
    <cellStyle name="Título 1 2" xfId="37254" hidden="1" xr:uid="{00000000-0005-0000-0000-000076A70000}"/>
    <cellStyle name="Título 1 2" xfId="37276" hidden="1" xr:uid="{00000000-0005-0000-0000-000077A70000}"/>
    <cellStyle name="Título 1 2" xfId="37252" hidden="1" xr:uid="{00000000-0005-0000-0000-000078A70000}"/>
    <cellStyle name="Título 1 2" xfId="37285" hidden="1" xr:uid="{00000000-0005-0000-0000-000079A70000}"/>
    <cellStyle name="Título 1 2" xfId="37250" hidden="1" xr:uid="{00000000-0005-0000-0000-00007AA70000}"/>
    <cellStyle name="Título 1 2" xfId="37293" hidden="1" xr:uid="{00000000-0005-0000-0000-00007BA70000}"/>
    <cellStyle name="Título 1 2" xfId="37243" hidden="1" xr:uid="{00000000-0005-0000-0000-00007CA70000}"/>
    <cellStyle name="Título 1 2" xfId="37303" hidden="1" xr:uid="{00000000-0005-0000-0000-00007DA70000}"/>
    <cellStyle name="Título 1 2" xfId="37248" hidden="1" xr:uid="{00000000-0005-0000-0000-00007EA70000}"/>
    <cellStyle name="Título 1 2" xfId="37313" hidden="1" xr:uid="{00000000-0005-0000-0000-00007FA70000}"/>
    <cellStyle name="Título 1 2" xfId="37245" hidden="1" xr:uid="{00000000-0005-0000-0000-000080A70000}"/>
    <cellStyle name="Título 1 2" xfId="37320" hidden="1" xr:uid="{00000000-0005-0000-0000-000081A70000}"/>
    <cellStyle name="Título 1 2" xfId="37299" hidden="1" xr:uid="{00000000-0005-0000-0000-000082A70000}"/>
    <cellStyle name="Título 1 2" xfId="37330" hidden="1" xr:uid="{00000000-0005-0000-0000-000083A70000}"/>
    <cellStyle name="Título 1 2" xfId="37309" hidden="1" xr:uid="{00000000-0005-0000-0000-000084A70000}"/>
    <cellStyle name="Título 1 2" xfId="37336" hidden="1" xr:uid="{00000000-0005-0000-0000-000085A70000}"/>
    <cellStyle name="Título 1 2" xfId="37329" hidden="1" xr:uid="{00000000-0005-0000-0000-000086A70000}"/>
    <cellStyle name="Título 1 2" xfId="37201" hidden="1" xr:uid="{00000000-0005-0000-0000-000087A70000}"/>
    <cellStyle name="Título 1 2" xfId="37109" hidden="1" xr:uid="{00000000-0005-0000-0000-000088A70000}"/>
    <cellStyle name="Título 1 2" xfId="37348" hidden="1" xr:uid="{00000000-0005-0000-0000-000089A70000}"/>
    <cellStyle name="Título 1 2" xfId="37108" hidden="1" xr:uid="{00000000-0005-0000-0000-00008AA70000}"/>
    <cellStyle name="Título 1 2" xfId="37353" hidden="1" xr:uid="{00000000-0005-0000-0000-00008BA70000}"/>
    <cellStyle name="Título 1 2" xfId="37104" hidden="1" xr:uid="{00000000-0005-0000-0000-00008CA70000}"/>
    <cellStyle name="Título 1 2" xfId="37078" hidden="1" xr:uid="{00000000-0005-0000-0000-00008DA70000}"/>
    <cellStyle name="Título 1 2" xfId="37131" hidden="1" xr:uid="{00000000-0005-0000-0000-00008EA70000}"/>
    <cellStyle name="Título 1 2" xfId="37210" hidden="1" xr:uid="{00000000-0005-0000-0000-00008FA70000}"/>
    <cellStyle name="Título 1 2" xfId="37127" hidden="1" xr:uid="{00000000-0005-0000-0000-000090A70000}"/>
    <cellStyle name="Título 1 2" xfId="37118" hidden="1" xr:uid="{00000000-0005-0000-0000-000091A70000}"/>
    <cellStyle name="Título 1 2" xfId="37117" hidden="1" xr:uid="{00000000-0005-0000-0000-000092A70000}"/>
    <cellStyle name="Título 1 2" xfId="37119" hidden="1" xr:uid="{00000000-0005-0000-0000-000093A70000}"/>
    <cellStyle name="Título 1 2" xfId="37350" hidden="1" xr:uid="{00000000-0005-0000-0000-000094A70000}"/>
    <cellStyle name="Título 1 2" xfId="37177" hidden="1" xr:uid="{00000000-0005-0000-0000-000095A70000}"/>
    <cellStyle name="Título 1 2" xfId="37239" hidden="1" xr:uid="{00000000-0005-0000-0000-000096A70000}"/>
    <cellStyle name="Título 1 2" xfId="37121" hidden="1" xr:uid="{00000000-0005-0000-0000-000097A70000}"/>
    <cellStyle name="Título 1 2" xfId="37149" hidden="1" xr:uid="{00000000-0005-0000-0000-000098A70000}"/>
    <cellStyle name="Título 1 2" xfId="37240" hidden="1" xr:uid="{00000000-0005-0000-0000-000099A70000}"/>
    <cellStyle name="Título 1 2" xfId="36970" hidden="1" xr:uid="{00000000-0005-0000-0000-00009AA70000}"/>
    <cellStyle name="Título 1 2" xfId="37135" hidden="1" xr:uid="{00000000-0005-0000-0000-00009BA70000}"/>
    <cellStyle name="Título 1 2" xfId="37204" hidden="1" xr:uid="{00000000-0005-0000-0000-00009CA70000}"/>
    <cellStyle name="Título 1 2" xfId="37185" hidden="1" xr:uid="{00000000-0005-0000-0000-00009DA70000}"/>
    <cellStyle name="Título 1 2" xfId="37101" hidden="1" xr:uid="{00000000-0005-0000-0000-00009EA70000}"/>
    <cellStyle name="Título 1 2" xfId="37088" hidden="1" xr:uid="{00000000-0005-0000-0000-00009FA70000}"/>
    <cellStyle name="Título 1 2" xfId="37160" hidden="1" xr:uid="{00000000-0005-0000-0000-0000A0A70000}"/>
    <cellStyle name="Título 1 2" xfId="37174" hidden="1" xr:uid="{00000000-0005-0000-0000-0000A1A70000}"/>
    <cellStyle name="Título 1 2" xfId="37200" hidden="1" xr:uid="{00000000-0005-0000-0000-0000A2A70000}"/>
    <cellStyle name="Título 1 2" xfId="37213" hidden="1" xr:uid="{00000000-0005-0000-0000-0000A3A70000}"/>
    <cellStyle name="Título 1 2" xfId="37097" hidden="1" xr:uid="{00000000-0005-0000-0000-0000A4A70000}"/>
    <cellStyle name="Título 1 2" xfId="37128" hidden="1" xr:uid="{00000000-0005-0000-0000-0000A5A70000}"/>
    <cellStyle name="Título 1 2" xfId="37178" hidden="1" xr:uid="{00000000-0005-0000-0000-0000A6A70000}"/>
    <cellStyle name="Título 1 2" xfId="37144" hidden="1" xr:uid="{00000000-0005-0000-0000-0000A7A70000}"/>
    <cellStyle name="Título 1 2" xfId="37125" hidden="1" xr:uid="{00000000-0005-0000-0000-0000A8A70000}"/>
    <cellStyle name="Título 1 2" xfId="37190" hidden="1" xr:uid="{00000000-0005-0000-0000-0000A9A70000}"/>
    <cellStyle name="Título 1 2" xfId="37096" hidden="1" xr:uid="{00000000-0005-0000-0000-0000AAA70000}"/>
    <cellStyle name="Título 1 2" xfId="37208" hidden="1" xr:uid="{00000000-0005-0000-0000-0000ABA70000}"/>
    <cellStyle name="Título 1 2" xfId="37093" hidden="1" xr:uid="{00000000-0005-0000-0000-0000ACA70000}"/>
    <cellStyle name="Título 1 2" xfId="37373" hidden="1" xr:uid="{00000000-0005-0000-0000-0000ADA70000}"/>
    <cellStyle name="Título 1 2" xfId="37384" hidden="1" xr:uid="{00000000-0005-0000-0000-0000AEA70000}"/>
    <cellStyle name="Título 1 2" xfId="37371" hidden="1" xr:uid="{00000000-0005-0000-0000-0000AFA70000}"/>
    <cellStyle name="Título 1 2" xfId="37393" hidden="1" xr:uid="{00000000-0005-0000-0000-0000B0A70000}"/>
    <cellStyle name="Título 1 2" xfId="37369" hidden="1" xr:uid="{00000000-0005-0000-0000-0000B1A70000}"/>
    <cellStyle name="Título 1 2" xfId="37402" hidden="1" xr:uid="{00000000-0005-0000-0000-0000B2A70000}"/>
    <cellStyle name="Título 1 2" xfId="37367" hidden="1" xr:uid="{00000000-0005-0000-0000-0000B3A70000}"/>
    <cellStyle name="Título 1 2" xfId="37410" hidden="1" xr:uid="{00000000-0005-0000-0000-0000B4A70000}"/>
    <cellStyle name="Título 1 2" xfId="37361" hidden="1" xr:uid="{00000000-0005-0000-0000-0000B5A70000}"/>
    <cellStyle name="Título 1 2" xfId="37420" hidden="1" xr:uid="{00000000-0005-0000-0000-0000B6A70000}"/>
    <cellStyle name="Título 1 2" xfId="37365" hidden="1" xr:uid="{00000000-0005-0000-0000-0000B7A70000}"/>
    <cellStyle name="Título 1 2" xfId="37430" hidden="1" xr:uid="{00000000-0005-0000-0000-0000B8A70000}"/>
    <cellStyle name="Título 1 2" xfId="37362" hidden="1" xr:uid="{00000000-0005-0000-0000-0000B9A70000}"/>
    <cellStyle name="Título 1 2" xfId="37437" hidden="1" xr:uid="{00000000-0005-0000-0000-0000BAA70000}"/>
    <cellStyle name="Título 1 2" xfId="37416" hidden="1" xr:uid="{00000000-0005-0000-0000-0000BBA70000}"/>
    <cellStyle name="Título 1 2" xfId="37447" hidden="1" xr:uid="{00000000-0005-0000-0000-0000BCA70000}"/>
    <cellStyle name="Título 1 2" xfId="37426" hidden="1" xr:uid="{00000000-0005-0000-0000-0000BDA70000}"/>
    <cellStyle name="Título 1 2" xfId="37453" hidden="1" xr:uid="{00000000-0005-0000-0000-0000BEA70000}"/>
    <cellStyle name="Título 1 2" xfId="37446" hidden="1" xr:uid="{00000000-0005-0000-0000-0000BFA70000}"/>
    <cellStyle name="Título 1 2" xfId="37475" hidden="1" xr:uid="{00000000-0005-0000-0000-0000C0A70000}"/>
    <cellStyle name="Título 1 2" xfId="37486" hidden="1" xr:uid="{00000000-0005-0000-0000-0000C1A70000}"/>
    <cellStyle name="Título 1 2" xfId="37473" hidden="1" xr:uid="{00000000-0005-0000-0000-0000C2A70000}"/>
    <cellStyle name="Título 1 2" xfId="37495" hidden="1" xr:uid="{00000000-0005-0000-0000-0000C3A70000}"/>
    <cellStyle name="Título 1 2" xfId="37471" hidden="1" xr:uid="{00000000-0005-0000-0000-0000C4A70000}"/>
    <cellStyle name="Título 1 2" xfId="37504" hidden="1" xr:uid="{00000000-0005-0000-0000-0000C5A70000}"/>
    <cellStyle name="Título 1 2" xfId="37469" hidden="1" xr:uid="{00000000-0005-0000-0000-0000C6A70000}"/>
    <cellStyle name="Título 1 2" xfId="37512" hidden="1" xr:uid="{00000000-0005-0000-0000-0000C7A70000}"/>
    <cellStyle name="Título 1 2" xfId="37463" hidden="1" xr:uid="{00000000-0005-0000-0000-0000C8A70000}"/>
    <cellStyle name="Título 1 2" xfId="37522" hidden="1" xr:uid="{00000000-0005-0000-0000-0000C9A70000}"/>
    <cellStyle name="Título 1 2" xfId="37467" hidden="1" xr:uid="{00000000-0005-0000-0000-0000CAA70000}"/>
    <cellStyle name="Título 1 2" xfId="37532" hidden="1" xr:uid="{00000000-0005-0000-0000-0000CBA70000}"/>
    <cellStyle name="Título 1 2" xfId="37464" hidden="1" xr:uid="{00000000-0005-0000-0000-0000CCA70000}"/>
    <cellStyle name="Título 1 2" xfId="37539" hidden="1" xr:uid="{00000000-0005-0000-0000-0000CDA70000}"/>
    <cellStyle name="Título 1 2" xfId="37518" hidden="1" xr:uid="{00000000-0005-0000-0000-0000CEA70000}"/>
    <cellStyle name="Título 1 2" xfId="37549" hidden="1" xr:uid="{00000000-0005-0000-0000-0000CFA70000}"/>
    <cellStyle name="Título 1 2" xfId="37528" hidden="1" xr:uid="{00000000-0005-0000-0000-0000D0A70000}"/>
    <cellStyle name="Título 1 2" xfId="37555" hidden="1" xr:uid="{00000000-0005-0000-0000-0000D1A70000}"/>
    <cellStyle name="Título 1 2" xfId="37548" hidden="1" xr:uid="{00000000-0005-0000-0000-0000D2A70000}"/>
    <cellStyle name="Título 1 2" xfId="37746" hidden="1" xr:uid="{00000000-0005-0000-0000-0000D3A70000}"/>
    <cellStyle name="Título 1 2" xfId="37757" hidden="1" xr:uid="{00000000-0005-0000-0000-0000D4A70000}"/>
    <cellStyle name="Título 1 2" xfId="37744" hidden="1" xr:uid="{00000000-0005-0000-0000-0000D5A70000}"/>
    <cellStyle name="Título 1 2" xfId="37766" hidden="1" xr:uid="{00000000-0005-0000-0000-0000D6A70000}"/>
    <cellStyle name="Título 1 2" xfId="37742" hidden="1" xr:uid="{00000000-0005-0000-0000-0000D7A70000}"/>
    <cellStyle name="Título 1 2" xfId="37775" hidden="1" xr:uid="{00000000-0005-0000-0000-0000D8A70000}"/>
    <cellStyle name="Título 1 2" xfId="37740" hidden="1" xr:uid="{00000000-0005-0000-0000-0000D9A70000}"/>
    <cellStyle name="Título 1 2" xfId="37783" hidden="1" xr:uid="{00000000-0005-0000-0000-0000DAA70000}"/>
    <cellStyle name="Título 1 2" xfId="37733" hidden="1" xr:uid="{00000000-0005-0000-0000-0000DBA70000}"/>
    <cellStyle name="Título 1 2" xfId="37793" hidden="1" xr:uid="{00000000-0005-0000-0000-0000DCA70000}"/>
    <cellStyle name="Título 1 2" xfId="37738" hidden="1" xr:uid="{00000000-0005-0000-0000-0000DDA70000}"/>
    <cellStyle name="Título 1 2" xfId="37803" hidden="1" xr:uid="{00000000-0005-0000-0000-0000DEA70000}"/>
    <cellStyle name="Título 1 2" xfId="37735" hidden="1" xr:uid="{00000000-0005-0000-0000-0000DFA70000}"/>
    <cellStyle name="Título 1 2" xfId="37810" hidden="1" xr:uid="{00000000-0005-0000-0000-0000E0A70000}"/>
    <cellStyle name="Título 1 2" xfId="37789" hidden="1" xr:uid="{00000000-0005-0000-0000-0000E1A70000}"/>
    <cellStyle name="Título 1 2" xfId="37820" hidden="1" xr:uid="{00000000-0005-0000-0000-0000E2A70000}"/>
    <cellStyle name="Título 1 2" xfId="37799" hidden="1" xr:uid="{00000000-0005-0000-0000-0000E3A70000}"/>
    <cellStyle name="Título 1 2" xfId="37826" hidden="1" xr:uid="{00000000-0005-0000-0000-0000E4A70000}"/>
    <cellStyle name="Título 1 2" xfId="37819" hidden="1" xr:uid="{00000000-0005-0000-0000-0000E5A70000}"/>
    <cellStyle name="Título 1 2" xfId="37691" hidden="1" xr:uid="{00000000-0005-0000-0000-0000E6A70000}"/>
    <cellStyle name="Título 1 2" xfId="37599" hidden="1" xr:uid="{00000000-0005-0000-0000-0000E7A70000}"/>
    <cellStyle name="Título 1 2" xfId="37838" hidden="1" xr:uid="{00000000-0005-0000-0000-0000E8A70000}"/>
    <cellStyle name="Título 1 2" xfId="37598" hidden="1" xr:uid="{00000000-0005-0000-0000-0000E9A70000}"/>
    <cellStyle name="Título 1 2" xfId="37843" hidden="1" xr:uid="{00000000-0005-0000-0000-0000EAA70000}"/>
    <cellStyle name="Título 1 2" xfId="37594" hidden="1" xr:uid="{00000000-0005-0000-0000-0000EBA70000}"/>
    <cellStyle name="Título 1 2" xfId="37568" hidden="1" xr:uid="{00000000-0005-0000-0000-0000ECA70000}"/>
    <cellStyle name="Título 1 2" xfId="37621" hidden="1" xr:uid="{00000000-0005-0000-0000-0000EDA70000}"/>
    <cellStyle name="Título 1 2" xfId="37700" hidden="1" xr:uid="{00000000-0005-0000-0000-0000EEA70000}"/>
    <cellStyle name="Título 1 2" xfId="37617" hidden="1" xr:uid="{00000000-0005-0000-0000-0000EFA70000}"/>
    <cellStyle name="Título 1 2" xfId="37608" hidden="1" xr:uid="{00000000-0005-0000-0000-0000F0A70000}"/>
    <cellStyle name="Título 1 2" xfId="37607" hidden="1" xr:uid="{00000000-0005-0000-0000-0000F1A70000}"/>
    <cellStyle name="Título 1 2" xfId="37609" hidden="1" xr:uid="{00000000-0005-0000-0000-0000F2A70000}"/>
    <cellStyle name="Título 1 2" xfId="37840" hidden="1" xr:uid="{00000000-0005-0000-0000-0000F3A70000}"/>
    <cellStyle name="Título 1 2" xfId="37667" hidden="1" xr:uid="{00000000-0005-0000-0000-0000F4A70000}"/>
    <cellStyle name="Título 1 2" xfId="37729" hidden="1" xr:uid="{00000000-0005-0000-0000-0000F5A70000}"/>
    <cellStyle name="Título 1 2" xfId="37611" hidden="1" xr:uid="{00000000-0005-0000-0000-0000F6A70000}"/>
    <cellStyle name="Título 1 2" xfId="37639" hidden="1" xr:uid="{00000000-0005-0000-0000-0000F7A70000}"/>
    <cellStyle name="Título 1 2" xfId="37730" hidden="1" xr:uid="{00000000-0005-0000-0000-0000F8A70000}"/>
    <cellStyle name="Título 1 2" xfId="37460" hidden="1" xr:uid="{00000000-0005-0000-0000-0000F9A70000}"/>
    <cellStyle name="Título 1 2" xfId="37625" hidden="1" xr:uid="{00000000-0005-0000-0000-0000FAA70000}"/>
    <cellStyle name="Título 1 2" xfId="37694" hidden="1" xr:uid="{00000000-0005-0000-0000-0000FBA70000}"/>
    <cellStyle name="Título 1 2" xfId="37675" hidden="1" xr:uid="{00000000-0005-0000-0000-0000FCA70000}"/>
    <cellStyle name="Título 1 2" xfId="37591" hidden="1" xr:uid="{00000000-0005-0000-0000-0000FDA70000}"/>
    <cellStyle name="Título 1 2" xfId="37578" hidden="1" xr:uid="{00000000-0005-0000-0000-0000FEA70000}"/>
    <cellStyle name="Título 1 2" xfId="37650" hidden="1" xr:uid="{00000000-0005-0000-0000-0000FFA70000}"/>
    <cellStyle name="Título 1 2" xfId="37664" hidden="1" xr:uid="{00000000-0005-0000-0000-000000A80000}"/>
    <cellStyle name="Título 1 2" xfId="37690" hidden="1" xr:uid="{00000000-0005-0000-0000-000001A80000}"/>
    <cellStyle name="Título 1 2" xfId="37703" hidden="1" xr:uid="{00000000-0005-0000-0000-000002A80000}"/>
    <cellStyle name="Título 1 2" xfId="37587" hidden="1" xr:uid="{00000000-0005-0000-0000-000003A80000}"/>
    <cellStyle name="Título 1 2" xfId="37618" hidden="1" xr:uid="{00000000-0005-0000-0000-000004A80000}"/>
    <cellStyle name="Título 1 2" xfId="37668" hidden="1" xr:uid="{00000000-0005-0000-0000-000005A80000}"/>
    <cellStyle name="Título 1 2" xfId="37634" hidden="1" xr:uid="{00000000-0005-0000-0000-000006A80000}"/>
    <cellStyle name="Título 1 2" xfId="37615" hidden="1" xr:uid="{00000000-0005-0000-0000-000007A80000}"/>
    <cellStyle name="Título 1 2" xfId="37680" hidden="1" xr:uid="{00000000-0005-0000-0000-000008A80000}"/>
    <cellStyle name="Título 1 2" xfId="37586" hidden="1" xr:uid="{00000000-0005-0000-0000-000009A80000}"/>
    <cellStyle name="Título 1 2" xfId="37698" hidden="1" xr:uid="{00000000-0005-0000-0000-00000AA80000}"/>
    <cellStyle name="Título 1 2" xfId="37583" hidden="1" xr:uid="{00000000-0005-0000-0000-00000BA80000}"/>
    <cellStyle name="Título 1 2" xfId="37863" hidden="1" xr:uid="{00000000-0005-0000-0000-00000CA80000}"/>
    <cellStyle name="Título 1 2" xfId="37874" hidden="1" xr:uid="{00000000-0005-0000-0000-00000DA80000}"/>
    <cellStyle name="Título 1 2" xfId="37861" hidden="1" xr:uid="{00000000-0005-0000-0000-00000EA80000}"/>
    <cellStyle name="Título 1 2" xfId="37883" hidden="1" xr:uid="{00000000-0005-0000-0000-00000FA80000}"/>
    <cellStyle name="Título 1 2" xfId="37859" hidden="1" xr:uid="{00000000-0005-0000-0000-000010A80000}"/>
    <cellStyle name="Título 1 2" xfId="37892" hidden="1" xr:uid="{00000000-0005-0000-0000-000011A80000}"/>
    <cellStyle name="Título 1 2" xfId="37857" hidden="1" xr:uid="{00000000-0005-0000-0000-000012A80000}"/>
    <cellStyle name="Título 1 2" xfId="37900" hidden="1" xr:uid="{00000000-0005-0000-0000-000013A80000}"/>
    <cellStyle name="Título 1 2" xfId="37851" hidden="1" xr:uid="{00000000-0005-0000-0000-000014A80000}"/>
    <cellStyle name="Título 1 2" xfId="37910" hidden="1" xr:uid="{00000000-0005-0000-0000-000015A80000}"/>
    <cellStyle name="Título 1 2" xfId="37855" hidden="1" xr:uid="{00000000-0005-0000-0000-000016A80000}"/>
    <cellStyle name="Título 1 2" xfId="37920" hidden="1" xr:uid="{00000000-0005-0000-0000-000017A80000}"/>
    <cellStyle name="Título 1 2" xfId="37852" hidden="1" xr:uid="{00000000-0005-0000-0000-000018A80000}"/>
    <cellStyle name="Título 1 2" xfId="37927" hidden="1" xr:uid="{00000000-0005-0000-0000-000019A80000}"/>
    <cellStyle name="Título 1 2" xfId="37906" hidden="1" xr:uid="{00000000-0005-0000-0000-00001AA80000}"/>
    <cellStyle name="Título 1 2" xfId="37937" hidden="1" xr:uid="{00000000-0005-0000-0000-00001BA80000}"/>
    <cellStyle name="Título 1 2" xfId="37916" hidden="1" xr:uid="{00000000-0005-0000-0000-00001CA80000}"/>
    <cellStyle name="Título 1 2" xfId="37943" hidden="1" xr:uid="{00000000-0005-0000-0000-00001DA80000}"/>
    <cellStyle name="Título 1 2" xfId="37936" hidden="1" xr:uid="{00000000-0005-0000-0000-00001EA80000}"/>
    <cellStyle name="Título 1 2" xfId="37965" hidden="1" xr:uid="{00000000-0005-0000-0000-00001FA80000}"/>
    <cellStyle name="Título 1 2" xfId="37976" hidden="1" xr:uid="{00000000-0005-0000-0000-000020A80000}"/>
    <cellStyle name="Título 1 2" xfId="37963" hidden="1" xr:uid="{00000000-0005-0000-0000-000021A80000}"/>
    <cellStyle name="Título 1 2" xfId="37985" hidden="1" xr:uid="{00000000-0005-0000-0000-000022A80000}"/>
    <cellStyle name="Título 1 2" xfId="37961" hidden="1" xr:uid="{00000000-0005-0000-0000-000023A80000}"/>
    <cellStyle name="Título 1 2" xfId="37994" hidden="1" xr:uid="{00000000-0005-0000-0000-000024A80000}"/>
    <cellStyle name="Título 1 2" xfId="37959" hidden="1" xr:uid="{00000000-0005-0000-0000-000025A80000}"/>
    <cellStyle name="Título 1 2" xfId="38002" hidden="1" xr:uid="{00000000-0005-0000-0000-000026A80000}"/>
    <cellStyle name="Título 1 2" xfId="37953" hidden="1" xr:uid="{00000000-0005-0000-0000-000027A80000}"/>
    <cellStyle name="Título 1 2" xfId="38012" hidden="1" xr:uid="{00000000-0005-0000-0000-000028A80000}"/>
    <cellStyle name="Título 1 2" xfId="37957" hidden="1" xr:uid="{00000000-0005-0000-0000-000029A80000}"/>
    <cellStyle name="Título 1 2" xfId="38022" hidden="1" xr:uid="{00000000-0005-0000-0000-00002AA80000}"/>
    <cellStyle name="Título 1 2" xfId="37954" hidden="1" xr:uid="{00000000-0005-0000-0000-00002BA80000}"/>
    <cellStyle name="Título 1 2" xfId="38029" hidden="1" xr:uid="{00000000-0005-0000-0000-00002CA80000}"/>
    <cellStyle name="Título 1 2" xfId="38008" hidden="1" xr:uid="{00000000-0005-0000-0000-00002DA80000}"/>
    <cellStyle name="Título 1 2" xfId="38039" hidden="1" xr:uid="{00000000-0005-0000-0000-00002EA80000}"/>
    <cellStyle name="Título 1 2" xfId="38018" hidden="1" xr:uid="{00000000-0005-0000-0000-00002FA80000}"/>
    <cellStyle name="Título 1 2" xfId="38045" hidden="1" xr:uid="{00000000-0005-0000-0000-000030A80000}"/>
    <cellStyle name="Título 1 2" xfId="38038" hidden="1" xr:uid="{00000000-0005-0000-0000-000031A80000}"/>
    <cellStyle name="Título 1 2" xfId="38236" hidden="1" xr:uid="{00000000-0005-0000-0000-000032A80000}"/>
    <cellStyle name="Título 1 2" xfId="38247" hidden="1" xr:uid="{00000000-0005-0000-0000-000033A80000}"/>
    <cellStyle name="Título 1 2" xfId="38234" hidden="1" xr:uid="{00000000-0005-0000-0000-000034A80000}"/>
    <cellStyle name="Título 1 2" xfId="38256" hidden="1" xr:uid="{00000000-0005-0000-0000-000035A80000}"/>
    <cellStyle name="Título 1 2" xfId="38232" hidden="1" xr:uid="{00000000-0005-0000-0000-000036A80000}"/>
    <cellStyle name="Título 1 2" xfId="38265" hidden="1" xr:uid="{00000000-0005-0000-0000-000037A80000}"/>
    <cellStyle name="Título 1 2" xfId="38230" hidden="1" xr:uid="{00000000-0005-0000-0000-000038A80000}"/>
    <cellStyle name="Título 1 2" xfId="38273" hidden="1" xr:uid="{00000000-0005-0000-0000-000039A80000}"/>
    <cellStyle name="Título 1 2" xfId="38223" hidden="1" xr:uid="{00000000-0005-0000-0000-00003AA80000}"/>
    <cellStyle name="Título 1 2" xfId="38283" hidden="1" xr:uid="{00000000-0005-0000-0000-00003BA80000}"/>
    <cellStyle name="Título 1 2" xfId="38228" hidden="1" xr:uid="{00000000-0005-0000-0000-00003CA80000}"/>
    <cellStyle name="Título 1 2" xfId="38293" hidden="1" xr:uid="{00000000-0005-0000-0000-00003DA80000}"/>
    <cellStyle name="Título 1 2" xfId="38225" hidden="1" xr:uid="{00000000-0005-0000-0000-00003EA80000}"/>
    <cellStyle name="Título 1 2" xfId="38300" hidden="1" xr:uid="{00000000-0005-0000-0000-00003FA80000}"/>
    <cellStyle name="Título 1 2" xfId="38279" hidden="1" xr:uid="{00000000-0005-0000-0000-000040A80000}"/>
    <cellStyle name="Título 1 2" xfId="38310" hidden="1" xr:uid="{00000000-0005-0000-0000-000041A80000}"/>
    <cellStyle name="Título 1 2" xfId="38289" hidden="1" xr:uid="{00000000-0005-0000-0000-000042A80000}"/>
    <cellStyle name="Título 1 2" xfId="38316" hidden="1" xr:uid="{00000000-0005-0000-0000-000043A80000}"/>
    <cellStyle name="Título 1 2" xfId="38309" hidden="1" xr:uid="{00000000-0005-0000-0000-000044A80000}"/>
    <cellStyle name="Título 1 2" xfId="38181" hidden="1" xr:uid="{00000000-0005-0000-0000-000045A80000}"/>
    <cellStyle name="Título 1 2" xfId="38089" hidden="1" xr:uid="{00000000-0005-0000-0000-000046A80000}"/>
    <cellStyle name="Título 1 2" xfId="38328" hidden="1" xr:uid="{00000000-0005-0000-0000-000047A80000}"/>
    <cellStyle name="Título 1 2" xfId="38088" hidden="1" xr:uid="{00000000-0005-0000-0000-000048A80000}"/>
    <cellStyle name="Título 1 2" xfId="38333" hidden="1" xr:uid="{00000000-0005-0000-0000-000049A80000}"/>
    <cellStyle name="Título 1 2" xfId="38084" hidden="1" xr:uid="{00000000-0005-0000-0000-00004AA80000}"/>
    <cellStyle name="Título 1 2" xfId="38058" hidden="1" xr:uid="{00000000-0005-0000-0000-00004BA80000}"/>
    <cellStyle name="Título 1 2" xfId="38111" hidden="1" xr:uid="{00000000-0005-0000-0000-00004CA80000}"/>
    <cellStyle name="Título 1 2" xfId="38190" hidden="1" xr:uid="{00000000-0005-0000-0000-00004DA80000}"/>
    <cellStyle name="Título 1 2" xfId="38107" hidden="1" xr:uid="{00000000-0005-0000-0000-00004EA80000}"/>
    <cellStyle name="Título 1 2" xfId="38098" hidden="1" xr:uid="{00000000-0005-0000-0000-00004FA80000}"/>
    <cellStyle name="Título 1 2" xfId="38097" hidden="1" xr:uid="{00000000-0005-0000-0000-000050A80000}"/>
    <cellStyle name="Título 1 2" xfId="38099" hidden="1" xr:uid="{00000000-0005-0000-0000-000051A80000}"/>
    <cellStyle name="Título 1 2" xfId="38330" hidden="1" xr:uid="{00000000-0005-0000-0000-000052A80000}"/>
    <cellStyle name="Título 1 2" xfId="38157" hidden="1" xr:uid="{00000000-0005-0000-0000-000053A80000}"/>
    <cellStyle name="Título 1 2" xfId="38219" hidden="1" xr:uid="{00000000-0005-0000-0000-000054A80000}"/>
    <cellStyle name="Título 1 2" xfId="38101" hidden="1" xr:uid="{00000000-0005-0000-0000-000055A80000}"/>
    <cellStyle name="Título 1 2" xfId="38129" hidden="1" xr:uid="{00000000-0005-0000-0000-000056A80000}"/>
    <cellStyle name="Título 1 2" xfId="38220" hidden="1" xr:uid="{00000000-0005-0000-0000-000057A80000}"/>
    <cellStyle name="Título 1 2" xfId="37950" hidden="1" xr:uid="{00000000-0005-0000-0000-000058A80000}"/>
    <cellStyle name="Título 1 2" xfId="38115" hidden="1" xr:uid="{00000000-0005-0000-0000-000059A80000}"/>
    <cellStyle name="Título 1 2" xfId="38184" hidden="1" xr:uid="{00000000-0005-0000-0000-00005AA80000}"/>
    <cellStyle name="Título 1 2" xfId="38165" hidden="1" xr:uid="{00000000-0005-0000-0000-00005BA80000}"/>
    <cellStyle name="Título 1 2" xfId="38081" hidden="1" xr:uid="{00000000-0005-0000-0000-00005CA80000}"/>
    <cellStyle name="Título 1 2" xfId="38068" hidden="1" xr:uid="{00000000-0005-0000-0000-00005DA80000}"/>
    <cellStyle name="Título 1 2" xfId="38140" hidden="1" xr:uid="{00000000-0005-0000-0000-00005EA80000}"/>
    <cellStyle name="Título 1 2" xfId="38154" hidden="1" xr:uid="{00000000-0005-0000-0000-00005FA80000}"/>
    <cellStyle name="Título 1 2" xfId="38180" hidden="1" xr:uid="{00000000-0005-0000-0000-000060A80000}"/>
    <cellStyle name="Título 1 2" xfId="38193" hidden="1" xr:uid="{00000000-0005-0000-0000-000061A80000}"/>
    <cellStyle name="Título 1 2" xfId="38077" hidden="1" xr:uid="{00000000-0005-0000-0000-000062A80000}"/>
    <cellStyle name="Título 1 2" xfId="38108" hidden="1" xr:uid="{00000000-0005-0000-0000-000063A80000}"/>
    <cellStyle name="Título 1 2" xfId="38158" hidden="1" xr:uid="{00000000-0005-0000-0000-000064A80000}"/>
    <cellStyle name="Título 1 2" xfId="38124" hidden="1" xr:uid="{00000000-0005-0000-0000-000065A80000}"/>
    <cellStyle name="Título 1 2" xfId="38105" hidden="1" xr:uid="{00000000-0005-0000-0000-000066A80000}"/>
    <cellStyle name="Título 1 2" xfId="38170" hidden="1" xr:uid="{00000000-0005-0000-0000-000067A80000}"/>
    <cellStyle name="Título 1 2" xfId="38076" hidden="1" xr:uid="{00000000-0005-0000-0000-000068A80000}"/>
    <cellStyle name="Título 1 2" xfId="38188" hidden="1" xr:uid="{00000000-0005-0000-0000-000069A80000}"/>
    <cellStyle name="Título 1 2" xfId="38073" hidden="1" xr:uid="{00000000-0005-0000-0000-00006AA80000}"/>
    <cellStyle name="Título 1 2" xfId="38353" hidden="1" xr:uid="{00000000-0005-0000-0000-00006BA80000}"/>
    <cellStyle name="Título 1 2" xfId="38364" hidden="1" xr:uid="{00000000-0005-0000-0000-00006CA80000}"/>
    <cellStyle name="Título 1 2" xfId="38351" hidden="1" xr:uid="{00000000-0005-0000-0000-00006DA80000}"/>
    <cellStyle name="Título 1 2" xfId="38373" hidden="1" xr:uid="{00000000-0005-0000-0000-00006EA80000}"/>
    <cellStyle name="Título 1 2" xfId="38349" hidden="1" xr:uid="{00000000-0005-0000-0000-00006FA80000}"/>
    <cellStyle name="Título 1 2" xfId="38382" hidden="1" xr:uid="{00000000-0005-0000-0000-000070A80000}"/>
    <cellStyle name="Título 1 2" xfId="38347" hidden="1" xr:uid="{00000000-0005-0000-0000-000071A80000}"/>
    <cellStyle name="Título 1 2" xfId="38390" hidden="1" xr:uid="{00000000-0005-0000-0000-000072A80000}"/>
    <cellStyle name="Título 1 2" xfId="38341" hidden="1" xr:uid="{00000000-0005-0000-0000-000073A80000}"/>
    <cellStyle name="Título 1 2" xfId="38400" hidden="1" xr:uid="{00000000-0005-0000-0000-000074A80000}"/>
    <cellStyle name="Título 1 2" xfId="38345" hidden="1" xr:uid="{00000000-0005-0000-0000-000075A80000}"/>
    <cellStyle name="Título 1 2" xfId="38410" hidden="1" xr:uid="{00000000-0005-0000-0000-000076A80000}"/>
    <cellStyle name="Título 1 2" xfId="38342" hidden="1" xr:uid="{00000000-0005-0000-0000-000077A80000}"/>
    <cellStyle name="Título 1 2" xfId="38417" hidden="1" xr:uid="{00000000-0005-0000-0000-000078A80000}"/>
    <cellStyle name="Título 1 2" xfId="38396" hidden="1" xr:uid="{00000000-0005-0000-0000-000079A80000}"/>
    <cellStyle name="Título 1 2" xfId="38427" hidden="1" xr:uid="{00000000-0005-0000-0000-00007AA80000}"/>
    <cellStyle name="Título 1 2" xfId="38406" hidden="1" xr:uid="{00000000-0005-0000-0000-00007BA80000}"/>
    <cellStyle name="Título 1 2" xfId="38433" hidden="1" xr:uid="{00000000-0005-0000-0000-00007CA80000}"/>
    <cellStyle name="Título 1 2" xfId="38426" hidden="1" xr:uid="{00000000-0005-0000-0000-00007DA80000}"/>
    <cellStyle name="Título 1 2" xfId="38455" hidden="1" xr:uid="{00000000-0005-0000-0000-00007EA80000}"/>
    <cellStyle name="Título 1 2" xfId="38466" hidden="1" xr:uid="{00000000-0005-0000-0000-00007FA80000}"/>
    <cellStyle name="Título 1 2" xfId="38453" hidden="1" xr:uid="{00000000-0005-0000-0000-000080A80000}"/>
    <cellStyle name="Título 1 2" xfId="38475" hidden="1" xr:uid="{00000000-0005-0000-0000-000081A80000}"/>
    <cellStyle name="Título 1 2" xfId="38451" hidden="1" xr:uid="{00000000-0005-0000-0000-000082A80000}"/>
    <cellStyle name="Título 1 2" xfId="38484" hidden="1" xr:uid="{00000000-0005-0000-0000-000083A80000}"/>
    <cellStyle name="Título 1 2" xfId="38449" hidden="1" xr:uid="{00000000-0005-0000-0000-000084A80000}"/>
    <cellStyle name="Título 1 2" xfId="38492" hidden="1" xr:uid="{00000000-0005-0000-0000-000085A80000}"/>
    <cellStyle name="Título 1 2" xfId="38443" hidden="1" xr:uid="{00000000-0005-0000-0000-000086A80000}"/>
    <cellStyle name="Título 1 2" xfId="38502" hidden="1" xr:uid="{00000000-0005-0000-0000-000087A80000}"/>
    <cellStyle name="Título 1 2" xfId="38447" hidden="1" xr:uid="{00000000-0005-0000-0000-000088A80000}"/>
    <cellStyle name="Título 1 2" xfId="38512" hidden="1" xr:uid="{00000000-0005-0000-0000-000089A80000}"/>
    <cellStyle name="Título 1 2" xfId="38444" hidden="1" xr:uid="{00000000-0005-0000-0000-00008AA80000}"/>
    <cellStyle name="Título 1 2" xfId="38519" hidden="1" xr:uid="{00000000-0005-0000-0000-00008BA80000}"/>
    <cellStyle name="Título 1 2" xfId="38498" hidden="1" xr:uid="{00000000-0005-0000-0000-00008CA80000}"/>
    <cellStyle name="Título 1 2" xfId="38529" hidden="1" xr:uid="{00000000-0005-0000-0000-00008DA80000}"/>
    <cellStyle name="Título 1 2" xfId="38508" hidden="1" xr:uid="{00000000-0005-0000-0000-00008EA80000}"/>
    <cellStyle name="Título 1 2" xfId="38535" hidden="1" xr:uid="{00000000-0005-0000-0000-00008FA80000}"/>
    <cellStyle name="Título 1 2" xfId="38528" hidden="1" xr:uid="{00000000-0005-0000-0000-000090A80000}"/>
    <cellStyle name="Título 1 2" xfId="38726" hidden="1" xr:uid="{00000000-0005-0000-0000-000091A80000}"/>
    <cellStyle name="Título 1 2" xfId="38737" hidden="1" xr:uid="{00000000-0005-0000-0000-000092A80000}"/>
    <cellStyle name="Título 1 2" xfId="38724" hidden="1" xr:uid="{00000000-0005-0000-0000-000093A80000}"/>
    <cellStyle name="Título 1 2" xfId="38746" hidden="1" xr:uid="{00000000-0005-0000-0000-000094A80000}"/>
    <cellStyle name="Título 1 2" xfId="38722" hidden="1" xr:uid="{00000000-0005-0000-0000-000095A80000}"/>
    <cellStyle name="Título 1 2" xfId="38755" hidden="1" xr:uid="{00000000-0005-0000-0000-000096A80000}"/>
    <cellStyle name="Título 1 2" xfId="38720" hidden="1" xr:uid="{00000000-0005-0000-0000-000097A80000}"/>
    <cellStyle name="Título 1 2" xfId="38763" hidden="1" xr:uid="{00000000-0005-0000-0000-000098A80000}"/>
    <cellStyle name="Título 1 2" xfId="38713" hidden="1" xr:uid="{00000000-0005-0000-0000-000099A80000}"/>
    <cellStyle name="Título 1 2" xfId="38773" hidden="1" xr:uid="{00000000-0005-0000-0000-00009AA80000}"/>
    <cellStyle name="Título 1 2" xfId="38718" hidden="1" xr:uid="{00000000-0005-0000-0000-00009BA80000}"/>
    <cellStyle name="Título 1 2" xfId="38783" hidden="1" xr:uid="{00000000-0005-0000-0000-00009CA80000}"/>
    <cellStyle name="Título 1 2" xfId="38715" hidden="1" xr:uid="{00000000-0005-0000-0000-00009DA80000}"/>
    <cellStyle name="Título 1 2" xfId="38790" hidden="1" xr:uid="{00000000-0005-0000-0000-00009EA80000}"/>
    <cellStyle name="Título 1 2" xfId="38769" hidden="1" xr:uid="{00000000-0005-0000-0000-00009FA80000}"/>
    <cellStyle name="Título 1 2" xfId="38800" hidden="1" xr:uid="{00000000-0005-0000-0000-0000A0A80000}"/>
    <cellStyle name="Título 1 2" xfId="38779" hidden="1" xr:uid="{00000000-0005-0000-0000-0000A1A80000}"/>
    <cellStyle name="Título 1 2" xfId="38806" hidden="1" xr:uid="{00000000-0005-0000-0000-0000A2A80000}"/>
    <cellStyle name="Título 1 2" xfId="38799" hidden="1" xr:uid="{00000000-0005-0000-0000-0000A3A80000}"/>
    <cellStyle name="Título 1 2" xfId="38671" hidden="1" xr:uid="{00000000-0005-0000-0000-0000A4A80000}"/>
    <cellStyle name="Título 1 2" xfId="38579" hidden="1" xr:uid="{00000000-0005-0000-0000-0000A5A80000}"/>
    <cellStyle name="Título 1 2" xfId="38818" hidden="1" xr:uid="{00000000-0005-0000-0000-0000A6A80000}"/>
    <cellStyle name="Título 1 2" xfId="38578" hidden="1" xr:uid="{00000000-0005-0000-0000-0000A7A80000}"/>
    <cellStyle name="Título 1 2" xfId="38823" hidden="1" xr:uid="{00000000-0005-0000-0000-0000A8A80000}"/>
    <cellStyle name="Título 1 2" xfId="38574" hidden="1" xr:uid="{00000000-0005-0000-0000-0000A9A80000}"/>
    <cellStyle name="Título 1 2" xfId="38548" hidden="1" xr:uid="{00000000-0005-0000-0000-0000AAA80000}"/>
    <cellStyle name="Título 1 2" xfId="38601" hidden="1" xr:uid="{00000000-0005-0000-0000-0000ABA80000}"/>
    <cellStyle name="Título 1 2" xfId="38680" hidden="1" xr:uid="{00000000-0005-0000-0000-0000ACA80000}"/>
    <cellStyle name="Título 1 2" xfId="38597" hidden="1" xr:uid="{00000000-0005-0000-0000-0000ADA80000}"/>
    <cellStyle name="Título 1 2" xfId="38588" hidden="1" xr:uid="{00000000-0005-0000-0000-0000AEA80000}"/>
    <cellStyle name="Título 1 2" xfId="38587" hidden="1" xr:uid="{00000000-0005-0000-0000-0000AFA80000}"/>
    <cellStyle name="Título 1 2" xfId="38589" hidden="1" xr:uid="{00000000-0005-0000-0000-0000B0A80000}"/>
    <cellStyle name="Título 1 2" xfId="38820" hidden="1" xr:uid="{00000000-0005-0000-0000-0000B1A80000}"/>
    <cellStyle name="Título 1 2" xfId="38647" hidden="1" xr:uid="{00000000-0005-0000-0000-0000B2A80000}"/>
    <cellStyle name="Título 1 2" xfId="38709" hidden="1" xr:uid="{00000000-0005-0000-0000-0000B3A80000}"/>
    <cellStyle name="Título 1 2" xfId="38591" hidden="1" xr:uid="{00000000-0005-0000-0000-0000B4A80000}"/>
    <cellStyle name="Título 1 2" xfId="38619" hidden="1" xr:uid="{00000000-0005-0000-0000-0000B5A80000}"/>
    <cellStyle name="Título 1 2" xfId="38710" hidden="1" xr:uid="{00000000-0005-0000-0000-0000B6A80000}"/>
    <cellStyle name="Título 1 2" xfId="38440" hidden="1" xr:uid="{00000000-0005-0000-0000-0000B7A80000}"/>
    <cellStyle name="Título 1 2" xfId="38605" hidden="1" xr:uid="{00000000-0005-0000-0000-0000B8A80000}"/>
    <cellStyle name="Título 1 2" xfId="38674" hidden="1" xr:uid="{00000000-0005-0000-0000-0000B9A80000}"/>
    <cellStyle name="Título 1 2" xfId="38655" hidden="1" xr:uid="{00000000-0005-0000-0000-0000BAA80000}"/>
    <cellStyle name="Título 1 2" xfId="38571" hidden="1" xr:uid="{00000000-0005-0000-0000-0000BBA80000}"/>
    <cellStyle name="Título 1 2" xfId="38558" hidden="1" xr:uid="{00000000-0005-0000-0000-0000BCA80000}"/>
    <cellStyle name="Título 1 2" xfId="38630" hidden="1" xr:uid="{00000000-0005-0000-0000-0000BDA80000}"/>
    <cellStyle name="Título 1 2" xfId="38644" hidden="1" xr:uid="{00000000-0005-0000-0000-0000BEA80000}"/>
    <cellStyle name="Título 1 2" xfId="38670" hidden="1" xr:uid="{00000000-0005-0000-0000-0000BFA80000}"/>
    <cellStyle name="Título 1 2" xfId="38683" hidden="1" xr:uid="{00000000-0005-0000-0000-0000C0A80000}"/>
    <cellStyle name="Título 1 2" xfId="38567" hidden="1" xr:uid="{00000000-0005-0000-0000-0000C1A80000}"/>
    <cellStyle name="Título 1 2" xfId="38598" hidden="1" xr:uid="{00000000-0005-0000-0000-0000C2A80000}"/>
    <cellStyle name="Título 1 2" xfId="38648" hidden="1" xr:uid="{00000000-0005-0000-0000-0000C3A80000}"/>
    <cellStyle name="Título 1 2" xfId="38614" hidden="1" xr:uid="{00000000-0005-0000-0000-0000C4A80000}"/>
    <cellStyle name="Título 1 2" xfId="38595" hidden="1" xr:uid="{00000000-0005-0000-0000-0000C5A80000}"/>
    <cellStyle name="Título 1 2" xfId="38660" hidden="1" xr:uid="{00000000-0005-0000-0000-0000C6A80000}"/>
    <cellStyle name="Título 1 2" xfId="38566" hidden="1" xr:uid="{00000000-0005-0000-0000-0000C7A80000}"/>
    <cellStyle name="Título 1 2" xfId="38678" hidden="1" xr:uid="{00000000-0005-0000-0000-0000C8A80000}"/>
    <cellStyle name="Título 1 2" xfId="38563" xr:uid="{00000000-0005-0000-0000-0000C9A80000}"/>
    <cellStyle name="Título 1 3" xfId="5076" hidden="1" xr:uid="{00000000-0005-0000-0000-0000CAA80000}"/>
    <cellStyle name="Título 1 3" xfId="5095" hidden="1" xr:uid="{00000000-0005-0000-0000-0000CBA80000}"/>
    <cellStyle name="Título 1 3" xfId="5107" hidden="1" xr:uid="{00000000-0005-0000-0000-0000CCA80000}"/>
    <cellStyle name="Título 1 3" xfId="5119" hidden="1" xr:uid="{00000000-0005-0000-0000-0000CDA80000}"/>
    <cellStyle name="Título 1 3" xfId="5130" hidden="1" xr:uid="{00000000-0005-0000-0000-0000CEA80000}"/>
    <cellStyle name="Título 1 3" xfId="5142" hidden="1" xr:uid="{00000000-0005-0000-0000-0000CFA80000}"/>
    <cellStyle name="Título 1 3" xfId="5116" hidden="1" xr:uid="{00000000-0005-0000-0000-0000D0A80000}"/>
    <cellStyle name="Título 1 3" xfId="5115" hidden="1" xr:uid="{00000000-0005-0000-0000-0000D1A80000}"/>
    <cellStyle name="Título 1 3" xfId="5083" hidden="1" xr:uid="{00000000-0005-0000-0000-0000D2A80000}"/>
    <cellStyle name="Título 1 3" xfId="5179" hidden="1" xr:uid="{00000000-0005-0000-0000-0000D3A80000}"/>
    <cellStyle name="Título 1 3" xfId="10239" hidden="1" xr:uid="{00000000-0005-0000-0000-0000D4A80000}"/>
    <cellStyle name="Título 1 3" xfId="10251" hidden="1" xr:uid="{00000000-0005-0000-0000-0000D5A80000}"/>
    <cellStyle name="Título 1 3" xfId="10263" hidden="1" xr:uid="{00000000-0005-0000-0000-0000D6A80000}"/>
    <cellStyle name="Título 1 3" xfId="10274" hidden="1" xr:uid="{00000000-0005-0000-0000-0000D7A80000}"/>
    <cellStyle name="Título 1 3" xfId="10286" hidden="1" xr:uid="{00000000-0005-0000-0000-0000D8A80000}"/>
    <cellStyle name="Título 1 3" xfId="10260" hidden="1" xr:uid="{00000000-0005-0000-0000-0000D9A80000}"/>
    <cellStyle name="Título 1 3" xfId="10259" hidden="1" xr:uid="{00000000-0005-0000-0000-0000DAA80000}"/>
    <cellStyle name="Título 1 3" xfId="10227" hidden="1" xr:uid="{00000000-0005-0000-0000-0000DBA80000}"/>
    <cellStyle name="Título 1 3" xfId="10317" hidden="1" xr:uid="{00000000-0005-0000-0000-0000DCA80000}"/>
    <cellStyle name="Título 1 3" xfId="10764" hidden="1" xr:uid="{00000000-0005-0000-0000-0000DDA80000}"/>
    <cellStyle name="Título 1 3" xfId="10773" hidden="1" xr:uid="{00000000-0005-0000-0000-0000DEA80000}"/>
    <cellStyle name="Título 1 3" xfId="10782" hidden="1" xr:uid="{00000000-0005-0000-0000-0000DFA80000}"/>
    <cellStyle name="Título 1 3" xfId="10790" hidden="1" xr:uid="{00000000-0005-0000-0000-0000E0A80000}"/>
    <cellStyle name="Título 1 3" xfId="10800" hidden="1" xr:uid="{00000000-0005-0000-0000-0000E1A80000}"/>
    <cellStyle name="Título 1 3" xfId="10779" hidden="1" xr:uid="{00000000-0005-0000-0000-0000E2A80000}"/>
    <cellStyle name="Título 1 3" xfId="10778" hidden="1" xr:uid="{00000000-0005-0000-0000-0000E3A80000}"/>
    <cellStyle name="Título 1 3" xfId="10756" hidden="1" xr:uid="{00000000-0005-0000-0000-0000E4A80000}"/>
    <cellStyle name="Título 1 3" xfId="10822" hidden="1" xr:uid="{00000000-0005-0000-0000-0000E5A80000}"/>
    <cellStyle name="Título 1 3" xfId="10736" hidden="1" xr:uid="{00000000-0005-0000-0000-0000E6A80000}"/>
    <cellStyle name="Título 1 3" xfId="10720" hidden="1" xr:uid="{00000000-0005-0000-0000-0000E7A80000}"/>
    <cellStyle name="Título 1 3" xfId="10714" hidden="1" xr:uid="{00000000-0005-0000-0000-0000E8A80000}"/>
    <cellStyle name="Título 1 3" xfId="10674" hidden="1" xr:uid="{00000000-0005-0000-0000-0000E9A80000}"/>
    <cellStyle name="Título 1 3" xfId="10666" hidden="1" xr:uid="{00000000-0005-0000-0000-0000EAA80000}"/>
    <cellStyle name="Título 1 3" xfId="10631" hidden="1" xr:uid="{00000000-0005-0000-0000-0000EBA80000}"/>
    <cellStyle name="Título 1 3" xfId="10716" hidden="1" xr:uid="{00000000-0005-0000-0000-0000ECA80000}"/>
    <cellStyle name="Título 1 3" xfId="10645" hidden="1" xr:uid="{00000000-0005-0000-0000-0000EDA80000}"/>
    <cellStyle name="Título 1 3" xfId="10566" hidden="1" xr:uid="{00000000-0005-0000-0000-0000EEA80000}"/>
    <cellStyle name="Título 1 3" xfId="10846" hidden="1" xr:uid="{00000000-0005-0000-0000-0000EFA80000}"/>
    <cellStyle name="Título 1 3" xfId="10850" hidden="1" xr:uid="{00000000-0005-0000-0000-0000F0A80000}"/>
    <cellStyle name="Título 1 3" xfId="10733" hidden="1" xr:uid="{00000000-0005-0000-0000-0000F1A80000}"/>
    <cellStyle name="Título 1 3" xfId="10574" hidden="1" xr:uid="{00000000-0005-0000-0000-0000F2A80000}"/>
    <cellStyle name="Título 1 3" xfId="10719" hidden="1" xr:uid="{00000000-0005-0000-0000-0000F3A80000}"/>
    <cellStyle name="Título 1 3" xfId="10579" hidden="1" xr:uid="{00000000-0005-0000-0000-0000F4A80000}"/>
    <cellStyle name="Título 1 3" xfId="10596" hidden="1" xr:uid="{00000000-0005-0000-0000-0000F5A80000}"/>
    <cellStyle name="Título 1 3" xfId="10665" hidden="1" xr:uid="{00000000-0005-0000-0000-0000F6A80000}"/>
    <cellStyle name="Título 1 3" xfId="10565" hidden="1" xr:uid="{00000000-0005-0000-0000-0000F7A80000}"/>
    <cellStyle name="Título 1 3" xfId="15890" hidden="1" xr:uid="{00000000-0005-0000-0000-0000F8A80000}"/>
    <cellStyle name="Título 1 3" xfId="15902" hidden="1" xr:uid="{00000000-0005-0000-0000-0000F9A80000}"/>
    <cellStyle name="Título 1 3" xfId="15914" hidden="1" xr:uid="{00000000-0005-0000-0000-0000FAA80000}"/>
    <cellStyle name="Título 1 3" xfId="15925" hidden="1" xr:uid="{00000000-0005-0000-0000-0000FBA80000}"/>
    <cellStyle name="Título 1 3" xfId="15937" hidden="1" xr:uid="{00000000-0005-0000-0000-0000FCA80000}"/>
    <cellStyle name="Título 1 3" xfId="15911" hidden="1" xr:uid="{00000000-0005-0000-0000-0000FDA80000}"/>
    <cellStyle name="Título 1 3" xfId="15910" hidden="1" xr:uid="{00000000-0005-0000-0000-0000FEA80000}"/>
    <cellStyle name="Título 1 3" xfId="15878" hidden="1" xr:uid="{00000000-0005-0000-0000-0000FFA80000}"/>
    <cellStyle name="Título 1 3" xfId="15972" hidden="1" xr:uid="{00000000-0005-0000-0000-000000A90000}"/>
    <cellStyle name="Título 1 3" xfId="21022" hidden="1" xr:uid="{00000000-0005-0000-0000-000001A90000}"/>
    <cellStyle name="Título 1 3" xfId="21034" hidden="1" xr:uid="{00000000-0005-0000-0000-000002A90000}"/>
    <cellStyle name="Título 1 3" xfId="21046" hidden="1" xr:uid="{00000000-0005-0000-0000-000003A90000}"/>
    <cellStyle name="Título 1 3" xfId="21057" hidden="1" xr:uid="{00000000-0005-0000-0000-000004A90000}"/>
    <cellStyle name="Título 1 3" xfId="21069" hidden="1" xr:uid="{00000000-0005-0000-0000-000005A90000}"/>
    <cellStyle name="Título 1 3" xfId="21043" hidden="1" xr:uid="{00000000-0005-0000-0000-000006A90000}"/>
    <cellStyle name="Título 1 3" xfId="21042" hidden="1" xr:uid="{00000000-0005-0000-0000-000007A90000}"/>
    <cellStyle name="Título 1 3" xfId="21010" hidden="1" xr:uid="{00000000-0005-0000-0000-000008A90000}"/>
    <cellStyle name="Título 1 3" xfId="21100" hidden="1" xr:uid="{00000000-0005-0000-0000-000009A90000}"/>
    <cellStyle name="Título 1 3" xfId="21547" hidden="1" xr:uid="{00000000-0005-0000-0000-00000AA90000}"/>
    <cellStyle name="Título 1 3" xfId="21556" hidden="1" xr:uid="{00000000-0005-0000-0000-00000BA90000}"/>
    <cellStyle name="Título 1 3" xfId="21565" hidden="1" xr:uid="{00000000-0005-0000-0000-00000CA90000}"/>
    <cellStyle name="Título 1 3" xfId="21573" hidden="1" xr:uid="{00000000-0005-0000-0000-00000DA90000}"/>
    <cellStyle name="Título 1 3" xfId="21583" hidden="1" xr:uid="{00000000-0005-0000-0000-00000EA90000}"/>
    <cellStyle name="Título 1 3" xfId="21562" hidden="1" xr:uid="{00000000-0005-0000-0000-00000FA90000}"/>
    <cellStyle name="Título 1 3" xfId="21561" hidden="1" xr:uid="{00000000-0005-0000-0000-000010A90000}"/>
    <cellStyle name="Título 1 3" xfId="21539" hidden="1" xr:uid="{00000000-0005-0000-0000-000011A90000}"/>
    <cellStyle name="Título 1 3" xfId="21605" hidden="1" xr:uid="{00000000-0005-0000-0000-000012A90000}"/>
    <cellStyle name="Título 1 3" xfId="21519" hidden="1" xr:uid="{00000000-0005-0000-0000-000013A90000}"/>
    <cellStyle name="Título 1 3" xfId="21503" hidden="1" xr:uid="{00000000-0005-0000-0000-000014A90000}"/>
    <cellStyle name="Título 1 3" xfId="21497" hidden="1" xr:uid="{00000000-0005-0000-0000-000015A90000}"/>
    <cellStyle name="Título 1 3" xfId="21457" hidden="1" xr:uid="{00000000-0005-0000-0000-000016A90000}"/>
    <cellStyle name="Título 1 3" xfId="21449" hidden="1" xr:uid="{00000000-0005-0000-0000-000017A90000}"/>
    <cellStyle name="Título 1 3" xfId="21414" hidden="1" xr:uid="{00000000-0005-0000-0000-000018A90000}"/>
    <cellStyle name="Título 1 3" xfId="21499" hidden="1" xr:uid="{00000000-0005-0000-0000-000019A90000}"/>
    <cellStyle name="Título 1 3" xfId="21428" hidden="1" xr:uid="{00000000-0005-0000-0000-00001AA90000}"/>
    <cellStyle name="Título 1 3" xfId="21349" hidden="1" xr:uid="{00000000-0005-0000-0000-00001BA90000}"/>
    <cellStyle name="Título 1 3" xfId="21629" hidden="1" xr:uid="{00000000-0005-0000-0000-00001CA90000}"/>
    <cellStyle name="Título 1 3" xfId="21633" hidden="1" xr:uid="{00000000-0005-0000-0000-00001DA90000}"/>
    <cellStyle name="Título 1 3" xfId="21516" hidden="1" xr:uid="{00000000-0005-0000-0000-00001EA90000}"/>
    <cellStyle name="Título 1 3" xfId="21357" hidden="1" xr:uid="{00000000-0005-0000-0000-00001FA90000}"/>
    <cellStyle name="Título 1 3" xfId="21502" hidden="1" xr:uid="{00000000-0005-0000-0000-000020A90000}"/>
    <cellStyle name="Título 1 3" xfId="21362" hidden="1" xr:uid="{00000000-0005-0000-0000-000021A90000}"/>
    <cellStyle name="Título 1 3" xfId="21379" hidden="1" xr:uid="{00000000-0005-0000-0000-000022A90000}"/>
    <cellStyle name="Título 1 3" xfId="21448" hidden="1" xr:uid="{00000000-0005-0000-0000-000023A90000}"/>
    <cellStyle name="Título 1 3" xfId="21348" hidden="1" xr:uid="{00000000-0005-0000-0000-000024A90000}"/>
    <cellStyle name="Título 1 3" xfId="22831" hidden="1" xr:uid="{00000000-0005-0000-0000-000025A90000}"/>
    <cellStyle name="Título 1 3" xfId="22841" hidden="1" xr:uid="{00000000-0005-0000-0000-000026A90000}"/>
    <cellStyle name="Título 1 3" xfId="22850" hidden="1" xr:uid="{00000000-0005-0000-0000-000027A90000}"/>
    <cellStyle name="Título 1 3" xfId="22858" hidden="1" xr:uid="{00000000-0005-0000-0000-000028A90000}"/>
    <cellStyle name="Título 1 3" xfId="22869" hidden="1" xr:uid="{00000000-0005-0000-0000-000029A90000}"/>
    <cellStyle name="Título 1 3" xfId="22847" hidden="1" xr:uid="{00000000-0005-0000-0000-00002AA90000}"/>
    <cellStyle name="Título 1 3" xfId="22846" hidden="1" xr:uid="{00000000-0005-0000-0000-00002BA90000}"/>
    <cellStyle name="Título 1 3" xfId="22823" hidden="1" xr:uid="{00000000-0005-0000-0000-00002CA90000}"/>
    <cellStyle name="Título 1 3" xfId="22891" hidden="1" xr:uid="{00000000-0005-0000-0000-00002DA90000}"/>
    <cellStyle name="Título 1 3" xfId="24054" hidden="1" xr:uid="{00000000-0005-0000-0000-00002EA90000}"/>
    <cellStyle name="Título 1 3" xfId="24064" hidden="1" xr:uid="{00000000-0005-0000-0000-00002FA90000}"/>
    <cellStyle name="Título 1 3" xfId="24073" hidden="1" xr:uid="{00000000-0005-0000-0000-000030A90000}"/>
    <cellStyle name="Título 1 3" xfId="24081" hidden="1" xr:uid="{00000000-0005-0000-0000-000031A90000}"/>
    <cellStyle name="Título 1 3" xfId="24092" hidden="1" xr:uid="{00000000-0005-0000-0000-000032A90000}"/>
    <cellStyle name="Título 1 3" xfId="24070" hidden="1" xr:uid="{00000000-0005-0000-0000-000033A90000}"/>
    <cellStyle name="Título 1 3" xfId="24069" hidden="1" xr:uid="{00000000-0005-0000-0000-000034A90000}"/>
    <cellStyle name="Título 1 3" xfId="24045" hidden="1" xr:uid="{00000000-0005-0000-0000-000035A90000}"/>
    <cellStyle name="Título 1 3" xfId="24114" hidden="1" xr:uid="{00000000-0005-0000-0000-000036A90000}"/>
    <cellStyle name="Título 1 3" xfId="24374" hidden="1" xr:uid="{00000000-0005-0000-0000-000037A90000}"/>
    <cellStyle name="Título 1 3" xfId="24383" hidden="1" xr:uid="{00000000-0005-0000-0000-000038A90000}"/>
    <cellStyle name="Título 1 3" xfId="24392" hidden="1" xr:uid="{00000000-0005-0000-0000-000039A90000}"/>
    <cellStyle name="Título 1 3" xfId="24400" hidden="1" xr:uid="{00000000-0005-0000-0000-00003AA90000}"/>
    <cellStyle name="Título 1 3" xfId="24410" hidden="1" xr:uid="{00000000-0005-0000-0000-00003BA90000}"/>
    <cellStyle name="Título 1 3" xfId="24389" hidden="1" xr:uid="{00000000-0005-0000-0000-00003CA90000}"/>
    <cellStyle name="Título 1 3" xfId="24388" hidden="1" xr:uid="{00000000-0005-0000-0000-00003DA90000}"/>
    <cellStyle name="Título 1 3" xfId="24366" hidden="1" xr:uid="{00000000-0005-0000-0000-00003EA90000}"/>
    <cellStyle name="Título 1 3" xfId="24432" hidden="1" xr:uid="{00000000-0005-0000-0000-00003FA90000}"/>
    <cellStyle name="Título 1 3" xfId="24346" hidden="1" xr:uid="{00000000-0005-0000-0000-000040A90000}"/>
    <cellStyle name="Título 1 3" xfId="24330" hidden="1" xr:uid="{00000000-0005-0000-0000-000041A90000}"/>
    <cellStyle name="Título 1 3" xfId="24324" hidden="1" xr:uid="{00000000-0005-0000-0000-000042A90000}"/>
    <cellStyle name="Título 1 3" xfId="24285" hidden="1" xr:uid="{00000000-0005-0000-0000-000043A90000}"/>
    <cellStyle name="Título 1 3" xfId="24277" hidden="1" xr:uid="{00000000-0005-0000-0000-000044A90000}"/>
    <cellStyle name="Título 1 3" xfId="24242" hidden="1" xr:uid="{00000000-0005-0000-0000-000045A90000}"/>
    <cellStyle name="Título 1 3" xfId="24326" hidden="1" xr:uid="{00000000-0005-0000-0000-000046A90000}"/>
    <cellStyle name="Título 1 3" xfId="24256" hidden="1" xr:uid="{00000000-0005-0000-0000-000047A90000}"/>
    <cellStyle name="Título 1 3" xfId="24179" hidden="1" xr:uid="{00000000-0005-0000-0000-000048A90000}"/>
    <cellStyle name="Título 1 3" xfId="24456" hidden="1" xr:uid="{00000000-0005-0000-0000-000049A90000}"/>
    <cellStyle name="Título 1 3" xfId="24460" hidden="1" xr:uid="{00000000-0005-0000-0000-00004AA90000}"/>
    <cellStyle name="Título 1 3" xfId="24343" hidden="1" xr:uid="{00000000-0005-0000-0000-00004BA90000}"/>
    <cellStyle name="Título 1 3" xfId="24187" hidden="1" xr:uid="{00000000-0005-0000-0000-00004CA90000}"/>
    <cellStyle name="Título 1 3" xfId="24329" hidden="1" xr:uid="{00000000-0005-0000-0000-00004DA90000}"/>
    <cellStyle name="Título 1 3" xfId="24192" hidden="1" xr:uid="{00000000-0005-0000-0000-00004EA90000}"/>
    <cellStyle name="Título 1 3" xfId="24209" hidden="1" xr:uid="{00000000-0005-0000-0000-00004FA90000}"/>
    <cellStyle name="Título 1 3" xfId="24276" hidden="1" xr:uid="{00000000-0005-0000-0000-000050A90000}"/>
    <cellStyle name="Título 1 3" xfId="24178" hidden="1" xr:uid="{00000000-0005-0000-0000-000051A90000}"/>
    <cellStyle name="Título 1 3" xfId="24530" hidden="1" xr:uid="{00000000-0005-0000-0000-000052A90000}"/>
    <cellStyle name="Título 1 3" xfId="24539" hidden="1" xr:uid="{00000000-0005-0000-0000-000053A90000}"/>
    <cellStyle name="Título 1 3" xfId="24548" hidden="1" xr:uid="{00000000-0005-0000-0000-000054A90000}"/>
    <cellStyle name="Título 1 3" xfId="24556" hidden="1" xr:uid="{00000000-0005-0000-0000-000055A90000}"/>
    <cellStyle name="Título 1 3" xfId="24566" hidden="1" xr:uid="{00000000-0005-0000-0000-000056A90000}"/>
    <cellStyle name="Título 1 3" xfId="24545" hidden="1" xr:uid="{00000000-0005-0000-0000-000057A90000}"/>
    <cellStyle name="Título 1 3" xfId="24544" hidden="1" xr:uid="{00000000-0005-0000-0000-000058A90000}"/>
    <cellStyle name="Título 1 3" xfId="24522" hidden="1" xr:uid="{00000000-0005-0000-0000-000059A90000}"/>
    <cellStyle name="Título 1 3" xfId="24588" hidden="1" xr:uid="{00000000-0005-0000-0000-00005AA90000}"/>
    <cellStyle name="Título 1 3" xfId="24632" hidden="1" xr:uid="{00000000-0005-0000-0000-00005BA90000}"/>
    <cellStyle name="Título 1 3" xfId="24641" hidden="1" xr:uid="{00000000-0005-0000-0000-00005CA90000}"/>
    <cellStyle name="Título 1 3" xfId="24650" hidden="1" xr:uid="{00000000-0005-0000-0000-00005DA90000}"/>
    <cellStyle name="Título 1 3" xfId="24658" hidden="1" xr:uid="{00000000-0005-0000-0000-00005EA90000}"/>
    <cellStyle name="Título 1 3" xfId="24668" hidden="1" xr:uid="{00000000-0005-0000-0000-00005FA90000}"/>
    <cellStyle name="Título 1 3" xfId="24647" hidden="1" xr:uid="{00000000-0005-0000-0000-000060A90000}"/>
    <cellStyle name="Título 1 3" xfId="24646" hidden="1" xr:uid="{00000000-0005-0000-0000-000061A90000}"/>
    <cellStyle name="Título 1 3" xfId="24624" hidden="1" xr:uid="{00000000-0005-0000-0000-000062A90000}"/>
    <cellStyle name="Título 1 3" xfId="24690" hidden="1" xr:uid="{00000000-0005-0000-0000-000063A90000}"/>
    <cellStyle name="Título 1 3" xfId="24903" hidden="1" xr:uid="{00000000-0005-0000-0000-000064A90000}"/>
    <cellStyle name="Título 1 3" xfId="24912" hidden="1" xr:uid="{00000000-0005-0000-0000-000065A90000}"/>
    <cellStyle name="Título 1 3" xfId="24921" hidden="1" xr:uid="{00000000-0005-0000-0000-000066A90000}"/>
    <cellStyle name="Título 1 3" xfId="24929" hidden="1" xr:uid="{00000000-0005-0000-0000-000067A90000}"/>
    <cellStyle name="Título 1 3" xfId="24939" hidden="1" xr:uid="{00000000-0005-0000-0000-000068A90000}"/>
    <cellStyle name="Título 1 3" xfId="24918" hidden="1" xr:uid="{00000000-0005-0000-0000-000069A90000}"/>
    <cellStyle name="Título 1 3" xfId="24917" hidden="1" xr:uid="{00000000-0005-0000-0000-00006AA90000}"/>
    <cellStyle name="Título 1 3" xfId="24895" hidden="1" xr:uid="{00000000-0005-0000-0000-00006BA90000}"/>
    <cellStyle name="Título 1 3" xfId="24961" hidden="1" xr:uid="{00000000-0005-0000-0000-00006CA90000}"/>
    <cellStyle name="Título 1 3" xfId="24875" hidden="1" xr:uid="{00000000-0005-0000-0000-00006DA90000}"/>
    <cellStyle name="Título 1 3" xfId="24859" hidden="1" xr:uid="{00000000-0005-0000-0000-00006EA90000}"/>
    <cellStyle name="Título 1 3" xfId="24853" hidden="1" xr:uid="{00000000-0005-0000-0000-00006FA90000}"/>
    <cellStyle name="Título 1 3" xfId="24814" hidden="1" xr:uid="{00000000-0005-0000-0000-000070A90000}"/>
    <cellStyle name="Título 1 3" xfId="24806" hidden="1" xr:uid="{00000000-0005-0000-0000-000071A90000}"/>
    <cellStyle name="Título 1 3" xfId="24772" hidden="1" xr:uid="{00000000-0005-0000-0000-000072A90000}"/>
    <cellStyle name="Título 1 3" xfId="24855" hidden="1" xr:uid="{00000000-0005-0000-0000-000073A90000}"/>
    <cellStyle name="Título 1 3" xfId="24786" hidden="1" xr:uid="{00000000-0005-0000-0000-000074A90000}"/>
    <cellStyle name="Título 1 3" xfId="24710" hidden="1" xr:uid="{00000000-0005-0000-0000-000075A90000}"/>
    <cellStyle name="Título 1 3" xfId="24985" hidden="1" xr:uid="{00000000-0005-0000-0000-000076A90000}"/>
    <cellStyle name="Título 1 3" xfId="24989" hidden="1" xr:uid="{00000000-0005-0000-0000-000077A90000}"/>
    <cellStyle name="Título 1 3" xfId="24872" hidden="1" xr:uid="{00000000-0005-0000-0000-000078A90000}"/>
    <cellStyle name="Título 1 3" xfId="24718" hidden="1" xr:uid="{00000000-0005-0000-0000-000079A90000}"/>
    <cellStyle name="Título 1 3" xfId="24858" hidden="1" xr:uid="{00000000-0005-0000-0000-00007AA90000}"/>
    <cellStyle name="Título 1 3" xfId="24723" hidden="1" xr:uid="{00000000-0005-0000-0000-00007BA90000}"/>
    <cellStyle name="Título 1 3" xfId="24740" hidden="1" xr:uid="{00000000-0005-0000-0000-00007CA90000}"/>
    <cellStyle name="Título 1 3" xfId="24805" hidden="1" xr:uid="{00000000-0005-0000-0000-00007DA90000}"/>
    <cellStyle name="Título 1 3" xfId="24709" hidden="1" xr:uid="{00000000-0005-0000-0000-00007EA90000}"/>
    <cellStyle name="Título 1 3" xfId="26139" hidden="1" xr:uid="{00000000-0005-0000-0000-00007FA90000}"/>
    <cellStyle name="Título 1 3" xfId="26148" hidden="1" xr:uid="{00000000-0005-0000-0000-000080A90000}"/>
    <cellStyle name="Título 1 3" xfId="26157" hidden="1" xr:uid="{00000000-0005-0000-0000-000081A90000}"/>
    <cellStyle name="Título 1 3" xfId="26165" hidden="1" xr:uid="{00000000-0005-0000-0000-000082A90000}"/>
    <cellStyle name="Título 1 3" xfId="26175" hidden="1" xr:uid="{00000000-0005-0000-0000-000083A90000}"/>
    <cellStyle name="Título 1 3" xfId="26154" hidden="1" xr:uid="{00000000-0005-0000-0000-000084A90000}"/>
    <cellStyle name="Título 1 3" xfId="26153" hidden="1" xr:uid="{00000000-0005-0000-0000-000085A90000}"/>
    <cellStyle name="Título 1 3" xfId="26131" hidden="1" xr:uid="{00000000-0005-0000-0000-000086A90000}"/>
    <cellStyle name="Título 1 3" xfId="26198" hidden="1" xr:uid="{00000000-0005-0000-0000-000087A90000}"/>
    <cellStyle name="Título 1 3" xfId="27397" hidden="1" xr:uid="{00000000-0005-0000-0000-000088A90000}"/>
    <cellStyle name="Título 1 3" xfId="27406" hidden="1" xr:uid="{00000000-0005-0000-0000-000089A90000}"/>
    <cellStyle name="Título 1 3" xfId="27415" hidden="1" xr:uid="{00000000-0005-0000-0000-00008AA90000}"/>
    <cellStyle name="Título 1 3" xfId="27423" hidden="1" xr:uid="{00000000-0005-0000-0000-00008BA90000}"/>
    <cellStyle name="Título 1 3" xfId="27434" hidden="1" xr:uid="{00000000-0005-0000-0000-00008CA90000}"/>
    <cellStyle name="Título 1 3" xfId="27412" hidden="1" xr:uid="{00000000-0005-0000-0000-00008DA90000}"/>
    <cellStyle name="Título 1 3" xfId="27411" hidden="1" xr:uid="{00000000-0005-0000-0000-00008EA90000}"/>
    <cellStyle name="Título 1 3" xfId="27388" hidden="1" xr:uid="{00000000-0005-0000-0000-00008FA90000}"/>
    <cellStyle name="Título 1 3" xfId="27460" hidden="1" xr:uid="{00000000-0005-0000-0000-000090A90000}"/>
    <cellStyle name="Título 1 3" xfId="27710" hidden="1" xr:uid="{00000000-0005-0000-0000-000091A90000}"/>
    <cellStyle name="Título 1 3" xfId="27719" hidden="1" xr:uid="{00000000-0005-0000-0000-000092A90000}"/>
    <cellStyle name="Título 1 3" xfId="27728" hidden="1" xr:uid="{00000000-0005-0000-0000-000093A90000}"/>
    <cellStyle name="Título 1 3" xfId="27736" hidden="1" xr:uid="{00000000-0005-0000-0000-000094A90000}"/>
    <cellStyle name="Título 1 3" xfId="27746" hidden="1" xr:uid="{00000000-0005-0000-0000-000095A90000}"/>
    <cellStyle name="Título 1 3" xfId="27725" hidden="1" xr:uid="{00000000-0005-0000-0000-000096A90000}"/>
    <cellStyle name="Título 1 3" xfId="27724" hidden="1" xr:uid="{00000000-0005-0000-0000-000097A90000}"/>
    <cellStyle name="Título 1 3" xfId="27702" hidden="1" xr:uid="{00000000-0005-0000-0000-000098A90000}"/>
    <cellStyle name="Título 1 3" xfId="27768" hidden="1" xr:uid="{00000000-0005-0000-0000-000099A90000}"/>
    <cellStyle name="Título 1 3" xfId="27682" hidden="1" xr:uid="{00000000-0005-0000-0000-00009AA90000}"/>
    <cellStyle name="Título 1 3" xfId="27666" hidden="1" xr:uid="{00000000-0005-0000-0000-00009BA90000}"/>
    <cellStyle name="Título 1 3" xfId="27660" hidden="1" xr:uid="{00000000-0005-0000-0000-00009CA90000}"/>
    <cellStyle name="Título 1 3" xfId="27621" hidden="1" xr:uid="{00000000-0005-0000-0000-00009DA90000}"/>
    <cellStyle name="Título 1 3" xfId="27613" hidden="1" xr:uid="{00000000-0005-0000-0000-00009EA90000}"/>
    <cellStyle name="Título 1 3" xfId="27579" hidden="1" xr:uid="{00000000-0005-0000-0000-00009FA90000}"/>
    <cellStyle name="Título 1 3" xfId="27662" hidden="1" xr:uid="{00000000-0005-0000-0000-0000A0A90000}"/>
    <cellStyle name="Título 1 3" xfId="27593" hidden="1" xr:uid="{00000000-0005-0000-0000-0000A1A90000}"/>
    <cellStyle name="Título 1 3" xfId="27517" hidden="1" xr:uid="{00000000-0005-0000-0000-0000A2A90000}"/>
    <cellStyle name="Título 1 3" xfId="27792" hidden="1" xr:uid="{00000000-0005-0000-0000-0000A3A90000}"/>
    <cellStyle name="Título 1 3" xfId="27796" hidden="1" xr:uid="{00000000-0005-0000-0000-0000A4A90000}"/>
    <cellStyle name="Título 1 3" xfId="27679" hidden="1" xr:uid="{00000000-0005-0000-0000-0000A5A90000}"/>
    <cellStyle name="Título 1 3" xfId="27525" hidden="1" xr:uid="{00000000-0005-0000-0000-0000A6A90000}"/>
    <cellStyle name="Título 1 3" xfId="27665" hidden="1" xr:uid="{00000000-0005-0000-0000-0000A7A90000}"/>
    <cellStyle name="Título 1 3" xfId="27530" hidden="1" xr:uid="{00000000-0005-0000-0000-0000A8A90000}"/>
    <cellStyle name="Título 1 3" xfId="27547" hidden="1" xr:uid="{00000000-0005-0000-0000-0000A9A90000}"/>
    <cellStyle name="Título 1 3" xfId="27612" hidden="1" xr:uid="{00000000-0005-0000-0000-0000AAA90000}"/>
    <cellStyle name="Título 1 3" xfId="27516" hidden="1" xr:uid="{00000000-0005-0000-0000-0000ABA90000}"/>
    <cellStyle name="Título 1 3" xfId="23924" hidden="1" xr:uid="{00000000-0005-0000-0000-0000ACA90000}"/>
    <cellStyle name="Título 1 3" xfId="26740" hidden="1" xr:uid="{00000000-0005-0000-0000-0000ADA90000}"/>
    <cellStyle name="Título 1 3" xfId="27011" hidden="1" xr:uid="{00000000-0005-0000-0000-0000AEA90000}"/>
    <cellStyle name="Título 1 3" xfId="21915" hidden="1" xr:uid="{00000000-0005-0000-0000-0000AFA90000}"/>
    <cellStyle name="Título 1 3" xfId="27263" hidden="1" xr:uid="{00000000-0005-0000-0000-0000B0A90000}"/>
    <cellStyle name="Título 1 3" xfId="26480" hidden="1" xr:uid="{00000000-0005-0000-0000-0000B1A90000}"/>
    <cellStyle name="Título 1 3" xfId="25205" hidden="1" xr:uid="{00000000-0005-0000-0000-0000B2A90000}"/>
    <cellStyle name="Título 1 3" xfId="25207" hidden="1" xr:uid="{00000000-0005-0000-0000-0000B3A90000}"/>
    <cellStyle name="Título 1 3" xfId="25060" hidden="1" xr:uid="{00000000-0005-0000-0000-0000B4A90000}"/>
    <cellStyle name="Título 1 3" xfId="25618" hidden="1" xr:uid="{00000000-0005-0000-0000-0000B5A90000}"/>
    <cellStyle name="Título 1 3" xfId="21786" hidden="1" xr:uid="{00000000-0005-0000-0000-0000B6A90000}"/>
    <cellStyle name="Título 1 3" xfId="27132" hidden="1" xr:uid="{00000000-0005-0000-0000-0000B7A90000}"/>
    <cellStyle name="Título 1 3" xfId="22310" hidden="1" xr:uid="{00000000-0005-0000-0000-0000B8A90000}"/>
    <cellStyle name="Título 1 3" xfId="23033" hidden="1" xr:uid="{00000000-0005-0000-0000-0000B9A90000}"/>
    <cellStyle name="Título 1 3" xfId="26603" hidden="1" xr:uid="{00000000-0005-0000-0000-0000BAA90000}"/>
    <cellStyle name="Título 1 3" xfId="25345" hidden="1" xr:uid="{00000000-0005-0000-0000-0000BBA90000}"/>
    <cellStyle name="Título 1 3" xfId="25347" hidden="1" xr:uid="{00000000-0005-0000-0000-0000BCA90000}"/>
    <cellStyle name="Título 1 3" xfId="26350" hidden="1" xr:uid="{00000000-0005-0000-0000-0000BDA90000}"/>
    <cellStyle name="Título 1 3" xfId="26561" hidden="1" xr:uid="{00000000-0005-0000-0000-0000BEA90000}"/>
    <cellStyle name="Título 1 3" xfId="26310" hidden="1" xr:uid="{00000000-0005-0000-0000-0000BFA90000}"/>
    <cellStyle name="Título 1 3" xfId="25828" hidden="1" xr:uid="{00000000-0005-0000-0000-0000C0A90000}"/>
    <cellStyle name="Título 1 3" xfId="22994" hidden="1" xr:uid="{00000000-0005-0000-0000-0000C1A90000}"/>
    <cellStyle name="Título 1 3" xfId="23755" hidden="1" xr:uid="{00000000-0005-0000-0000-0000C2A90000}"/>
    <cellStyle name="Título 1 3" xfId="25297" hidden="1" xr:uid="{00000000-0005-0000-0000-0000C3A90000}"/>
    <cellStyle name="Título 1 3" xfId="22278" hidden="1" xr:uid="{00000000-0005-0000-0000-0000C4A90000}"/>
    <cellStyle name="Título 1 3" xfId="25036" hidden="1" xr:uid="{00000000-0005-0000-0000-0000C5A90000}"/>
    <cellStyle name="Título 1 3" xfId="22992" hidden="1" xr:uid="{00000000-0005-0000-0000-0000C6A90000}"/>
    <cellStyle name="Título 1 3" xfId="23759" hidden="1" xr:uid="{00000000-0005-0000-0000-0000C7A90000}"/>
    <cellStyle name="Título 1 3" xfId="23760" hidden="1" xr:uid="{00000000-0005-0000-0000-0000C8A90000}"/>
    <cellStyle name="Título 1 3" xfId="22282" hidden="1" xr:uid="{00000000-0005-0000-0000-0000C9A90000}"/>
    <cellStyle name="Título 1 3" xfId="21996" hidden="1" xr:uid="{00000000-0005-0000-0000-0000CAA90000}"/>
    <cellStyle name="Título 1 3" xfId="22285" hidden="1" xr:uid="{00000000-0005-0000-0000-0000CBA90000}"/>
    <cellStyle name="Título 1 3" xfId="25590" hidden="1" xr:uid="{00000000-0005-0000-0000-0000CCA90000}"/>
    <cellStyle name="Título 1 3" xfId="26564" hidden="1" xr:uid="{00000000-0005-0000-0000-0000CDA90000}"/>
    <cellStyle name="Título 1 3" xfId="26318" hidden="1" xr:uid="{00000000-0005-0000-0000-0000CEA90000}"/>
    <cellStyle name="Título 1 3" xfId="23008" hidden="1" xr:uid="{00000000-0005-0000-0000-0000CFA90000}"/>
    <cellStyle name="Título 1 3" xfId="25824" hidden="1" xr:uid="{00000000-0005-0000-0000-0000D0A90000}"/>
    <cellStyle name="Título 1 3" xfId="21985" hidden="1" xr:uid="{00000000-0005-0000-0000-0000D1A90000}"/>
    <cellStyle name="Título 1 3" xfId="23236" hidden="1" xr:uid="{00000000-0005-0000-0000-0000D2A90000}"/>
    <cellStyle name="Título 1 3" xfId="25841" hidden="1" xr:uid="{00000000-0005-0000-0000-0000D3A90000}"/>
    <cellStyle name="Título 1 3" xfId="27099" hidden="1" xr:uid="{00000000-0005-0000-0000-0000D4A90000}"/>
    <cellStyle name="Título 1 3" xfId="11523" hidden="1" xr:uid="{00000000-0005-0000-0000-0000D5A90000}"/>
    <cellStyle name="Título 1 3" xfId="25046" hidden="1" xr:uid="{00000000-0005-0000-0000-0000D6A90000}"/>
    <cellStyle name="Título 1 3" xfId="23526" hidden="1" xr:uid="{00000000-0005-0000-0000-0000D7A90000}"/>
    <cellStyle name="Título 1 3" xfId="26323" hidden="1" xr:uid="{00000000-0005-0000-0000-0000D8A90000}"/>
    <cellStyle name="Título 1 3" xfId="26545" hidden="1" xr:uid="{00000000-0005-0000-0000-0000D9A90000}"/>
    <cellStyle name="Título 1 3" xfId="26296" hidden="1" xr:uid="{00000000-0005-0000-0000-0000DAA90000}"/>
    <cellStyle name="Título 1 3" xfId="25814" hidden="1" xr:uid="{00000000-0005-0000-0000-0000DBA90000}"/>
    <cellStyle name="Título 1 3" xfId="22978" hidden="1" xr:uid="{00000000-0005-0000-0000-0000DCA90000}"/>
    <cellStyle name="Título 1 3" xfId="23740" hidden="1" xr:uid="{00000000-0005-0000-0000-0000DDA90000}"/>
    <cellStyle name="Título 1 3" xfId="25283" hidden="1" xr:uid="{00000000-0005-0000-0000-0000DEA90000}"/>
    <cellStyle name="Título 1 3" xfId="22264" hidden="1" xr:uid="{00000000-0005-0000-0000-0000DFA90000}"/>
    <cellStyle name="Título 1 3" xfId="25023" hidden="1" xr:uid="{00000000-0005-0000-0000-0000E0A90000}"/>
    <cellStyle name="Título 1 3" xfId="26293" hidden="1" xr:uid="{00000000-0005-0000-0000-0000E1A90000}"/>
    <cellStyle name="Título 1 3" xfId="23730" hidden="1" xr:uid="{00000000-0005-0000-0000-0000E2A90000}"/>
    <cellStyle name="Título 1 3" xfId="23493" hidden="1" xr:uid="{00000000-0005-0000-0000-0000E3A90000}"/>
    <cellStyle name="Título 1 3" xfId="21964" hidden="1" xr:uid="{00000000-0005-0000-0000-0000E4A90000}"/>
    <cellStyle name="Título 1 3" xfId="22251" hidden="1" xr:uid="{00000000-0005-0000-0000-0000E5A90000}"/>
    <cellStyle name="Título 1 3" xfId="25008" hidden="1" xr:uid="{00000000-0005-0000-0000-0000E6A90000}"/>
    <cellStyle name="Título 1 3" xfId="27068" hidden="1" xr:uid="{00000000-0005-0000-0000-0000E7A90000}"/>
    <cellStyle name="Título 1 3" xfId="25802" hidden="1" xr:uid="{00000000-0005-0000-0000-0000E8A90000}"/>
    <cellStyle name="Título 1 3" xfId="26839" hidden="1" xr:uid="{00000000-0005-0000-0000-0000E9A90000}"/>
    <cellStyle name="Título 1 3" xfId="22249" hidden="1" xr:uid="{00000000-0005-0000-0000-0000EAA90000}"/>
    <cellStyle name="Título 1 3" xfId="23645" hidden="1" xr:uid="{00000000-0005-0000-0000-0000EBA90000}"/>
    <cellStyle name="Título 1 3" xfId="22128" hidden="1" xr:uid="{00000000-0005-0000-0000-0000ECA90000}"/>
    <cellStyle name="Título 1 3" xfId="25427" hidden="1" xr:uid="{00000000-0005-0000-0000-0000EDA90000}"/>
    <cellStyle name="Título 1 3" xfId="21875" hidden="1" xr:uid="{00000000-0005-0000-0000-0000EEA90000}"/>
    <cellStyle name="Título 1 3" xfId="23361" hidden="1" xr:uid="{00000000-0005-0000-0000-0000EFA90000}"/>
    <cellStyle name="Título 1 3" xfId="26981" hidden="1" xr:uid="{00000000-0005-0000-0000-0000F0A90000}"/>
    <cellStyle name="Título 1 3" xfId="25711" hidden="1" xr:uid="{00000000-0005-0000-0000-0000F1A90000}"/>
    <cellStyle name="Título 1 3" xfId="22655" hidden="1" xr:uid="{00000000-0005-0000-0000-0000F2A90000}"/>
    <cellStyle name="Título 1 3" xfId="21863" hidden="1" xr:uid="{00000000-0005-0000-0000-0000F3A90000}"/>
    <cellStyle name="Título 1 3" xfId="23368" hidden="1" xr:uid="{00000000-0005-0000-0000-0000F4A90000}"/>
    <cellStyle name="Título 1 3" xfId="23953" hidden="1" xr:uid="{00000000-0005-0000-0000-0000F5A90000}"/>
    <cellStyle name="Título 1 3" xfId="22469" hidden="1" xr:uid="{00000000-0005-0000-0000-0000F6A90000}"/>
    <cellStyle name="Título 1 3" xfId="22956" hidden="1" xr:uid="{00000000-0005-0000-0000-0000F7A90000}"/>
    <cellStyle name="Título 1 3" xfId="25792" hidden="1" xr:uid="{00000000-0005-0000-0000-0000F8A90000}"/>
    <cellStyle name="Título 1 3" xfId="26524" hidden="1" xr:uid="{00000000-0005-0000-0000-0000F9A90000}"/>
    <cellStyle name="Título 1 3" xfId="26776" hidden="1" xr:uid="{00000000-0005-0000-0000-0000FAA90000}"/>
    <cellStyle name="Título 1 3" xfId="22243" hidden="1" xr:uid="{00000000-0005-0000-0000-0000FBA90000}"/>
    <cellStyle name="Título 1 3" xfId="25798" hidden="1" xr:uid="{00000000-0005-0000-0000-0000FCA90000}"/>
    <cellStyle name="Título 1 3" xfId="25415" hidden="1" xr:uid="{00000000-0005-0000-0000-0000FDA90000}"/>
    <cellStyle name="Título 1 3" xfId="27213" hidden="1" xr:uid="{00000000-0005-0000-0000-0000FEA90000}"/>
    <cellStyle name="Título 1 3" xfId="22408" hidden="1" xr:uid="{00000000-0005-0000-0000-0000FFA90000}"/>
    <cellStyle name="Título 1 3" xfId="22962" hidden="1" xr:uid="{00000000-0005-0000-0000-000000AA0000}"/>
    <cellStyle name="Título 1 3" xfId="27287" hidden="1" xr:uid="{00000000-0005-0000-0000-000001AA0000}"/>
    <cellStyle name="Título 1 3" xfId="25266" hidden="1" xr:uid="{00000000-0005-0000-0000-000002AA0000}"/>
    <cellStyle name="Título 1 3" xfId="26526" hidden="1" xr:uid="{00000000-0005-0000-0000-000003AA0000}"/>
    <cellStyle name="Título 1 3" xfId="23198" hidden="1" xr:uid="{00000000-0005-0000-0000-000004AA0000}"/>
    <cellStyle name="Título 1 3" xfId="23204" hidden="1" xr:uid="{00000000-0005-0000-0000-000005AA0000}"/>
    <cellStyle name="Título 1 3" xfId="21872" hidden="1" xr:uid="{00000000-0005-0000-0000-000006AA0000}"/>
    <cellStyle name="Título 1 3" xfId="27189" hidden="1" xr:uid="{00000000-0005-0000-0000-000007AA0000}"/>
    <cellStyle name="Título 1 3" xfId="25371" hidden="1" xr:uid="{00000000-0005-0000-0000-000008AA0000}"/>
    <cellStyle name="Título 1 3" xfId="23062" hidden="1" xr:uid="{00000000-0005-0000-0000-000009AA0000}"/>
    <cellStyle name="Título 1 3" xfId="22056" hidden="1" xr:uid="{00000000-0005-0000-0000-00000AAA0000}"/>
    <cellStyle name="Título 1 3" xfId="26933" hidden="1" xr:uid="{00000000-0005-0000-0000-00000BAA0000}"/>
    <cellStyle name="Título 1 3" xfId="25654" hidden="1" xr:uid="{00000000-0005-0000-0000-00000CAA0000}"/>
    <cellStyle name="Título 1 3" xfId="25706" hidden="1" xr:uid="{00000000-0005-0000-0000-00000DAA0000}"/>
    <cellStyle name="Título 1 3" xfId="22581" hidden="1" xr:uid="{00000000-0005-0000-0000-00000EAA0000}"/>
    <cellStyle name="Título 1 3" xfId="28003" hidden="1" xr:uid="{00000000-0005-0000-0000-00000FAA0000}"/>
    <cellStyle name="Título 1 3" xfId="28012" hidden="1" xr:uid="{00000000-0005-0000-0000-000010AA0000}"/>
    <cellStyle name="Título 1 3" xfId="28021" hidden="1" xr:uid="{00000000-0005-0000-0000-000011AA0000}"/>
    <cellStyle name="Título 1 3" xfId="28029" hidden="1" xr:uid="{00000000-0005-0000-0000-000012AA0000}"/>
    <cellStyle name="Título 1 3" xfId="28040" hidden="1" xr:uid="{00000000-0005-0000-0000-000013AA0000}"/>
    <cellStyle name="Título 1 3" xfId="28018" hidden="1" xr:uid="{00000000-0005-0000-0000-000014AA0000}"/>
    <cellStyle name="Título 1 3" xfId="28017" hidden="1" xr:uid="{00000000-0005-0000-0000-000015AA0000}"/>
    <cellStyle name="Título 1 3" xfId="27995" hidden="1" xr:uid="{00000000-0005-0000-0000-000016AA0000}"/>
    <cellStyle name="Título 1 3" xfId="28062" hidden="1" xr:uid="{00000000-0005-0000-0000-000017AA0000}"/>
    <cellStyle name="Título 1 3" xfId="28300" hidden="1" xr:uid="{00000000-0005-0000-0000-000018AA0000}"/>
    <cellStyle name="Título 1 3" xfId="28309" hidden="1" xr:uid="{00000000-0005-0000-0000-000019AA0000}"/>
    <cellStyle name="Título 1 3" xfId="28318" hidden="1" xr:uid="{00000000-0005-0000-0000-00001AAA0000}"/>
    <cellStyle name="Título 1 3" xfId="28326" hidden="1" xr:uid="{00000000-0005-0000-0000-00001BAA0000}"/>
    <cellStyle name="Título 1 3" xfId="28336" hidden="1" xr:uid="{00000000-0005-0000-0000-00001CAA0000}"/>
    <cellStyle name="Título 1 3" xfId="28315" hidden="1" xr:uid="{00000000-0005-0000-0000-00001DAA0000}"/>
    <cellStyle name="Título 1 3" xfId="28314" hidden="1" xr:uid="{00000000-0005-0000-0000-00001EAA0000}"/>
    <cellStyle name="Título 1 3" xfId="28292" hidden="1" xr:uid="{00000000-0005-0000-0000-00001FAA0000}"/>
    <cellStyle name="Título 1 3" xfId="28358" hidden="1" xr:uid="{00000000-0005-0000-0000-000020AA0000}"/>
    <cellStyle name="Título 1 3" xfId="28272" hidden="1" xr:uid="{00000000-0005-0000-0000-000021AA0000}"/>
    <cellStyle name="Título 1 3" xfId="28256" hidden="1" xr:uid="{00000000-0005-0000-0000-000022AA0000}"/>
    <cellStyle name="Título 1 3" xfId="28250" hidden="1" xr:uid="{00000000-0005-0000-0000-000023AA0000}"/>
    <cellStyle name="Título 1 3" xfId="28211" hidden="1" xr:uid="{00000000-0005-0000-0000-000024AA0000}"/>
    <cellStyle name="Título 1 3" xfId="28203" hidden="1" xr:uid="{00000000-0005-0000-0000-000025AA0000}"/>
    <cellStyle name="Título 1 3" xfId="28168" hidden="1" xr:uid="{00000000-0005-0000-0000-000026AA0000}"/>
    <cellStyle name="Título 1 3" xfId="28252" hidden="1" xr:uid="{00000000-0005-0000-0000-000027AA0000}"/>
    <cellStyle name="Título 1 3" xfId="28182" hidden="1" xr:uid="{00000000-0005-0000-0000-000028AA0000}"/>
    <cellStyle name="Título 1 3" xfId="28106" hidden="1" xr:uid="{00000000-0005-0000-0000-000029AA0000}"/>
    <cellStyle name="Título 1 3" xfId="28382" hidden="1" xr:uid="{00000000-0005-0000-0000-00002AAA0000}"/>
    <cellStyle name="Título 1 3" xfId="28386" hidden="1" xr:uid="{00000000-0005-0000-0000-00002BAA0000}"/>
    <cellStyle name="Título 1 3" xfId="28269" hidden="1" xr:uid="{00000000-0005-0000-0000-00002CAA0000}"/>
    <cellStyle name="Título 1 3" xfId="28114" hidden="1" xr:uid="{00000000-0005-0000-0000-00002DAA0000}"/>
    <cellStyle name="Título 1 3" xfId="28255" hidden="1" xr:uid="{00000000-0005-0000-0000-00002EAA0000}"/>
    <cellStyle name="Título 1 3" xfId="28119" hidden="1" xr:uid="{00000000-0005-0000-0000-00002FAA0000}"/>
    <cellStyle name="Título 1 3" xfId="28136" hidden="1" xr:uid="{00000000-0005-0000-0000-000030AA0000}"/>
    <cellStyle name="Título 1 3" xfId="28202" hidden="1" xr:uid="{00000000-0005-0000-0000-000031AA0000}"/>
    <cellStyle name="Título 1 3" xfId="28105" hidden="1" xr:uid="{00000000-0005-0000-0000-000032AA0000}"/>
    <cellStyle name="Título 1 3" xfId="23508" hidden="1" xr:uid="{00000000-0005-0000-0000-000033AA0000}"/>
    <cellStyle name="Título 1 3" xfId="25276" hidden="1" xr:uid="{00000000-0005-0000-0000-000034AA0000}"/>
    <cellStyle name="Título 1 3" xfId="25570" hidden="1" xr:uid="{00000000-0005-0000-0000-000035AA0000}"/>
    <cellStyle name="Título 1 3" xfId="26540" hidden="1" xr:uid="{00000000-0005-0000-0000-000036AA0000}"/>
    <cellStyle name="Título 1 3" xfId="12183" hidden="1" xr:uid="{00000000-0005-0000-0000-000037AA0000}"/>
    <cellStyle name="Título 1 3" xfId="26300" hidden="1" xr:uid="{00000000-0005-0000-0000-000038AA0000}"/>
    <cellStyle name="Título 1 3" xfId="22257" hidden="1" xr:uid="{00000000-0005-0000-0000-000039AA0000}"/>
    <cellStyle name="Título 1 3" xfId="25807" hidden="1" xr:uid="{00000000-0005-0000-0000-00003AAA0000}"/>
    <cellStyle name="Título 1 3" xfId="25015" hidden="1" xr:uid="{00000000-0005-0000-0000-00003BAA0000}"/>
    <cellStyle name="Título 1 3" xfId="21979" hidden="1" xr:uid="{00000000-0005-0000-0000-00003CAA0000}"/>
    <cellStyle name="Título 1 3" xfId="26842" hidden="1" xr:uid="{00000000-0005-0000-0000-00003DAA0000}"/>
    <cellStyle name="Título 1 3" xfId="23744" hidden="1" xr:uid="{00000000-0005-0000-0000-00003EAA0000}"/>
    <cellStyle name="Título 1 3" xfId="25562" hidden="1" xr:uid="{00000000-0005-0000-0000-00003FAA0000}"/>
    <cellStyle name="Título 1 3" xfId="25805" hidden="1" xr:uid="{00000000-0005-0000-0000-000040AA0000}"/>
    <cellStyle name="Título 1 3" xfId="23224" hidden="1" xr:uid="{00000000-0005-0000-0000-000041AA0000}"/>
    <cellStyle name="Título 1 3" xfId="25559" hidden="1" xr:uid="{00000000-0005-0000-0000-000042AA0000}"/>
    <cellStyle name="Título 1 3" xfId="25275" hidden="1" xr:uid="{00000000-0005-0000-0000-000043AA0000}"/>
    <cellStyle name="Título 1 3" xfId="28434" hidden="1" xr:uid="{00000000-0005-0000-0000-000044AA0000}"/>
    <cellStyle name="Título 1 3" xfId="28647" hidden="1" xr:uid="{00000000-0005-0000-0000-000045AA0000}"/>
    <cellStyle name="Título 1 3" xfId="28656" hidden="1" xr:uid="{00000000-0005-0000-0000-000046AA0000}"/>
    <cellStyle name="Título 1 3" xfId="28665" hidden="1" xr:uid="{00000000-0005-0000-0000-000047AA0000}"/>
    <cellStyle name="Título 1 3" xfId="28673" hidden="1" xr:uid="{00000000-0005-0000-0000-000048AA0000}"/>
    <cellStyle name="Título 1 3" xfId="28683" hidden="1" xr:uid="{00000000-0005-0000-0000-000049AA0000}"/>
    <cellStyle name="Título 1 3" xfId="28662" hidden="1" xr:uid="{00000000-0005-0000-0000-00004AAA0000}"/>
    <cellStyle name="Título 1 3" xfId="28661" hidden="1" xr:uid="{00000000-0005-0000-0000-00004BAA0000}"/>
    <cellStyle name="Título 1 3" xfId="28639" hidden="1" xr:uid="{00000000-0005-0000-0000-00004CAA0000}"/>
    <cellStyle name="Título 1 3" xfId="28705" hidden="1" xr:uid="{00000000-0005-0000-0000-00004DAA0000}"/>
    <cellStyle name="Título 1 3" xfId="28619" hidden="1" xr:uid="{00000000-0005-0000-0000-00004EAA0000}"/>
    <cellStyle name="Título 1 3" xfId="28603" hidden="1" xr:uid="{00000000-0005-0000-0000-00004FAA0000}"/>
    <cellStyle name="Título 1 3" xfId="28597" hidden="1" xr:uid="{00000000-0005-0000-0000-000050AA0000}"/>
    <cellStyle name="Título 1 3" xfId="28558" hidden="1" xr:uid="{00000000-0005-0000-0000-000051AA0000}"/>
    <cellStyle name="Título 1 3" xfId="28550" hidden="1" xr:uid="{00000000-0005-0000-0000-000052AA0000}"/>
    <cellStyle name="Título 1 3" xfId="28516" hidden="1" xr:uid="{00000000-0005-0000-0000-000053AA0000}"/>
    <cellStyle name="Título 1 3" xfId="28599" hidden="1" xr:uid="{00000000-0005-0000-0000-000054AA0000}"/>
    <cellStyle name="Título 1 3" xfId="28530" hidden="1" xr:uid="{00000000-0005-0000-0000-000055AA0000}"/>
    <cellStyle name="Título 1 3" xfId="28454" hidden="1" xr:uid="{00000000-0005-0000-0000-000056AA0000}"/>
    <cellStyle name="Título 1 3" xfId="28729" hidden="1" xr:uid="{00000000-0005-0000-0000-000057AA0000}"/>
    <cellStyle name="Título 1 3" xfId="28733" hidden="1" xr:uid="{00000000-0005-0000-0000-000058AA0000}"/>
    <cellStyle name="Título 1 3" xfId="28616" hidden="1" xr:uid="{00000000-0005-0000-0000-000059AA0000}"/>
    <cellStyle name="Título 1 3" xfId="28462" hidden="1" xr:uid="{00000000-0005-0000-0000-00005AAA0000}"/>
    <cellStyle name="Título 1 3" xfId="28602" hidden="1" xr:uid="{00000000-0005-0000-0000-00005BAA0000}"/>
    <cellStyle name="Título 1 3" xfId="28467" hidden="1" xr:uid="{00000000-0005-0000-0000-00005CAA0000}"/>
    <cellStyle name="Título 1 3" xfId="28484" hidden="1" xr:uid="{00000000-0005-0000-0000-00005DAA0000}"/>
    <cellStyle name="Título 1 3" xfId="28549" hidden="1" xr:uid="{00000000-0005-0000-0000-00005EAA0000}"/>
    <cellStyle name="Título 1 3" xfId="28453" hidden="1" xr:uid="{00000000-0005-0000-0000-00005FAA0000}"/>
    <cellStyle name="Título 1 3" xfId="28764" hidden="1" xr:uid="{00000000-0005-0000-0000-000060AA0000}"/>
    <cellStyle name="Título 1 3" xfId="28773" hidden="1" xr:uid="{00000000-0005-0000-0000-000061AA0000}"/>
    <cellStyle name="Título 1 3" xfId="28782" hidden="1" xr:uid="{00000000-0005-0000-0000-000062AA0000}"/>
    <cellStyle name="Título 1 3" xfId="28790" hidden="1" xr:uid="{00000000-0005-0000-0000-000063AA0000}"/>
    <cellStyle name="Título 1 3" xfId="28800" hidden="1" xr:uid="{00000000-0005-0000-0000-000064AA0000}"/>
    <cellStyle name="Título 1 3" xfId="28779" hidden="1" xr:uid="{00000000-0005-0000-0000-000065AA0000}"/>
    <cellStyle name="Título 1 3" xfId="28778" hidden="1" xr:uid="{00000000-0005-0000-0000-000066AA0000}"/>
    <cellStyle name="Título 1 3" xfId="28756" hidden="1" xr:uid="{00000000-0005-0000-0000-000067AA0000}"/>
    <cellStyle name="Título 1 3" xfId="28822" hidden="1" xr:uid="{00000000-0005-0000-0000-000068AA0000}"/>
    <cellStyle name="Título 1 3" xfId="28866" hidden="1" xr:uid="{00000000-0005-0000-0000-000069AA0000}"/>
    <cellStyle name="Título 1 3" xfId="28875" hidden="1" xr:uid="{00000000-0005-0000-0000-00006AAA0000}"/>
    <cellStyle name="Título 1 3" xfId="28884" hidden="1" xr:uid="{00000000-0005-0000-0000-00006BAA0000}"/>
    <cellStyle name="Título 1 3" xfId="28892" hidden="1" xr:uid="{00000000-0005-0000-0000-00006CAA0000}"/>
    <cellStyle name="Título 1 3" xfId="28902" hidden="1" xr:uid="{00000000-0005-0000-0000-00006DAA0000}"/>
    <cellStyle name="Título 1 3" xfId="28881" hidden="1" xr:uid="{00000000-0005-0000-0000-00006EAA0000}"/>
    <cellStyle name="Título 1 3" xfId="28880" hidden="1" xr:uid="{00000000-0005-0000-0000-00006FAA0000}"/>
    <cellStyle name="Título 1 3" xfId="28858" hidden="1" xr:uid="{00000000-0005-0000-0000-000070AA0000}"/>
    <cellStyle name="Título 1 3" xfId="28924" hidden="1" xr:uid="{00000000-0005-0000-0000-000071AA0000}"/>
    <cellStyle name="Título 1 3" xfId="29137" hidden="1" xr:uid="{00000000-0005-0000-0000-000072AA0000}"/>
    <cellStyle name="Título 1 3" xfId="29146" hidden="1" xr:uid="{00000000-0005-0000-0000-000073AA0000}"/>
    <cellStyle name="Título 1 3" xfId="29155" hidden="1" xr:uid="{00000000-0005-0000-0000-000074AA0000}"/>
    <cellStyle name="Título 1 3" xfId="29163" hidden="1" xr:uid="{00000000-0005-0000-0000-000075AA0000}"/>
    <cellStyle name="Título 1 3" xfId="29173" hidden="1" xr:uid="{00000000-0005-0000-0000-000076AA0000}"/>
    <cellStyle name="Título 1 3" xfId="29152" hidden="1" xr:uid="{00000000-0005-0000-0000-000077AA0000}"/>
    <cellStyle name="Título 1 3" xfId="29151" hidden="1" xr:uid="{00000000-0005-0000-0000-000078AA0000}"/>
    <cellStyle name="Título 1 3" xfId="29129" hidden="1" xr:uid="{00000000-0005-0000-0000-000079AA0000}"/>
    <cellStyle name="Título 1 3" xfId="29195" hidden="1" xr:uid="{00000000-0005-0000-0000-00007AAA0000}"/>
    <cellStyle name="Título 1 3" xfId="29109" hidden="1" xr:uid="{00000000-0005-0000-0000-00007BAA0000}"/>
    <cellStyle name="Título 1 3" xfId="29093" hidden="1" xr:uid="{00000000-0005-0000-0000-00007CAA0000}"/>
    <cellStyle name="Título 1 3" xfId="29087" hidden="1" xr:uid="{00000000-0005-0000-0000-00007DAA0000}"/>
    <cellStyle name="Título 1 3" xfId="29048" hidden="1" xr:uid="{00000000-0005-0000-0000-00007EAA0000}"/>
    <cellStyle name="Título 1 3" xfId="29040" hidden="1" xr:uid="{00000000-0005-0000-0000-00007FAA0000}"/>
    <cellStyle name="Título 1 3" xfId="29006" hidden="1" xr:uid="{00000000-0005-0000-0000-000080AA0000}"/>
    <cellStyle name="Título 1 3" xfId="29089" hidden="1" xr:uid="{00000000-0005-0000-0000-000081AA0000}"/>
    <cellStyle name="Título 1 3" xfId="29020" hidden="1" xr:uid="{00000000-0005-0000-0000-000082AA0000}"/>
    <cellStyle name="Título 1 3" xfId="28944" hidden="1" xr:uid="{00000000-0005-0000-0000-000083AA0000}"/>
    <cellStyle name="Título 1 3" xfId="29219" hidden="1" xr:uid="{00000000-0005-0000-0000-000084AA0000}"/>
    <cellStyle name="Título 1 3" xfId="29223" hidden="1" xr:uid="{00000000-0005-0000-0000-000085AA0000}"/>
    <cellStyle name="Título 1 3" xfId="29106" hidden="1" xr:uid="{00000000-0005-0000-0000-000086AA0000}"/>
    <cellStyle name="Título 1 3" xfId="28952" hidden="1" xr:uid="{00000000-0005-0000-0000-000087AA0000}"/>
    <cellStyle name="Título 1 3" xfId="29092" hidden="1" xr:uid="{00000000-0005-0000-0000-000088AA0000}"/>
    <cellStyle name="Título 1 3" xfId="28957" hidden="1" xr:uid="{00000000-0005-0000-0000-000089AA0000}"/>
    <cellStyle name="Título 1 3" xfId="28974" hidden="1" xr:uid="{00000000-0005-0000-0000-00008AAA0000}"/>
    <cellStyle name="Título 1 3" xfId="29039" hidden="1" xr:uid="{00000000-0005-0000-0000-00008BAA0000}"/>
    <cellStyle name="Título 1 3" xfId="28943" hidden="1" xr:uid="{00000000-0005-0000-0000-00008CAA0000}"/>
    <cellStyle name="Título 1 3" xfId="29254" hidden="1" xr:uid="{00000000-0005-0000-0000-00008DAA0000}"/>
    <cellStyle name="Título 1 3" xfId="29263" hidden="1" xr:uid="{00000000-0005-0000-0000-00008EAA0000}"/>
    <cellStyle name="Título 1 3" xfId="29272" hidden="1" xr:uid="{00000000-0005-0000-0000-00008FAA0000}"/>
    <cellStyle name="Título 1 3" xfId="29280" hidden="1" xr:uid="{00000000-0005-0000-0000-000090AA0000}"/>
    <cellStyle name="Título 1 3" xfId="29290" hidden="1" xr:uid="{00000000-0005-0000-0000-000091AA0000}"/>
    <cellStyle name="Título 1 3" xfId="29269" hidden="1" xr:uid="{00000000-0005-0000-0000-000092AA0000}"/>
    <cellStyle name="Título 1 3" xfId="29268" hidden="1" xr:uid="{00000000-0005-0000-0000-000093AA0000}"/>
    <cellStyle name="Título 1 3" xfId="29246" hidden="1" xr:uid="{00000000-0005-0000-0000-000094AA0000}"/>
    <cellStyle name="Título 1 3" xfId="29312" hidden="1" xr:uid="{00000000-0005-0000-0000-000095AA0000}"/>
    <cellStyle name="Título 1 3" xfId="29356" hidden="1" xr:uid="{00000000-0005-0000-0000-000096AA0000}"/>
    <cellStyle name="Título 1 3" xfId="29365" hidden="1" xr:uid="{00000000-0005-0000-0000-000097AA0000}"/>
    <cellStyle name="Título 1 3" xfId="29374" hidden="1" xr:uid="{00000000-0005-0000-0000-000098AA0000}"/>
    <cellStyle name="Título 1 3" xfId="29382" hidden="1" xr:uid="{00000000-0005-0000-0000-000099AA0000}"/>
    <cellStyle name="Título 1 3" xfId="29392" hidden="1" xr:uid="{00000000-0005-0000-0000-00009AAA0000}"/>
    <cellStyle name="Título 1 3" xfId="29371" hidden="1" xr:uid="{00000000-0005-0000-0000-00009BAA0000}"/>
    <cellStyle name="Título 1 3" xfId="29370" hidden="1" xr:uid="{00000000-0005-0000-0000-00009CAA0000}"/>
    <cellStyle name="Título 1 3" xfId="29348" hidden="1" xr:uid="{00000000-0005-0000-0000-00009DAA0000}"/>
    <cellStyle name="Título 1 3" xfId="29414" hidden="1" xr:uid="{00000000-0005-0000-0000-00009EAA0000}"/>
    <cellStyle name="Título 1 3" xfId="29627" hidden="1" xr:uid="{00000000-0005-0000-0000-00009FAA0000}"/>
    <cellStyle name="Título 1 3" xfId="29636" hidden="1" xr:uid="{00000000-0005-0000-0000-0000A0AA0000}"/>
    <cellStyle name="Título 1 3" xfId="29645" hidden="1" xr:uid="{00000000-0005-0000-0000-0000A1AA0000}"/>
    <cellStyle name="Título 1 3" xfId="29653" hidden="1" xr:uid="{00000000-0005-0000-0000-0000A2AA0000}"/>
    <cellStyle name="Título 1 3" xfId="29663" hidden="1" xr:uid="{00000000-0005-0000-0000-0000A3AA0000}"/>
    <cellStyle name="Título 1 3" xfId="29642" hidden="1" xr:uid="{00000000-0005-0000-0000-0000A4AA0000}"/>
    <cellStyle name="Título 1 3" xfId="29641" hidden="1" xr:uid="{00000000-0005-0000-0000-0000A5AA0000}"/>
    <cellStyle name="Título 1 3" xfId="29619" hidden="1" xr:uid="{00000000-0005-0000-0000-0000A6AA0000}"/>
    <cellStyle name="Título 1 3" xfId="29685" hidden="1" xr:uid="{00000000-0005-0000-0000-0000A7AA0000}"/>
    <cellStyle name="Título 1 3" xfId="29599" hidden="1" xr:uid="{00000000-0005-0000-0000-0000A8AA0000}"/>
    <cellStyle name="Título 1 3" xfId="29583" hidden="1" xr:uid="{00000000-0005-0000-0000-0000A9AA0000}"/>
    <cellStyle name="Título 1 3" xfId="29577" hidden="1" xr:uid="{00000000-0005-0000-0000-0000AAAA0000}"/>
    <cellStyle name="Título 1 3" xfId="29538" hidden="1" xr:uid="{00000000-0005-0000-0000-0000ABAA0000}"/>
    <cellStyle name="Título 1 3" xfId="29530" hidden="1" xr:uid="{00000000-0005-0000-0000-0000ACAA0000}"/>
    <cellStyle name="Título 1 3" xfId="29496" hidden="1" xr:uid="{00000000-0005-0000-0000-0000ADAA0000}"/>
    <cellStyle name="Título 1 3" xfId="29579" hidden="1" xr:uid="{00000000-0005-0000-0000-0000AEAA0000}"/>
    <cellStyle name="Título 1 3" xfId="29510" hidden="1" xr:uid="{00000000-0005-0000-0000-0000AFAA0000}"/>
    <cellStyle name="Título 1 3" xfId="29434" hidden="1" xr:uid="{00000000-0005-0000-0000-0000B0AA0000}"/>
    <cellStyle name="Título 1 3" xfId="29709" hidden="1" xr:uid="{00000000-0005-0000-0000-0000B1AA0000}"/>
    <cellStyle name="Título 1 3" xfId="29713" hidden="1" xr:uid="{00000000-0005-0000-0000-0000B2AA0000}"/>
    <cellStyle name="Título 1 3" xfId="29596" hidden="1" xr:uid="{00000000-0005-0000-0000-0000B3AA0000}"/>
    <cellStyle name="Título 1 3" xfId="29442" hidden="1" xr:uid="{00000000-0005-0000-0000-0000B4AA0000}"/>
    <cellStyle name="Título 1 3" xfId="29582" hidden="1" xr:uid="{00000000-0005-0000-0000-0000B5AA0000}"/>
    <cellStyle name="Título 1 3" xfId="29447" hidden="1" xr:uid="{00000000-0005-0000-0000-0000B6AA0000}"/>
    <cellStyle name="Título 1 3" xfId="29464" hidden="1" xr:uid="{00000000-0005-0000-0000-0000B7AA0000}"/>
    <cellStyle name="Título 1 3" xfId="29529" hidden="1" xr:uid="{00000000-0005-0000-0000-0000B8AA0000}"/>
    <cellStyle name="Título 1 3" xfId="29433" hidden="1" xr:uid="{00000000-0005-0000-0000-0000B9AA0000}"/>
    <cellStyle name="Título 1 3" xfId="29744" hidden="1" xr:uid="{00000000-0005-0000-0000-0000BAAA0000}"/>
    <cellStyle name="Título 1 3" xfId="29753" hidden="1" xr:uid="{00000000-0005-0000-0000-0000BBAA0000}"/>
    <cellStyle name="Título 1 3" xfId="29762" hidden="1" xr:uid="{00000000-0005-0000-0000-0000BCAA0000}"/>
    <cellStyle name="Título 1 3" xfId="29770" hidden="1" xr:uid="{00000000-0005-0000-0000-0000BDAA0000}"/>
    <cellStyle name="Título 1 3" xfId="29780" hidden="1" xr:uid="{00000000-0005-0000-0000-0000BEAA0000}"/>
    <cellStyle name="Título 1 3" xfId="29759" hidden="1" xr:uid="{00000000-0005-0000-0000-0000BFAA0000}"/>
    <cellStyle name="Título 1 3" xfId="29758" hidden="1" xr:uid="{00000000-0005-0000-0000-0000C0AA0000}"/>
    <cellStyle name="Título 1 3" xfId="29736" hidden="1" xr:uid="{00000000-0005-0000-0000-0000C1AA0000}"/>
    <cellStyle name="Título 1 3" xfId="29802" hidden="1" xr:uid="{00000000-0005-0000-0000-0000C2AA0000}"/>
    <cellStyle name="Título 1 3" xfId="29846" hidden="1" xr:uid="{00000000-0005-0000-0000-0000C3AA0000}"/>
    <cellStyle name="Título 1 3" xfId="29855" hidden="1" xr:uid="{00000000-0005-0000-0000-0000C4AA0000}"/>
    <cellStyle name="Título 1 3" xfId="29864" hidden="1" xr:uid="{00000000-0005-0000-0000-0000C5AA0000}"/>
    <cellStyle name="Título 1 3" xfId="29872" hidden="1" xr:uid="{00000000-0005-0000-0000-0000C6AA0000}"/>
    <cellStyle name="Título 1 3" xfId="29882" hidden="1" xr:uid="{00000000-0005-0000-0000-0000C7AA0000}"/>
    <cellStyle name="Título 1 3" xfId="29861" hidden="1" xr:uid="{00000000-0005-0000-0000-0000C8AA0000}"/>
    <cellStyle name="Título 1 3" xfId="29860" hidden="1" xr:uid="{00000000-0005-0000-0000-0000C9AA0000}"/>
    <cellStyle name="Título 1 3" xfId="29838" hidden="1" xr:uid="{00000000-0005-0000-0000-0000CAAA0000}"/>
    <cellStyle name="Título 1 3" xfId="29904" hidden="1" xr:uid="{00000000-0005-0000-0000-0000CBAA0000}"/>
    <cellStyle name="Título 1 3" xfId="30117" hidden="1" xr:uid="{00000000-0005-0000-0000-0000CCAA0000}"/>
    <cellStyle name="Título 1 3" xfId="30126" hidden="1" xr:uid="{00000000-0005-0000-0000-0000CDAA0000}"/>
    <cellStyle name="Título 1 3" xfId="30135" hidden="1" xr:uid="{00000000-0005-0000-0000-0000CEAA0000}"/>
    <cellStyle name="Título 1 3" xfId="30143" hidden="1" xr:uid="{00000000-0005-0000-0000-0000CFAA0000}"/>
    <cellStyle name="Título 1 3" xfId="30153" hidden="1" xr:uid="{00000000-0005-0000-0000-0000D0AA0000}"/>
    <cellStyle name="Título 1 3" xfId="30132" hidden="1" xr:uid="{00000000-0005-0000-0000-0000D1AA0000}"/>
    <cellStyle name="Título 1 3" xfId="30131" hidden="1" xr:uid="{00000000-0005-0000-0000-0000D2AA0000}"/>
    <cellStyle name="Título 1 3" xfId="30109" hidden="1" xr:uid="{00000000-0005-0000-0000-0000D3AA0000}"/>
    <cellStyle name="Título 1 3" xfId="30175" hidden="1" xr:uid="{00000000-0005-0000-0000-0000D4AA0000}"/>
    <cellStyle name="Título 1 3" xfId="30089" hidden="1" xr:uid="{00000000-0005-0000-0000-0000D5AA0000}"/>
    <cellStyle name="Título 1 3" xfId="30073" hidden="1" xr:uid="{00000000-0005-0000-0000-0000D6AA0000}"/>
    <cellStyle name="Título 1 3" xfId="30067" hidden="1" xr:uid="{00000000-0005-0000-0000-0000D7AA0000}"/>
    <cellStyle name="Título 1 3" xfId="30028" hidden="1" xr:uid="{00000000-0005-0000-0000-0000D8AA0000}"/>
    <cellStyle name="Título 1 3" xfId="30020" hidden="1" xr:uid="{00000000-0005-0000-0000-0000D9AA0000}"/>
    <cellStyle name="Título 1 3" xfId="29986" hidden="1" xr:uid="{00000000-0005-0000-0000-0000DAAA0000}"/>
    <cellStyle name="Título 1 3" xfId="30069" hidden="1" xr:uid="{00000000-0005-0000-0000-0000DBAA0000}"/>
    <cellStyle name="Título 1 3" xfId="30000" hidden="1" xr:uid="{00000000-0005-0000-0000-0000DCAA0000}"/>
    <cellStyle name="Título 1 3" xfId="29924" hidden="1" xr:uid="{00000000-0005-0000-0000-0000DDAA0000}"/>
    <cellStyle name="Título 1 3" xfId="30199" hidden="1" xr:uid="{00000000-0005-0000-0000-0000DEAA0000}"/>
    <cellStyle name="Título 1 3" xfId="30203" hidden="1" xr:uid="{00000000-0005-0000-0000-0000DFAA0000}"/>
    <cellStyle name="Título 1 3" xfId="30086" hidden="1" xr:uid="{00000000-0005-0000-0000-0000E0AA0000}"/>
    <cellStyle name="Título 1 3" xfId="29932" hidden="1" xr:uid="{00000000-0005-0000-0000-0000E1AA0000}"/>
    <cellStyle name="Título 1 3" xfId="30072" hidden="1" xr:uid="{00000000-0005-0000-0000-0000E2AA0000}"/>
    <cellStyle name="Título 1 3" xfId="29937" hidden="1" xr:uid="{00000000-0005-0000-0000-0000E3AA0000}"/>
    <cellStyle name="Título 1 3" xfId="29954" hidden="1" xr:uid="{00000000-0005-0000-0000-0000E4AA0000}"/>
    <cellStyle name="Título 1 3" xfId="30019" hidden="1" xr:uid="{00000000-0005-0000-0000-0000E5AA0000}"/>
    <cellStyle name="Título 1 3" xfId="29923" hidden="1" xr:uid="{00000000-0005-0000-0000-0000E6AA0000}"/>
    <cellStyle name="Título 1 3" xfId="30234" hidden="1" xr:uid="{00000000-0005-0000-0000-0000E7AA0000}"/>
    <cellStyle name="Título 1 3" xfId="30243" hidden="1" xr:uid="{00000000-0005-0000-0000-0000E8AA0000}"/>
    <cellStyle name="Título 1 3" xfId="30252" hidden="1" xr:uid="{00000000-0005-0000-0000-0000E9AA0000}"/>
    <cellStyle name="Título 1 3" xfId="30260" hidden="1" xr:uid="{00000000-0005-0000-0000-0000EAAA0000}"/>
    <cellStyle name="Título 1 3" xfId="30270" hidden="1" xr:uid="{00000000-0005-0000-0000-0000EBAA0000}"/>
    <cellStyle name="Título 1 3" xfId="30249" hidden="1" xr:uid="{00000000-0005-0000-0000-0000ECAA0000}"/>
    <cellStyle name="Título 1 3" xfId="30248" hidden="1" xr:uid="{00000000-0005-0000-0000-0000EDAA0000}"/>
    <cellStyle name="Título 1 3" xfId="30226" hidden="1" xr:uid="{00000000-0005-0000-0000-0000EEAA0000}"/>
    <cellStyle name="Título 1 3" xfId="30292" hidden="1" xr:uid="{00000000-0005-0000-0000-0000EFAA0000}"/>
    <cellStyle name="Título 1 3" xfId="30336" hidden="1" xr:uid="{00000000-0005-0000-0000-0000F0AA0000}"/>
    <cellStyle name="Título 1 3" xfId="30345" hidden="1" xr:uid="{00000000-0005-0000-0000-0000F1AA0000}"/>
    <cellStyle name="Título 1 3" xfId="30354" hidden="1" xr:uid="{00000000-0005-0000-0000-0000F2AA0000}"/>
    <cellStyle name="Título 1 3" xfId="30362" hidden="1" xr:uid="{00000000-0005-0000-0000-0000F3AA0000}"/>
    <cellStyle name="Título 1 3" xfId="30372" hidden="1" xr:uid="{00000000-0005-0000-0000-0000F4AA0000}"/>
    <cellStyle name="Título 1 3" xfId="30351" hidden="1" xr:uid="{00000000-0005-0000-0000-0000F5AA0000}"/>
    <cellStyle name="Título 1 3" xfId="30350" hidden="1" xr:uid="{00000000-0005-0000-0000-0000F6AA0000}"/>
    <cellStyle name="Título 1 3" xfId="30328" hidden="1" xr:uid="{00000000-0005-0000-0000-0000F7AA0000}"/>
    <cellStyle name="Título 1 3" xfId="30394" hidden="1" xr:uid="{00000000-0005-0000-0000-0000F8AA0000}"/>
    <cellStyle name="Título 1 3" xfId="30607" hidden="1" xr:uid="{00000000-0005-0000-0000-0000F9AA0000}"/>
    <cellStyle name="Título 1 3" xfId="30616" hidden="1" xr:uid="{00000000-0005-0000-0000-0000FAAA0000}"/>
    <cellStyle name="Título 1 3" xfId="30625" hidden="1" xr:uid="{00000000-0005-0000-0000-0000FBAA0000}"/>
    <cellStyle name="Título 1 3" xfId="30633" hidden="1" xr:uid="{00000000-0005-0000-0000-0000FCAA0000}"/>
    <cellStyle name="Título 1 3" xfId="30643" hidden="1" xr:uid="{00000000-0005-0000-0000-0000FDAA0000}"/>
    <cellStyle name="Título 1 3" xfId="30622" hidden="1" xr:uid="{00000000-0005-0000-0000-0000FEAA0000}"/>
    <cellStyle name="Título 1 3" xfId="30621" hidden="1" xr:uid="{00000000-0005-0000-0000-0000FFAA0000}"/>
    <cellStyle name="Título 1 3" xfId="30599" hidden="1" xr:uid="{00000000-0005-0000-0000-000000AB0000}"/>
    <cellStyle name="Título 1 3" xfId="30665" hidden="1" xr:uid="{00000000-0005-0000-0000-000001AB0000}"/>
    <cellStyle name="Título 1 3" xfId="30579" hidden="1" xr:uid="{00000000-0005-0000-0000-000002AB0000}"/>
    <cellStyle name="Título 1 3" xfId="30563" hidden="1" xr:uid="{00000000-0005-0000-0000-000003AB0000}"/>
    <cellStyle name="Título 1 3" xfId="30557" hidden="1" xr:uid="{00000000-0005-0000-0000-000004AB0000}"/>
    <cellStyle name="Título 1 3" xfId="30518" hidden="1" xr:uid="{00000000-0005-0000-0000-000005AB0000}"/>
    <cellStyle name="Título 1 3" xfId="30510" hidden="1" xr:uid="{00000000-0005-0000-0000-000006AB0000}"/>
    <cellStyle name="Título 1 3" xfId="30476" hidden="1" xr:uid="{00000000-0005-0000-0000-000007AB0000}"/>
    <cellStyle name="Título 1 3" xfId="30559" hidden="1" xr:uid="{00000000-0005-0000-0000-000008AB0000}"/>
    <cellStyle name="Título 1 3" xfId="30490" hidden="1" xr:uid="{00000000-0005-0000-0000-000009AB0000}"/>
    <cellStyle name="Título 1 3" xfId="30414" hidden="1" xr:uid="{00000000-0005-0000-0000-00000AAB0000}"/>
    <cellStyle name="Título 1 3" xfId="30689" hidden="1" xr:uid="{00000000-0005-0000-0000-00000BAB0000}"/>
    <cellStyle name="Título 1 3" xfId="30693" hidden="1" xr:uid="{00000000-0005-0000-0000-00000CAB0000}"/>
    <cellStyle name="Título 1 3" xfId="30576" hidden="1" xr:uid="{00000000-0005-0000-0000-00000DAB0000}"/>
    <cellStyle name="Título 1 3" xfId="30422" hidden="1" xr:uid="{00000000-0005-0000-0000-00000EAB0000}"/>
    <cellStyle name="Título 1 3" xfId="30562" hidden="1" xr:uid="{00000000-0005-0000-0000-00000FAB0000}"/>
    <cellStyle name="Título 1 3" xfId="30427" hidden="1" xr:uid="{00000000-0005-0000-0000-000010AB0000}"/>
    <cellStyle name="Título 1 3" xfId="30444" hidden="1" xr:uid="{00000000-0005-0000-0000-000011AB0000}"/>
    <cellStyle name="Título 1 3" xfId="30509" hidden="1" xr:uid="{00000000-0005-0000-0000-000012AB0000}"/>
    <cellStyle name="Título 1 3" xfId="30413" hidden="1" xr:uid="{00000000-0005-0000-0000-000013AB0000}"/>
    <cellStyle name="Título 1 3" xfId="23192" hidden="1" xr:uid="{00000000-0005-0000-0000-000014AB0000}"/>
    <cellStyle name="Título 1 3" xfId="22188" hidden="1" xr:uid="{00000000-0005-0000-0000-000015AB0000}"/>
    <cellStyle name="Título 1 3" xfId="22666" hidden="1" xr:uid="{00000000-0005-0000-0000-000016AB0000}"/>
    <cellStyle name="Título 1 3" xfId="22228" hidden="1" xr:uid="{00000000-0005-0000-0000-000017AB0000}"/>
    <cellStyle name="Título 1 3" xfId="23874" hidden="1" xr:uid="{00000000-0005-0000-0000-000018AB0000}"/>
    <cellStyle name="Título 1 3" xfId="26463" hidden="1" xr:uid="{00000000-0005-0000-0000-000019AB0000}"/>
    <cellStyle name="Título 1 3" xfId="26588" hidden="1" xr:uid="{00000000-0005-0000-0000-00001AAB0000}"/>
    <cellStyle name="Título 1 3" xfId="25854" hidden="1" xr:uid="{00000000-0005-0000-0000-00001BAB0000}"/>
    <cellStyle name="Título 1 3" xfId="26884" hidden="1" xr:uid="{00000000-0005-0000-0000-00001CAB0000}"/>
    <cellStyle name="Título 1 3" xfId="26903" hidden="1" xr:uid="{00000000-0005-0000-0000-00001DAB0000}"/>
    <cellStyle name="Título 1 3" xfId="25486" hidden="1" xr:uid="{00000000-0005-0000-0000-00001EAB0000}"/>
    <cellStyle name="Título 1 3" xfId="23112" hidden="1" xr:uid="{00000000-0005-0000-0000-00001FAB0000}"/>
    <cellStyle name="Título 1 3" xfId="23410" hidden="1" xr:uid="{00000000-0005-0000-0000-000020AB0000}"/>
    <cellStyle name="Título 1 3" xfId="23328" hidden="1" xr:uid="{00000000-0005-0000-0000-000021AB0000}"/>
    <cellStyle name="Título 1 3" xfId="22752" hidden="1" xr:uid="{00000000-0005-0000-0000-000022AB0000}"/>
    <cellStyle name="Título 1 3" xfId="25941" hidden="1" xr:uid="{00000000-0005-0000-0000-000023AB0000}"/>
    <cellStyle name="Título 1 3" xfId="23862" hidden="1" xr:uid="{00000000-0005-0000-0000-000024AB0000}"/>
    <cellStyle name="Título 1 3" xfId="23547" hidden="1" xr:uid="{00000000-0005-0000-0000-000025AB0000}"/>
    <cellStyle name="Título 1 3" xfId="27325" hidden="1" xr:uid="{00000000-0005-0000-0000-000026AB0000}"/>
    <cellStyle name="Título 1 3" xfId="24021" hidden="1" xr:uid="{00000000-0005-0000-0000-000027AB0000}"/>
    <cellStyle name="Título 1 3" xfId="25250" hidden="1" xr:uid="{00000000-0005-0000-0000-000028AB0000}"/>
    <cellStyle name="Título 1 3" xfId="26958" hidden="1" xr:uid="{00000000-0005-0000-0000-000029AB0000}"/>
    <cellStyle name="Título 1 3" xfId="27052" hidden="1" xr:uid="{00000000-0005-0000-0000-00002AAB0000}"/>
    <cellStyle name="Título 1 3" xfId="26671" hidden="1" xr:uid="{00000000-0005-0000-0000-00002BAB0000}"/>
    <cellStyle name="Título 1 3" xfId="25504" hidden="1" xr:uid="{00000000-0005-0000-0000-00002CAB0000}"/>
    <cellStyle name="Título 1 3" xfId="24480" hidden="1" xr:uid="{00000000-0005-0000-0000-00002DAB0000}"/>
    <cellStyle name="Título 1 3" xfId="23098" hidden="1" xr:uid="{00000000-0005-0000-0000-00002EAB0000}"/>
    <cellStyle name="Título 1 3" xfId="21759" hidden="1" xr:uid="{00000000-0005-0000-0000-00002FAB0000}"/>
    <cellStyle name="Título 1 3" xfId="24996" hidden="1" xr:uid="{00000000-0005-0000-0000-000030AB0000}"/>
    <cellStyle name="Título 1 3" xfId="27302" hidden="1" xr:uid="{00000000-0005-0000-0000-000031AB0000}"/>
    <cellStyle name="Título 1 3" xfId="22009" hidden="1" xr:uid="{00000000-0005-0000-0000-000032AB0000}"/>
    <cellStyle name="Título 1 3" xfId="22196" hidden="1" xr:uid="{00000000-0005-0000-0000-000033AB0000}"/>
    <cellStyle name="Título 1 3" xfId="26627" hidden="1" xr:uid="{00000000-0005-0000-0000-000034AB0000}"/>
    <cellStyle name="Título 1 3" xfId="22216" hidden="1" xr:uid="{00000000-0005-0000-0000-000035AB0000}"/>
    <cellStyle name="Título 1 3" xfId="24009" hidden="1" xr:uid="{00000000-0005-0000-0000-000036AB0000}"/>
    <cellStyle name="Título 1 3" xfId="23101" hidden="1" xr:uid="{00000000-0005-0000-0000-000037AB0000}"/>
    <cellStyle name="Título 1 3" xfId="27297" hidden="1" xr:uid="{00000000-0005-0000-0000-000038AB0000}"/>
    <cellStyle name="Título 1 3" xfId="25598" hidden="1" xr:uid="{00000000-0005-0000-0000-000039AB0000}"/>
    <cellStyle name="Título 1 3" xfId="25363" hidden="1" xr:uid="{00000000-0005-0000-0000-00003AAB0000}"/>
    <cellStyle name="Título 1 3" xfId="24028" hidden="1" xr:uid="{00000000-0005-0000-0000-00003BAB0000}"/>
    <cellStyle name="Título 1 3" xfId="22406" hidden="1" xr:uid="{00000000-0005-0000-0000-00003CAB0000}"/>
    <cellStyle name="Título 1 3" xfId="23183" hidden="1" xr:uid="{00000000-0005-0000-0000-00003DAB0000}"/>
    <cellStyle name="Título 1 3" xfId="24474" hidden="1" xr:uid="{00000000-0005-0000-0000-00003EAB0000}"/>
    <cellStyle name="Título 1 3" xfId="22422" hidden="1" xr:uid="{00000000-0005-0000-0000-00003FAB0000}"/>
    <cellStyle name="Título 1 3" xfId="22773" hidden="1" xr:uid="{00000000-0005-0000-0000-000040AB0000}"/>
    <cellStyle name="Título 1 3" xfId="23990" hidden="1" xr:uid="{00000000-0005-0000-0000-000041AB0000}"/>
    <cellStyle name="Título 1 3" xfId="27127" hidden="1" xr:uid="{00000000-0005-0000-0000-000042AB0000}"/>
    <cellStyle name="Título 1 3" xfId="26795" hidden="1" xr:uid="{00000000-0005-0000-0000-000043AB0000}"/>
    <cellStyle name="Título 1 3" xfId="22628" hidden="1" xr:uid="{00000000-0005-0000-0000-000044AB0000}"/>
    <cellStyle name="Título 1 3" xfId="25356" hidden="1" xr:uid="{00000000-0005-0000-0000-000045AB0000}"/>
    <cellStyle name="Título 1 3" xfId="26430" hidden="1" xr:uid="{00000000-0005-0000-0000-000046AB0000}"/>
    <cellStyle name="Título 1 3" xfId="26801" hidden="1" xr:uid="{00000000-0005-0000-0000-000047AB0000}"/>
    <cellStyle name="Título 1 3" xfId="25069" hidden="1" xr:uid="{00000000-0005-0000-0000-000048AB0000}"/>
    <cellStyle name="Título 1 3" xfId="25340" hidden="1" xr:uid="{00000000-0005-0000-0000-000049AB0000}"/>
    <cellStyle name="Título 1 3" xfId="22603" hidden="1" xr:uid="{00000000-0005-0000-0000-00004AAB0000}"/>
    <cellStyle name="Título 1 3" xfId="23911" hidden="1" xr:uid="{00000000-0005-0000-0000-00004BAB0000}"/>
    <cellStyle name="Título 1 3" xfId="26940" hidden="1" xr:uid="{00000000-0005-0000-0000-00004CAB0000}"/>
    <cellStyle name="Título 1 3" xfId="26083" hidden="1" xr:uid="{00000000-0005-0000-0000-00004DAB0000}"/>
    <cellStyle name="Título 1 3" xfId="24493" hidden="1" xr:uid="{00000000-0005-0000-0000-00004EAB0000}"/>
    <cellStyle name="Título 1 3" xfId="21876" hidden="1" xr:uid="{00000000-0005-0000-0000-00004FAB0000}"/>
    <cellStyle name="Título 1 3" xfId="23982" hidden="1" xr:uid="{00000000-0005-0000-0000-000050AB0000}"/>
    <cellStyle name="Título 1 3" xfId="22437" hidden="1" xr:uid="{00000000-0005-0000-0000-000051AB0000}"/>
    <cellStyle name="Título 1 3" xfId="24011" hidden="1" xr:uid="{00000000-0005-0000-0000-000052AB0000}"/>
    <cellStyle name="Título 1 3" xfId="27126" hidden="1" xr:uid="{00000000-0005-0000-0000-000053AB0000}"/>
    <cellStyle name="Título 1 3" xfId="22593" hidden="1" xr:uid="{00000000-0005-0000-0000-000054AB0000}"/>
    <cellStyle name="Título 1 3" xfId="23598" hidden="1" xr:uid="{00000000-0005-0000-0000-000055AB0000}"/>
    <cellStyle name="Título 1 3" xfId="23167" hidden="1" xr:uid="{00000000-0005-0000-0000-000056AB0000}"/>
    <cellStyle name="Título 1 3" xfId="22456" hidden="1" xr:uid="{00000000-0005-0000-0000-000057AB0000}"/>
    <cellStyle name="Título 1 3" xfId="22136" hidden="1" xr:uid="{00000000-0005-0000-0000-000058AB0000}"/>
    <cellStyle name="Título 1 3" xfId="24007" hidden="1" xr:uid="{00000000-0005-0000-0000-000059AB0000}"/>
    <cellStyle name="Título 1 3" xfId="27868" hidden="1" xr:uid="{00000000-0005-0000-0000-00005AAB0000}"/>
    <cellStyle name="Título 1 3" xfId="23936" hidden="1" xr:uid="{00000000-0005-0000-0000-00005BAB0000}"/>
    <cellStyle name="Título 1 3" xfId="22238" hidden="1" xr:uid="{00000000-0005-0000-0000-00005CAB0000}"/>
    <cellStyle name="Título 1 3" xfId="25981" hidden="1" xr:uid="{00000000-0005-0000-0000-00005DAB0000}"/>
    <cellStyle name="Título 1 3" xfId="26650" hidden="1" xr:uid="{00000000-0005-0000-0000-00005EAB0000}"/>
    <cellStyle name="Título 1 3" xfId="25416" hidden="1" xr:uid="{00000000-0005-0000-0000-00005FAB0000}"/>
    <cellStyle name="Título 1 3" xfId="26076" hidden="1" xr:uid="{00000000-0005-0000-0000-000060AB0000}"/>
    <cellStyle name="Título 1 3" xfId="25527" hidden="1" xr:uid="{00000000-0005-0000-0000-000061AB0000}"/>
    <cellStyle name="Título 1 3" xfId="25779" hidden="1" xr:uid="{00000000-0005-0000-0000-000062AB0000}"/>
    <cellStyle name="Título 1 3" xfId="26213" hidden="1" xr:uid="{00000000-0005-0000-0000-000063AB0000}"/>
    <cellStyle name="Título 1 3" xfId="26803" hidden="1" xr:uid="{00000000-0005-0000-0000-000064AB0000}"/>
    <cellStyle name="Título 1 3" xfId="25384" hidden="1" xr:uid="{00000000-0005-0000-0000-000065AB0000}"/>
    <cellStyle name="Título 1 3" xfId="21861" hidden="1" xr:uid="{00000000-0005-0000-0000-000066AB0000}"/>
    <cellStyle name="Título 1 3" xfId="25987" hidden="1" xr:uid="{00000000-0005-0000-0000-000067AB0000}"/>
    <cellStyle name="Título 1 3" xfId="22644" hidden="1" xr:uid="{00000000-0005-0000-0000-000068AB0000}"/>
    <cellStyle name="Título 1 3" xfId="21856" hidden="1" xr:uid="{00000000-0005-0000-0000-000069AB0000}"/>
    <cellStyle name="Título 1 3" xfId="26345" hidden="1" xr:uid="{00000000-0005-0000-0000-00006AAB0000}"/>
    <cellStyle name="Título 1 3" xfId="23462" hidden="1" xr:uid="{00000000-0005-0000-0000-00006BAB0000}"/>
    <cellStyle name="Título 1 3" xfId="23302" hidden="1" xr:uid="{00000000-0005-0000-0000-00006CAB0000}"/>
    <cellStyle name="Título 1 3" xfId="21809" hidden="1" xr:uid="{00000000-0005-0000-0000-00006DAB0000}"/>
    <cellStyle name="Título 1 3" xfId="27864" hidden="1" xr:uid="{00000000-0005-0000-0000-00006EAB0000}"/>
    <cellStyle name="Título 1 3" xfId="22190" hidden="1" xr:uid="{00000000-0005-0000-0000-00006FAB0000}"/>
    <cellStyle name="Título 1 3" xfId="25707" hidden="1" xr:uid="{00000000-0005-0000-0000-000070AB0000}"/>
    <cellStyle name="Título 1 3" xfId="27496" hidden="1" xr:uid="{00000000-0005-0000-0000-000071AB0000}"/>
    <cellStyle name="Título 1 3" xfId="25785" hidden="1" xr:uid="{00000000-0005-0000-0000-000072AB0000}"/>
    <cellStyle name="Título 1 3" xfId="26411" hidden="1" xr:uid="{00000000-0005-0000-0000-000073AB0000}"/>
    <cellStyle name="Título 1 3" xfId="27820" hidden="1" xr:uid="{00000000-0005-0000-0000-000074AB0000}"/>
    <cellStyle name="Título 1 3" xfId="23188" hidden="1" xr:uid="{00000000-0005-0000-0000-000075AB0000}"/>
    <cellStyle name="Título 1 3" xfId="25417" hidden="1" xr:uid="{00000000-0005-0000-0000-000076AB0000}"/>
    <cellStyle name="Título 1 3" xfId="30805" hidden="1" xr:uid="{00000000-0005-0000-0000-000077AB0000}"/>
    <cellStyle name="Título 1 3" xfId="30814" hidden="1" xr:uid="{00000000-0005-0000-0000-000078AB0000}"/>
    <cellStyle name="Título 1 3" xfId="30823" hidden="1" xr:uid="{00000000-0005-0000-0000-000079AB0000}"/>
    <cellStyle name="Título 1 3" xfId="30831" hidden="1" xr:uid="{00000000-0005-0000-0000-00007AAB0000}"/>
    <cellStyle name="Título 1 3" xfId="30841" hidden="1" xr:uid="{00000000-0005-0000-0000-00007BAB0000}"/>
    <cellStyle name="Título 1 3" xfId="30820" hidden="1" xr:uid="{00000000-0005-0000-0000-00007CAB0000}"/>
    <cellStyle name="Título 1 3" xfId="30819" hidden="1" xr:uid="{00000000-0005-0000-0000-00007DAB0000}"/>
    <cellStyle name="Título 1 3" xfId="30797" hidden="1" xr:uid="{00000000-0005-0000-0000-00007EAB0000}"/>
    <cellStyle name="Título 1 3" xfId="30863" hidden="1" xr:uid="{00000000-0005-0000-0000-00007FAB0000}"/>
    <cellStyle name="Título 1 3" xfId="31090" hidden="1" xr:uid="{00000000-0005-0000-0000-000080AB0000}"/>
    <cellStyle name="Título 1 3" xfId="31099" hidden="1" xr:uid="{00000000-0005-0000-0000-000081AB0000}"/>
    <cellStyle name="Título 1 3" xfId="31108" hidden="1" xr:uid="{00000000-0005-0000-0000-000082AB0000}"/>
    <cellStyle name="Título 1 3" xfId="31116" hidden="1" xr:uid="{00000000-0005-0000-0000-000083AB0000}"/>
    <cellStyle name="Título 1 3" xfId="31126" hidden="1" xr:uid="{00000000-0005-0000-0000-000084AB0000}"/>
    <cellStyle name="Título 1 3" xfId="31105" hidden="1" xr:uid="{00000000-0005-0000-0000-000085AB0000}"/>
    <cellStyle name="Título 1 3" xfId="31104" hidden="1" xr:uid="{00000000-0005-0000-0000-000086AB0000}"/>
    <cellStyle name="Título 1 3" xfId="31082" hidden="1" xr:uid="{00000000-0005-0000-0000-000087AB0000}"/>
    <cellStyle name="Título 1 3" xfId="31148" hidden="1" xr:uid="{00000000-0005-0000-0000-000088AB0000}"/>
    <cellStyle name="Título 1 3" xfId="31062" hidden="1" xr:uid="{00000000-0005-0000-0000-000089AB0000}"/>
    <cellStyle name="Título 1 3" xfId="31046" hidden="1" xr:uid="{00000000-0005-0000-0000-00008AAB0000}"/>
    <cellStyle name="Título 1 3" xfId="31040" hidden="1" xr:uid="{00000000-0005-0000-0000-00008BAB0000}"/>
    <cellStyle name="Título 1 3" xfId="31001" hidden="1" xr:uid="{00000000-0005-0000-0000-00008CAB0000}"/>
    <cellStyle name="Título 1 3" xfId="30993" hidden="1" xr:uid="{00000000-0005-0000-0000-00008DAB0000}"/>
    <cellStyle name="Título 1 3" xfId="30959" hidden="1" xr:uid="{00000000-0005-0000-0000-00008EAB0000}"/>
    <cellStyle name="Título 1 3" xfId="31042" hidden="1" xr:uid="{00000000-0005-0000-0000-00008FAB0000}"/>
    <cellStyle name="Título 1 3" xfId="30973" hidden="1" xr:uid="{00000000-0005-0000-0000-000090AB0000}"/>
    <cellStyle name="Título 1 3" xfId="30897" hidden="1" xr:uid="{00000000-0005-0000-0000-000091AB0000}"/>
    <cellStyle name="Título 1 3" xfId="31172" hidden="1" xr:uid="{00000000-0005-0000-0000-000092AB0000}"/>
    <cellStyle name="Título 1 3" xfId="31176" hidden="1" xr:uid="{00000000-0005-0000-0000-000093AB0000}"/>
    <cellStyle name="Título 1 3" xfId="31059" hidden="1" xr:uid="{00000000-0005-0000-0000-000094AB0000}"/>
    <cellStyle name="Título 1 3" xfId="30905" hidden="1" xr:uid="{00000000-0005-0000-0000-000095AB0000}"/>
    <cellStyle name="Título 1 3" xfId="31045" hidden="1" xr:uid="{00000000-0005-0000-0000-000096AB0000}"/>
    <cellStyle name="Título 1 3" xfId="30910" hidden="1" xr:uid="{00000000-0005-0000-0000-000097AB0000}"/>
    <cellStyle name="Título 1 3" xfId="30927" hidden="1" xr:uid="{00000000-0005-0000-0000-000098AB0000}"/>
    <cellStyle name="Título 1 3" xfId="30992" hidden="1" xr:uid="{00000000-0005-0000-0000-000099AB0000}"/>
    <cellStyle name="Título 1 3" xfId="30896" hidden="1" xr:uid="{00000000-0005-0000-0000-00009AAB0000}"/>
    <cellStyle name="Título 1 3" xfId="27254" hidden="1" xr:uid="{00000000-0005-0000-0000-00009BAB0000}"/>
    <cellStyle name="Título 1 3" xfId="27122" hidden="1" xr:uid="{00000000-0005-0000-0000-00009CAB0000}"/>
    <cellStyle name="Título 1 3" xfId="27188" hidden="1" xr:uid="{00000000-0005-0000-0000-00009DAB0000}"/>
    <cellStyle name="Título 1 3" xfId="25528" hidden="1" xr:uid="{00000000-0005-0000-0000-00009EAB0000}"/>
    <cellStyle name="Título 1 3" xfId="22467" hidden="1" xr:uid="{00000000-0005-0000-0000-00009FAB0000}"/>
    <cellStyle name="Título 1 3" xfId="21781" hidden="1" xr:uid="{00000000-0005-0000-0000-0000A0AB0000}"/>
    <cellStyle name="Título 1 3" xfId="23466" hidden="1" xr:uid="{00000000-0005-0000-0000-0000A1AB0000}"/>
    <cellStyle name="Título 1 3" xfId="23448" hidden="1" xr:uid="{00000000-0005-0000-0000-0000A2AB0000}"/>
    <cellStyle name="Título 1 3" xfId="27836" hidden="1" xr:uid="{00000000-0005-0000-0000-0000A3AB0000}"/>
    <cellStyle name="Título 1 3" xfId="25668" hidden="1" xr:uid="{00000000-0005-0000-0000-0000A4AB0000}"/>
    <cellStyle name="Título 1 3" xfId="23390" hidden="1" xr:uid="{00000000-0005-0000-0000-0000A5AB0000}"/>
    <cellStyle name="Título 1 3" xfId="27150" hidden="1" xr:uid="{00000000-0005-0000-0000-0000A6AB0000}"/>
    <cellStyle name="Título 1 3" xfId="25685" hidden="1" xr:uid="{00000000-0005-0000-0000-0000A7AB0000}"/>
    <cellStyle name="Título 1 3" xfId="25518" hidden="1" xr:uid="{00000000-0005-0000-0000-0000A8AB0000}"/>
    <cellStyle name="Título 1 3" xfId="27827" hidden="1" xr:uid="{00000000-0005-0000-0000-0000A9AB0000}"/>
    <cellStyle name="Título 1 3" xfId="25138" hidden="1" xr:uid="{00000000-0005-0000-0000-0000AAAB0000}"/>
    <cellStyle name="Título 1 3" xfId="25864" hidden="1" xr:uid="{00000000-0005-0000-0000-0000ABAB0000}"/>
    <cellStyle name="Título 1 3" xfId="31216" hidden="1" xr:uid="{00000000-0005-0000-0000-0000ACAB0000}"/>
    <cellStyle name="Título 1 3" xfId="31429" hidden="1" xr:uid="{00000000-0005-0000-0000-0000ADAB0000}"/>
    <cellStyle name="Título 1 3" xfId="31438" hidden="1" xr:uid="{00000000-0005-0000-0000-0000AEAB0000}"/>
    <cellStyle name="Título 1 3" xfId="31447" hidden="1" xr:uid="{00000000-0005-0000-0000-0000AFAB0000}"/>
    <cellStyle name="Título 1 3" xfId="31455" hidden="1" xr:uid="{00000000-0005-0000-0000-0000B0AB0000}"/>
    <cellStyle name="Título 1 3" xfId="31465" hidden="1" xr:uid="{00000000-0005-0000-0000-0000B1AB0000}"/>
    <cellStyle name="Título 1 3" xfId="31444" hidden="1" xr:uid="{00000000-0005-0000-0000-0000B2AB0000}"/>
    <cellStyle name="Título 1 3" xfId="31443" hidden="1" xr:uid="{00000000-0005-0000-0000-0000B3AB0000}"/>
    <cellStyle name="Título 1 3" xfId="31421" hidden="1" xr:uid="{00000000-0005-0000-0000-0000B4AB0000}"/>
    <cellStyle name="Título 1 3" xfId="31487" hidden="1" xr:uid="{00000000-0005-0000-0000-0000B5AB0000}"/>
    <cellStyle name="Título 1 3" xfId="31401" hidden="1" xr:uid="{00000000-0005-0000-0000-0000B6AB0000}"/>
    <cellStyle name="Título 1 3" xfId="31385" hidden="1" xr:uid="{00000000-0005-0000-0000-0000B7AB0000}"/>
    <cellStyle name="Título 1 3" xfId="31379" hidden="1" xr:uid="{00000000-0005-0000-0000-0000B8AB0000}"/>
    <cellStyle name="Título 1 3" xfId="31340" hidden="1" xr:uid="{00000000-0005-0000-0000-0000B9AB0000}"/>
    <cellStyle name="Título 1 3" xfId="31332" hidden="1" xr:uid="{00000000-0005-0000-0000-0000BAAB0000}"/>
    <cellStyle name="Título 1 3" xfId="31298" hidden="1" xr:uid="{00000000-0005-0000-0000-0000BBAB0000}"/>
    <cellStyle name="Título 1 3" xfId="31381" hidden="1" xr:uid="{00000000-0005-0000-0000-0000BCAB0000}"/>
    <cellStyle name="Título 1 3" xfId="31312" hidden="1" xr:uid="{00000000-0005-0000-0000-0000BDAB0000}"/>
    <cellStyle name="Título 1 3" xfId="31236" hidden="1" xr:uid="{00000000-0005-0000-0000-0000BEAB0000}"/>
    <cellStyle name="Título 1 3" xfId="31511" hidden="1" xr:uid="{00000000-0005-0000-0000-0000BFAB0000}"/>
    <cellStyle name="Título 1 3" xfId="31515" hidden="1" xr:uid="{00000000-0005-0000-0000-0000C0AB0000}"/>
    <cellStyle name="Título 1 3" xfId="31398" hidden="1" xr:uid="{00000000-0005-0000-0000-0000C1AB0000}"/>
    <cellStyle name="Título 1 3" xfId="31244" hidden="1" xr:uid="{00000000-0005-0000-0000-0000C2AB0000}"/>
    <cellStyle name="Título 1 3" xfId="31384" hidden="1" xr:uid="{00000000-0005-0000-0000-0000C3AB0000}"/>
    <cellStyle name="Título 1 3" xfId="31249" hidden="1" xr:uid="{00000000-0005-0000-0000-0000C4AB0000}"/>
    <cellStyle name="Título 1 3" xfId="31266" hidden="1" xr:uid="{00000000-0005-0000-0000-0000C5AB0000}"/>
    <cellStyle name="Título 1 3" xfId="31331" hidden="1" xr:uid="{00000000-0005-0000-0000-0000C6AB0000}"/>
    <cellStyle name="Título 1 3" xfId="31235" hidden="1" xr:uid="{00000000-0005-0000-0000-0000C7AB0000}"/>
    <cellStyle name="Título 1 3" xfId="31546" hidden="1" xr:uid="{00000000-0005-0000-0000-0000C8AB0000}"/>
    <cellStyle name="Título 1 3" xfId="31555" hidden="1" xr:uid="{00000000-0005-0000-0000-0000C9AB0000}"/>
    <cellStyle name="Título 1 3" xfId="31564" hidden="1" xr:uid="{00000000-0005-0000-0000-0000CAAB0000}"/>
    <cellStyle name="Título 1 3" xfId="31572" hidden="1" xr:uid="{00000000-0005-0000-0000-0000CBAB0000}"/>
    <cellStyle name="Título 1 3" xfId="31582" hidden="1" xr:uid="{00000000-0005-0000-0000-0000CCAB0000}"/>
    <cellStyle name="Título 1 3" xfId="31561" hidden="1" xr:uid="{00000000-0005-0000-0000-0000CDAB0000}"/>
    <cellStyle name="Título 1 3" xfId="31560" hidden="1" xr:uid="{00000000-0005-0000-0000-0000CEAB0000}"/>
    <cellStyle name="Título 1 3" xfId="31538" hidden="1" xr:uid="{00000000-0005-0000-0000-0000CFAB0000}"/>
    <cellStyle name="Título 1 3" xfId="31604" hidden="1" xr:uid="{00000000-0005-0000-0000-0000D0AB0000}"/>
    <cellStyle name="Título 1 3" xfId="31648" hidden="1" xr:uid="{00000000-0005-0000-0000-0000D1AB0000}"/>
    <cellStyle name="Título 1 3" xfId="31657" hidden="1" xr:uid="{00000000-0005-0000-0000-0000D2AB0000}"/>
    <cellStyle name="Título 1 3" xfId="31666" hidden="1" xr:uid="{00000000-0005-0000-0000-0000D3AB0000}"/>
    <cellStyle name="Título 1 3" xfId="31674" hidden="1" xr:uid="{00000000-0005-0000-0000-0000D4AB0000}"/>
    <cellStyle name="Título 1 3" xfId="31684" hidden="1" xr:uid="{00000000-0005-0000-0000-0000D5AB0000}"/>
    <cellStyle name="Título 1 3" xfId="31663" hidden="1" xr:uid="{00000000-0005-0000-0000-0000D6AB0000}"/>
    <cellStyle name="Título 1 3" xfId="31662" hidden="1" xr:uid="{00000000-0005-0000-0000-0000D7AB0000}"/>
    <cellStyle name="Título 1 3" xfId="31640" hidden="1" xr:uid="{00000000-0005-0000-0000-0000D8AB0000}"/>
    <cellStyle name="Título 1 3" xfId="31706" hidden="1" xr:uid="{00000000-0005-0000-0000-0000D9AB0000}"/>
    <cellStyle name="Título 1 3" xfId="31919" hidden="1" xr:uid="{00000000-0005-0000-0000-0000DAAB0000}"/>
    <cellStyle name="Título 1 3" xfId="31928" hidden="1" xr:uid="{00000000-0005-0000-0000-0000DBAB0000}"/>
    <cellStyle name="Título 1 3" xfId="31937" hidden="1" xr:uid="{00000000-0005-0000-0000-0000DCAB0000}"/>
    <cellStyle name="Título 1 3" xfId="31945" hidden="1" xr:uid="{00000000-0005-0000-0000-0000DDAB0000}"/>
    <cellStyle name="Título 1 3" xfId="31955" hidden="1" xr:uid="{00000000-0005-0000-0000-0000DEAB0000}"/>
    <cellStyle name="Título 1 3" xfId="31934" hidden="1" xr:uid="{00000000-0005-0000-0000-0000DFAB0000}"/>
    <cellStyle name="Título 1 3" xfId="31933" hidden="1" xr:uid="{00000000-0005-0000-0000-0000E0AB0000}"/>
    <cellStyle name="Título 1 3" xfId="31911" hidden="1" xr:uid="{00000000-0005-0000-0000-0000E1AB0000}"/>
    <cellStyle name="Título 1 3" xfId="31977" hidden="1" xr:uid="{00000000-0005-0000-0000-0000E2AB0000}"/>
    <cellStyle name="Título 1 3" xfId="31891" hidden="1" xr:uid="{00000000-0005-0000-0000-0000E3AB0000}"/>
    <cellStyle name="Título 1 3" xfId="31875" hidden="1" xr:uid="{00000000-0005-0000-0000-0000E4AB0000}"/>
    <cellStyle name="Título 1 3" xfId="31869" hidden="1" xr:uid="{00000000-0005-0000-0000-0000E5AB0000}"/>
    <cellStyle name="Título 1 3" xfId="31830" hidden="1" xr:uid="{00000000-0005-0000-0000-0000E6AB0000}"/>
    <cellStyle name="Título 1 3" xfId="31822" hidden="1" xr:uid="{00000000-0005-0000-0000-0000E7AB0000}"/>
    <cellStyle name="Título 1 3" xfId="31788" hidden="1" xr:uid="{00000000-0005-0000-0000-0000E8AB0000}"/>
    <cellStyle name="Título 1 3" xfId="31871" hidden="1" xr:uid="{00000000-0005-0000-0000-0000E9AB0000}"/>
    <cellStyle name="Título 1 3" xfId="31802" hidden="1" xr:uid="{00000000-0005-0000-0000-0000EAAB0000}"/>
    <cellStyle name="Título 1 3" xfId="31726" hidden="1" xr:uid="{00000000-0005-0000-0000-0000EBAB0000}"/>
    <cellStyle name="Título 1 3" xfId="32001" hidden="1" xr:uid="{00000000-0005-0000-0000-0000ECAB0000}"/>
    <cellStyle name="Título 1 3" xfId="32005" hidden="1" xr:uid="{00000000-0005-0000-0000-0000EDAB0000}"/>
    <cellStyle name="Título 1 3" xfId="31888" hidden="1" xr:uid="{00000000-0005-0000-0000-0000EEAB0000}"/>
    <cellStyle name="Título 1 3" xfId="31734" hidden="1" xr:uid="{00000000-0005-0000-0000-0000EFAB0000}"/>
    <cellStyle name="Título 1 3" xfId="31874" hidden="1" xr:uid="{00000000-0005-0000-0000-0000F0AB0000}"/>
    <cellStyle name="Título 1 3" xfId="31739" hidden="1" xr:uid="{00000000-0005-0000-0000-0000F1AB0000}"/>
    <cellStyle name="Título 1 3" xfId="31756" hidden="1" xr:uid="{00000000-0005-0000-0000-0000F2AB0000}"/>
    <cellStyle name="Título 1 3" xfId="31821" hidden="1" xr:uid="{00000000-0005-0000-0000-0000F3AB0000}"/>
    <cellStyle name="Título 1 3" xfId="31725" hidden="1" xr:uid="{00000000-0005-0000-0000-0000F4AB0000}"/>
    <cellStyle name="Título 1 3" xfId="32036" hidden="1" xr:uid="{00000000-0005-0000-0000-0000F5AB0000}"/>
    <cellStyle name="Título 1 3" xfId="32045" hidden="1" xr:uid="{00000000-0005-0000-0000-0000F6AB0000}"/>
    <cellStyle name="Título 1 3" xfId="32054" hidden="1" xr:uid="{00000000-0005-0000-0000-0000F7AB0000}"/>
    <cellStyle name="Título 1 3" xfId="32062" hidden="1" xr:uid="{00000000-0005-0000-0000-0000F8AB0000}"/>
    <cellStyle name="Título 1 3" xfId="32072" hidden="1" xr:uid="{00000000-0005-0000-0000-0000F9AB0000}"/>
    <cellStyle name="Título 1 3" xfId="32051" hidden="1" xr:uid="{00000000-0005-0000-0000-0000FAAB0000}"/>
    <cellStyle name="Título 1 3" xfId="32050" hidden="1" xr:uid="{00000000-0005-0000-0000-0000FBAB0000}"/>
    <cellStyle name="Título 1 3" xfId="32028" hidden="1" xr:uid="{00000000-0005-0000-0000-0000FCAB0000}"/>
    <cellStyle name="Título 1 3" xfId="32094" hidden="1" xr:uid="{00000000-0005-0000-0000-0000FDAB0000}"/>
    <cellStyle name="Título 1 3" xfId="32138" hidden="1" xr:uid="{00000000-0005-0000-0000-0000FEAB0000}"/>
    <cellStyle name="Título 1 3" xfId="32147" hidden="1" xr:uid="{00000000-0005-0000-0000-0000FFAB0000}"/>
    <cellStyle name="Título 1 3" xfId="32156" hidden="1" xr:uid="{00000000-0005-0000-0000-000000AC0000}"/>
    <cellStyle name="Título 1 3" xfId="32164" hidden="1" xr:uid="{00000000-0005-0000-0000-000001AC0000}"/>
    <cellStyle name="Título 1 3" xfId="32174" hidden="1" xr:uid="{00000000-0005-0000-0000-000002AC0000}"/>
    <cellStyle name="Título 1 3" xfId="32153" hidden="1" xr:uid="{00000000-0005-0000-0000-000003AC0000}"/>
    <cellStyle name="Título 1 3" xfId="32152" hidden="1" xr:uid="{00000000-0005-0000-0000-000004AC0000}"/>
    <cellStyle name="Título 1 3" xfId="32130" hidden="1" xr:uid="{00000000-0005-0000-0000-000005AC0000}"/>
    <cellStyle name="Título 1 3" xfId="32196" hidden="1" xr:uid="{00000000-0005-0000-0000-000006AC0000}"/>
    <cellStyle name="Título 1 3" xfId="32409" hidden="1" xr:uid="{00000000-0005-0000-0000-000007AC0000}"/>
    <cellStyle name="Título 1 3" xfId="32418" hidden="1" xr:uid="{00000000-0005-0000-0000-000008AC0000}"/>
    <cellStyle name="Título 1 3" xfId="32427" hidden="1" xr:uid="{00000000-0005-0000-0000-000009AC0000}"/>
    <cellStyle name="Título 1 3" xfId="32435" hidden="1" xr:uid="{00000000-0005-0000-0000-00000AAC0000}"/>
    <cellStyle name="Título 1 3" xfId="32445" hidden="1" xr:uid="{00000000-0005-0000-0000-00000BAC0000}"/>
    <cellStyle name="Título 1 3" xfId="32424" hidden="1" xr:uid="{00000000-0005-0000-0000-00000CAC0000}"/>
    <cellStyle name="Título 1 3" xfId="32423" hidden="1" xr:uid="{00000000-0005-0000-0000-00000DAC0000}"/>
    <cellStyle name="Título 1 3" xfId="32401" hidden="1" xr:uid="{00000000-0005-0000-0000-00000EAC0000}"/>
    <cellStyle name="Título 1 3" xfId="32467" hidden="1" xr:uid="{00000000-0005-0000-0000-00000FAC0000}"/>
    <cellStyle name="Título 1 3" xfId="32381" hidden="1" xr:uid="{00000000-0005-0000-0000-000010AC0000}"/>
    <cellStyle name="Título 1 3" xfId="32365" hidden="1" xr:uid="{00000000-0005-0000-0000-000011AC0000}"/>
    <cellStyle name="Título 1 3" xfId="32359" hidden="1" xr:uid="{00000000-0005-0000-0000-000012AC0000}"/>
    <cellStyle name="Título 1 3" xfId="32320" hidden="1" xr:uid="{00000000-0005-0000-0000-000013AC0000}"/>
    <cellStyle name="Título 1 3" xfId="32312" hidden="1" xr:uid="{00000000-0005-0000-0000-000014AC0000}"/>
    <cellStyle name="Título 1 3" xfId="32278" hidden="1" xr:uid="{00000000-0005-0000-0000-000015AC0000}"/>
    <cellStyle name="Título 1 3" xfId="32361" hidden="1" xr:uid="{00000000-0005-0000-0000-000016AC0000}"/>
    <cellStyle name="Título 1 3" xfId="32292" hidden="1" xr:uid="{00000000-0005-0000-0000-000017AC0000}"/>
    <cellStyle name="Título 1 3" xfId="32216" hidden="1" xr:uid="{00000000-0005-0000-0000-000018AC0000}"/>
    <cellStyle name="Título 1 3" xfId="32491" hidden="1" xr:uid="{00000000-0005-0000-0000-000019AC0000}"/>
    <cellStyle name="Título 1 3" xfId="32495" hidden="1" xr:uid="{00000000-0005-0000-0000-00001AAC0000}"/>
    <cellStyle name="Título 1 3" xfId="32378" hidden="1" xr:uid="{00000000-0005-0000-0000-00001BAC0000}"/>
    <cellStyle name="Título 1 3" xfId="32224" hidden="1" xr:uid="{00000000-0005-0000-0000-00001CAC0000}"/>
    <cellStyle name="Título 1 3" xfId="32364" hidden="1" xr:uid="{00000000-0005-0000-0000-00001DAC0000}"/>
    <cellStyle name="Título 1 3" xfId="32229" hidden="1" xr:uid="{00000000-0005-0000-0000-00001EAC0000}"/>
    <cellStyle name="Título 1 3" xfId="32246" hidden="1" xr:uid="{00000000-0005-0000-0000-00001FAC0000}"/>
    <cellStyle name="Título 1 3" xfId="32311" hidden="1" xr:uid="{00000000-0005-0000-0000-000020AC0000}"/>
    <cellStyle name="Título 1 3" xfId="32215" hidden="1" xr:uid="{00000000-0005-0000-0000-000021AC0000}"/>
    <cellStyle name="Título 1 3" xfId="32526" hidden="1" xr:uid="{00000000-0005-0000-0000-000022AC0000}"/>
    <cellStyle name="Título 1 3" xfId="32535" hidden="1" xr:uid="{00000000-0005-0000-0000-000023AC0000}"/>
    <cellStyle name="Título 1 3" xfId="32544" hidden="1" xr:uid="{00000000-0005-0000-0000-000024AC0000}"/>
    <cellStyle name="Título 1 3" xfId="32552" hidden="1" xr:uid="{00000000-0005-0000-0000-000025AC0000}"/>
    <cellStyle name="Título 1 3" xfId="32562" hidden="1" xr:uid="{00000000-0005-0000-0000-000026AC0000}"/>
    <cellStyle name="Título 1 3" xfId="32541" hidden="1" xr:uid="{00000000-0005-0000-0000-000027AC0000}"/>
    <cellStyle name="Título 1 3" xfId="32540" hidden="1" xr:uid="{00000000-0005-0000-0000-000028AC0000}"/>
    <cellStyle name="Título 1 3" xfId="32518" hidden="1" xr:uid="{00000000-0005-0000-0000-000029AC0000}"/>
    <cellStyle name="Título 1 3" xfId="32584" hidden="1" xr:uid="{00000000-0005-0000-0000-00002AAC0000}"/>
    <cellStyle name="Título 1 3" xfId="32628" hidden="1" xr:uid="{00000000-0005-0000-0000-00002BAC0000}"/>
    <cellStyle name="Título 1 3" xfId="32637" hidden="1" xr:uid="{00000000-0005-0000-0000-00002CAC0000}"/>
    <cellStyle name="Título 1 3" xfId="32646" hidden="1" xr:uid="{00000000-0005-0000-0000-00002DAC0000}"/>
    <cellStyle name="Título 1 3" xfId="32654" hidden="1" xr:uid="{00000000-0005-0000-0000-00002EAC0000}"/>
    <cellStyle name="Título 1 3" xfId="32664" hidden="1" xr:uid="{00000000-0005-0000-0000-00002FAC0000}"/>
    <cellStyle name="Título 1 3" xfId="32643" hidden="1" xr:uid="{00000000-0005-0000-0000-000030AC0000}"/>
    <cellStyle name="Título 1 3" xfId="32642" hidden="1" xr:uid="{00000000-0005-0000-0000-000031AC0000}"/>
    <cellStyle name="Título 1 3" xfId="32620" hidden="1" xr:uid="{00000000-0005-0000-0000-000032AC0000}"/>
    <cellStyle name="Título 1 3" xfId="32686" hidden="1" xr:uid="{00000000-0005-0000-0000-000033AC0000}"/>
    <cellStyle name="Título 1 3" xfId="32899" hidden="1" xr:uid="{00000000-0005-0000-0000-000034AC0000}"/>
    <cellStyle name="Título 1 3" xfId="32908" hidden="1" xr:uid="{00000000-0005-0000-0000-000035AC0000}"/>
    <cellStyle name="Título 1 3" xfId="32917" hidden="1" xr:uid="{00000000-0005-0000-0000-000036AC0000}"/>
    <cellStyle name="Título 1 3" xfId="32925" hidden="1" xr:uid="{00000000-0005-0000-0000-000037AC0000}"/>
    <cellStyle name="Título 1 3" xfId="32935" hidden="1" xr:uid="{00000000-0005-0000-0000-000038AC0000}"/>
    <cellStyle name="Título 1 3" xfId="32914" hidden="1" xr:uid="{00000000-0005-0000-0000-000039AC0000}"/>
    <cellStyle name="Título 1 3" xfId="32913" hidden="1" xr:uid="{00000000-0005-0000-0000-00003AAC0000}"/>
    <cellStyle name="Título 1 3" xfId="32891" hidden="1" xr:uid="{00000000-0005-0000-0000-00003BAC0000}"/>
    <cellStyle name="Título 1 3" xfId="32957" hidden="1" xr:uid="{00000000-0005-0000-0000-00003CAC0000}"/>
    <cellStyle name="Título 1 3" xfId="32871" hidden="1" xr:uid="{00000000-0005-0000-0000-00003DAC0000}"/>
    <cellStyle name="Título 1 3" xfId="32855" hidden="1" xr:uid="{00000000-0005-0000-0000-00003EAC0000}"/>
    <cellStyle name="Título 1 3" xfId="32849" hidden="1" xr:uid="{00000000-0005-0000-0000-00003FAC0000}"/>
    <cellStyle name="Título 1 3" xfId="32810" hidden="1" xr:uid="{00000000-0005-0000-0000-000040AC0000}"/>
    <cellStyle name="Título 1 3" xfId="32802" hidden="1" xr:uid="{00000000-0005-0000-0000-000041AC0000}"/>
    <cellStyle name="Título 1 3" xfId="32768" hidden="1" xr:uid="{00000000-0005-0000-0000-000042AC0000}"/>
    <cellStyle name="Título 1 3" xfId="32851" hidden="1" xr:uid="{00000000-0005-0000-0000-000043AC0000}"/>
    <cellStyle name="Título 1 3" xfId="32782" hidden="1" xr:uid="{00000000-0005-0000-0000-000044AC0000}"/>
    <cellStyle name="Título 1 3" xfId="32706" hidden="1" xr:uid="{00000000-0005-0000-0000-000045AC0000}"/>
    <cellStyle name="Título 1 3" xfId="32981" hidden="1" xr:uid="{00000000-0005-0000-0000-000046AC0000}"/>
    <cellStyle name="Título 1 3" xfId="32985" hidden="1" xr:uid="{00000000-0005-0000-0000-000047AC0000}"/>
    <cellStyle name="Título 1 3" xfId="32868" hidden="1" xr:uid="{00000000-0005-0000-0000-000048AC0000}"/>
    <cellStyle name="Título 1 3" xfId="32714" hidden="1" xr:uid="{00000000-0005-0000-0000-000049AC0000}"/>
    <cellStyle name="Título 1 3" xfId="32854" hidden="1" xr:uid="{00000000-0005-0000-0000-00004AAC0000}"/>
    <cellStyle name="Título 1 3" xfId="32719" hidden="1" xr:uid="{00000000-0005-0000-0000-00004BAC0000}"/>
    <cellStyle name="Título 1 3" xfId="32736" hidden="1" xr:uid="{00000000-0005-0000-0000-00004CAC0000}"/>
    <cellStyle name="Título 1 3" xfId="32801" hidden="1" xr:uid="{00000000-0005-0000-0000-00004DAC0000}"/>
    <cellStyle name="Título 1 3" xfId="32705" hidden="1" xr:uid="{00000000-0005-0000-0000-00004EAC0000}"/>
    <cellStyle name="Título 1 3" xfId="33016" hidden="1" xr:uid="{00000000-0005-0000-0000-00004FAC0000}"/>
    <cellStyle name="Título 1 3" xfId="33025" hidden="1" xr:uid="{00000000-0005-0000-0000-000050AC0000}"/>
    <cellStyle name="Título 1 3" xfId="33034" hidden="1" xr:uid="{00000000-0005-0000-0000-000051AC0000}"/>
    <cellStyle name="Título 1 3" xfId="33042" hidden="1" xr:uid="{00000000-0005-0000-0000-000052AC0000}"/>
    <cellStyle name="Título 1 3" xfId="33052" hidden="1" xr:uid="{00000000-0005-0000-0000-000053AC0000}"/>
    <cellStyle name="Título 1 3" xfId="33031" hidden="1" xr:uid="{00000000-0005-0000-0000-000054AC0000}"/>
    <cellStyle name="Título 1 3" xfId="33030" hidden="1" xr:uid="{00000000-0005-0000-0000-000055AC0000}"/>
    <cellStyle name="Título 1 3" xfId="33008" hidden="1" xr:uid="{00000000-0005-0000-0000-000056AC0000}"/>
    <cellStyle name="Título 1 3" xfId="33074" hidden="1" xr:uid="{00000000-0005-0000-0000-000057AC0000}"/>
    <cellStyle name="Título 1 3" xfId="33118" hidden="1" xr:uid="{00000000-0005-0000-0000-000058AC0000}"/>
    <cellStyle name="Título 1 3" xfId="33127" hidden="1" xr:uid="{00000000-0005-0000-0000-000059AC0000}"/>
    <cellStyle name="Título 1 3" xfId="33136" hidden="1" xr:uid="{00000000-0005-0000-0000-00005AAC0000}"/>
    <cellStyle name="Título 1 3" xfId="33144" hidden="1" xr:uid="{00000000-0005-0000-0000-00005BAC0000}"/>
    <cellStyle name="Título 1 3" xfId="33154" hidden="1" xr:uid="{00000000-0005-0000-0000-00005CAC0000}"/>
    <cellStyle name="Título 1 3" xfId="33133" hidden="1" xr:uid="{00000000-0005-0000-0000-00005DAC0000}"/>
    <cellStyle name="Título 1 3" xfId="33132" hidden="1" xr:uid="{00000000-0005-0000-0000-00005EAC0000}"/>
    <cellStyle name="Título 1 3" xfId="33110" hidden="1" xr:uid="{00000000-0005-0000-0000-00005FAC0000}"/>
    <cellStyle name="Título 1 3" xfId="33176" hidden="1" xr:uid="{00000000-0005-0000-0000-000060AC0000}"/>
    <cellStyle name="Título 1 3" xfId="33389" hidden="1" xr:uid="{00000000-0005-0000-0000-000061AC0000}"/>
    <cellStyle name="Título 1 3" xfId="33398" hidden="1" xr:uid="{00000000-0005-0000-0000-000062AC0000}"/>
    <cellStyle name="Título 1 3" xfId="33407" hidden="1" xr:uid="{00000000-0005-0000-0000-000063AC0000}"/>
    <cellStyle name="Título 1 3" xfId="33415" hidden="1" xr:uid="{00000000-0005-0000-0000-000064AC0000}"/>
    <cellStyle name="Título 1 3" xfId="33425" hidden="1" xr:uid="{00000000-0005-0000-0000-000065AC0000}"/>
    <cellStyle name="Título 1 3" xfId="33404" hidden="1" xr:uid="{00000000-0005-0000-0000-000066AC0000}"/>
    <cellStyle name="Título 1 3" xfId="33403" hidden="1" xr:uid="{00000000-0005-0000-0000-000067AC0000}"/>
    <cellStyle name="Título 1 3" xfId="33381" hidden="1" xr:uid="{00000000-0005-0000-0000-000068AC0000}"/>
    <cellStyle name="Título 1 3" xfId="33447" hidden="1" xr:uid="{00000000-0005-0000-0000-000069AC0000}"/>
    <cellStyle name="Título 1 3" xfId="33361" hidden="1" xr:uid="{00000000-0005-0000-0000-00006AAC0000}"/>
    <cellStyle name="Título 1 3" xfId="33345" hidden="1" xr:uid="{00000000-0005-0000-0000-00006BAC0000}"/>
    <cellStyle name="Título 1 3" xfId="33339" hidden="1" xr:uid="{00000000-0005-0000-0000-00006CAC0000}"/>
    <cellStyle name="Título 1 3" xfId="33300" hidden="1" xr:uid="{00000000-0005-0000-0000-00006DAC0000}"/>
    <cellStyle name="Título 1 3" xfId="33292" hidden="1" xr:uid="{00000000-0005-0000-0000-00006EAC0000}"/>
    <cellStyle name="Título 1 3" xfId="33258" hidden="1" xr:uid="{00000000-0005-0000-0000-00006FAC0000}"/>
    <cellStyle name="Título 1 3" xfId="33341" hidden="1" xr:uid="{00000000-0005-0000-0000-000070AC0000}"/>
    <cellStyle name="Título 1 3" xfId="33272" hidden="1" xr:uid="{00000000-0005-0000-0000-000071AC0000}"/>
    <cellStyle name="Título 1 3" xfId="33196" hidden="1" xr:uid="{00000000-0005-0000-0000-000072AC0000}"/>
    <cellStyle name="Título 1 3" xfId="33471" hidden="1" xr:uid="{00000000-0005-0000-0000-000073AC0000}"/>
    <cellStyle name="Título 1 3" xfId="33475" hidden="1" xr:uid="{00000000-0005-0000-0000-000074AC0000}"/>
    <cellStyle name="Título 1 3" xfId="33358" hidden="1" xr:uid="{00000000-0005-0000-0000-000075AC0000}"/>
    <cellStyle name="Título 1 3" xfId="33204" hidden="1" xr:uid="{00000000-0005-0000-0000-000076AC0000}"/>
    <cellStyle name="Título 1 3" xfId="33344" hidden="1" xr:uid="{00000000-0005-0000-0000-000077AC0000}"/>
    <cellStyle name="Título 1 3" xfId="33209" hidden="1" xr:uid="{00000000-0005-0000-0000-000078AC0000}"/>
    <cellStyle name="Título 1 3" xfId="33226" hidden="1" xr:uid="{00000000-0005-0000-0000-000079AC0000}"/>
    <cellStyle name="Título 1 3" xfId="33291" hidden="1" xr:uid="{00000000-0005-0000-0000-00007AAC0000}"/>
    <cellStyle name="Título 1 3" xfId="33195" hidden="1" xr:uid="{00000000-0005-0000-0000-00007BAC0000}"/>
    <cellStyle name="Título 1 3" xfId="21927" hidden="1" xr:uid="{00000000-0005-0000-0000-00007CAC0000}"/>
    <cellStyle name="Título 1 3" xfId="23992" hidden="1" xr:uid="{00000000-0005-0000-0000-00007DAC0000}"/>
    <cellStyle name="Título 1 3" xfId="26454" hidden="1" xr:uid="{00000000-0005-0000-0000-00007EAC0000}"/>
    <cellStyle name="Título 1 3" xfId="21896" hidden="1" xr:uid="{00000000-0005-0000-0000-00007FAC0000}"/>
    <cellStyle name="Título 1 3" xfId="28085" hidden="1" xr:uid="{00000000-0005-0000-0000-000080AC0000}"/>
    <cellStyle name="Título 1 3" xfId="26062" hidden="1" xr:uid="{00000000-0005-0000-0000-000081AC0000}"/>
    <cellStyle name="Título 1 3" xfId="22633" hidden="1" xr:uid="{00000000-0005-0000-0000-000082AC0000}"/>
    <cellStyle name="Título 1 3" xfId="22475" hidden="1" xr:uid="{00000000-0005-0000-0000-000083AC0000}"/>
    <cellStyle name="Título 1 3" xfId="26326" hidden="1" xr:uid="{00000000-0005-0000-0000-000084AC0000}"/>
    <cellStyle name="Título 1 3" xfId="22587" hidden="1" xr:uid="{00000000-0005-0000-0000-000085AC0000}"/>
    <cellStyle name="Título 1 3" xfId="26054" hidden="1" xr:uid="{00000000-0005-0000-0000-000086AC0000}"/>
    <cellStyle name="Título 1 3" xfId="26623" hidden="1" xr:uid="{00000000-0005-0000-0000-000087AC0000}"/>
    <cellStyle name="Título 1 3" xfId="21807" hidden="1" xr:uid="{00000000-0005-0000-0000-000088AC0000}"/>
    <cellStyle name="Título 1 3" xfId="27050" hidden="1" xr:uid="{00000000-0005-0000-0000-000089AC0000}"/>
    <cellStyle name="Título 1 3" xfId="22473" hidden="1" xr:uid="{00000000-0005-0000-0000-00008AAC0000}"/>
    <cellStyle name="Título 1 3" xfId="26510" hidden="1" xr:uid="{00000000-0005-0000-0000-00008BAC0000}"/>
    <cellStyle name="Título 1 3" xfId="22743" hidden="1" xr:uid="{00000000-0005-0000-0000-00008CAC0000}"/>
    <cellStyle name="Título 1 3" xfId="25231" hidden="1" xr:uid="{00000000-0005-0000-0000-00008DAC0000}"/>
    <cellStyle name="Título 1 3" xfId="27291" hidden="1" xr:uid="{00000000-0005-0000-0000-00008EAC0000}"/>
    <cellStyle name="Título 1 3" xfId="28407" hidden="1" xr:uid="{00000000-0005-0000-0000-00008FAC0000}"/>
    <cellStyle name="Título 1 3" xfId="27290" hidden="1" xr:uid="{00000000-0005-0000-0000-000090AC0000}"/>
    <cellStyle name="Título 1 3" xfId="27969" hidden="1" xr:uid="{00000000-0005-0000-0000-000091AC0000}"/>
    <cellStyle name="Título 1 3" xfId="23434" hidden="1" xr:uid="{00000000-0005-0000-0000-000092AC0000}"/>
    <cellStyle name="Título 1 3" xfId="27928" hidden="1" xr:uid="{00000000-0005-0000-0000-000093AC0000}"/>
    <cellStyle name="Título 1 3" xfId="26328" hidden="1" xr:uid="{00000000-0005-0000-0000-000094AC0000}"/>
    <cellStyle name="Título 1 3" xfId="23596" hidden="1" xr:uid="{00000000-0005-0000-0000-000095AC0000}"/>
    <cellStyle name="Título 1 3" xfId="22547" hidden="1" xr:uid="{00000000-0005-0000-0000-000096AC0000}"/>
    <cellStyle name="Título 1 3" xfId="25338" hidden="1" xr:uid="{00000000-0005-0000-0000-000097AC0000}"/>
    <cellStyle name="Título 1 3" xfId="25450" hidden="1" xr:uid="{00000000-0005-0000-0000-000098AC0000}"/>
    <cellStyle name="Título 1 3" xfId="22605" hidden="1" xr:uid="{00000000-0005-0000-0000-000099AC0000}"/>
    <cellStyle name="Título 1 3" xfId="25783" hidden="1" xr:uid="{00000000-0005-0000-0000-00009AAC0000}"/>
    <cellStyle name="Título 1 3" xfId="26814" hidden="1" xr:uid="{00000000-0005-0000-0000-00009BAC0000}"/>
    <cellStyle name="Título 1 3" xfId="22344" hidden="1" xr:uid="{00000000-0005-0000-0000-00009CAC0000}"/>
    <cellStyle name="Título 1 3" xfId="11050" hidden="1" xr:uid="{00000000-0005-0000-0000-00009DAC0000}"/>
    <cellStyle name="Título 1 3" xfId="28403" hidden="1" xr:uid="{00000000-0005-0000-0000-00009EAC0000}"/>
    <cellStyle name="Título 1 3" xfId="22702" hidden="1" xr:uid="{00000000-0005-0000-0000-00009FAC0000}"/>
    <cellStyle name="Título 1 3" xfId="28071" hidden="1" xr:uid="{00000000-0005-0000-0000-0000A0AC0000}"/>
    <cellStyle name="Título 1 3" xfId="25690" hidden="1" xr:uid="{00000000-0005-0000-0000-0000A1AC0000}"/>
    <cellStyle name="Título 1 3" xfId="27939" hidden="1" xr:uid="{00000000-0005-0000-0000-0000A2AC0000}"/>
    <cellStyle name="Título 1 3" xfId="24169" hidden="1" xr:uid="{00000000-0005-0000-0000-0000A3AC0000}"/>
    <cellStyle name="Título 1 3" xfId="23577" hidden="1" xr:uid="{00000000-0005-0000-0000-0000A4AC0000}"/>
    <cellStyle name="Título 1 3" xfId="23904" hidden="1" xr:uid="{00000000-0005-0000-0000-0000A5AC0000}"/>
    <cellStyle name="Título 1 3" xfId="21774" hidden="1" xr:uid="{00000000-0005-0000-0000-0000A6AC0000}"/>
    <cellStyle name="Título 1 3" xfId="26900" hidden="1" xr:uid="{00000000-0005-0000-0000-0000A7AC0000}"/>
    <cellStyle name="Título 1 3" xfId="25292" hidden="1" xr:uid="{00000000-0005-0000-0000-0000A8AC0000}"/>
    <cellStyle name="Título 1 3" xfId="22348" hidden="1" xr:uid="{00000000-0005-0000-0000-0000A9AC0000}"/>
    <cellStyle name="Título 1 3" xfId="26304" hidden="1" xr:uid="{00000000-0005-0000-0000-0000AAAC0000}"/>
    <cellStyle name="Título 1 3" xfId="21933" hidden="1" xr:uid="{00000000-0005-0000-0000-0000ABAC0000}"/>
    <cellStyle name="Título 1 3" xfId="25254" hidden="1" xr:uid="{00000000-0005-0000-0000-0000ACAC0000}"/>
    <cellStyle name="Título 1 3" xfId="25421" hidden="1" xr:uid="{00000000-0005-0000-0000-0000ADAC0000}"/>
    <cellStyle name="Título 1 3" xfId="23050" hidden="1" xr:uid="{00000000-0005-0000-0000-0000AEAC0000}"/>
    <cellStyle name="Título 1 3" xfId="23536" hidden="1" xr:uid="{00000000-0005-0000-0000-0000AFAC0000}"/>
    <cellStyle name="Título 1 3" xfId="24008" hidden="1" xr:uid="{00000000-0005-0000-0000-0000B0AC0000}"/>
    <cellStyle name="Título 1 3" xfId="22163" hidden="1" xr:uid="{00000000-0005-0000-0000-0000B1AC0000}"/>
    <cellStyle name="Título 1 3" xfId="24140" hidden="1" xr:uid="{00000000-0005-0000-0000-0000B2AC0000}"/>
    <cellStyle name="Título 1 3" xfId="22687" hidden="1" xr:uid="{00000000-0005-0000-0000-0000B3AC0000}"/>
    <cellStyle name="Título 1 3" xfId="22570" hidden="1" xr:uid="{00000000-0005-0000-0000-0000B4AC0000}"/>
    <cellStyle name="Título 1 3" xfId="22577" hidden="1" xr:uid="{00000000-0005-0000-0000-0000B5AC0000}"/>
    <cellStyle name="Título 1 3" xfId="25860" hidden="1" xr:uid="{00000000-0005-0000-0000-0000B6AC0000}"/>
    <cellStyle name="Título 1 3" xfId="22584" hidden="1" xr:uid="{00000000-0005-0000-0000-0000B7AC0000}"/>
    <cellStyle name="Título 1 3" xfId="25249" hidden="1" xr:uid="{00000000-0005-0000-0000-0000B8AC0000}"/>
    <cellStyle name="Título 1 3" xfId="27196" hidden="1" xr:uid="{00000000-0005-0000-0000-0000B9AC0000}"/>
    <cellStyle name="Título 1 3" xfId="23428" hidden="1" xr:uid="{00000000-0005-0000-0000-0000BAAC0000}"/>
    <cellStyle name="Título 1 3" xfId="27182" hidden="1" xr:uid="{00000000-0005-0000-0000-0000BBAC0000}"/>
    <cellStyle name="Título 1 3" xfId="30721" hidden="1" xr:uid="{00000000-0005-0000-0000-0000BCAC0000}"/>
    <cellStyle name="Título 1 3" xfId="22836" hidden="1" xr:uid="{00000000-0005-0000-0000-0000BDAC0000}"/>
    <cellStyle name="Título 1 3" xfId="23656" hidden="1" xr:uid="{00000000-0005-0000-0000-0000BEAC0000}"/>
    <cellStyle name="Título 1 3" xfId="23661" hidden="1" xr:uid="{00000000-0005-0000-0000-0000BFAC0000}"/>
    <cellStyle name="Título 1 3" xfId="22040" hidden="1" xr:uid="{00000000-0005-0000-0000-0000C0AC0000}"/>
    <cellStyle name="Título 1 3" xfId="27176" hidden="1" xr:uid="{00000000-0005-0000-0000-0000C1AC0000}"/>
    <cellStyle name="Título 1 3" xfId="22750" hidden="1" xr:uid="{00000000-0005-0000-0000-0000C2AC0000}"/>
    <cellStyle name="Título 1 3" xfId="23587" hidden="1" xr:uid="{00000000-0005-0000-0000-0000C3AC0000}"/>
    <cellStyle name="Título 1 3" xfId="26483" hidden="1" xr:uid="{00000000-0005-0000-0000-0000C4AC0000}"/>
    <cellStyle name="Título 1 3" xfId="25472" hidden="1" xr:uid="{00000000-0005-0000-0000-0000C5AC0000}"/>
    <cellStyle name="Título 1 3" xfId="23273" hidden="1" xr:uid="{00000000-0005-0000-0000-0000C6AC0000}"/>
    <cellStyle name="Título 1 3" xfId="23671" hidden="1" xr:uid="{00000000-0005-0000-0000-0000C7AC0000}"/>
    <cellStyle name="Título 1 3" xfId="26080" hidden="1" xr:uid="{00000000-0005-0000-0000-0000C8AC0000}"/>
    <cellStyle name="Título 1 3" xfId="25914" hidden="1" xr:uid="{00000000-0005-0000-0000-0000C9AC0000}"/>
    <cellStyle name="Título 1 3" xfId="22130" hidden="1" xr:uid="{00000000-0005-0000-0000-0000CAAC0000}"/>
    <cellStyle name="Título 1 3" xfId="27973" hidden="1" xr:uid="{00000000-0005-0000-0000-0000CBAC0000}"/>
    <cellStyle name="Título 1 3" xfId="25769" hidden="1" xr:uid="{00000000-0005-0000-0000-0000CCAC0000}"/>
    <cellStyle name="Título 1 3" xfId="25647" hidden="1" xr:uid="{00000000-0005-0000-0000-0000CDAC0000}"/>
    <cellStyle name="Título 1 3" xfId="21775" hidden="1" xr:uid="{00000000-0005-0000-0000-0000CEAC0000}"/>
    <cellStyle name="Título 1 3" xfId="24019" hidden="1" xr:uid="{00000000-0005-0000-0000-0000CFAC0000}"/>
    <cellStyle name="Título 1 3" xfId="28095" hidden="1" xr:uid="{00000000-0005-0000-0000-0000D0AC0000}"/>
    <cellStyle name="Título 1 3" xfId="21805" hidden="1" xr:uid="{00000000-0005-0000-0000-0000D1AC0000}"/>
    <cellStyle name="Título 1 3" xfId="27819" hidden="1" xr:uid="{00000000-0005-0000-0000-0000D2AC0000}"/>
    <cellStyle name="Título 1 3" xfId="26239" hidden="1" xr:uid="{00000000-0005-0000-0000-0000D3AC0000}"/>
    <cellStyle name="Título 1 3" xfId="23315" hidden="1" xr:uid="{00000000-0005-0000-0000-0000D4AC0000}"/>
    <cellStyle name="Título 1 3" xfId="23872" hidden="1" xr:uid="{00000000-0005-0000-0000-0000D5AC0000}"/>
    <cellStyle name="Título 1 3" xfId="11292" hidden="1" xr:uid="{00000000-0005-0000-0000-0000D6AC0000}"/>
    <cellStyle name="Título 1 3" xfId="26375" hidden="1" xr:uid="{00000000-0005-0000-0000-0000D7AC0000}"/>
    <cellStyle name="Título 1 3" xfId="23128" hidden="1" xr:uid="{00000000-0005-0000-0000-0000D8AC0000}"/>
    <cellStyle name="Título 1 3" xfId="25227" hidden="1" xr:uid="{00000000-0005-0000-0000-0000D9AC0000}"/>
    <cellStyle name="Título 1 3" xfId="27028" hidden="1" xr:uid="{00000000-0005-0000-0000-0000DAAC0000}"/>
    <cellStyle name="Título 1 3" xfId="23009" hidden="1" xr:uid="{00000000-0005-0000-0000-0000DBAC0000}"/>
    <cellStyle name="Título 1 3" xfId="25435" hidden="1" xr:uid="{00000000-0005-0000-0000-0000DCAC0000}"/>
    <cellStyle name="Título 1 3" xfId="23311" hidden="1" xr:uid="{00000000-0005-0000-0000-0000DDAC0000}"/>
    <cellStyle name="Título 1 3" xfId="22717" hidden="1" xr:uid="{00000000-0005-0000-0000-0000DEAC0000}"/>
    <cellStyle name="Título 1 3" xfId="33524" hidden="1" xr:uid="{00000000-0005-0000-0000-0000DFAC0000}"/>
    <cellStyle name="Título 1 3" xfId="33533" hidden="1" xr:uid="{00000000-0005-0000-0000-0000E0AC0000}"/>
    <cellStyle name="Título 1 3" xfId="33542" hidden="1" xr:uid="{00000000-0005-0000-0000-0000E1AC0000}"/>
    <cellStyle name="Título 1 3" xfId="33550" hidden="1" xr:uid="{00000000-0005-0000-0000-0000E2AC0000}"/>
    <cellStyle name="Título 1 3" xfId="33560" hidden="1" xr:uid="{00000000-0005-0000-0000-0000E3AC0000}"/>
    <cellStyle name="Título 1 3" xfId="33539" hidden="1" xr:uid="{00000000-0005-0000-0000-0000E4AC0000}"/>
    <cellStyle name="Título 1 3" xfId="33538" hidden="1" xr:uid="{00000000-0005-0000-0000-0000E5AC0000}"/>
    <cellStyle name="Título 1 3" xfId="33516" hidden="1" xr:uid="{00000000-0005-0000-0000-0000E6AC0000}"/>
    <cellStyle name="Título 1 3" xfId="33582" hidden="1" xr:uid="{00000000-0005-0000-0000-0000E7AC0000}"/>
    <cellStyle name="Título 1 3" xfId="33795" hidden="1" xr:uid="{00000000-0005-0000-0000-0000E8AC0000}"/>
    <cellStyle name="Título 1 3" xfId="33804" hidden="1" xr:uid="{00000000-0005-0000-0000-0000E9AC0000}"/>
    <cellStyle name="Título 1 3" xfId="33813" hidden="1" xr:uid="{00000000-0005-0000-0000-0000EAAC0000}"/>
    <cellStyle name="Título 1 3" xfId="33821" hidden="1" xr:uid="{00000000-0005-0000-0000-0000EBAC0000}"/>
    <cellStyle name="Título 1 3" xfId="33831" hidden="1" xr:uid="{00000000-0005-0000-0000-0000ECAC0000}"/>
    <cellStyle name="Título 1 3" xfId="33810" hidden="1" xr:uid="{00000000-0005-0000-0000-0000EDAC0000}"/>
    <cellStyle name="Título 1 3" xfId="33809" hidden="1" xr:uid="{00000000-0005-0000-0000-0000EEAC0000}"/>
    <cellStyle name="Título 1 3" xfId="33787" hidden="1" xr:uid="{00000000-0005-0000-0000-0000EFAC0000}"/>
    <cellStyle name="Título 1 3" xfId="33853" hidden="1" xr:uid="{00000000-0005-0000-0000-0000F0AC0000}"/>
    <cellStyle name="Título 1 3" xfId="33767" hidden="1" xr:uid="{00000000-0005-0000-0000-0000F1AC0000}"/>
    <cellStyle name="Título 1 3" xfId="33751" hidden="1" xr:uid="{00000000-0005-0000-0000-0000F2AC0000}"/>
    <cellStyle name="Título 1 3" xfId="33745" hidden="1" xr:uid="{00000000-0005-0000-0000-0000F3AC0000}"/>
    <cellStyle name="Título 1 3" xfId="33706" hidden="1" xr:uid="{00000000-0005-0000-0000-0000F4AC0000}"/>
    <cellStyle name="Título 1 3" xfId="33698" hidden="1" xr:uid="{00000000-0005-0000-0000-0000F5AC0000}"/>
    <cellStyle name="Título 1 3" xfId="33664" hidden="1" xr:uid="{00000000-0005-0000-0000-0000F6AC0000}"/>
    <cellStyle name="Título 1 3" xfId="33747" hidden="1" xr:uid="{00000000-0005-0000-0000-0000F7AC0000}"/>
    <cellStyle name="Título 1 3" xfId="33678" hidden="1" xr:uid="{00000000-0005-0000-0000-0000F8AC0000}"/>
    <cellStyle name="Título 1 3" xfId="33602" hidden="1" xr:uid="{00000000-0005-0000-0000-0000F9AC0000}"/>
    <cellStyle name="Título 1 3" xfId="33877" hidden="1" xr:uid="{00000000-0005-0000-0000-0000FAAC0000}"/>
    <cellStyle name="Título 1 3" xfId="33881" hidden="1" xr:uid="{00000000-0005-0000-0000-0000FBAC0000}"/>
    <cellStyle name="Título 1 3" xfId="33764" hidden="1" xr:uid="{00000000-0005-0000-0000-0000FCAC0000}"/>
    <cellStyle name="Título 1 3" xfId="33610" hidden="1" xr:uid="{00000000-0005-0000-0000-0000FDAC0000}"/>
    <cellStyle name="Título 1 3" xfId="33750" hidden="1" xr:uid="{00000000-0005-0000-0000-0000FEAC0000}"/>
    <cellStyle name="Título 1 3" xfId="33615" hidden="1" xr:uid="{00000000-0005-0000-0000-0000FFAC0000}"/>
    <cellStyle name="Título 1 3" xfId="33632" hidden="1" xr:uid="{00000000-0005-0000-0000-000000AD0000}"/>
    <cellStyle name="Título 1 3" xfId="33697" hidden="1" xr:uid="{00000000-0005-0000-0000-000001AD0000}"/>
    <cellStyle name="Título 1 3" xfId="33601" hidden="1" xr:uid="{00000000-0005-0000-0000-000002AD0000}"/>
    <cellStyle name="Título 1 3" xfId="22433" hidden="1" xr:uid="{00000000-0005-0000-0000-000003AD0000}"/>
    <cellStyle name="Título 1 3" xfId="27138" hidden="1" xr:uid="{00000000-0005-0000-0000-000004AD0000}"/>
    <cellStyle name="Título 1 3" xfId="22576" hidden="1" xr:uid="{00000000-0005-0000-0000-000005AD0000}"/>
    <cellStyle name="Título 1 3" xfId="22606" hidden="1" xr:uid="{00000000-0005-0000-0000-000006AD0000}"/>
    <cellStyle name="Título 1 3" xfId="26053" hidden="1" xr:uid="{00000000-0005-0000-0000-000007AD0000}"/>
    <cellStyle name="Título 1 3" xfId="26258" hidden="1" xr:uid="{00000000-0005-0000-0000-000008AD0000}"/>
    <cellStyle name="Título 1 3" xfId="27119" hidden="1" xr:uid="{00000000-0005-0000-0000-000009AD0000}"/>
    <cellStyle name="Título 1 3" xfId="22204" hidden="1" xr:uid="{00000000-0005-0000-0000-00000AAD0000}"/>
    <cellStyle name="Título 1 3" xfId="22729" hidden="1" xr:uid="{00000000-0005-0000-0000-00000BAD0000}"/>
    <cellStyle name="Título 1 3" xfId="22105" hidden="1" xr:uid="{00000000-0005-0000-0000-00000CAD0000}"/>
    <cellStyle name="Título 1 3" xfId="23071" hidden="1" xr:uid="{00000000-0005-0000-0000-00000DAD0000}"/>
    <cellStyle name="Título 1 3" xfId="25907" hidden="1" xr:uid="{00000000-0005-0000-0000-00000EAD0000}"/>
    <cellStyle name="Título 1 3" xfId="24470" hidden="1" xr:uid="{00000000-0005-0000-0000-00000FAD0000}"/>
    <cellStyle name="Título 1 3" xfId="27151" hidden="1" xr:uid="{00000000-0005-0000-0000-000010AD0000}"/>
    <cellStyle name="Título 1 3" xfId="11031" hidden="1" xr:uid="{00000000-0005-0000-0000-000011AD0000}"/>
    <cellStyle name="Título 1 3" xfId="25123" hidden="1" xr:uid="{00000000-0005-0000-0000-000012AD0000}"/>
    <cellStyle name="Título 1 3" xfId="27954" hidden="1" xr:uid="{00000000-0005-0000-0000-000013AD0000}"/>
    <cellStyle name="Título 1 3" xfId="33900" hidden="1" xr:uid="{00000000-0005-0000-0000-000014AD0000}"/>
    <cellStyle name="Título 1 3" xfId="34113" hidden="1" xr:uid="{00000000-0005-0000-0000-000015AD0000}"/>
    <cellStyle name="Título 1 3" xfId="34122" hidden="1" xr:uid="{00000000-0005-0000-0000-000016AD0000}"/>
    <cellStyle name="Título 1 3" xfId="34131" hidden="1" xr:uid="{00000000-0005-0000-0000-000017AD0000}"/>
    <cellStyle name="Título 1 3" xfId="34139" hidden="1" xr:uid="{00000000-0005-0000-0000-000018AD0000}"/>
    <cellStyle name="Título 1 3" xfId="34149" hidden="1" xr:uid="{00000000-0005-0000-0000-000019AD0000}"/>
    <cellStyle name="Título 1 3" xfId="34128" hidden="1" xr:uid="{00000000-0005-0000-0000-00001AAD0000}"/>
    <cellStyle name="Título 1 3" xfId="34127" hidden="1" xr:uid="{00000000-0005-0000-0000-00001BAD0000}"/>
    <cellStyle name="Título 1 3" xfId="34105" hidden="1" xr:uid="{00000000-0005-0000-0000-00001CAD0000}"/>
    <cellStyle name="Título 1 3" xfId="34171" hidden="1" xr:uid="{00000000-0005-0000-0000-00001DAD0000}"/>
    <cellStyle name="Título 1 3" xfId="34085" hidden="1" xr:uid="{00000000-0005-0000-0000-00001EAD0000}"/>
    <cellStyle name="Título 1 3" xfId="34069" hidden="1" xr:uid="{00000000-0005-0000-0000-00001FAD0000}"/>
    <cellStyle name="Título 1 3" xfId="34063" hidden="1" xr:uid="{00000000-0005-0000-0000-000020AD0000}"/>
    <cellStyle name="Título 1 3" xfId="34024" hidden="1" xr:uid="{00000000-0005-0000-0000-000021AD0000}"/>
    <cellStyle name="Título 1 3" xfId="34016" hidden="1" xr:uid="{00000000-0005-0000-0000-000022AD0000}"/>
    <cellStyle name="Título 1 3" xfId="33982" hidden="1" xr:uid="{00000000-0005-0000-0000-000023AD0000}"/>
    <cellStyle name="Título 1 3" xfId="34065" hidden="1" xr:uid="{00000000-0005-0000-0000-000024AD0000}"/>
    <cellStyle name="Título 1 3" xfId="33996" hidden="1" xr:uid="{00000000-0005-0000-0000-000025AD0000}"/>
    <cellStyle name="Título 1 3" xfId="33920" hidden="1" xr:uid="{00000000-0005-0000-0000-000026AD0000}"/>
    <cellStyle name="Título 1 3" xfId="34195" hidden="1" xr:uid="{00000000-0005-0000-0000-000027AD0000}"/>
    <cellStyle name="Título 1 3" xfId="34199" hidden="1" xr:uid="{00000000-0005-0000-0000-000028AD0000}"/>
    <cellStyle name="Título 1 3" xfId="34082" hidden="1" xr:uid="{00000000-0005-0000-0000-000029AD0000}"/>
    <cellStyle name="Título 1 3" xfId="33928" hidden="1" xr:uid="{00000000-0005-0000-0000-00002AAD0000}"/>
    <cellStyle name="Título 1 3" xfId="34068" hidden="1" xr:uid="{00000000-0005-0000-0000-00002BAD0000}"/>
    <cellStyle name="Título 1 3" xfId="33933" hidden="1" xr:uid="{00000000-0005-0000-0000-00002CAD0000}"/>
    <cellStyle name="Título 1 3" xfId="33950" hidden="1" xr:uid="{00000000-0005-0000-0000-00002DAD0000}"/>
    <cellStyle name="Título 1 3" xfId="34015" hidden="1" xr:uid="{00000000-0005-0000-0000-00002EAD0000}"/>
    <cellStyle name="Título 1 3" xfId="33919" hidden="1" xr:uid="{00000000-0005-0000-0000-00002FAD0000}"/>
    <cellStyle name="Título 1 3" xfId="34230" hidden="1" xr:uid="{00000000-0005-0000-0000-000030AD0000}"/>
    <cellStyle name="Título 1 3" xfId="34239" hidden="1" xr:uid="{00000000-0005-0000-0000-000031AD0000}"/>
    <cellStyle name="Título 1 3" xfId="34248" hidden="1" xr:uid="{00000000-0005-0000-0000-000032AD0000}"/>
    <cellStyle name="Título 1 3" xfId="34256" hidden="1" xr:uid="{00000000-0005-0000-0000-000033AD0000}"/>
    <cellStyle name="Título 1 3" xfId="34266" hidden="1" xr:uid="{00000000-0005-0000-0000-000034AD0000}"/>
    <cellStyle name="Título 1 3" xfId="34245" hidden="1" xr:uid="{00000000-0005-0000-0000-000035AD0000}"/>
    <cellStyle name="Título 1 3" xfId="34244" hidden="1" xr:uid="{00000000-0005-0000-0000-000036AD0000}"/>
    <cellStyle name="Título 1 3" xfId="34222" hidden="1" xr:uid="{00000000-0005-0000-0000-000037AD0000}"/>
    <cellStyle name="Título 1 3" xfId="34288" hidden="1" xr:uid="{00000000-0005-0000-0000-000038AD0000}"/>
    <cellStyle name="Título 1 3" xfId="34332" hidden="1" xr:uid="{00000000-0005-0000-0000-000039AD0000}"/>
    <cellStyle name="Título 1 3" xfId="34341" hidden="1" xr:uid="{00000000-0005-0000-0000-00003AAD0000}"/>
    <cellStyle name="Título 1 3" xfId="34350" hidden="1" xr:uid="{00000000-0005-0000-0000-00003BAD0000}"/>
    <cellStyle name="Título 1 3" xfId="34358" hidden="1" xr:uid="{00000000-0005-0000-0000-00003CAD0000}"/>
    <cellStyle name="Título 1 3" xfId="34368" hidden="1" xr:uid="{00000000-0005-0000-0000-00003DAD0000}"/>
    <cellStyle name="Título 1 3" xfId="34347" hidden="1" xr:uid="{00000000-0005-0000-0000-00003EAD0000}"/>
    <cellStyle name="Título 1 3" xfId="34346" hidden="1" xr:uid="{00000000-0005-0000-0000-00003FAD0000}"/>
    <cellStyle name="Título 1 3" xfId="34324" hidden="1" xr:uid="{00000000-0005-0000-0000-000040AD0000}"/>
    <cellStyle name="Título 1 3" xfId="34390" hidden="1" xr:uid="{00000000-0005-0000-0000-000041AD0000}"/>
    <cellStyle name="Título 1 3" xfId="34603" hidden="1" xr:uid="{00000000-0005-0000-0000-000042AD0000}"/>
    <cellStyle name="Título 1 3" xfId="34612" hidden="1" xr:uid="{00000000-0005-0000-0000-000043AD0000}"/>
    <cellStyle name="Título 1 3" xfId="34621" hidden="1" xr:uid="{00000000-0005-0000-0000-000044AD0000}"/>
    <cellStyle name="Título 1 3" xfId="34629" hidden="1" xr:uid="{00000000-0005-0000-0000-000045AD0000}"/>
    <cellStyle name="Título 1 3" xfId="34639" hidden="1" xr:uid="{00000000-0005-0000-0000-000046AD0000}"/>
    <cellStyle name="Título 1 3" xfId="34618" hidden="1" xr:uid="{00000000-0005-0000-0000-000047AD0000}"/>
    <cellStyle name="Título 1 3" xfId="34617" hidden="1" xr:uid="{00000000-0005-0000-0000-000048AD0000}"/>
    <cellStyle name="Título 1 3" xfId="34595" hidden="1" xr:uid="{00000000-0005-0000-0000-000049AD0000}"/>
    <cellStyle name="Título 1 3" xfId="34661" hidden="1" xr:uid="{00000000-0005-0000-0000-00004AAD0000}"/>
    <cellStyle name="Título 1 3" xfId="34575" hidden="1" xr:uid="{00000000-0005-0000-0000-00004BAD0000}"/>
    <cellStyle name="Título 1 3" xfId="34559" hidden="1" xr:uid="{00000000-0005-0000-0000-00004CAD0000}"/>
    <cellStyle name="Título 1 3" xfId="34553" hidden="1" xr:uid="{00000000-0005-0000-0000-00004DAD0000}"/>
    <cellStyle name="Título 1 3" xfId="34514" hidden="1" xr:uid="{00000000-0005-0000-0000-00004EAD0000}"/>
    <cellStyle name="Título 1 3" xfId="34506" hidden="1" xr:uid="{00000000-0005-0000-0000-00004FAD0000}"/>
    <cellStyle name="Título 1 3" xfId="34472" hidden="1" xr:uid="{00000000-0005-0000-0000-000050AD0000}"/>
    <cellStyle name="Título 1 3" xfId="34555" hidden="1" xr:uid="{00000000-0005-0000-0000-000051AD0000}"/>
    <cellStyle name="Título 1 3" xfId="34486" hidden="1" xr:uid="{00000000-0005-0000-0000-000052AD0000}"/>
    <cellStyle name="Título 1 3" xfId="34410" hidden="1" xr:uid="{00000000-0005-0000-0000-000053AD0000}"/>
    <cellStyle name="Título 1 3" xfId="34685" hidden="1" xr:uid="{00000000-0005-0000-0000-000054AD0000}"/>
    <cellStyle name="Título 1 3" xfId="34689" hidden="1" xr:uid="{00000000-0005-0000-0000-000055AD0000}"/>
    <cellStyle name="Título 1 3" xfId="34572" hidden="1" xr:uid="{00000000-0005-0000-0000-000056AD0000}"/>
    <cellStyle name="Título 1 3" xfId="34418" hidden="1" xr:uid="{00000000-0005-0000-0000-000057AD0000}"/>
    <cellStyle name="Título 1 3" xfId="34558" hidden="1" xr:uid="{00000000-0005-0000-0000-000058AD0000}"/>
    <cellStyle name="Título 1 3" xfId="34423" hidden="1" xr:uid="{00000000-0005-0000-0000-000059AD0000}"/>
    <cellStyle name="Título 1 3" xfId="34440" hidden="1" xr:uid="{00000000-0005-0000-0000-00005AAD0000}"/>
    <cellStyle name="Título 1 3" xfId="34505" hidden="1" xr:uid="{00000000-0005-0000-0000-00005BAD0000}"/>
    <cellStyle name="Título 1 3" xfId="34409" hidden="1" xr:uid="{00000000-0005-0000-0000-00005CAD0000}"/>
    <cellStyle name="Título 1 3" xfId="34720" hidden="1" xr:uid="{00000000-0005-0000-0000-00005DAD0000}"/>
    <cellStyle name="Título 1 3" xfId="34729" hidden="1" xr:uid="{00000000-0005-0000-0000-00005EAD0000}"/>
    <cellStyle name="Título 1 3" xfId="34738" hidden="1" xr:uid="{00000000-0005-0000-0000-00005FAD0000}"/>
    <cellStyle name="Título 1 3" xfId="34746" hidden="1" xr:uid="{00000000-0005-0000-0000-000060AD0000}"/>
    <cellStyle name="Título 1 3" xfId="34756" hidden="1" xr:uid="{00000000-0005-0000-0000-000061AD0000}"/>
    <cellStyle name="Título 1 3" xfId="34735" hidden="1" xr:uid="{00000000-0005-0000-0000-000062AD0000}"/>
    <cellStyle name="Título 1 3" xfId="34734" hidden="1" xr:uid="{00000000-0005-0000-0000-000063AD0000}"/>
    <cellStyle name="Título 1 3" xfId="34712" hidden="1" xr:uid="{00000000-0005-0000-0000-000064AD0000}"/>
    <cellStyle name="Título 1 3" xfId="34778" hidden="1" xr:uid="{00000000-0005-0000-0000-000065AD0000}"/>
    <cellStyle name="Título 1 3" xfId="34822" hidden="1" xr:uid="{00000000-0005-0000-0000-000066AD0000}"/>
    <cellStyle name="Título 1 3" xfId="34831" hidden="1" xr:uid="{00000000-0005-0000-0000-000067AD0000}"/>
    <cellStyle name="Título 1 3" xfId="34840" hidden="1" xr:uid="{00000000-0005-0000-0000-000068AD0000}"/>
    <cellStyle name="Título 1 3" xfId="34848" hidden="1" xr:uid="{00000000-0005-0000-0000-000069AD0000}"/>
    <cellStyle name="Título 1 3" xfId="34858" hidden="1" xr:uid="{00000000-0005-0000-0000-00006AAD0000}"/>
    <cellStyle name="Título 1 3" xfId="34837" hidden="1" xr:uid="{00000000-0005-0000-0000-00006BAD0000}"/>
    <cellStyle name="Título 1 3" xfId="34836" hidden="1" xr:uid="{00000000-0005-0000-0000-00006CAD0000}"/>
    <cellStyle name="Título 1 3" xfId="34814" hidden="1" xr:uid="{00000000-0005-0000-0000-00006DAD0000}"/>
    <cellStyle name="Título 1 3" xfId="34880" hidden="1" xr:uid="{00000000-0005-0000-0000-00006EAD0000}"/>
    <cellStyle name="Título 1 3" xfId="35093" hidden="1" xr:uid="{00000000-0005-0000-0000-00006FAD0000}"/>
    <cellStyle name="Título 1 3" xfId="35102" hidden="1" xr:uid="{00000000-0005-0000-0000-000070AD0000}"/>
    <cellStyle name="Título 1 3" xfId="35111" hidden="1" xr:uid="{00000000-0005-0000-0000-000071AD0000}"/>
    <cellStyle name="Título 1 3" xfId="35119" hidden="1" xr:uid="{00000000-0005-0000-0000-000072AD0000}"/>
    <cellStyle name="Título 1 3" xfId="35129" hidden="1" xr:uid="{00000000-0005-0000-0000-000073AD0000}"/>
    <cellStyle name="Título 1 3" xfId="35108" hidden="1" xr:uid="{00000000-0005-0000-0000-000074AD0000}"/>
    <cellStyle name="Título 1 3" xfId="35107" hidden="1" xr:uid="{00000000-0005-0000-0000-000075AD0000}"/>
    <cellStyle name="Título 1 3" xfId="35085" hidden="1" xr:uid="{00000000-0005-0000-0000-000076AD0000}"/>
    <cellStyle name="Título 1 3" xfId="35151" hidden="1" xr:uid="{00000000-0005-0000-0000-000077AD0000}"/>
    <cellStyle name="Título 1 3" xfId="35065" hidden="1" xr:uid="{00000000-0005-0000-0000-000078AD0000}"/>
    <cellStyle name="Título 1 3" xfId="35049" hidden="1" xr:uid="{00000000-0005-0000-0000-000079AD0000}"/>
    <cellStyle name="Título 1 3" xfId="35043" hidden="1" xr:uid="{00000000-0005-0000-0000-00007AAD0000}"/>
    <cellStyle name="Título 1 3" xfId="35004" hidden="1" xr:uid="{00000000-0005-0000-0000-00007BAD0000}"/>
    <cellStyle name="Título 1 3" xfId="34996" hidden="1" xr:uid="{00000000-0005-0000-0000-00007CAD0000}"/>
    <cellStyle name="Título 1 3" xfId="34962" hidden="1" xr:uid="{00000000-0005-0000-0000-00007DAD0000}"/>
    <cellStyle name="Título 1 3" xfId="35045" hidden="1" xr:uid="{00000000-0005-0000-0000-00007EAD0000}"/>
    <cellStyle name="Título 1 3" xfId="34976" hidden="1" xr:uid="{00000000-0005-0000-0000-00007FAD0000}"/>
    <cellStyle name="Título 1 3" xfId="34900" hidden="1" xr:uid="{00000000-0005-0000-0000-000080AD0000}"/>
    <cellStyle name="Título 1 3" xfId="35175" hidden="1" xr:uid="{00000000-0005-0000-0000-000081AD0000}"/>
    <cellStyle name="Título 1 3" xfId="35179" hidden="1" xr:uid="{00000000-0005-0000-0000-000082AD0000}"/>
    <cellStyle name="Título 1 3" xfId="35062" hidden="1" xr:uid="{00000000-0005-0000-0000-000083AD0000}"/>
    <cellStyle name="Título 1 3" xfId="34908" hidden="1" xr:uid="{00000000-0005-0000-0000-000084AD0000}"/>
    <cellStyle name="Título 1 3" xfId="35048" hidden="1" xr:uid="{00000000-0005-0000-0000-000085AD0000}"/>
    <cellStyle name="Título 1 3" xfId="34913" hidden="1" xr:uid="{00000000-0005-0000-0000-000086AD0000}"/>
    <cellStyle name="Título 1 3" xfId="34930" hidden="1" xr:uid="{00000000-0005-0000-0000-000087AD0000}"/>
    <cellStyle name="Título 1 3" xfId="34995" hidden="1" xr:uid="{00000000-0005-0000-0000-000088AD0000}"/>
    <cellStyle name="Título 1 3" xfId="34899" hidden="1" xr:uid="{00000000-0005-0000-0000-000089AD0000}"/>
    <cellStyle name="Título 1 3" xfId="35210" hidden="1" xr:uid="{00000000-0005-0000-0000-00008AAD0000}"/>
    <cellStyle name="Título 1 3" xfId="35219" hidden="1" xr:uid="{00000000-0005-0000-0000-00008BAD0000}"/>
    <cellStyle name="Título 1 3" xfId="35228" hidden="1" xr:uid="{00000000-0005-0000-0000-00008CAD0000}"/>
    <cellStyle name="Título 1 3" xfId="35236" hidden="1" xr:uid="{00000000-0005-0000-0000-00008DAD0000}"/>
    <cellStyle name="Título 1 3" xfId="35246" hidden="1" xr:uid="{00000000-0005-0000-0000-00008EAD0000}"/>
    <cellStyle name="Título 1 3" xfId="35225" hidden="1" xr:uid="{00000000-0005-0000-0000-00008FAD0000}"/>
    <cellStyle name="Título 1 3" xfId="35224" hidden="1" xr:uid="{00000000-0005-0000-0000-000090AD0000}"/>
    <cellStyle name="Título 1 3" xfId="35202" hidden="1" xr:uid="{00000000-0005-0000-0000-000091AD0000}"/>
    <cellStyle name="Título 1 3" xfId="35268" hidden="1" xr:uid="{00000000-0005-0000-0000-000092AD0000}"/>
    <cellStyle name="Título 1 3" xfId="35312" hidden="1" xr:uid="{00000000-0005-0000-0000-000093AD0000}"/>
    <cellStyle name="Título 1 3" xfId="35321" hidden="1" xr:uid="{00000000-0005-0000-0000-000094AD0000}"/>
    <cellStyle name="Título 1 3" xfId="35330" hidden="1" xr:uid="{00000000-0005-0000-0000-000095AD0000}"/>
    <cellStyle name="Título 1 3" xfId="35338" hidden="1" xr:uid="{00000000-0005-0000-0000-000096AD0000}"/>
    <cellStyle name="Título 1 3" xfId="35348" hidden="1" xr:uid="{00000000-0005-0000-0000-000097AD0000}"/>
    <cellStyle name="Título 1 3" xfId="35327" hidden="1" xr:uid="{00000000-0005-0000-0000-000098AD0000}"/>
    <cellStyle name="Título 1 3" xfId="35326" hidden="1" xr:uid="{00000000-0005-0000-0000-000099AD0000}"/>
    <cellStyle name="Título 1 3" xfId="35304" hidden="1" xr:uid="{00000000-0005-0000-0000-00009AAD0000}"/>
    <cellStyle name="Título 1 3" xfId="35370" hidden="1" xr:uid="{00000000-0005-0000-0000-00009BAD0000}"/>
    <cellStyle name="Título 1 3" xfId="35583" hidden="1" xr:uid="{00000000-0005-0000-0000-00009CAD0000}"/>
    <cellStyle name="Título 1 3" xfId="35592" hidden="1" xr:uid="{00000000-0005-0000-0000-00009DAD0000}"/>
    <cellStyle name="Título 1 3" xfId="35601" hidden="1" xr:uid="{00000000-0005-0000-0000-00009EAD0000}"/>
    <cellStyle name="Título 1 3" xfId="35609" hidden="1" xr:uid="{00000000-0005-0000-0000-00009FAD0000}"/>
    <cellStyle name="Título 1 3" xfId="35619" hidden="1" xr:uid="{00000000-0005-0000-0000-0000A0AD0000}"/>
    <cellStyle name="Título 1 3" xfId="35598" hidden="1" xr:uid="{00000000-0005-0000-0000-0000A1AD0000}"/>
    <cellStyle name="Título 1 3" xfId="35597" hidden="1" xr:uid="{00000000-0005-0000-0000-0000A2AD0000}"/>
    <cellStyle name="Título 1 3" xfId="35575" hidden="1" xr:uid="{00000000-0005-0000-0000-0000A3AD0000}"/>
    <cellStyle name="Título 1 3" xfId="35641" hidden="1" xr:uid="{00000000-0005-0000-0000-0000A4AD0000}"/>
    <cellStyle name="Título 1 3" xfId="35555" hidden="1" xr:uid="{00000000-0005-0000-0000-0000A5AD0000}"/>
    <cellStyle name="Título 1 3" xfId="35539" hidden="1" xr:uid="{00000000-0005-0000-0000-0000A6AD0000}"/>
    <cellStyle name="Título 1 3" xfId="35533" hidden="1" xr:uid="{00000000-0005-0000-0000-0000A7AD0000}"/>
    <cellStyle name="Título 1 3" xfId="35494" hidden="1" xr:uid="{00000000-0005-0000-0000-0000A8AD0000}"/>
    <cellStyle name="Título 1 3" xfId="35486" hidden="1" xr:uid="{00000000-0005-0000-0000-0000A9AD0000}"/>
    <cellStyle name="Título 1 3" xfId="35452" hidden="1" xr:uid="{00000000-0005-0000-0000-0000AAAD0000}"/>
    <cellStyle name="Título 1 3" xfId="35535" hidden="1" xr:uid="{00000000-0005-0000-0000-0000ABAD0000}"/>
    <cellStyle name="Título 1 3" xfId="35466" hidden="1" xr:uid="{00000000-0005-0000-0000-0000ACAD0000}"/>
    <cellStyle name="Título 1 3" xfId="35390" hidden="1" xr:uid="{00000000-0005-0000-0000-0000ADAD0000}"/>
    <cellStyle name="Título 1 3" xfId="35665" hidden="1" xr:uid="{00000000-0005-0000-0000-0000AEAD0000}"/>
    <cellStyle name="Título 1 3" xfId="35669" hidden="1" xr:uid="{00000000-0005-0000-0000-0000AFAD0000}"/>
    <cellStyle name="Título 1 3" xfId="35552" hidden="1" xr:uid="{00000000-0005-0000-0000-0000B0AD0000}"/>
    <cellStyle name="Título 1 3" xfId="35398" hidden="1" xr:uid="{00000000-0005-0000-0000-0000B1AD0000}"/>
    <cellStyle name="Título 1 3" xfId="35538" hidden="1" xr:uid="{00000000-0005-0000-0000-0000B2AD0000}"/>
    <cellStyle name="Título 1 3" xfId="35403" hidden="1" xr:uid="{00000000-0005-0000-0000-0000B3AD0000}"/>
    <cellStyle name="Título 1 3" xfId="35420" hidden="1" xr:uid="{00000000-0005-0000-0000-0000B4AD0000}"/>
    <cellStyle name="Título 1 3" xfId="35485" hidden="1" xr:uid="{00000000-0005-0000-0000-0000B5AD0000}"/>
    <cellStyle name="Título 1 3" xfId="35389" hidden="1" xr:uid="{00000000-0005-0000-0000-0000B6AD0000}"/>
    <cellStyle name="Título 1 3" xfId="35700" hidden="1" xr:uid="{00000000-0005-0000-0000-0000B7AD0000}"/>
    <cellStyle name="Título 1 3" xfId="35709" hidden="1" xr:uid="{00000000-0005-0000-0000-0000B8AD0000}"/>
    <cellStyle name="Título 1 3" xfId="35718" hidden="1" xr:uid="{00000000-0005-0000-0000-0000B9AD0000}"/>
    <cellStyle name="Título 1 3" xfId="35726" hidden="1" xr:uid="{00000000-0005-0000-0000-0000BAAD0000}"/>
    <cellStyle name="Título 1 3" xfId="35736" hidden="1" xr:uid="{00000000-0005-0000-0000-0000BBAD0000}"/>
    <cellStyle name="Título 1 3" xfId="35715" hidden="1" xr:uid="{00000000-0005-0000-0000-0000BCAD0000}"/>
    <cellStyle name="Título 1 3" xfId="35714" hidden="1" xr:uid="{00000000-0005-0000-0000-0000BDAD0000}"/>
    <cellStyle name="Título 1 3" xfId="35692" hidden="1" xr:uid="{00000000-0005-0000-0000-0000BEAD0000}"/>
    <cellStyle name="Título 1 3" xfId="35758" hidden="1" xr:uid="{00000000-0005-0000-0000-0000BFAD0000}"/>
    <cellStyle name="Título 1 3" xfId="35802" hidden="1" xr:uid="{00000000-0005-0000-0000-0000C0AD0000}"/>
    <cellStyle name="Título 1 3" xfId="35811" hidden="1" xr:uid="{00000000-0005-0000-0000-0000C1AD0000}"/>
    <cellStyle name="Título 1 3" xfId="35820" hidden="1" xr:uid="{00000000-0005-0000-0000-0000C2AD0000}"/>
    <cellStyle name="Título 1 3" xfId="35828" hidden="1" xr:uid="{00000000-0005-0000-0000-0000C3AD0000}"/>
    <cellStyle name="Título 1 3" xfId="35838" hidden="1" xr:uid="{00000000-0005-0000-0000-0000C4AD0000}"/>
    <cellStyle name="Título 1 3" xfId="35817" hidden="1" xr:uid="{00000000-0005-0000-0000-0000C5AD0000}"/>
    <cellStyle name="Título 1 3" xfId="35816" hidden="1" xr:uid="{00000000-0005-0000-0000-0000C6AD0000}"/>
    <cellStyle name="Título 1 3" xfId="35794" hidden="1" xr:uid="{00000000-0005-0000-0000-0000C7AD0000}"/>
    <cellStyle name="Título 1 3" xfId="35860" hidden="1" xr:uid="{00000000-0005-0000-0000-0000C8AD0000}"/>
    <cellStyle name="Título 1 3" xfId="36073" hidden="1" xr:uid="{00000000-0005-0000-0000-0000C9AD0000}"/>
    <cellStyle name="Título 1 3" xfId="36082" hidden="1" xr:uid="{00000000-0005-0000-0000-0000CAAD0000}"/>
    <cellStyle name="Título 1 3" xfId="36091" hidden="1" xr:uid="{00000000-0005-0000-0000-0000CBAD0000}"/>
    <cellStyle name="Título 1 3" xfId="36099" hidden="1" xr:uid="{00000000-0005-0000-0000-0000CCAD0000}"/>
    <cellStyle name="Título 1 3" xfId="36109" hidden="1" xr:uid="{00000000-0005-0000-0000-0000CDAD0000}"/>
    <cellStyle name="Título 1 3" xfId="36088" hidden="1" xr:uid="{00000000-0005-0000-0000-0000CEAD0000}"/>
    <cellStyle name="Título 1 3" xfId="36087" hidden="1" xr:uid="{00000000-0005-0000-0000-0000CFAD0000}"/>
    <cellStyle name="Título 1 3" xfId="36065" hidden="1" xr:uid="{00000000-0005-0000-0000-0000D0AD0000}"/>
    <cellStyle name="Título 1 3" xfId="36131" hidden="1" xr:uid="{00000000-0005-0000-0000-0000D1AD0000}"/>
    <cellStyle name="Título 1 3" xfId="36045" hidden="1" xr:uid="{00000000-0005-0000-0000-0000D2AD0000}"/>
    <cellStyle name="Título 1 3" xfId="36029" hidden="1" xr:uid="{00000000-0005-0000-0000-0000D3AD0000}"/>
    <cellStyle name="Título 1 3" xfId="36023" hidden="1" xr:uid="{00000000-0005-0000-0000-0000D4AD0000}"/>
    <cellStyle name="Título 1 3" xfId="35984" hidden="1" xr:uid="{00000000-0005-0000-0000-0000D5AD0000}"/>
    <cellStyle name="Título 1 3" xfId="35976" hidden="1" xr:uid="{00000000-0005-0000-0000-0000D6AD0000}"/>
    <cellStyle name="Título 1 3" xfId="35942" hidden="1" xr:uid="{00000000-0005-0000-0000-0000D7AD0000}"/>
    <cellStyle name="Título 1 3" xfId="36025" hidden="1" xr:uid="{00000000-0005-0000-0000-0000D8AD0000}"/>
    <cellStyle name="Título 1 3" xfId="35956" hidden="1" xr:uid="{00000000-0005-0000-0000-0000D9AD0000}"/>
    <cellStyle name="Título 1 3" xfId="35880" hidden="1" xr:uid="{00000000-0005-0000-0000-0000DAAD0000}"/>
    <cellStyle name="Título 1 3" xfId="36155" hidden="1" xr:uid="{00000000-0005-0000-0000-0000DBAD0000}"/>
    <cellStyle name="Título 1 3" xfId="36159" hidden="1" xr:uid="{00000000-0005-0000-0000-0000DCAD0000}"/>
    <cellStyle name="Título 1 3" xfId="36042" hidden="1" xr:uid="{00000000-0005-0000-0000-0000DDAD0000}"/>
    <cellStyle name="Título 1 3" xfId="35888" hidden="1" xr:uid="{00000000-0005-0000-0000-0000DEAD0000}"/>
    <cellStyle name="Título 1 3" xfId="36028" hidden="1" xr:uid="{00000000-0005-0000-0000-0000DFAD0000}"/>
    <cellStyle name="Título 1 3" xfId="35893" hidden="1" xr:uid="{00000000-0005-0000-0000-0000E0AD0000}"/>
    <cellStyle name="Título 1 3" xfId="35910" hidden="1" xr:uid="{00000000-0005-0000-0000-0000E1AD0000}"/>
    <cellStyle name="Título 1 3" xfId="35975" hidden="1" xr:uid="{00000000-0005-0000-0000-0000E2AD0000}"/>
    <cellStyle name="Título 1 3" xfId="35879" hidden="1" xr:uid="{00000000-0005-0000-0000-0000E3AD0000}"/>
    <cellStyle name="Título 1 3" xfId="23785" hidden="1" xr:uid="{00000000-0005-0000-0000-0000E4AD0000}"/>
    <cellStyle name="Título 1 3" xfId="27865" hidden="1" xr:uid="{00000000-0005-0000-0000-0000E5AD0000}"/>
    <cellStyle name="Título 1 3" xfId="23856" hidden="1" xr:uid="{00000000-0005-0000-0000-0000E6AD0000}"/>
    <cellStyle name="Título 1 3" xfId="25670" hidden="1" xr:uid="{00000000-0005-0000-0000-0000E7AD0000}"/>
    <cellStyle name="Título 1 3" xfId="26748" hidden="1" xr:uid="{00000000-0005-0000-0000-0000E8AD0000}"/>
    <cellStyle name="Título 1 3" xfId="24155" hidden="1" xr:uid="{00000000-0005-0000-0000-0000E9AD0000}"/>
    <cellStyle name="Título 1 3" xfId="22012" hidden="1" xr:uid="{00000000-0005-0000-0000-0000EAAD0000}"/>
    <cellStyle name="Título 1 3" xfId="25995" hidden="1" xr:uid="{00000000-0005-0000-0000-0000EBAD0000}"/>
    <cellStyle name="Título 1 3" xfId="30775" hidden="1" xr:uid="{00000000-0005-0000-0000-0000ECAD0000}"/>
    <cellStyle name="Título 1 3" xfId="23438" hidden="1" xr:uid="{00000000-0005-0000-0000-0000EDAD0000}"/>
    <cellStyle name="Título 1 3" xfId="22229" hidden="1" xr:uid="{00000000-0005-0000-0000-0000EEAD0000}"/>
    <cellStyle name="Título 1 3" xfId="23149" hidden="1" xr:uid="{00000000-0005-0000-0000-0000EFAD0000}"/>
    <cellStyle name="Título 1 3" xfId="23919" hidden="1" xr:uid="{00000000-0005-0000-0000-0000F0AD0000}"/>
    <cellStyle name="Título 1 3" xfId="22337" hidden="1" xr:uid="{00000000-0005-0000-0000-0000F1AD0000}"/>
    <cellStyle name="Título 1 3" xfId="27346" hidden="1" xr:uid="{00000000-0005-0000-0000-0000F2AD0000}"/>
    <cellStyle name="Título 1 3" xfId="25352" hidden="1" xr:uid="{00000000-0005-0000-0000-0000F3AD0000}"/>
    <cellStyle name="Título 1 3" xfId="24503" hidden="1" xr:uid="{00000000-0005-0000-0000-0000F4AD0000}"/>
    <cellStyle name="Título 1 3" xfId="27987" hidden="1" xr:uid="{00000000-0005-0000-0000-0000F5AD0000}"/>
    <cellStyle name="Título 1 3" xfId="27004" hidden="1" xr:uid="{00000000-0005-0000-0000-0000F6AD0000}"/>
    <cellStyle name="Título 1 3" xfId="26580" hidden="1" xr:uid="{00000000-0005-0000-0000-0000F7AD0000}"/>
    <cellStyle name="Título 1 3" xfId="11054" hidden="1" xr:uid="{00000000-0005-0000-0000-0000F8AD0000}"/>
    <cellStyle name="Título 1 3" xfId="30777" hidden="1" xr:uid="{00000000-0005-0000-0000-0000F9AD0000}"/>
    <cellStyle name="Título 1 3" xfId="28396" hidden="1" xr:uid="{00000000-0005-0000-0000-0000FAAD0000}"/>
    <cellStyle name="Título 1 3" xfId="23327" hidden="1" xr:uid="{00000000-0005-0000-0000-0000FBAD0000}"/>
    <cellStyle name="Título 1 3" xfId="27961" hidden="1" xr:uid="{00000000-0005-0000-0000-0000FCAD0000}"/>
    <cellStyle name="Título 1 3" xfId="25997" hidden="1" xr:uid="{00000000-0005-0000-0000-0000FDAD0000}"/>
    <cellStyle name="Título 1 3" xfId="26370" hidden="1" xr:uid="{00000000-0005-0000-0000-0000FEAD0000}"/>
    <cellStyle name="Título 1 3" xfId="27303" hidden="1" xr:uid="{00000000-0005-0000-0000-0000FFAD0000}"/>
    <cellStyle name="Título 1 3" xfId="22714" hidden="1" xr:uid="{00000000-0005-0000-0000-000000AE0000}"/>
    <cellStyle name="Título 1 3" xfId="22233" hidden="1" xr:uid="{00000000-0005-0000-0000-000001AE0000}"/>
    <cellStyle name="Título 1 3" xfId="25676" hidden="1" xr:uid="{00000000-0005-0000-0000-000002AE0000}"/>
    <cellStyle name="Título 1 3" xfId="27358" hidden="1" xr:uid="{00000000-0005-0000-0000-000003AE0000}"/>
    <cellStyle name="Título 1 3" xfId="30701" hidden="1" xr:uid="{00000000-0005-0000-0000-000004AE0000}"/>
    <cellStyle name="Título 1 3" xfId="25372" hidden="1" xr:uid="{00000000-0005-0000-0000-000005AE0000}"/>
    <cellStyle name="Título 1 3" xfId="22099" hidden="1" xr:uid="{00000000-0005-0000-0000-000006AE0000}"/>
    <cellStyle name="Título 1 3" xfId="27904" hidden="1" xr:uid="{00000000-0005-0000-0000-000007AE0000}"/>
    <cellStyle name="Título 1 3" xfId="23951" hidden="1" xr:uid="{00000000-0005-0000-0000-000008AE0000}"/>
    <cellStyle name="Título 1 3" xfId="26388" hidden="1" xr:uid="{00000000-0005-0000-0000-000009AE0000}"/>
    <cellStyle name="Título 1 3" xfId="26084" hidden="1" xr:uid="{00000000-0005-0000-0000-00000AAE0000}"/>
    <cellStyle name="Título 1 3" xfId="23380" hidden="1" xr:uid="{00000000-0005-0000-0000-00000BAE0000}"/>
    <cellStyle name="Título 1 3" xfId="26585" hidden="1" xr:uid="{00000000-0005-0000-0000-00000CAE0000}"/>
    <cellStyle name="Título 1 3" xfId="25938" hidden="1" xr:uid="{00000000-0005-0000-0000-00000DAE0000}"/>
    <cellStyle name="Título 1 3" xfId="26601" hidden="1" xr:uid="{00000000-0005-0000-0000-00000EAE0000}"/>
    <cellStyle name="Título 1 3" xfId="23283" hidden="1" xr:uid="{00000000-0005-0000-0000-00000FAE0000}"/>
    <cellStyle name="Título 1 3" xfId="31185" hidden="1" xr:uid="{00000000-0005-0000-0000-000010AE0000}"/>
    <cellStyle name="Título 1 3" xfId="23702" hidden="1" xr:uid="{00000000-0005-0000-0000-000011AE0000}"/>
    <cellStyle name="Título 1 3" xfId="31200" hidden="1" xr:uid="{00000000-0005-0000-0000-000012AE0000}"/>
    <cellStyle name="Título 1 3" xfId="23716" hidden="1" xr:uid="{00000000-0005-0000-0000-000013AE0000}"/>
    <cellStyle name="Título 1 3" xfId="23152" hidden="1" xr:uid="{00000000-0005-0000-0000-000014AE0000}"/>
    <cellStyle name="Título 1 3" xfId="27241" hidden="1" xr:uid="{00000000-0005-0000-0000-000015AE0000}"/>
    <cellStyle name="Título 1 3" xfId="26359" hidden="1" xr:uid="{00000000-0005-0000-0000-000016AE0000}"/>
    <cellStyle name="Título 1 3" xfId="22610" hidden="1" xr:uid="{00000000-0005-0000-0000-000017AE0000}"/>
    <cellStyle name="Título 1 3" xfId="22758" hidden="1" xr:uid="{00000000-0005-0000-0000-000018AE0000}"/>
    <cellStyle name="Título 1 3" xfId="27357" hidden="1" xr:uid="{00000000-0005-0000-0000-000019AE0000}"/>
    <cellStyle name="Título 1 3" xfId="24141" hidden="1" xr:uid="{00000000-0005-0000-0000-00001AAE0000}"/>
    <cellStyle name="Título 1 3" xfId="24138" hidden="1" xr:uid="{00000000-0005-0000-0000-00001BAE0000}"/>
    <cellStyle name="Título 1 3" xfId="26256" hidden="1" xr:uid="{00000000-0005-0000-0000-00001CAE0000}"/>
    <cellStyle name="Título 1 3" xfId="22689" hidden="1" xr:uid="{00000000-0005-0000-0000-00001DAE0000}"/>
    <cellStyle name="Título 1 3" xfId="27956" hidden="1" xr:uid="{00000000-0005-0000-0000-00001EAE0000}"/>
    <cellStyle name="Título 1 3" xfId="26584" hidden="1" xr:uid="{00000000-0005-0000-0000-00001FAE0000}"/>
    <cellStyle name="Título 1 3" xfId="23133" hidden="1" xr:uid="{00000000-0005-0000-0000-000020AE0000}"/>
    <cellStyle name="Título 1 3" xfId="26680" hidden="1" xr:uid="{00000000-0005-0000-0000-000021AE0000}"/>
    <cellStyle name="Título 1 3" xfId="25538" hidden="1" xr:uid="{00000000-0005-0000-0000-000022AE0000}"/>
    <cellStyle name="Título 1 3" xfId="23409" hidden="1" xr:uid="{00000000-0005-0000-0000-000023AE0000}"/>
    <cellStyle name="Título 1 3" xfId="33490" hidden="1" xr:uid="{00000000-0005-0000-0000-000024AE0000}"/>
    <cellStyle name="Título 1 3" xfId="26255" hidden="1" xr:uid="{00000000-0005-0000-0000-000025AE0000}"/>
    <cellStyle name="Título 1 3" xfId="22235" hidden="1" xr:uid="{00000000-0005-0000-0000-000026AE0000}"/>
    <cellStyle name="Título 1 3" xfId="25107" hidden="1" xr:uid="{00000000-0005-0000-0000-000027AE0000}"/>
    <cellStyle name="Título 1 3" xfId="26945" hidden="1" xr:uid="{00000000-0005-0000-0000-000028AE0000}"/>
    <cellStyle name="Título 1 3" xfId="23447" hidden="1" xr:uid="{00000000-0005-0000-0000-000029AE0000}"/>
    <cellStyle name="Título 1 3" xfId="24145" hidden="1" xr:uid="{00000000-0005-0000-0000-00002AAE0000}"/>
    <cellStyle name="Título 1 3" xfId="22720" hidden="1" xr:uid="{00000000-0005-0000-0000-00002BAE0000}"/>
    <cellStyle name="Título 1 3" xfId="27037" hidden="1" xr:uid="{00000000-0005-0000-0000-00002CAE0000}"/>
    <cellStyle name="Título 1 3" xfId="23998" hidden="1" xr:uid="{00000000-0005-0000-0000-00002DAE0000}"/>
    <cellStyle name="Título 1 3" xfId="25152" hidden="1" xr:uid="{00000000-0005-0000-0000-00002EAE0000}"/>
    <cellStyle name="Título 1 3" xfId="23706" hidden="1" xr:uid="{00000000-0005-0000-0000-00002FAE0000}"/>
    <cellStyle name="Título 1 3" xfId="22088" hidden="1" xr:uid="{00000000-0005-0000-0000-000030AE0000}"/>
    <cellStyle name="Título 1 3" xfId="30705" hidden="1" xr:uid="{00000000-0005-0000-0000-000031AE0000}"/>
    <cellStyle name="Título 1 3" xfId="25475" hidden="1" xr:uid="{00000000-0005-0000-0000-000032AE0000}"/>
    <cellStyle name="Título 1 3" xfId="25923" hidden="1" xr:uid="{00000000-0005-0000-0000-000033AE0000}"/>
    <cellStyle name="Título 1 3" xfId="26706" hidden="1" xr:uid="{00000000-0005-0000-0000-000034AE0000}"/>
    <cellStyle name="Título 1 3" xfId="27965" hidden="1" xr:uid="{00000000-0005-0000-0000-000035AE0000}"/>
    <cellStyle name="Título 1 3" xfId="22017" hidden="1" xr:uid="{00000000-0005-0000-0000-000036AE0000}"/>
    <cellStyle name="Título 1 3" xfId="27847" hidden="1" xr:uid="{00000000-0005-0000-0000-000037AE0000}"/>
    <cellStyle name="Título 1 3" xfId="30890" hidden="1" xr:uid="{00000000-0005-0000-0000-000038AE0000}"/>
    <cellStyle name="Título 1 3" xfId="21812" hidden="1" xr:uid="{00000000-0005-0000-0000-000039AE0000}"/>
    <cellStyle name="Título 1 3" xfId="27288" hidden="1" xr:uid="{00000000-0005-0000-0000-00003AAE0000}"/>
    <cellStyle name="Título 1 3" xfId="23189" hidden="1" xr:uid="{00000000-0005-0000-0000-00003BAE0000}"/>
    <cellStyle name="Título 1 3" xfId="23844" hidden="1" xr:uid="{00000000-0005-0000-0000-00003CAE0000}"/>
    <cellStyle name="Título 1 3" xfId="26266" hidden="1" xr:uid="{00000000-0005-0000-0000-00003DAE0000}"/>
    <cellStyle name="Título 1 3" xfId="24149" hidden="1" xr:uid="{00000000-0005-0000-0000-00003EAE0000}"/>
    <cellStyle name="Título 1 3" xfId="27298" hidden="1" xr:uid="{00000000-0005-0000-0000-00003FAE0000}"/>
    <cellStyle name="Título 1 3" xfId="27310" hidden="1" xr:uid="{00000000-0005-0000-0000-000040AE0000}"/>
    <cellStyle name="Título 1 3" xfId="26949" hidden="1" xr:uid="{00000000-0005-0000-0000-000041AE0000}"/>
    <cellStyle name="Título 1 3" xfId="23164" hidden="1" xr:uid="{00000000-0005-0000-0000-000042AE0000}"/>
    <cellStyle name="Título 1 3" xfId="30889" hidden="1" xr:uid="{00000000-0005-0000-0000-000043AE0000}"/>
    <cellStyle name="Título 1 3" xfId="25108" hidden="1" xr:uid="{00000000-0005-0000-0000-000044AE0000}"/>
    <cellStyle name="Título 1 3" xfId="22129" hidden="1" xr:uid="{00000000-0005-0000-0000-000045AE0000}"/>
    <cellStyle name="Título 1 3" xfId="30767" hidden="1" xr:uid="{00000000-0005-0000-0000-000046AE0000}"/>
    <cellStyle name="Título 1 3" xfId="36190" hidden="1" xr:uid="{00000000-0005-0000-0000-000047AE0000}"/>
    <cellStyle name="Título 1 3" xfId="36199" hidden="1" xr:uid="{00000000-0005-0000-0000-000048AE0000}"/>
    <cellStyle name="Título 1 3" xfId="36208" hidden="1" xr:uid="{00000000-0005-0000-0000-000049AE0000}"/>
    <cellStyle name="Título 1 3" xfId="36216" hidden="1" xr:uid="{00000000-0005-0000-0000-00004AAE0000}"/>
    <cellStyle name="Título 1 3" xfId="36226" hidden="1" xr:uid="{00000000-0005-0000-0000-00004BAE0000}"/>
    <cellStyle name="Título 1 3" xfId="36205" hidden="1" xr:uid="{00000000-0005-0000-0000-00004CAE0000}"/>
    <cellStyle name="Título 1 3" xfId="36204" hidden="1" xr:uid="{00000000-0005-0000-0000-00004DAE0000}"/>
    <cellStyle name="Título 1 3" xfId="36182" hidden="1" xr:uid="{00000000-0005-0000-0000-00004EAE0000}"/>
    <cellStyle name="Título 1 3" xfId="36248" hidden="1" xr:uid="{00000000-0005-0000-0000-00004FAE0000}"/>
    <cellStyle name="Título 1 3" xfId="36461" hidden="1" xr:uid="{00000000-0005-0000-0000-000050AE0000}"/>
    <cellStyle name="Título 1 3" xfId="36470" hidden="1" xr:uid="{00000000-0005-0000-0000-000051AE0000}"/>
    <cellStyle name="Título 1 3" xfId="36479" hidden="1" xr:uid="{00000000-0005-0000-0000-000052AE0000}"/>
    <cellStyle name="Título 1 3" xfId="36487" hidden="1" xr:uid="{00000000-0005-0000-0000-000053AE0000}"/>
    <cellStyle name="Título 1 3" xfId="36497" hidden="1" xr:uid="{00000000-0005-0000-0000-000054AE0000}"/>
    <cellStyle name="Título 1 3" xfId="36476" hidden="1" xr:uid="{00000000-0005-0000-0000-000055AE0000}"/>
    <cellStyle name="Título 1 3" xfId="36475" hidden="1" xr:uid="{00000000-0005-0000-0000-000056AE0000}"/>
    <cellStyle name="Título 1 3" xfId="36453" hidden="1" xr:uid="{00000000-0005-0000-0000-000057AE0000}"/>
    <cellStyle name="Título 1 3" xfId="36519" hidden="1" xr:uid="{00000000-0005-0000-0000-000058AE0000}"/>
    <cellStyle name="Título 1 3" xfId="36433" hidden="1" xr:uid="{00000000-0005-0000-0000-000059AE0000}"/>
    <cellStyle name="Título 1 3" xfId="36417" hidden="1" xr:uid="{00000000-0005-0000-0000-00005AAE0000}"/>
    <cellStyle name="Título 1 3" xfId="36411" hidden="1" xr:uid="{00000000-0005-0000-0000-00005BAE0000}"/>
    <cellStyle name="Título 1 3" xfId="36372" hidden="1" xr:uid="{00000000-0005-0000-0000-00005CAE0000}"/>
    <cellStyle name="Título 1 3" xfId="36364" hidden="1" xr:uid="{00000000-0005-0000-0000-00005DAE0000}"/>
    <cellStyle name="Título 1 3" xfId="36330" hidden="1" xr:uid="{00000000-0005-0000-0000-00005EAE0000}"/>
    <cellStyle name="Título 1 3" xfId="36413" hidden="1" xr:uid="{00000000-0005-0000-0000-00005FAE0000}"/>
    <cellStyle name="Título 1 3" xfId="36344" hidden="1" xr:uid="{00000000-0005-0000-0000-000060AE0000}"/>
    <cellStyle name="Título 1 3" xfId="36268" hidden="1" xr:uid="{00000000-0005-0000-0000-000061AE0000}"/>
    <cellStyle name="Título 1 3" xfId="36543" hidden="1" xr:uid="{00000000-0005-0000-0000-000062AE0000}"/>
    <cellStyle name="Título 1 3" xfId="36547" hidden="1" xr:uid="{00000000-0005-0000-0000-000063AE0000}"/>
    <cellStyle name="Título 1 3" xfId="36430" hidden="1" xr:uid="{00000000-0005-0000-0000-000064AE0000}"/>
    <cellStyle name="Título 1 3" xfId="36276" hidden="1" xr:uid="{00000000-0005-0000-0000-000065AE0000}"/>
    <cellStyle name="Título 1 3" xfId="36416" hidden="1" xr:uid="{00000000-0005-0000-0000-000066AE0000}"/>
    <cellStyle name="Título 1 3" xfId="36281" hidden="1" xr:uid="{00000000-0005-0000-0000-000067AE0000}"/>
    <cellStyle name="Título 1 3" xfId="36298" hidden="1" xr:uid="{00000000-0005-0000-0000-000068AE0000}"/>
    <cellStyle name="Título 1 3" xfId="36363" hidden="1" xr:uid="{00000000-0005-0000-0000-000069AE0000}"/>
    <cellStyle name="Título 1 3" xfId="36267" hidden="1" xr:uid="{00000000-0005-0000-0000-00006AAE0000}"/>
    <cellStyle name="Título 1 3" xfId="22391" hidden="1" xr:uid="{00000000-0005-0000-0000-00006BAE0000}"/>
    <cellStyle name="Título 1 3" xfId="27923" hidden="1" xr:uid="{00000000-0005-0000-0000-00006CAE0000}"/>
    <cellStyle name="Título 1 3" xfId="28087" hidden="1" xr:uid="{00000000-0005-0000-0000-00006DAE0000}"/>
    <cellStyle name="Título 1 3" xfId="21762" hidden="1" xr:uid="{00000000-0005-0000-0000-00006EAE0000}"/>
    <cellStyle name="Título 1 3" xfId="25130" hidden="1" xr:uid="{00000000-0005-0000-0000-00006FAE0000}"/>
    <cellStyle name="Título 1 3" xfId="23305" hidden="1" xr:uid="{00000000-0005-0000-0000-000070AE0000}"/>
    <cellStyle name="Título 1 3" xfId="27504" hidden="1" xr:uid="{00000000-0005-0000-0000-000071AE0000}"/>
    <cellStyle name="Título 1 3" xfId="23087" hidden="1" xr:uid="{00000000-0005-0000-0000-000072AE0000}"/>
    <cellStyle name="Título 1 3" xfId="23694" hidden="1" xr:uid="{00000000-0005-0000-0000-000073AE0000}"/>
    <cellStyle name="Título 1 3" xfId="25644" hidden="1" xr:uid="{00000000-0005-0000-0000-000074AE0000}"/>
    <cellStyle name="Título 1 3" xfId="23093" hidden="1" xr:uid="{00000000-0005-0000-0000-000075AE0000}"/>
    <cellStyle name="Título 1 3" xfId="30719" hidden="1" xr:uid="{00000000-0005-0000-0000-000076AE0000}"/>
    <cellStyle name="Título 1 3" xfId="21925" hidden="1" xr:uid="{00000000-0005-0000-0000-000077AE0000}"/>
    <cellStyle name="Título 1 3" xfId="24134" hidden="1" xr:uid="{00000000-0005-0000-0000-000078AE0000}"/>
    <cellStyle name="Título 1 3" xfId="22207" hidden="1" xr:uid="{00000000-0005-0000-0000-000079AE0000}"/>
    <cellStyle name="Título 1 3" xfId="26409" hidden="1" xr:uid="{00000000-0005-0000-0000-00007AAE0000}"/>
    <cellStyle name="Título 1 3" xfId="24026" hidden="1" xr:uid="{00000000-0005-0000-0000-00007BAE0000}"/>
    <cellStyle name="Título 1 3" xfId="36566" hidden="1" xr:uid="{00000000-0005-0000-0000-00007CAE0000}"/>
    <cellStyle name="Título 1 3" xfId="36779" hidden="1" xr:uid="{00000000-0005-0000-0000-00007DAE0000}"/>
    <cellStyle name="Título 1 3" xfId="36788" hidden="1" xr:uid="{00000000-0005-0000-0000-00007EAE0000}"/>
    <cellStyle name="Título 1 3" xfId="36797" hidden="1" xr:uid="{00000000-0005-0000-0000-00007FAE0000}"/>
    <cellStyle name="Título 1 3" xfId="36805" hidden="1" xr:uid="{00000000-0005-0000-0000-000080AE0000}"/>
    <cellStyle name="Título 1 3" xfId="36815" hidden="1" xr:uid="{00000000-0005-0000-0000-000081AE0000}"/>
    <cellStyle name="Título 1 3" xfId="36794" hidden="1" xr:uid="{00000000-0005-0000-0000-000082AE0000}"/>
    <cellStyle name="Título 1 3" xfId="36793" hidden="1" xr:uid="{00000000-0005-0000-0000-000083AE0000}"/>
    <cellStyle name="Título 1 3" xfId="36771" hidden="1" xr:uid="{00000000-0005-0000-0000-000084AE0000}"/>
    <cellStyle name="Título 1 3" xfId="36837" hidden="1" xr:uid="{00000000-0005-0000-0000-000085AE0000}"/>
    <cellStyle name="Título 1 3" xfId="36751" hidden="1" xr:uid="{00000000-0005-0000-0000-000086AE0000}"/>
    <cellStyle name="Título 1 3" xfId="36735" hidden="1" xr:uid="{00000000-0005-0000-0000-000087AE0000}"/>
    <cellStyle name="Título 1 3" xfId="36729" hidden="1" xr:uid="{00000000-0005-0000-0000-000088AE0000}"/>
    <cellStyle name="Título 1 3" xfId="36690" hidden="1" xr:uid="{00000000-0005-0000-0000-000089AE0000}"/>
    <cellStyle name="Título 1 3" xfId="36682" hidden="1" xr:uid="{00000000-0005-0000-0000-00008AAE0000}"/>
    <cellStyle name="Título 1 3" xfId="36648" hidden="1" xr:uid="{00000000-0005-0000-0000-00008BAE0000}"/>
    <cellStyle name="Título 1 3" xfId="36731" hidden="1" xr:uid="{00000000-0005-0000-0000-00008CAE0000}"/>
    <cellStyle name="Título 1 3" xfId="36662" hidden="1" xr:uid="{00000000-0005-0000-0000-00008DAE0000}"/>
    <cellStyle name="Título 1 3" xfId="36586" hidden="1" xr:uid="{00000000-0005-0000-0000-00008EAE0000}"/>
    <cellStyle name="Título 1 3" xfId="36861" hidden="1" xr:uid="{00000000-0005-0000-0000-00008FAE0000}"/>
    <cellStyle name="Título 1 3" xfId="36865" hidden="1" xr:uid="{00000000-0005-0000-0000-000090AE0000}"/>
    <cellStyle name="Título 1 3" xfId="36748" hidden="1" xr:uid="{00000000-0005-0000-0000-000091AE0000}"/>
    <cellStyle name="Título 1 3" xfId="36594" hidden="1" xr:uid="{00000000-0005-0000-0000-000092AE0000}"/>
    <cellStyle name="Título 1 3" xfId="36734" hidden="1" xr:uid="{00000000-0005-0000-0000-000093AE0000}"/>
    <cellStyle name="Título 1 3" xfId="36599" hidden="1" xr:uid="{00000000-0005-0000-0000-000094AE0000}"/>
    <cellStyle name="Título 1 3" xfId="36616" hidden="1" xr:uid="{00000000-0005-0000-0000-000095AE0000}"/>
    <cellStyle name="Título 1 3" xfId="36681" hidden="1" xr:uid="{00000000-0005-0000-0000-000096AE0000}"/>
    <cellStyle name="Título 1 3" xfId="36585" hidden="1" xr:uid="{00000000-0005-0000-0000-000097AE0000}"/>
    <cellStyle name="Título 1 3" xfId="36896" hidden="1" xr:uid="{00000000-0005-0000-0000-000098AE0000}"/>
    <cellStyle name="Título 1 3" xfId="36905" hidden="1" xr:uid="{00000000-0005-0000-0000-000099AE0000}"/>
    <cellStyle name="Título 1 3" xfId="36914" hidden="1" xr:uid="{00000000-0005-0000-0000-00009AAE0000}"/>
    <cellStyle name="Título 1 3" xfId="36922" hidden="1" xr:uid="{00000000-0005-0000-0000-00009BAE0000}"/>
    <cellStyle name="Título 1 3" xfId="36932" hidden="1" xr:uid="{00000000-0005-0000-0000-00009CAE0000}"/>
    <cellStyle name="Título 1 3" xfId="36911" hidden="1" xr:uid="{00000000-0005-0000-0000-00009DAE0000}"/>
    <cellStyle name="Título 1 3" xfId="36910" hidden="1" xr:uid="{00000000-0005-0000-0000-00009EAE0000}"/>
    <cellStyle name="Título 1 3" xfId="36888" hidden="1" xr:uid="{00000000-0005-0000-0000-00009FAE0000}"/>
    <cellStyle name="Título 1 3" xfId="36954" hidden="1" xr:uid="{00000000-0005-0000-0000-0000A0AE0000}"/>
    <cellStyle name="Título 1 3" xfId="36998" hidden="1" xr:uid="{00000000-0005-0000-0000-0000A1AE0000}"/>
    <cellStyle name="Título 1 3" xfId="37007" hidden="1" xr:uid="{00000000-0005-0000-0000-0000A2AE0000}"/>
    <cellStyle name="Título 1 3" xfId="37016" hidden="1" xr:uid="{00000000-0005-0000-0000-0000A3AE0000}"/>
    <cellStyle name="Título 1 3" xfId="37024" hidden="1" xr:uid="{00000000-0005-0000-0000-0000A4AE0000}"/>
    <cellStyle name="Título 1 3" xfId="37034" hidden="1" xr:uid="{00000000-0005-0000-0000-0000A5AE0000}"/>
    <cellStyle name="Título 1 3" xfId="37013" hidden="1" xr:uid="{00000000-0005-0000-0000-0000A6AE0000}"/>
    <cellStyle name="Título 1 3" xfId="37012" hidden="1" xr:uid="{00000000-0005-0000-0000-0000A7AE0000}"/>
    <cellStyle name="Título 1 3" xfId="36990" hidden="1" xr:uid="{00000000-0005-0000-0000-0000A8AE0000}"/>
    <cellStyle name="Título 1 3" xfId="37056" hidden="1" xr:uid="{00000000-0005-0000-0000-0000A9AE0000}"/>
    <cellStyle name="Título 1 3" xfId="37269" hidden="1" xr:uid="{00000000-0005-0000-0000-0000AAAE0000}"/>
    <cellStyle name="Título 1 3" xfId="37278" hidden="1" xr:uid="{00000000-0005-0000-0000-0000ABAE0000}"/>
    <cellStyle name="Título 1 3" xfId="37287" hidden="1" xr:uid="{00000000-0005-0000-0000-0000ACAE0000}"/>
    <cellStyle name="Título 1 3" xfId="37295" hidden="1" xr:uid="{00000000-0005-0000-0000-0000ADAE0000}"/>
    <cellStyle name="Título 1 3" xfId="37305" hidden="1" xr:uid="{00000000-0005-0000-0000-0000AEAE0000}"/>
    <cellStyle name="Título 1 3" xfId="37284" hidden="1" xr:uid="{00000000-0005-0000-0000-0000AFAE0000}"/>
    <cellStyle name="Título 1 3" xfId="37283" hidden="1" xr:uid="{00000000-0005-0000-0000-0000B0AE0000}"/>
    <cellStyle name="Título 1 3" xfId="37261" hidden="1" xr:uid="{00000000-0005-0000-0000-0000B1AE0000}"/>
    <cellStyle name="Título 1 3" xfId="37327" hidden="1" xr:uid="{00000000-0005-0000-0000-0000B2AE0000}"/>
    <cellStyle name="Título 1 3" xfId="37241" hidden="1" xr:uid="{00000000-0005-0000-0000-0000B3AE0000}"/>
    <cellStyle name="Título 1 3" xfId="37225" hidden="1" xr:uid="{00000000-0005-0000-0000-0000B4AE0000}"/>
    <cellStyle name="Título 1 3" xfId="37219" hidden="1" xr:uid="{00000000-0005-0000-0000-0000B5AE0000}"/>
    <cellStyle name="Título 1 3" xfId="37180" hidden="1" xr:uid="{00000000-0005-0000-0000-0000B6AE0000}"/>
    <cellStyle name="Título 1 3" xfId="37172" hidden="1" xr:uid="{00000000-0005-0000-0000-0000B7AE0000}"/>
    <cellStyle name="Título 1 3" xfId="37138" hidden="1" xr:uid="{00000000-0005-0000-0000-0000B8AE0000}"/>
    <cellStyle name="Título 1 3" xfId="37221" hidden="1" xr:uid="{00000000-0005-0000-0000-0000B9AE0000}"/>
    <cellStyle name="Título 1 3" xfId="37152" hidden="1" xr:uid="{00000000-0005-0000-0000-0000BAAE0000}"/>
    <cellStyle name="Título 1 3" xfId="37076" hidden="1" xr:uid="{00000000-0005-0000-0000-0000BBAE0000}"/>
    <cellStyle name="Título 1 3" xfId="37351" hidden="1" xr:uid="{00000000-0005-0000-0000-0000BCAE0000}"/>
    <cellStyle name="Título 1 3" xfId="37355" hidden="1" xr:uid="{00000000-0005-0000-0000-0000BDAE0000}"/>
    <cellStyle name="Título 1 3" xfId="37238" hidden="1" xr:uid="{00000000-0005-0000-0000-0000BEAE0000}"/>
    <cellStyle name="Título 1 3" xfId="37084" hidden="1" xr:uid="{00000000-0005-0000-0000-0000BFAE0000}"/>
    <cellStyle name="Título 1 3" xfId="37224" hidden="1" xr:uid="{00000000-0005-0000-0000-0000C0AE0000}"/>
    <cellStyle name="Título 1 3" xfId="37089" hidden="1" xr:uid="{00000000-0005-0000-0000-0000C1AE0000}"/>
    <cellStyle name="Título 1 3" xfId="37106" hidden="1" xr:uid="{00000000-0005-0000-0000-0000C2AE0000}"/>
    <cellStyle name="Título 1 3" xfId="37171" hidden="1" xr:uid="{00000000-0005-0000-0000-0000C3AE0000}"/>
    <cellStyle name="Título 1 3" xfId="37075" hidden="1" xr:uid="{00000000-0005-0000-0000-0000C4AE0000}"/>
    <cellStyle name="Título 1 3" xfId="37386" hidden="1" xr:uid="{00000000-0005-0000-0000-0000C5AE0000}"/>
    <cellStyle name="Título 1 3" xfId="37395" hidden="1" xr:uid="{00000000-0005-0000-0000-0000C6AE0000}"/>
    <cellStyle name="Título 1 3" xfId="37404" hidden="1" xr:uid="{00000000-0005-0000-0000-0000C7AE0000}"/>
    <cellStyle name="Título 1 3" xfId="37412" hidden="1" xr:uid="{00000000-0005-0000-0000-0000C8AE0000}"/>
    <cellStyle name="Título 1 3" xfId="37422" hidden="1" xr:uid="{00000000-0005-0000-0000-0000C9AE0000}"/>
    <cellStyle name="Título 1 3" xfId="37401" hidden="1" xr:uid="{00000000-0005-0000-0000-0000CAAE0000}"/>
    <cellStyle name="Título 1 3" xfId="37400" hidden="1" xr:uid="{00000000-0005-0000-0000-0000CBAE0000}"/>
    <cellStyle name="Título 1 3" xfId="37378" hidden="1" xr:uid="{00000000-0005-0000-0000-0000CCAE0000}"/>
    <cellStyle name="Título 1 3" xfId="37444" hidden="1" xr:uid="{00000000-0005-0000-0000-0000CDAE0000}"/>
    <cellStyle name="Título 1 3" xfId="37488" hidden="1" xr:uid="{00000000-0005-0000-0000-0000CEAE0000}"/>
    <cellStyle name="Título 1 3" xfId="37497" hidden="1" xr:uid="{00000000-0005-0000-0000-0000CFAE0000}"/>
    <cellStyle name="Título 1 3" xfId="37506" hidden="1" xr:uid="{00000000-0005-0000-0000-0000D0AE0000}"/>
    <cellStyle name="Título 1 3" xfId="37514" hidden="1" xr:uid="{00000000-0005-0000-0000-0000D1AE0000}"/>
    <cellStyle name="Título 1 3" xfId="37524" hidden="1" xr:uid="{00000000-0005-0000-0000-0000D2AE0000}"/>
    <cellStyle name="Título 1 3" xfId="37503" hidden="1" xr:uid="{00000000-0005-0000-0000-0000D3AE0000}"/>
    <cellStyle name="Título 1 3" xfId="37502" hidden="1" xr:uid="{00000000-0005-0000-0000-0000D4AE0000}"/>
    <cellStyle name="Título 1 3" xfId="37480" hidden="1" xr:uid="{00000000-0005-0000-0000-0000D5AE0000}"/>
    <cellStyle name="Título 1 3" xfId="37546" hidden="1" xr:uid="{00000000-0005-0000-0000-0000D6AE0000}"/>
    <cellStyle name="Título 1 3" xfId="37759" hidden="1" xr:uid="{00000000-0005-0000-0000-0000D7AE0000}"/>
    <cellStyle name="Título 1 3" xfId="37768" hidden="1" xr:uid="{00000000-0005-0000-0000-0000D8AE0000}"/>
    <cellStyle name="Título 1 3" xfId="37777" hidden="1" xr:uid="{00000000-0005-0000-0000-0000D9AE0000}"/>
    <cellStyle name="Título 1 3" xfId="37785" hidden="1" xr:uid="{00000000-0005-0000-0000-0000DAAE0000}"/>
    <cellStyle name="Título 1 3" xfId="37795" hidden="1" xr:uid="{00000000-0005-0000-0000-0000DBAE0000}"/>
    <cellStyle name="Título 1 3" xfId="37774" hidden="1" xr:uid="{00000000-0005-0000-0000-0000DCAE0000}"/>
    <cellStyle name="Título 1 3" xfId="37773" hidden="1" xr:uid="{00000000-0005-0000-0000-0000DDAE0000}"/>
    <cellStyle name="Título 1 3" xfId="37751" hidden="1" xr:uid="{00000000-0005-0000-0000-0000DEAE0000}"/>
    <cellStyle name="Título 1 3" xfId="37817" hidden="1" xr:uid="{00000000-0005-0000-0000-0000DFAE0000}"/>
    <cellStyle name="Título 1 3" xfId="37731" hidden="1" xr:uid="{00000000-0005-0000-0000-0000E0AE0000}"/>
    <cellStyle name="Título 1 3" xfId="37715" hidden="1" xr:uid="{00000000-0005-0000-0000-0000E1AE0000}"/>
    <cellStyle name="Título 1 3" xfId="37709" hidden="1" xr:uid="{00000000-0005-0000-0000-0000E2AE0000}"/>
    <cellStyle name="Título 1 3" xfId="37670" hidden="1" xr:uid="{00000000-0005-0000-0000-0000E3AE0000}"/>
    <cellStyle name="Título 1 3" xfId="37662" hidden="1" xr:uid="{00000000-0005-0000-0000-0000E4AE0000}"/>
    <cellStyle name="Título 1 3" xfId="37628" hidden="1" xr:uid="{00000000-0005-0000-0000-0000E5AE0000}"/>
    <cellStyle name="Título 1 3" xfId="37711" hidden="1" xr:uid="{00000000-0005-0000-0000-0000E6AE0000}"/>
    <cellStyle name="Título 1 3" xfId="37642" hidden="1" xr:uid="{00000000-0005-0000-0000-0000E7AE0000}"/>
    <cellStyle name="Título 1 3" xfId="37566" hidden="1" xr:uid="{00000000-0005-0000-0000-0000E8AE0000}"/>
    <cellStyle name="Título 1 3" xfId="37841" hidden="1" xr:uid="{00000000-0005-0000-0000-0000E9AE0000}"/>
    <cellStyle name="Título 1 3" xfId="37845" hidden="1" xr:uid="{00000000-0005-0000-0000-0000EAAE0000}"/>
    <cellStyle name="Título 1 3" xfId="37728" hidden="1" xr:uid="{00000000-0005-0000-0000-0000EBAE0000}"/>
    <cellStyle name="Título 1 3" xfId="37574" hidden="1" xr:uid="{00000000-0005-0000-0000-0000ECAE0000}"/>
    <cellStyle name="Título 1 3" xfId="37714" hidden="1" xr:uid="{00000000-0005-0000-0000-0000EDAE0000}"/>
    <cellStyle name="Título 1 3" xfId="37579" hidden="1" xr:uid="{00000000-0005-0000-0000-0000EEAE0000}"/>
    <cellStyle name="Título 1 3" xfId="37596" hidden="1" xr:uid="{00000000-0005-0000-0000-0000EFAE0000}"/>
    <cellStyle name="Título 1 3" xfId="37661" hidden="1" xr:uid="{00000000-0005-0000-0000-0000F0AE0000}"/>
    <cellStyle name="Título 1 3" xfId="37565" hidden="1" xr:uid="{00000000-0005-0000-0000-0000F1AE0000}"/>
    <cellStyle name="Título 1 3" xfId="37876" hidden="1" xr:uid="{00000000-0005-0000-0000-0000F2AE0000}"/>
    <cellStyle name="Título 1 3" xfId="37885" hidden="1" xr:uid="{00000000-0005-0000-0000-0000F3AE0000}"/>
    <cellStyle name="Título 1 3" xfId="37894" hidden="1" xr:uid="{00000000-0005-0000-0000-0000F4AE0000}"/>
    <cellStyle name="Título 1 3" xfId="37902" hidden="1" xr:uid="{00000000-0005-0000-0000-0000F5AE0000}"/>
    <cellStyle name="Título 1 3" xfId="37912" hidden="1" xr:uid="{00000000-0005-0000-0000-0000F6AE0000}"/>
    <cellStyle name="Título 1 3" xfId="37891" hidden="1" xr:uid="{00000000-0005-0000-0000-0000F7AE0000}"/>
    <cellStyle name="Título 1 3" xfId="37890" hidden="1" xr:uid="{00000000-0005-0000-0000-0000F8AE0000}"/>
    <cellStyle name="Título 1 3" xfId="37868" hidden="1" xr:uid="{00000000-0005-0000-0000-0000F9AE0000}"/>
    <cellStyle name="Título 1 3" xfId="37934" hidden="1" xr:uid="{00000000-0005-0000-0000-0000FAAE0000}"/>
    <cellStyle name="Título 1 3" xfId="37978" hidden="1" xr:uid="{00000000-0005-0000-0000-0000FBAE0000}"/>
    <cellStyle name="Título 1 3" xfId="37987" hidden="1" xr:uid="{00000000-0005-0000-0000-0000FCAE0000}"/>
    <cellStyle name="Título 1 3" xfId="37996" hidden="1" xr:uid="{00000000-0005-0000-0000-0000FDAE0000}"/>
    <cellStyle name="Título 1 3" xfId="38004" hidden="1" xr:uid="{00000000-0005-0000-0000-0000FEAE0000}"/>
    <cellStyle name="Título 1 3" xfId="38014" hidden="1" xr:uid="{00000000-0005-0000-0000-0000FFAE0000}"/>
    <cellStyle name="Título 1 3" xfId="37993" hidden="1" xr:uid="{00000000-0005-0000-0000-000000AF0000}"/>
    <cellStyle name="Título 1 3" xfId="37992" hidden="1" xr:uid="{00000000-0005-0000-0000-000001AF0000}"/>
    <cellStyle name="Título 1 3" xfId="37970" hidden="1" xr:uid="{00000000-0005-0000-0000-000002AF0000}"/>
    <cellStyle name="Título 1 3" xfId="38036" hidden="1" xr:uid="{00000000-0005-0000-0000-000003AF0000}"/>
    <cellStyle name="Título 1 3" xfId="38249" hidden="1" xr:uid="{00000000-0005-0000-0000-000004AF0000}"/>
    <cellStyle name="Título 1 3" xfId="38258" hidden="1" xr:uid="{00000000-0005-0000-0000-000005AF0000}"/>
    <cellStyle name="Título 1 3" xfId="38267" hidden="1" xr:uid="{00000000-0005-0000-0000-000006AF0000}"/>
    <cellStyle name="Título 1 3" xfId="38275" hidden="1" xr:uid="{00000000-0005-0000-0000-000007AF0000}"/>
    <cellStyle name="Título 1 3" xfId="38285" hidden="1" xr:uid="{00000000-0005-0000-0000-000008AF0000}"/>
    <cellStyle name="Título 1 3" xfId="38264" hidden="1" xr:uid="{00000000-0005-0000-0000-000009AF0000}"/>
    <cellStyle name="Título 1 3" xfId="38263" hidden="1" xr:uid="{00000000-0005-0000-0000-00000AAF0000}"/>
    <cellStyle name="Título 1 3" xfId="38241" hidden="1" xr:uid="{00000000-0005-0000-0000-00000BAF0000}"/>
    <cellStyle name="Título 1 3" xfId="38307" hidden="1" xr:uid="{00000000-0005-0000-0000-00000CAF0000}"/>
    <cellStyle name="Título 1 3" xfId="38221" hidden="1" xr:uid="{00000000-0005-0000-0000-00000DAF0000}"/>
    <cellStyle name="Título 1 3" xfId="38205" hidden="1" xr:uid="{00000000-0005-0000-0000-00000EAF0000}"/>
    <cellStyle name="Título 1 3" xfId="38199" hidden="1" xr:uid="{00000000-0005-0000-0000-00000FAF0000}"/>
    <cellStyle name="Título 1 3" xfId="38160" hidden="1" xr:uid="{00000000-0005-0000-0000-000010AF0000}"/>
    <cellStyle name="Título 1 3" xfId="38152" hidden="1" xr:uid="{00000000-0005-0000-0000-000011AF0000}"/>
    <cellStyle name="Título 1 3" xfId="38118" hidden="1" xr:uid="{00000000-0005-0000-0000-000012AF0000}"/>
    <cellStyle name="Título 1 3" xfId="38201" hidden="1" xr:uid="{00000000-0005-0000-0000-000013AF0000}"/>
    <cellStyle name="Título 1 3" xfId="38132" hidden="1" xr:uid="{00000000-0005-0000-0000-000014AF0000}"/>
    <cellStyle name="Título 1 3" xfId="38056" hidden="1" xr:uid="{00000000-0005-0000-0000-000015AF0000}"/>
    <cellStyle name="Título 1 3" xfId="38331" hidden="1" xr:uid="{00000000-0005-0000-0000-000016AF0000}"/>
    <cellStyle name="Título 1 3" xfId="38335" hidden="1" xr:uid="{00000000-0005-0000-0000-000017AF0000}"/>
    <cellStyle name="Título 1 3" xfId="38218" hidden="1" xr:uid="{00000000-0005-0000-0000-000018AF0000}"/>
    <cellStyle name="Título 1 3" xfId="38064" hidden="1" xr:uid="{00000000-0005-0000-0000-000019AF0000}"/>
    <cellStyle name="Título 1 3" xfId="38204" hidden="1" xr:uid="{00000000-0005-0000-0000-00001AAF0000}"/>
    <cellStyle name="Título 1 3" xfId="38069" hidden="1" xr:uid="{00000000-0005-0000-0000-00001BAF0000}"/>
    <cellStyle name="Título 1 3" xfId="38086" hidden="1" xr:uid="{00000000-0005-0000-0000-00001CAF0000}"/>
    <cellStyle name="Título 1 3" xfId="38151" hidden="1" xr:uid="{00000000-0005-0000-0000-00001DAF0000}"/>
    <cellStyle name="Título 1 3" xfId="38055" hidden="1" xr:uid="{00000000-0005-0000-0000-00001EAF0000}"/>
    <cellStyle name="Título 1 3" xfId="38366" hidden="1" xr:uid="{00000000-0005-0000-0000-00001FAF0000}"/>
    <cellStyle name="Título 1 3" xfId="38375" hidden="1" xr:uid="{00000000-0005-0000-0000-000020AF0000}"/>
    <cellStyle name="Título 1 3" xfId="38384" hidden="1" xr:uid="{00000000-0005-0000-0000-000021AF0000}"/>
    <cellStyle name="Título 1 3" xfId="38392" hidden="1" xr:uid="{00000000-0005-0000-0000-000022AF0000}"/>
    <cellStyle name="Título 1 3" xfId="38402" hidden="1" xr:uid="{00000000-0005-0000-0000-000023AF0000}"/>
    <cellStyle name="Título 1 3" xfId="38381" hidden="1" xr:uid="{00000000-0005-0000-0000-000024AF0000}"/>
    <cellStyle name="Título 1 3" xfId="38380" hidden="1" xr:uid="{00000000-0005-0000-0000-000025AF0000}"/>
    <cellStyle name="Título 1 3" xfId="38358" hidden="1" xr:uid="{00000000-0005-0000-0000-000026AF0000}"/>
    <cellStyle name="Título 1 3" xfId="38424" hidden="1" xr:uid="{00000000-0005-0000-0000-000027AF0000}"/>
    <cellStyle name="Título 1 3" xfId="38468" hidden="1" xr:uid="{00000000-0005-0000-0000-000028AF0000}"/>
    <cellStyle name="Título 1 3" xfId="38477" hidden="1" xr:uid="{00000000-0005-0000-0000-000029AF0000}"/>
    <cellStyle name="Título 1 3" xfId="38486" hidden="1" xr:uid="{00000000-0005-0000-0000-00002AAF0000}"/>
    <cellStyle name="Título 1 3" xfId="38494" hidden="1" xr:uid="{00000000-0005-0000-0000-00002BAF0000}"/>
    <cellStyle name="Título 1 3" xfId="38504" hidden="1" xr:uid="{00000000-0005-0000-0000-00002CAF0000}"/>
    <cellStyle name="Título 1 3" xfId="38483" hidden="1" xr:uid="{00000000-0005-0000-0000-00002DAF0000}"/>
    <cellStyle name="Título 1 3" xfId="38482" hidden="1" xr:uid="{00000000-0005-0000-0000-00002EAF0000}"/>
    <cellStyle name="Título 1 3" xfId="38460" hidden="1" xr:uid="{00000000-0005-0000-0000-00002FAF0000}"/>
    <cellStyle name="Título 1 3" xfId="38526" hidden="1" xr:uid="{00000000-0005-0000-0000-000030AF0000}"/>
    <cellStyle name="Título 1 3" xfId="38739" hidden="1" xr:uid="{00000000-0005-0000-0000-000031AF0000}"/>
    <cellStyle name="Título 1 3" xfId="38748" hidden="1" xr:uid="{00000000-0005-0000-0000-000032AF0000}"/>
    <cellStyle name="Título 1 3" xfId="38757" hidden="1" xr:uid="{00000000-0005-0000-0000-000033AF0000}"/>
    <cellStyle name="Título 1 3" xfId="38765" hidden="1" xr:uid="{00000000-0005-0000-0000-000034AF0000}"/>
    <cellStyle name="Título 1 3" xfId="38775" hidden="1" xr:uid="{00000000-0005-0000-0000-000035AF0000}"/>
    <cellStyle name="Título 1 3" xfId="38754" hidden="1" xr:uid="{00000000-0005-0000-0000-000036AF0000}"/>
    <cellStyle name="Título 1 3" xfId="38753" hidden="1" xr:uid="{00000000-0005-0000-0000-000037AF0000}"/>
    <cellStyle name="Título 1 3" xfId="38731" hidden="1" xr:uid="{00000000-0005-0000-0000-000038AF0000}"/>
    <cellStyle name="Título 1 3" xfId="38797" hidden="1" xr:uid="{00000000-0005-0000-0000-000039AF0000}"/>
    <cellStyle name="Título 1 3" xfId="38711" hidden="1" xr:uid="{00000000-0005-0000-0000-00003AAF0000}"/>
    <cellStyle name="Título 1 3" xfId="38695" hidden="1" xr:uid="{00000000-0005-0000-0000-00003BAF0000}"/>
    <cellStyle name="Título 1 3" xfId="38689" hidden="1" xr:uid="{00000000-0005-0000-0000-00003CAF0000}"/>
    <cellStyle name="Título 1 3" xfId="38650" hidden="1" xr:uid="{00000000-0005-0000-0000-00003DAF0000}"/>
    <cellStyle name="Título 1 3" xfId="38642" hidden="1" xr:uid="{00000000-0005-0000-0000-00003EAF0000}"/>
    <cellStyle name="Título 1 3" xfId="38608" hidden="1" xr:uid="{00000000-0005-0000-0000-00003FAF0000}"/>
    <cellStyle name="Título 1 3" xfId="38691" hidden="1" xr:uid="{00000000-0005-0000-0000-000040AF0000}"/>
    <cellStyle name="Título 1 3" xfId="38622" hidden="1" xr:uid="{00000000-0005-0000-0000-000041AF0000}"/>
    <cellStyle name="Título 1 3" xfId="38546" hidden="1" xr:uid="{00000000-0005-0000-0000-000042AF0000}"/>
    <cellStyle name="Título 1 3" xfId="38821" hidden="1" xr:uid="{00000000-0005-0000-0000-000043AF0000}"/>
    <cellStyle name="Título 1 3" xfId="38825" hidden="1" xr:uid="{00000000-0005-0000-0000-000044AF0000}"/>
    <cellStyle name="Título 1 3" xfId="38708" hidden="1" xr:uid="{00000000-0005-0000-0000-000045AF0000}"/>
    <cellStyle name="Título 1 3" xfId="38554" hidden="1" xr:uid="{00000000-0005-0000-0000-000046AF0000}"/>
    <cellStyle name="Título 1 3" xfId="38694" hidden="1" xr:uid="{00000000-0005-0000-0000-000047AF0000}"/>
    <cellStyle name="Título 1 3" xfId="38559" hidden="1" xr:uid="{00000000-0005-0000-0000-000048AF0000}"/>
    <cellStyle name="Título 1 3" xfId="38576" hidden="1" xr:uid="{00000000-0005-0000-0000-000049AF0000}"/>
    <cellStyle name="Título 1 3" xfId="38641" hidden="1" xr:uid="{00000000-0005-0000-0000-00004AAF0000}"/>
    <cellStyle name="Título 1 3" xfId="38545" xr:uid="{00000000-0005-0000-0000-00004BAF0000}"/>
    <cellStyle name="Título 1 4" xfId="5078" hidden="1" xr:uid="{00000000-0005-0000-0000-00004CAF0000}"/>
    <cellStyle name="Título 1 4" xfId="5097" hidden="1" xr:uid="{00000000-0005-0000-0000-00004DAF0000}"/>
    <cellStyle name="Título 1 4" xfId="5109" hidden="1" xr:uid="{00000000-0005-0000-0000-00004EAF0000}"/>
    <cellStyle name="Título 1 4" xfId="5121" hidden="1" xr:uid="{00000000-0005-0000-0000-00004FAF0000}"/>
    <cellStyle name="Título 1 4" xfId="5132" hidden="1" xr:uid="{00000000-0005-0000-0000-000050AF0000}"/>
    <cellStyle name="Título 1 4" xfId="5144" hidden="1" xr:uid="{00000000-0005-0000-0000-000051AF0000}"/>
    <cellStyle name="Título 1 4" xfId="5099" hidden="1" xr:uid="{00000000-0005-0000-0000-000052AF0000}"/>
    <cellStyle name="Título 1 4" xfId="5137" hidden="1" xr:uid="{00000000-0005-0000-0000-000053AF0000}"/>
    <cellStyle name="Título 1 4" xfId="5082" hidden="1" xr:uid="{00000000-0005-0000-0000-000054AF0000}"/>
    <cellStyle name="Título 1 4" xfId="5166" hidden="1" xr:uid="{00000000-0005-0000-0000-000055AF0000}"/>
    <cellStyle name="Título 1 4" xfId="10241" hidden="1" xr:uid="{00000000-0005-0000-0000-000056AF0000}"/>
    <cellStyle name="Título 1 4" xfId="10253" hidden="1" xr:uid="{00000000-0005-0000-0000-000057AF0000}"/>
    <cellStyle name="Título 1 4" xfId="10265" hidden="1" xr:uid="{00000000-0005-0000-0000-000058AF0000}"/>
    <cellStyle name="Título 1 4" xfId="10276" hidden="1" xr:uid="{00000000-0005-0000-0000-000059AF0000}"/>
    <cellStyle name="Título 1 4" xfId="10288" hidden="1" xr:uid="{00000000-0005-0000-0000-00005AAF0000}"/>
    <cellStyle name="Título 1 4" xfId="10243" hidden="1" xr:uid="{00000000-0005-0000-0000-00005BAF0000}"/>
    <cellStyle name="Título 1 4" xfId="10281" hidden="1" xr:uid="{00000000-0005-0000-0000-00005CAF0000}"/>
    <cellStyle name="Título 1 4" xfId="10226" hidden="1" xr:uid="{00000000-0005-0000-0000-00005DAF0000}"/>
    <cellStyle name="Título 1 4" xfId="10304" hidden="1" xr:uid="{00000000-0005-0000-0000-00005EAF0000}"/>
    <cellStyle name="Título 1 4" xfId="10766" hidden="1" xr:uid="{00000000-0005-0000-0000-00005FAF0000}"/>
    <cellStyle name="Título 1 4" xfId="10775" hidden="1" xr:uid="{00000000-0005-0000-0000-000060AF0000}"/>
    <cellStyle name="Título 1 4" xfId="10784" hidden="1" xr:uid="{00000000-0005-0000-0000-000061AF0000}"/>
    <cellStyle name="Título 1 4" xfId="10792" hidden="1" xr:uid="{00000000-0005-0000-0000-000062AF0000}"/>
    <cellStyle name="Título 1 4" xfId="10802" hidden="1" xr:uid="{00000000-0005-0000-0000-000063AF0000}"/>
    <cellStyle name="Título 1 4" xfId="10768" hidden="1" xr:uid="{00000000-0005-0000-0000-000064AF0000}"/>
    <cellStyle name="Título 1 4" xfId="10795" hidden="1" xr:uid="{00000000-0005-0000-0000-000065AF0000}"/>
    <cellStyle name="Título 1 4" xfId="10755" hidden="1" xr:uid="{00000000-0005-0000-0000-000066AF0000}"/>
    <cellStyle name="Título 1 4" xfId="10814" hidden="1" xr:uid="{00000000-0005-0000-0000-000067AF0000}"/>
    <cellStyle name="Título 1 4" xfId="10692" hidden="1" xr:uid="{00000000-0005-0000-0000-000068AF0000}"/>
    <cellStyle name="Título 1 4" xfId="10597" hidden="1" xr:uid="{00000000-0005-0000-0000-000069AF0000}"/>
    <cellStyle name="Título 1 4" xfId="10593" hidden="1" xr:uid="{00000000-0005-0000-0000-00006AAF0000}"/>
    <cellStyle name="Título 1 4" xfId="10622" hidden="1" xr:uid="{00000000-0005-0000-0000-00006BAF0000}"/>
    <cellStyle name="Título 1 4" xfId="10616" hidden="1" xr:uid="{00000000-0005-0000-0000-00006CAF0000}"/>
    <cellStyle name="Título 1 4" xfId="10667" hidden="1" xr:uid="{00000000-0005-0000-0000-00006DAF0000}"/>
    <cellStyle name="Título 1 4" xfId="10585" hidden="1" xr:uid="{00000000-0005-0000-0000-00006EAF0000}"/>
    <cellStyle name="Título 1 4" xfId="10730" hidden="1" xr:uid="{00000000-0005-0000-0000-00006FAF0000}"/>
    <cellStyle name="Título 1 4" xfId="10852" hidden="1" xr:uid="{00000000-0005-0000-0000-000070AF0000}"/>
    <cellStyle name="Título 1 4" xfId="10600" hidden="1" xr:uid="{00000000-0005-0000-0000-000071AF0000}"/>
    <cellStyle name="Título 1 4" xfId="10652" hidden="1" xr:uid="{00000000-0005-0000-0000-000072AF0000}"/>
    <cellStyle name="Título 1 4" xfId="10629" hidden="1" xr:uid="{00000000-0005-0000-0000-000073AF0000}"/>
    <cellStyle name="Título 1 4" xfId="10584" hidden="1" xr:uid="{00000000-0005-0000-0000-000074AF0000}"/>
    <cellStyle name="Título 1 4" xfId="10563" hidden="1" xr:uid="{00000000-0005-0000-0000-000075AF0000}"/>
    <cellStyle name="Título 1 4" xfId="10670" hidden="1" xr:uid="{00000000-0005-0000-0000-000076AF0000}"/>
    <cellStyle name="Título 1 4" xfId="10640" hidden="1" xr:uid="{00000000-0005-0000-0000-000077AF0000}"/>
    <cellStyle name="Título 1 4" xfId="10676" hidden="1" xr:uid="{00000000-0005-0000-0000-000078AF0000}"/>
    <cellStyle name="Título 1 4" xfId="10854" hidden="1" xr:uid="{00000000-0005-0000-0000-000079AF0000}"/>
    <cellStyle name="Título 1 4" xfId="15892" hidden="1" xr:uid="{00000000-0005-0000-0000-00007AAF0000}"/>
    <cellStyle name="Título 1 4" xfId="15904" hidden="1" xr:uid="{00000000-0005-0000-0000-00007BAF0000}"/>
    <cellStyle name="Título 1 4" xfId="15916" hidden="1" xr:uid="{00000000-0005-0000-0000-00007CAF0000}"/>
    <cellStyle name="Título 1 4" xfId="15927" hidden="1" xr:uid="{00000000-0005-0000-0000-00007DAF0000}"/>
    <cellStyle name="Título 1 4" xfId="15939" hidden="1" xr:uid="{00000000-0005-0000-0000-00007EAF0000}"/>
    <cellStyle name="Título 1 4" xfId="15894" hidden="1" xr:uid="{00000000-0005-0000-0000-00007FAF0000}"/>
    <cellStyle name="Título 1 4" xfId="15932" hidden="1" xr:uid="{00000000-0005-0000-0000-000080AF0000}"/>
    <cellStyle name="Título 1 4" xfId="15877" hidden="1" xr:uid="{00000000-0005-0000-0000-000081AF0000}"/>
    <cellStyle name="Título 1 4" xfId="15959" hidden="1" xr:uid="{00000000-0005-0000-0000-000082AF0000}"/>
    <cellStyle name="Título 1 4" xfId="21024" hidden="1" xr:uid="{00000000-0005-0000-0000-000083AF0000}"/>
    <cellStyle name="Título 1 4" xfId="21036" hidden="1" xr:uid="{00000000-0005-0000-0000-000084AF0000}"/>
    <cellStyle name="Título 1 4" xfId="21048" hidden="1" xr:uid="{00000000-0005-0000-0000-000085AF0000}"/>
    <cellStyle name="Título 1 4" xfId="21059" hidden="1" xr:uid="{00000000-0005-0000-0000-000086AF0000}"/>
    <cellStyle name="Título 1 4" xfId="21071" hidden="1" xr:uid="{00000000-0005-0000-0000-000087AF0000}"/>
    <cellStyle name="Título 1 4" xfId="21026" hidden="1" xr:uid="{00000000-0005-0000-0000-000088AF0000}"/>
    <cellStyle name="Título 1 4" xfId="21064" hidden="1" xr:uid="{00000000-0005-0000-0000-000089AF0000}"/>
    <cellStyle name="Título 1 4" xfId="21009" hidden="1" xr:uid="{00000000-0005-0000-0000-00008AAF0000}"/>
    <cellStyle name="Título 1 4" xfId="21087" hidden="1" xr:uid="{00000000-0005-0000-0000-00008BAF0000}"/>
    <cellStyle name="Título 1 4" xfId="21549" hidden="1" xr:uid="{00000000-0005-0000-0000-00008CAF0000}"/>
    <cellStyle name="Título 1 4" xfId="21558" hidden="1" xr:uid="{00000000-0005-0000-0000-00008DAF0000}"/>
    <cellStyle name="Título 1 4" xfId="21567" hidden="1" xr:uid="{00000000-0005-0000-0000-00008EAF0000}"/>
    <cellStyle name="Título 1 4" xfId="21575" hidden="1" xr:uid="{00000000-0005-0000-0000-00008FAF0000}"/>
    <cellStyle name="Título 1 4" xfId="21585" hidden="1" xr:uid="{00000000-0005-0000-0000-000090AF0000}"/>
    <cellStyle name="Título 1 4" xfId="21551" hidden="1" xr:uid="{00000000-0005-0000-0000-000091AF0000}"/>
    <cellStyle name="Título 1 4" xfId="21578" hidden="1" xr:uid="{00000000-0005-0000-0000-000092AF0000}"/>
    <cellStyle name="Título 1 4" xfId="21538" hidden="1" xr:uid="{00000000-0005-0000-0000-000093AF0000}"/>
    <cellStyle name="Título 1 4" xfId="21597" hidden="1" xr:uid="{00000000-0005-0000-0000-000094AF0000}"/>
    <cellStyle name="Título 1 4" xfId="21475" hidden="1" xr:uid="{00000000-0005-0000-0000-000095AF0000}"/>
    <cellStyle name="Título 1 4" xfId="21380" hidden="1" xr:uid="{00000000-0005-0000-0000-000096AF0000}"/>
    <cellStyle name="Título 1 4" xfId="21376" hidden="1" xr:uid="{00000000-0005-0000-0000-000097AF0000}"/>
    <cellStyle name="Título 1 4" xfId="21405" hidden="1" xr:uid="{00000000-0005-0000-0000-000098AF0000}"/>
    <cellStyle name="Título 1 4" xfId="21399" hidden="1" xr:uid="{00000000-0005-0000-0000-000099AF0000}"/>
    <cellStyle name="Título 1 4" xfId="21450" hidden="1" xr:uid="{00000000-0005-0000-0000-00009AAF0000}"/>
    <cellStyle name="Título 1 4" xfId="21368" hidden="1" xr:uid="{00000000-0005-0000-0000-00009BAF0000}"/>
    <cellStyle name="Título 1 4" xfId="21513" hidden="1" xr:uid="{00000000-0005-0000-0000-00009CAF0000}"/>
    <cellStyle name="Título 1 4" xfId="21635" hidden="1" xr:uid="{00000000-0005-0000-0000-00009DAF0000}"/>
    <cellStyle name="Título 1 4" xfId="21383" hidden="1" xr:uid="{00000000-0005-0000-0000-00009EAF0000}"/>
    <cellStyle name="Título 1 4" xfId="21435" hidden="1" xr:uid="{00000000-0005-0000-0000-00009FAF0000}"/>
    <cellStyle name="Título 1 4" xfId="21412" hidden="1" xr:uid="{00000000-0005-0000-0000-0000A0AF0000}"/>
    <cellStyle name="Título 1 4" xfId="21367" hidden="1" xr:uid="{00000000-0005-0000-0000-0000A1AF0000}"/>
    <cellStyle name="Título 1 4" xfId="21346" hidden="1" xr:uid="{00000000-0005-0000-0000-0000A2AF0000}"/>
    <cellStyle name="Título 1 4" xfId="21453" hidden="1" xr:uid="{00000000-0005-0000-0000-0000A3AF0000}"/>
    <cellStyle name="Título 1 4" xfId="21423" hidden="1" xr:uid="{00000000-0005-0000-0000-0000A4AF0000}"/>
    <cellStyle name="Título 1 4" xfId="21459" hidden="1" xr:uid="{00000000-0005-0000-0000-0000A5AF0000}"/>
    <cellStyle name="Título 1 4" xfId="21637" hidden="1" xr:uid="{00000000-0005-0000-0000-0000A6AF0000}"/>
    <cellStyle name="Título 1 4" xfId="22833" hidden="1" xr:uid="{00000000-0005-0000-0000-0000A7AF0000}"/>
    <cellStyle name="Título 1 4" xfId="22843" hidden="1" xr:uid="{00000000-0005-0000-0000-0000A8AF0000}"/>
    <cellStyle name="Título 1 4" xfId="22852" hidden="1" xr:uid="{00000000-0005-0000-0000-0000A9AF0000}"/>
    <cellStyle name="Título 1 4" xfId="22860" hidden="1" xr:uid="{00000000-0005-0000-0000-0000AAAF0000}"/>
    <cellStyle name="Título 1 4" xfId="22871" hidden="1" xr:uid="{00000000-0005-0000-0000-0000ABAF0000}"/>
    <cellStyle name="Título 1 4" xfId="22835" hidden="1" xr:uid="{00000000-0005-0000-0000-0000ACAF0000}"/>
    <cellStyle name="Título 1 4" xfId="22864" hidden="1" xr:uid="{00000000-0005-0000-0000-0000ADAF0000}"/>
    <cellStyle name="Título 1 4" xfId="22822" hidden="1" xr:uid="{00000000-0005-0000-0000-0000AEAF0000}"/>
    <cellStyle name="Título 1 4" xfId="22883" hidden="1" xr:uid="{00000000-0005-0000-0000-0000AFAF0000}"/>
    <cellStyle name="Título 1 4" xfId="24056" hidden="1" xr:uid="{00000000-0005-0000-0000-0000B0AF0000}"/>
    <cellStyle name="Título 1 4" xfId="24066" hidden="1" xr:uid="{00000000-0005-0000-0000-0000B1AF0000}"/>
    <cellStyle name="Título 1 4" xfId="24075" hidden="1" xr:uid="{00000000-0005-0000-0000-0000B2AF0000}"/>
    <cellStyle name="Título 1 4" xfId="24083" hidden="1" xr:uid="{00000000-0005-0000-0000-0000B3AF0000}"/>
    <cellStyle name="Título 1 4" xfId="24094" hidden="1" xr:uid="{00000000-0005-0000-0000-0000B4AF0000}"/>
    <cellStyle name="Título 1 4" xfId="24058" hidden="1" xr:uid="{00000000-0005-0000-0000-0000B5AF0000}"/>
    <cellStyle name="Título 1 4" xfId="24087" hidden="1" xr:uid="{00000000-0005-0000-0000-0000B6AF0000}"/>
    <cellStyle name="Título 1 4" xfId="24044" hidden="1" xr:uid="{00000000-0005-0000-0000-0000B7AF0000}"/>
    <cellStyle name="Título 1 4" xfId="24106" hidden="1" xr:uid="{00000000-0005-0000-0000-0000B8AF0000}"/>
    <cellStyle name="Título 1 4" xfId="24376" hidden="1" xr:uid="{00000000-0005-0000-0000-0000B9AF0000}"/>
    <cellStyle name="Título 1 4" xfId="24385" hidden="1" xr:uid="{00000000-0005-0000-0000-0000BAAF0000}"/>
    <cellStyle name="Título 1 4" xfId="24394" hidden="1" xr:uid="{00000000-0005-0000-0000-0000BBAF0000}"/>
    <cellStyle name="Título 1 4" xfId="24402" hidden="1" xr:uid="{00000000-0005-0000-0000-0000BCAF0000}"/>
    <cellStyle name="Título 1 4" xfId="24412" hidden="1" xr:uid="{00000000-0005-0000-0000-0000BDAF0000}"/>
    <cellStyle name="Título 1 4" xfId="24378" hidden="1" xr:uid="{00000000-0005-0000-0000-0000BEAF0000}"/>
    <cellStyle name="Título 1 4" xfId="24405" hidden="1" xr:uid="{00000000-0005-0000-0000-0000BFAF0000}"/>
    <cellStyle name="Título 1 4" xfId="24365" hidden="1" xr:uid="{00000000-0005-0000-0000-0000C0AF0000}"/>
    <cellStyle name="Título 1 4" xfId="24424" hidden="1" xr:uid="{00000000-0005-0000-0000-0000C1AF0000}"/>
    <cellStyle name="Título 1 4" xfId="24303" hidden="1" xr:uid="{00000000-0005-0000-0000-0000C2AF0000}"/>
    <cellStyle name="Título 1 4" xfId="24210" hidden="1" xr:uid="{00000000-0005-0000-0000-0000C3AF0000}"/>
    <cellStyle name="Título 1 4" xfId="24206" hidden="1" xr:uid="{00000000-0005-0000-0000-0000C4AF0000}"/>
    <cellStyle name="Título 1 4" xfId="24233" hidden="1" xr:uid="{00000000-0005-0000-0000-0000C5AF0000}"/>
    <cellStyle name="Título 1 4" xfId="24227" hidden="1" xr:uid="{00000000-0005-0000-0000-0000C6AF0000}"/>
    <cellStyle name="Título 1 4" xfId="24278" hidden="1" xr:uid="{00000000-0005-0000-0000-0000C7AF0000}"/>
    <cellStyle name="Título 1 4" xfId="24198" hidden="1" xr:uid="{00000000-0005-0000-0000-0000C8AF0000}"/>
    <cellStyle name="Título 1 4" xfId="24340" hidden="1" xr:uid="{00000000-0005-0000-0000-0000C9AF0000}"/>
    <cellStyle name="Título 1 4" xfId="24462" hidden="1" xr:uid="{00000000-0005-0000-0000-0000CAAF0000}"/>
    <cellStyle name="Título 1 4" xfId="24213" hidden="1" xr:uid="{00000000-0005-0000-0000-0000CBAF0000}"/>
    <cellStyle name="Título 1 4" xfId="24263" hidden="1" xr:uid="{00000000-0005-0000-0000-0000CCAF0000}"/>
    <cellStyle name="Título 1 4" xfId="24240" hidden="1" xr:uid="{00000000-0005-0000-0000-0000CDAF0000}"/>
    <cellStyle name="Título 1 4" xfId="24197" hidden="1" xr:uid="{00000000-0005-0000-0000-0000CEAF0000}"/>
    <cellStyle name="Título 1 4" xfId="24176" hidden="1" xr:uid="{00000000-0005-0000-0000-0000CFAF0000}"/>
    <cellStyle name="Título 1 4" xfId="24281" hidden="1" xr:uid="{00000000-0005-0000-0000-0000D0AF0000}"/>
    <cellStyle name="Título 1 4" xfId="24251" hidden="1" xr:uid="{00000000-0005-0000-0000-0000D1AF0000}"/>
    <cellStyle name="Título 1 4" xfId="24287" hidden="1" xr:uid="{00000000-0005-0000-0000-0000D2AF0000}"/>
    <cellStyle name="Título 1 4" xfId="24464" hidden="1" xr:uid="{00000000-0005-0000-0000-0000D3AF0000}"/>
    <cellStyle name="Título 1 4" xfId="24532" hidden="1" xr:uid="{00000000-0005-0000-0000-0000D4AF0000}"/>
    <cellStyle name="Título 1 4" xfId="24541" hidden="1" xr:uid="{00000000-0005-0000-0000-0000D5AF0000}"/>
    <cellStyle name="Título 1 4" xfId="24550" hidden="1" xr:uid="{00000000-0005-0000-0000-0000D6AF0000}"/>
    <cellStyle name="Título 1 4" xfId="24558" hidden="1" xr:uid="{00000000-0005-0000-0000-0000D7AF0000}"/>
    <cellStyle name="Título 1 4" xfId="24568" hidden="1" xr:uid="{00000000-0005-0000-0000-0000D8AF0000}"/>
    <cellStyle name="Título 1 4" xfId="24534" hidden="1" xr:uid="{00000000-0005-0000-0000-0000D9AF0000}"/>
    <cellStyle name="Título 1 4" xfId="24561" hidden="1" xr:uid="{00000000-0005-0000-0000-0000DAAF0000}"/>
    <cellStyle name="Título 1 4" xfId="24521" hidden="1" xr:uid="{00000000-0005-0000-0000-0000DBAF0000}"/>
    <cellStyle name="Título 1 4" xfId="24580" hidden="1" xr:uid="{00000000-0005-0000-0000-0000DCAF0000}"/>
    <cellStyle name="Título 1 4" xfId="24634" hidden="1" xr:uid="{00000000-0005-0000-0000-0000DDAF0000}"/>
    <cellStyle name="Título 1 4" xfId="24643" hidden="1" xr:uid="{00000000-0005-0000-0000-0000DEAF0000}"/>
    <cellStyle name="Título 1 4" xfId="24652" hidden="1" xr:uid="{00000000-0005-0000-0000-0000DFAF0000}"/>
    <cellStyle name="Título 1 4" xfId="24660" hidden="1" xr:uid="{00000000-0005-0000-0000-0000E0AF0000}"/>
    <cellStyle name="Título 1 4" xfId="24670" hidden="1" xr:uid="{00000000-0005-0000-0000-0000E1AF0000}"/>
    <cellStyle name="Título 1 4" xfId="24636" hidden="1" xr:uid="{00000000-0005-0000-0000-0000E2AF0000}"/>
    <cellStyle name="Título 1 4" xfId="24663" hidden="1" xr:uid="{00000000-0005-0000-0000-0000E3AF0000}"/>
    <cellStyle name="Título 1 4" xfId="24623" hidden="1" xr:uid="{00000000-0005-0000-0000-0000E4AF0000}"/>
    <cellStyle name="Título 1 4" xfId="24682" hidden="1" xr:uid="{00000000-0005-0000-0000-0000E5AF0000}"/>
    <cellStyle name="Título 1 4" xfId="24905" hidden="1" xr:uid="{00000000-0005-0000-0000-0000E6AF0000}"/>
    <cellStyle name="Título 1 4" xfId="24914" hidden="1" xr:uid="{00000000-0005-0000-0000-0000E7AF0000}"/>
    <cellStyle name="Título 1 4" xfId="24923" hidden="1" xr:uid="{00000000-0005-0000-0000-0000E8AF0000}"/>
    <cellStyle name="Título 1 4" xfId="24931" hidden="1" xr:uid="{00000000-0005-0000-0000-0000E9AF0000}"/>
    <cellStyle name="Título 1 4" xfId="24941" hidden="1" xr:uid="{00000000-0005-0000-0000-0000EAAF0000}"/>
    <cellStyle name="Título 1 4" xfId="24907" hidden="1" xr:uid="{00000000-0005-0000-0000-0000EBAF0000}"/>
    <cellStyle name="Título 1 4" xfId="24934" hidden="1" xr:uid="{00000000-0005-0000-0000-0000ECAF0000}"/>
    <cellStyle name="Título 1 4" xfId="24894" hidden="1" xr:uid="{00000000-0005-0000-0000-0000EDAF0000}"/>
    <cellStyle name="Título 1 4" xfId="24953" hidden="1" xr:uid="{00000000-0005-0000-0000-0000EEAF0000}"/>
    <cellStyle name="Título 1 4" xfId="24832" hidden="1" xr:uid="{00000000-0005-0000-0000-0000EFAF0000}"/>
    <cellStyle name="Título 1 4" xfId="24741" hidden="1" xr:uid="{00000000-0005-0000-0000-0000F0AF0000}"/>
    <cellStyle name="Título 1 4" xfId="24737" hidden="1" xr:uid="{00000000-0005-0000-0000-0000F1AF0000}"/>
    <cellStyle name="Título 1 4" xfId="24763" hidden="1" xr:uid="{00000000-0005-0000-0000-0000F2AF0000}"/>
    <cellStyle name="Título 1 4" xfId="24758" hidden="1" xr:uid="{00000000-0005-0000-0000-0000F3AF0000}"/>
    <cellStyle name="Título 1 4" xfId="24807" hidden="1" xr:uid="{00000000-0005-0000-0000-0000F4AF0000}"/>
    <cellStyle name="Título 1 4" xfId="24729" hidden="1" xr:uid="{00000000-0005-0000-0000-0000F5AF0000}"/>
    <cellStyle name="Título 1 4" xfId="24869" hidden="1" xr:uid="{00000000-0005-0000-0000-0000F6AF0000}"/>
    <cellStyle name="Título 1 4" xfId="24991" hidden="1" xr:uid="{00000000-0005-0000-0000-0000F7AF0000}"/>
    <cellStyle name="Título 1 4" xfId="24744" hidden="1" xr:uid="{00000000-0005-0000-0000-0000F8AF0000}"/>
    <cellStyle name="Título 1 4" xfId="24792" hidden="1" xr:uid="{00000000-0005-0000-0000-0000F9AF0000}"/>
    <cellStyle name="Título 1 4" xfId="24770" hidden="1" xr:uid="{00000000-0005-0000-0000-0000FAAF0000}"/>
    <cellStyle name="Título 1 4" xfId="24728" hidden="1" xr:uid="{00000000-0005-0000-0000-0000FBAF0000}"/>
    <cellStyle name="Título 1 4" xfId="24707" hidden="1" xr:uid="{00000000-0005-0000-0000-0000FCAF0000}"/>
    <cellStyle name="Título 1 4" xfId="24810" hidden="1" xr:uid="{00000000-0005-0000-0000-0000FDAF0000}"/>
    <cellStyle name="Título 1 4" xfId="24781" hidden="1" xr:uid="{00000000-0005-0000-0000-0000FEAF0000}"/>
    <cellStyle name="Título 1 4" xfId="24816" hidden="1" xr:uid="{00000000-0005-0000-0000-0000FFAF0000}"/>
    <cellStyle name="Título 1 4" xfId="24993" hidden="1" xr:uid="{00000000-0005-0000-0000-000000B00000}"/>
    <cellStyle name="Título 1 4" xfId="26141" hidden="1" xr:uid="{00000000-0005-0000-0000-000001B00000}"/>
    <cellStyle name="Título 1 4" xfId="26150" hidden="1" xr:uid="{00000000-0005-0000-0000-000002B00000}"/>
    <cellStyle name="Título 1 4" xfId="26159" hidden="1" xr:uid="{00000000-0005-0000-0000-000003B00000}"/>
    <cellStyle name="Título 1 4" xfId="26167" hidden="1" xr:uid="{00000000-0005-0000-0000-000004B00000}"/>
    <cellStyle name="Título 1 4" xfId="26177" hidden="1" xr:uid="{00000000-0005-0000-0000-000005B00000}"/>
    <cellStyle name="Título 1 4" xfId="26143" hidden="1" xr:uid="{00000000-0005-0000-0000-000006B00000}"/>
    <cellStyle name="Título 1 4" xfId="26170" hidden="1" xr:uid="{00000000-0005-0000-0000-000007B00000}"/>
    <cellStyle name="Título 1 4" xfId="26130" hidden="1" xr:uid="{00000000-0005-0000-0000-000008B00000}"/>
    <cellStyle name="Título 1 4" xfId="26189" hidden="1" xr:uid="{00000000-0005-0000-0000-000009B00000}"/>
    <cellStyle name="Título 1 4" xfId="27399" hidden="1" xr:uid="{00000000-0005-0000-0000-00000AB00000}"/>
    <cellStyle name="Título 1 4" xfId="27408" hidden="1" xr:uid="{00000000-0005-0000-0000-00000BB00000}"/>
    <cellStyle name="Título 1 4" xfId="27417" hidden="1" xr:uid="{00000000-0005-0000-0000-00000CB00000}"/>
    <cellStyle name="Título 1 4" xfId="27425" hidden="1" xr:uid="{00000000-0005-0000-0000-00000DB00000}"/>
    <cellStyle name="Título 1 4" xfId="27436" hidden="1" xr:uid="{00000000-0005-0000-0000-00000EB00000}"/>
    <cellStyle name="Título 1 4" xfId="27401" hidden="1" xr:uid="{00000000-0005-0000-0000-00000FB00000}"/>
    <cellStyle name="Título 1 4" xfId="27429" hidden="1" xr:uid="{00000000-0005-0000-0000-000010B00000}"/>
    <cellStyle name="Título 1 4" xfId="27387" hidden="1" xr:uid="{00000000-0005-0000-0000-000011B00000}"/>
    <cellStyle name="Título 1 4" xfId="27449" hidden="1" xr:uid="{00000000-0005-0000-0000-000012B00000}"/>
    <cellStyle name="Título 1 4" xfId="27712" hidden="1" xr:uid="{00000000-0005-0000-0000-000013B00000}"/>
    <cellStyle name="Título 1 4" xfId="27721" hidden="1" xr:uid="{00000000-0005-0000-0000-000014B00000}"/>
    <cellStyle name="Título 1 4" xfId="27730" hidden="1" xr:uid="{00000000-0005-0000-0000-000015B00000}"/>
    <cellStyle name="Título 1 4" xfId="27738" hidden="1" xr:uid="{00000000-0005-0000-0000-000016B00000}"/>
    <cellStyle name="Título 1 4" xfId="27748" hidden="1" xr:uid="{00000000-0005-0000-0000-000017B00000}"/>
    <cellStyle name="Título 1 4" xfId="27714" hidden="1" xr:uid="{00000000-0005-0000-0000-000018B00000}"/>
    <cellStyle name="Título 1 4" xfId="27741" hidden="1" xr:uid="{00000000-0005-0000-0000-000019B00000}"/>
    <cellStyle name="Título 1 4" xfId="27701" hidden="1" xr:uid="{00000000-0005-0000-0000-00001AB00000}"/>
    <cellStyle name="Título 1 4" xfId="27760" hidden="1" xr:uid="{00000000-0005-0000-0000-00001BB00000}"/>
    <cellStyle name="Título 1 4" xfId="27639" hidden="1" xr:uid="{00000000-0005-0000-0000-00001CB00000}"/>
    <cellStyle name="Título 1 4" xfId="27548" hidden="1" xr:uid="{00000000-0005-0000-0000-00001DB00000}"/>
    <cellStyle name="Título 1 4" xfId="27544" hidden="1" xr:uid="{00000000-0005-0000-0000-00001EB00000}"/>
    <cellStyle name="Título 1 4" xfId="27570" hidden="1" xr:uid="{00000000-0005-0000-0000-00001FB00000}"/>
    <cellStyle name="Título 1 4" xfId="27565" hidden="1" xr:uid="{00000000-0005-0000-0000-000020B00000}"/>
    <cellStyle name="Título 1 4" xfId="27614" hidden="1" xr:uid="{00000000-0005-0000-0000-000021B00000}"/>
    <cellStyle name="Título 1 4" xfId="27536" hidden="1" xr:uid="{00000000-0005-0000-0000-000022B00000}"/>
    <cellStyle name="Título 1 4" xfId="27676" hidden="1" xr:uid="{00000000-0005-0000-0000-000023B00000}"/>
    <cellStyle name="Título 1 4" xfId="27798" hidden="1" xr:uid="{00000000-0005-0000-0000-000024B00000}"/>
    <cellStyle name="Título 1 4" xfId="27551" hidden="1" xr:uid="{00000000-0005-0000-0000-000025B00000}"/>
    <cellStyle name="Título 1 4" xfId="27599" hidden="1" xr:uid="{00000000-0005-0000-0000-000026B00000}"/>
    <cellStyle name="Título 1 4" xfId="27577" hidden="1" xr:uid="{00000000-0005-0000-0000-000027B00000}"/>
    <cellStyle name="Título 1 4" xfId="27535" hidden="1" xr:uid="{00000000-0005-0000-0000-000028B00000}"/>
    <cellStyle name="Título 1 4" xfId="27514" hidden="1" xr:uid="{00000000-0005-0000-0000-000029B00000}"/>
    <cellStyle name="Título 1 4" xfId="27617" hidden="1" xr:uid="{00000000-0005-0000-0000-00002AB00000}"/>
    <cellStyle name="Título 1 4" xfId="27588" hidden="1" xr:uid="{00000000-0005-0000-0000-00002BB00000}"/>
    <cellStyle name="Título 1 4" xfId="27623" hidden="1" xr:uid="{00000000-0005-0000-0000-00002CB00000}"/>
    <cellStyle name="Título 1 4" xfId="27800" hidden="1" xr:uid="{00000000-0005-0000-0000-00002DB00000}"/>
    <cellStyle name="Título 1 4" xfId="22161" hidden="1" xr:uid="{00000000-0005-0000-0000-00002EB00000}"/>
    <cellStyle name="Título 1 4" xfId="26009" hidden="1" xr:uid="{00000000-0005-0000-0000-00002FB00000}"/>
    <cellStyle name="Título 1 4" xfId="22440" hidden="1" xr:uid="{00000000-0005-0000-0000-000030B00000}"/>
    <cellStyle name="Título 1 4" xfId="26479" hidden="1" xr:uid="{00000000-0005-0000-0000-000031B00000}"/>
    <cellStyle name="Título 1 4" xfId="22693" hidden="1" xr:uid="{00000000-0005-0000-0000-000032B00000}"/>
    <cellStyle name="Título 1 4" xfId="25206" hidden="1" xr:uid="{00000000-0005-0000-0000-000033B00000}"/>
    <cellStyle name="Título 1 4" xfId="22439" hidden="1" xr:uid="{00000000-0005-0000-0000-000034B00000}"/>
    <cellStyle name="Título 1 4" xfId="21918" hidden="1" xr:uid="{00000000-0005-0000-0000-000035B00000}"/>
    <cellStyle name="Título 1 4" xfId="25743" hidden="1" xr:uid="{00000000-0005-0000-0000-000036B00000}"/>
    <cellStyle name="Título 1 4" xfId="23553" hidden="1" xr:uid="{00000000-0005-0000-0000-000037B00000}"/>
    <cellStyle name="Título 1 4" xfId="26351" hidden="1" xr:uid="{00000000-0005-0000-0000-000038B00000}"/>
    <cellStyle name="Título 1 4" xfId="22565" hidden="1" xr:uid="{00000000-0005-0000-0000-000039B00000}"/>
    <cellStyle name="Título 1 4" xfId="26602" hidden="1" xr:uid="{00000000-0005-0000-0000-00003AB00000}"/>
    <cellStyle name="Título 1 4" xfId="26894" hidden="1" xr:uid="{00000000-0005-0000-0000-00003BB00000}"/>
    <cellStyle name="Título 1 4" xfId="25346" hidden="1" xr:uid="{00000000-0005-0000-0000-00003CB00000}"/>
    <cellStyle name="Título 1 4" xfId="22564" hidden="1" xr:uid="{00000000-0005-0000-0000-00003DB00000}"/>
    <cellStyle name="Título 1 4" xfId="22313" hidden="1" xr:uid="{00000000-0005-0000-0000-00003EB00000}"/>
    <cellStyle name="Título 1 4" xfId="26878" hidden="1" xr:uid="{00000000-0005-0000-0000-00003FB00000}"/>
    <cellStyle name="Título 1 4" xfId="25829" hidden="1" xr:uid="{00000000-0005-0000-0000-000040B00000}"/>
    <cellStyle name="Título 1 4" xfId="25581" hidden="1" xr:uid="{00000000-0005-0000-0000-000041B00000}"/>
    <cellStyle name="Título 1 4" xfId="23756" hidden="1" xr:uid="{00000000-0005-0000-0000-000042B00000}"/>
    <cellStyle name="Título 1 4" xfId="26863" hidden="1" xr:uid="{00000000-0005-0000-0000-000043B00000}"/>
    <cellStyle name="Título 1 4" xfId="21988" hidden="1" xr:uid="{00000000-0005-0000-0000-000044B00000}"/>
    <cellStyle name="Título 1 4" xfId="23757" hidden="1" xr:uid="{00000000-0005-0000-0000-000045B00000}"/>
    <cellStyle name="Título 1 4" xfId="25296" hidden="1" xr:uid="{00000000-0005-0000-0000-000046B00000}"/>
    <cellStyle name="Título 1 4" xfId="11038" hidden="1" xr:uid="{00000000-0005-0000-0000-000047B00000}"/>
    <cellStyle name="Título 1 4" xfId="25826" hidden="1" xr:uid="{00000000-0005-0000-0000-000048B00000}"/>
    <cellStyle name="Título 1 4" xfId="25040" hidden="1" xr:uid="{00000000-0005-0000-0000-000049B00000}"/>
    <cellStyle name="Título 1 4" xfId="26321" hidden="1" xr:uid="{00000000-0005-0000-0000-00004AB00000}"/>
    <cellStyle name="Título 1 4" xfId="22537" hidden="1" xr:uid="{00000000-0005-0000-0000-00004BB00000}"/>
    <cellStyle name="Título 1 4" xfId="25838" hidden="1" xr:uid="{00000000-0005-0000-0000-00004CB00000}"/>
    <cellStyle name="Título 1 4" xfId="26874" hidden="1" xr:uid="{00000000-0005-0000-0000-00004DB00000}"/>
    <cellStyle name="Título 1 4" xfId="25304" hidden="1" xr:uid="{00000000-0005-0000-0000-00004EB00000}"/>
    <cellStyle name="Título 1 4" xfId="23531" hidden="1" xr:uid="{00000000-0005-0000-0000-00004FB00000}"/>
    <cellStyle name="Título 1 4" xfId="22281" hidden="1" xr:uid="{00000000-0005-0000-0000-000050B00000}"/>
    <cellStyle name="Título 1 4" xfId="25030" hidden="1" xr:uid="{00000000-0005-0000-0000-000051B00000}"/>
    <cellStyle name="Título 1 4" xfId="26875" hidden="1" xr:uid="{00000000-0005-0000-0000-000052B00000}"/>
    <cellStyle name="Título 1 4" xfId="26568" hidden="1" xr:uid="{00000000-0005-0000-0000-000053B00000}"/>
    <cellStyle name="Título 1 4" xfId="26319" hidden="1" xr:uid="{00000000-0005-0000-0000-000054B00000}"/>
    <cellStyle name="Título 1 4" xfId="26876" hidden="1" xr:uid="{00000000-0005-0000-0000-000055B00000}"/>
    <cellStyle name="Título 1 4" xfId="11071" hidden="1" xr:uid="{00000000-0005-0000-0000-000056B00000}"/>
    <cellStyle name="Título 1 4" xfId="25835" hidden="1" xr:uid="{00000000-0005-0000-0000-000057B00000}"/>
    <cellStyle name="Título 1 4" xfId="23765" hidden="1" xr:uid="{00000000-0005-0000-0000-000058B00000}"/>
    <cellStyle name="Título 1 4" xfId="25041" hidden="1" xr:uid="{00000000-0005-0000-0000-000059B00000}"/>
    <cellStyle name="Título 1 4" xfId="22990" hidden="1" xr:uid="{00000000-0005-0000-0000-00005AB00000}"/>
    <cellStyle name="Título 1 4" xfId="25815" hidden="1" xr:uid="{00000000-0005-0000-0000-00005BB00000}"/>
    <cellStyle name="Título 1 4" xfId="25567" hidden="1" xr:uid="{00000000-0005-0000-0000-00005CB00000}"/>
    <cellStyle name="Título 1 4" xfId="23741" hidden="1" xr:uid="{00000000-0005-0000-0000-00005DB00000}"/>
    <cellStyle name="Título 1 4" xfId="26849" hidden="1" xr:uid="{00000000-0005-0000-0000-00005EB00000}"/>
    <cellStyle name="Título 1 4" xfId="21975" hidden="1" xr:uid="{00000000-0005-0000-0000-00005FB00000}"/>
    <cellStyle name="Título 1 4" xfId="23742" hidden="1" xr:uid="{00000000-0005-0000-0000-000060B00000}"/>
    <cellStyle name="Título 1 4" xfId="25282" hidden="1" xr:uid="{00000000-0005-0000-0000-000061B00000}"/>
    <cellStyle name="Título 1 4" xfId="11042" hidden="1" xr:uid="{00000000-0005-0000-0000-000062B00000}"/>
    <cellStyle name="Título 1 4" xfId="25812" hidden="1" xr:uid="{00000000-0005-0000-0000-000063B00000}"/>
    <cellStyle name="Título 1 4" xfId="21965" hidden="1" xr:uid="{00000000-0005-0000-0000-000064B00000}"/>
    <cellStyle name="Título 1 4" xfId="25271" hidden="1" xr:uid="{00000000-0005-0000-0000-000065B00000}"/>
    <cellStyle name="Título 1 4" xfId="25009" hidden="1" xr:uid="{00000000-0005-0000-0000-000066B00000}"/>
    <cellStyle name="Título 1 4" xfId="26531" hidden="1" xr:uid="{00000000-0005-0000-0000-000067B00000}"/>
    <cellStyle name="Título 1 4" xfId="22965" hidden="1" xr:uid="{00000000-0005-0000-0000-000068B00000}"/>
    <cellStyle name="Título 1 4" xfId="25010" hidden="1" xr:uid="{00000000-0005-0000-0000-000069B00000}"/>
    <cellStyle name="Título 1 4" xfId="27067" hidden="1" xr:uid="{00000000-0005-0000-0000-00006AB00000}"/>
    <cellStyle name="Título 1 4" xfId="25556" hidden="1" xr:uid="{00000000-0005-0000-0000-00006BB00000}"/>
    <cellStyle name="Título 1 4" xfId="21962" hidden="1" xr:uid="{00000000-0005-0000-0000-00006CB00000}"/>
    <cellStyle name="Título 1 4" xfId="25432" hidden="1" xr:uid="{00000000-0005-0000-0000-00006DB00000}"/>
    <cellStyle name="Título 1 4" xfId="25175" hidden="1" xr:uid="{00000000-0005-0000-0000-00006EB00000}"/>
    <cellStyle name="Título 1 4" xfId="23364" hidden="1" xr:uid="{00000000-0005-0000-0000-00006FB00000}"/>
    <cellStyle name="Título 1 4" xfId="26444" hidden="1" xr:uid="{00000000-0005-0000-0000-000070B00000}"/>
    <cellStyle name="Título 1 4" xfId="27222" hidden="1" xr:uid="{00000000-0005-0000-0000-000071B00000}"/>
    <cellStyle name="Título 1 4" xfId="23369" hidden="1" xr:uid="{00000000-0005-0000-0000-000072B00000}"/>
    <cellStyle name="Título 1 4" xfId="26977" hidden="1" xr:uid="{00000000-0005-0000-0000-000073B00000}"/>
    <cellStyle name="Título 1 4" xfId="23886" hidden="1" xr:uid="{00000000-0005-0000-0000-000074B00000}"/>
    <cellStyle name="Título 1 4" xfId="25412" hidden="1" xr:uid="{00000000-0005-0000-0000-000075B00000}"/>
    <cellStyle name="Título 1 4" xfId="27359" hidden="1" xr:uid="{00000000-0005-0000-0000-000076B00000}"/>
    <cellStyle name="Título 1 4" xfId="23202" hidden="1" xr:uid="{00000000-0005-0000-0000-000077B00000}"/>
    <cellStyle name="Título 1 4" xfId="23487" hidden="1" xr:uid="{00000000-0005-0000-0000-000078B00000}"/>
    <cellStyle name="Título 1 4" xfId="12186" hidden="1" xr:uid="{00000000-0005-0000-0000-000079B00000}"/>
    <cellStyle name="Título 1 4" xfId="25795" hidden="1" xr:uid="{00000000-0005-0000-0000-00007AB00000}"/>
    <cellStyle name="Título 1 4" xfId="27058" hidden="1" xr:uid="{00000000-0005-0000-0000-00007BB00000}"/>
    <cellStyle name="Título 1 4" xfId="22494" hidden="1" xr:uid="{00000000-0005-0000-0000-00007CB00000}"/>
    <cellStyle name="Título 1 4" xfId="25716" hidden="1" xr:uid="{00000000-0005-0000-0000-00007DB00000}"/>
    <cellStyle name="Título 1 4" xfId="22643" hidden="1" xr:uid="{00000000-0005-0000-0000-00007EB00000}"/>
    <cellStyle name="Título 1 4" xfId="23723" hidden="1" xr:uid="{00000000-0005-0000-0000-00007FB00000}"/>
    <cellStyle name="Título 1 4" xfId="23720" hidden="1" xr:uid="{00000000-0005-0000-0000-000080B00000}"/>
    <cellStyle name="Título 1 4" xfId="22244" hidden="1" xr:uid="{00000000-0005-0000-0000-000081B00000}"/>
    <cellStyle name="Título 1 4" xfId="23724" hidden="1" xr:uid="{00000000-0005-0000-0000-000082B00000}"/>
    <cellStyle name="Título 1 4" xfId="25267" hidden="1" xr:uid="{00000000-0005-0000-0000-000083B00000}"/>
    <cellStyle name="Título 1 4" xfId="21954" hidden="1" xr:uid="{00000000-0005-0000-0000-000084B00000}"/>
    <cellStyle name="Título 1 4" xfId="26275" hidden="1" xr:uid="{00000000-0005-0000-0000-000085B00000}"/>
    <cellStyle name="Título 1 4" xfId="26827" hidden="1" xr:uid="{00000000-0005-0000-0000-000086B00000}"/>
    <cellStyle name="Título 1 4" xfId="21866" hidden="1" xr:uid="{00000000-0005-0000-0000-000087B00000}"/>
    <cellStyle name="Título 1 4" xfId="26418" hidden="1" xr:uid="{00000000-0005-0000-0000-000088B00000}"/>
    <cellStyle name="Título 1 4" xfId="22624" hidden="1" xr:uid="{00000000-0005-0000-0000-000089B00000}"/>
    <cellStyle name="Título 1 4" xfId="23308" hidden="1" xr:uid="{00000000-0005-0000-0000-00008AB00000}"/>
    <cellStyle name="Título 1 4" xfId="26919" hidden="1" xr:uid="{00000000-0005-0000-0000-00008BB00000}"/>
    <cellStyle name="Título 1 4" xfId="25098" hidden="1" xr:uid="{00000000-0005-0000-0000-00008CB00000}"/>
    <cellStyle name="Título 1 4" xfId="25686" hidden="1" xr:uid="{00000000-0005-0000-0000-00008DB00000}"/>
    <cellStyle name="Título 1 4" xfId="23295" hidden="1" xr:uid="{00000000-0005-0000-0000-00008EB00000}"/>
    <cellStyle name="Título 1 4" xfId="23115" hidden="1" xr:uid="{00000000-0005-0000-0000-00008FB00000}"/>
    <cellStyle name="Título 1 4" xfId="25091" hidden="1" xr:uid="{00000000-0005-0000-0000-000090B00000}"/>
    <cellStyle name="Título 1 4" xfId="28005" hidden="1" xr:uid="{00000000-0005-0000-0000-000091B00000}"/>
    <cellStyle name="Título 1 4" xfId="28014" hidden="1" xr:uid="{00000000-0005-0000-0000-000092B00000}"/>
    <cellStyle name="Título 1 4" xfId="28023" hidden="1" xr:uid="{00000000-0005-0000-0000-000093B00000}"/>
    <cellStyle name="Título 1 4" xfId="28031" hidden="1" xr:uid="{00000000-0005-0000-0000-000094B00000}"/>
    <cellStyle name="Título 1 4" xfId="28042" hidden="1" xr:uid="{00000000-0005-0000-0000-000095B00000}"/>
    <cellStyle name="Título 1 4" xfId="28007" hidden="1" xr:uid="{00000000-0005-0000-0000-000096B00000}"/>
    <cellStyle name="Título 1 4" xfId="28035" hidden="1" xr:uid="{00000000-0005-0000-0000-000097B00000}"/>
    <cellStyle name="Título 1 4" xfId="27994" hidden="1" xr:uid="{00000000-0005-0000-0000-000098B00000}"/>
    <cellStyle name="Título 1 4" xfId="28054" hidden="1" xr:uid="{00000000-0005-0000-0000-000099B00000}"/>
    <cellStyle name="Título 1 4" xfId="28302" hidden="1" xr:uid="{00000000-0005-0000-0000-00009AB00000}"/>
    <cellStyle name="Título 1 4" xfId="28311" hidden="1" xr:uid="{00000000-0005-0000-0000-00009BB00000}"/>
    <cellStyle name="Título 1 4" xfId="28320" hidden="1" xr:uid="{00000000-0005-0000-0000-00009CB00000}"/>
    <cellStyle name="Título 1 4" xfId="28328" hidden="1" xr:uid="{00000000-0005-0000-0000-00009DB00000}"/>
    <cellStyle name="Título 1 4" xfId="28338" hidden="1" xr:uid="{00000000-0005-0000-0000-00009EB00000}"/>
    <cellStyle name="Título 1 4" xfId="28304" hidden="1" xr:uid="{00000000-0005-0000-0000-00009FB00000}"/>
    <cellStyle name="Título 1 4" xfId="28331" hidden="1" xr:uid="{00000000-0005-0000-0000-0000A0B00000}"/>
    <cellStyle name="Título 1 4" xfId="28291" hidden="1" xr:uid="{00000000-0005-0000-0000-0000A1B00000}"/>
    <cellStyle name="Título 1 4" xfId="28350" hidden="1" xr:uid="{00000000-0005-0000-0000-0000A2B00000}"/>
    <cellStyle name="Título 1 4" xfId="28229" hidden="1" xr:uid="{00000000-0005-0000-0000-0000A3B00000}"/>
    <cellStyle name="Título 1 4" xfId="28137" hidden="1" xr:uid="{00000000-0005-0000-0000-0000A4B00000}"/>
    <cellStyle name="Título 1 4" xfId="28133" hidden="1" xr:uid="{00000000-0005-0000-0000-0000A5B00000}"/>
    <cellStyle name="Título 1 4" xfId="28159" hidden="1" xr:uid="{00000000-0005-0000-0000-0000A6B00000}"/>
    <cellStyle name="Título 1 4" xfId="28154" hidden="1" xr:uid="{00000000-0005-0000-0000-0000A7B00000}"/>
    <cellStyle name="Título 1 4" xfId="28204" hidden="1" xr:uid="{00000000-0005-0000-0000-0000A8B00000}"/>
    <cellStyle name="Título 1 4" xfId="28125" hidden="1" xr:uid="{00000000-0005-0000-0000-0000A9B00000}"/>
    <cellStyle name="Título 1 4" xfId="28266" hidden="1" xr:uid="{00000000-0005-0000-0000-0000AAB00000}"/>
    <cellStyle name="Título 1 4" xfId="28388" hidden="1" xr:uid="{00000000-0005-0000-0000-0000ABB00000}"/>
    <cellStyle name="Título 1 4" xfId="28140" hidden="1" xr:uid="{00000000-0005-0000-0000-0000ACB00000}"/>
    <cellStyle name="Título 1 4" xfId="28189" hidden="1" xr:uid="{00000000-0005-0000-0000-0000ADB00000}"/>
    <cellStyle name="Título 1 4" xfId="28166" hidden="1" xr:uid="{00000000-0005-0000-0000-0000AEB00000}"/>
    <cellStyle name="Título 1 4" xfId="28124" hidden="1" xr:uid="{00000000-0005-0000-0000-0000AFB00000}"/>
    <cellStyle name="Título 1 4" xfId="28103" hidden="1" xr:uid="{00000000-0005-0000-0000-0000B0B00000}"/>
    <cellStyle name="Título 1 4" xfId="28207" hidden="1" xr:uid="{00000000-0005-0000-0000-0000B1B00000}"/>
    <cellStyle name="Título 1 4" xfId="28177" hidden="1" xr:uid="{00000000-0005-0000-0000-0000B2B00000}"/>
    <cellStyle name="Título 1 4" xfId="28213" hidden="1" xr:uid="{00000000-0005-0000-0000-0000B3B00000}"/>
    <cellStyle name="Título 1 4" xfId="28390" hidden="1" xr:uid="{00000000-0005-0000-0000-0000B4B00000}"/>
    <cellStyle name="Título 1 4" xfId="25821" hidden="1" xr:uid="{00000000-0005-0000-0000-0000B5B00000}"/>
    <cellStyle name="Título 1 4" xfId="22973" hidden="1" xr:uid="{00000000-0005-0000-0000-0000B6B00000}"/>
    <cellStyle name="Título 1 4" xfId="26551" hidden="1" xr:uid="{00000000-0005-0000-0000-0000B7B00000}"/>
    <cellStyle name="Título 1 4" xfId="25026" hidden="1" xr:uid="{00000000-0005-0000-0000-0000B8B00000}"/>
    <cellStyle name="Título 1 4" xfId="22517" hidden="1" xr:uid="{00000000-0005-0000-0000-0000B9B00000}"/>
    <cellStyle name="Título 1 4" xfId="26537" hidden="1" xr:uid="{00000000-0005-0000-0000-0000BAB00000}"/>
    <cellStyle name="Título 1 4" xfId="22271" hidden="1" xr:uid="{00000000-0005-0000-0000-0000BBB00000}"/>
    <cellStyle name="Título 1 4" xfId="22507" hidden="1" xr:uid="{00000000-0005-0000-0000-0000BCB00000}"/>
    <cellStyle name="Título 1 4" xfId="22503" hidden="1" xr:uid="{00000000-0005-0000-0000-0000BDB00000}"/>
    <cellStyle name="Título 1 4" xfId="23511" hidden="1" xr:uid="{00000000-0005-0000-0000-0000BEB00000}"/>
    <cellStyle name="Título 1 4" xfId="23214" hidden="1" xr:uid="{00000000-0005-0000-0000-0000BFB00000}"/>
    <cellStyle name="Título 1 4" xfId="25573" hidden="1" xr:uid="{00000000-0005-0000-0000-0000C0B00000}"/>
    <cellStyle name="Título 1 4" xfId="26548" hidden="1" xr:uid="{00000000-0005-0000-0000-0000C1B00000}"/>
    <cellStyle name="Título 1 4" xfId="22269" hidden="1" xr:uid="{00000000-0005-0000-0000-0000C2B00000}"/>
    <cellStyle name="Título 1 4" xfId="23497" hidden="1" xr:uid="{00000000-0005-0000-0000-0000C3B00000}"/>
    <cellStyle name="Título 1 4" xfId="26302" hidden="1" xr:uid="{00000000-0005-0000-0000-0000C4B00000}"/>
    <cellStyle name="Título 1 4" xfId="26539" hidden="1" xr:uid="{00000000-0005-0000-0000-0000C5B00000}"/>
    <cellStyle name="Título 1 4" xfId="28426" hidden="1" xr:uid="{00000000-0005-0000-0000-0000C6B00000}"/>
    <cellStyle name="Título 1 4" xfId="28649" hidden="1" xr:uid="{00000000-0005-0000-0000-0000C7B00000}"/>
    <cellStyle name="Título 1 4" xfId="28658" hidden="1" xr:uid="{00000000-0005-0000-0000-0000C8B00000}"/>
    <cellStyle name="Título 1 4" xfId="28667" hidden="1" xr:uid="{00000000-0005-0000-0000-0000C9B00000}"/>
    <cellStyle name="Título 1 4" xfId="28675" hidden="1" xr:uid="{00000000-0005-0000-0000-0000CAB00000}"/>
    <cellStyle name="Título 1 4" xfId="28685" hidden="1" xr:uid="{00000000-0005-0000-0000-0000CBB00000}"/>
    <cellStyle name="Título 1 4" xfId="28651" hidden="1" xr:uid="{00000000-0005-0000-0000-0000CCB00000}"/>
    <cellStyle name="Título 1 4" xfId="28678" hidden="1" xr:uid="{00000000-0005-0000-0000-0000CDB00000}"/>
    <cellStyle name="Título 1 4" xfId="28638" hidden="1" xr:uid="{00000000-0005-0000-0000-0000CEB00000}"/>
    <cellStyle name="Título 1 4" xfId="28697" hidden="1" xr:uid="{00000000-0005-0000-0000-0000CFB00000}"/>
    <cellStyle name="Título 1 4" xfId="28576" hidden="1" xr:uid="{00000000-0005-0000-0000-0000D0B00000}"/>
    <cellStyle name="Título 1 4" xfId="28485" hidden="1" xr:uid="{00000000-0005-0000-0000-0000D1B00000}"/>
    <cellStyle name="Título 1 4" xfId="28481" hidden="1" xr:uid="{00000000-0005-0000-0000-0000D2B00000}"/>
    <cellStyle name="Título 1 4" xfId="28507" hidden="1" xr:uid="{00000000-0005-0000-0000-0000D3B00000}"/>
    <cellStyle name="Título 1 4" xfId="28502" hidden="1" xr:uid="{00000000-0005-0000-0000-0000D4B00000}"/>
    <cellStyle name="Título 1 4" xfId="28551" hidden="1" xr:uid="{00000000-0005-0000-0000-0000D5B00000}"/>
    <cellStyle name="Título 1 4" xfId="28473" hidden="1" xr:uid="{00000000-0005-0000-0000-0000D6B00000}"/>
    <cellStyle name="Título 1 4" xfId="28613" hidden="1" xr:uid="{00000000-0005-0000-0000-0000D7B00000}"/>
    <cellStyle name="Título 1 4" xfId="28735" hidden="1" xr:uid="{00000000-0005-0000-0000-0000D8B00000}"/>
    <cellStyle name="Título 1 4" xfId="28488" hidden="1" xr:uid="{00000000-0005-0000-0000-0000D9B00000}"/>
    <cellStyle name="Título 1 4" xfId="28536" hidden="1" xr:uid="{00000000-0005-0000-0000-0000DAB00000}"/>
    <cellStyle name="Título 1 4" xfId="28514" hidden="1" xr:uid="{00000000-0005-0000-0000-0000DBB00000}"/>
    <cellStyle name="Título 1 4" xfId="28472" hidden="1" xr:uid="{00000000-0005-0000-0000-0000DCB00000}"/>
    <cellStyle name="Título 1 4" xfId="28451" hidden="1" xr:uid="{00000000-0005-0000-0000-0000DDB00000}"/>
    <cellStyle name="Título 1 4" xfId="28554" hidden="1" xr:uid="{00000000-0005-0000-0000-0000DEB00000}"/>
    <cellStyle name="Título 1 4" xfId="28525" hidden="1" xr:uid="{00000000-0005-0000-0000-0000DFB00000}"/>
    <cellStyle name="Título 1 4" xfId="28560" hidden="1" xr:uid="{00000000-0005-0000-0000-0000E0B00000}"/>
    <cellStyle name="Título 1 4" xfId="28737" hidden="1" xr:uid="{00000000-0005-0000-0000-0000E1B00000}"/>
    <cellStyle name="Título 1 4" xfId="28766" hidden="1" xr:uid="{00000000-0005-0000-0000-0000E2B00000}"/>
    <cellStyle name="Título 1 4" xfId="28775" hidden="1" xr:uid="{00000000-0005-0000-0000-0000E3B00000}"/>
    <cellStyle name="Título 1 4" xfId="28784" hidden="1" xr:uid="{00000000-0005-0000-0000-0000E4B00000}"/>
    <cellStyle name="Título 1 4" xfId="28792" hidden="1" xr:uid="{00000000-0005-0000-0000-0000E5B00000}"/>
    <cellStyle name="Título 1 4" xfId="28802" hidden="1" xr:uid="{00000000-0005-0000-0000-0000E6B00000}"/>
    <cellStyle name="Título 1 4" xfId="28768" hidden="1" xr:uid="{00000000-0005-0000-0000-0000E7B00000}"/>
    <cellStyle name="Título 1 4" xfId="28795" hidden="1" xr:uid="{00000000-0005-0000-0000-0000E8B00000}"/>
    <cellStyle name="Título 1 4" xfId="28755" hidden="1" xr:uid="{00000000-0005-0000-0000-0000E9B00000}"/>
    <cellStyle name="Título 1 4" xfId="28814" hidden="1" xr:uid="{00000000-0005-0000-0000-0000EAB00000}"/>
    <cellStyle name="Título 1 4" xfId="28868" hidden="1" xr:uid="{00000000-0005-0000-0000-0000EBB00000}"/>
    <cellStyle name="Título 1 4" xfId="28877" hidden="1" xr:uid="{00000000-0005-0000-0000-0000ECB00000}"/>
    <cellStyle name="Título 1 4" xfId="28886" hidden="1" xr:uid="{00000000-0005-0000-0000-0000EDB00000}"/>
    <cellStyle name="Título 1 4" xfId="28894" hidden="1" xr:uid="{00000000-0005-0000-0000-0000EEB00000}"/>
    <cellStyle name="Título 1 4" xfId="28904" hidden="1" xr:uid="{00000000-0005-0000-0000-0000EFB00000}"/>
    <cellStyle name="Título 1 4" xfId="28870" hidden="1" xr:uid="{00000000-0005-0000-0000-0000F0B00000}"/>
    <cellStyle name="Título 1 4" xfId="28897" hidden="1" xr:uid="{00000000-0005-0000-0000-0000F1B00000}"/>
    <cellStyle name="Título 1 4" xfId="28857" hidden="1" xr:uid="{00000000-0005-0000-0000-0000F2B00000}"/>
    <cellStyle name="Título 1 4" xfId="28916" hidden="1" xr:uid="{00000000-0005-0000-0000-0000F3B00000}"/>
    <cellStyle name="Título 1 4" xfId="29139" hidden="1" xr:uid="{00000000-0005-0000-0000-0000F4B00000}"/>
    <cellStyle name="Título 1 4" xfId="29148" hidden="1" xr:uid="{00000000-0005-0000-0000-0000F5B00000}"/>
    <cellStyle name="Título 1 4" xfId="29157" hidden="1" xr:uid="{00000000-0005-0000-0000-0000F6B00000}"/>
    <cellStyle name="Título 1 4" xfId="29165" hidden="1" xr:uid="{00000000-0005-0000-0000-0000F7B00000}"/>
    <cellStyle name="Título 1 4" xfId="29175" hidden="1" xr:uid="{00000000-0005-0000-0000-0000F8B00000}"/>
    <cellStyle name="Título 1 4" xfId="29141" hidden="1" xr:uid="{00000000-0005-0000-0000-0000F9B00000}"/>
    <cellStyle name="Título 1 4" xfId="29168" hidden="1" xr:uid="{00000000-0005-0000-0000-0000FAB00000}"/>
    <cellStyle name="Título 1 4" xfId="29128" hidden="1" xr:uid="{00000000-0005-0000-0000-0000FBB00000}"/>
    <cellStyle name="Título 1 4" xfId="29187" hidden="1" xr:uid="{00000000-0005-0000-0000-0000FCB00000}"/>
    <cellStyle name="Título 1 4" xfId="29066" hidden="1" xr:uid="{00000000-0005-0000-0000-0000FDB00000}"/>
    <cellStyle name="Título 1 4" xfId="28975" hidden="1" xr:uid="{00000000-0005-0000-0000-0000FEB00000}"/>
    <cellStyle name="Título 1 4" xfId="28971" hidden="1" xr:uid="{00000000-0005-0000-0000-0000FFB00000}"/>
    <cellStyle name="Título 1 4" xfId="28997" hidden="1" xr:uid="{00000000-0005-0000-0000-000000B10000}"/>
    <cellStyle name="Título 1 4" xfId="28992" hidden="1" xr:uid="{00000000-0005-0000-0000-000001B10000}"/>
    <cellStyle name="Título 1 4" xfId="29041" hidden="1" xr:uid="{00000000-0005-0000-0000-000002B10000}"/>
    <cellStyle name="Título 1 4" xfId="28963" hidden="1" xr:uid="{00000000-0005-0000-0000-000003B10000}"/>
    <cellStyle name="Título 1 4" xfId="29103" hidden="1" xr:uid="{00000000-0005-0000-0000-000004B10000}"/>
    <cellStyle name="Título 1 4" xfId="29225" hidden="1" xr:uid="{00000000-0005-0000-0000-000005B10000}"/>
    <cellStyle name="Título 1 4" xfId="28978" hidden="1" xr:uid="{00000000-0005-0000-0000-000006B10000}"/>
    <cellStyle name="Título 1 4" xfId="29026" hidden="1" xr:uid="{00000000-0005-0000-0000-000007B10000}"/>
    <cellStyle name="Título 1 4" xfId="29004" hidden="1" xr:uid="{00000000-0005-0000-0000-000008B10000}"/>
    <cellStyle name="Título 1 4" xfId="28962" hidden="1" xr:uid="{00000000-0005-0000-0000-000009B10000}"/>
    <cellStyle name="Título 1 4" xfId="28941" hidden="1" xr:uid="{00000000-0005-0000-0000-00000AB10000}"/>
    <cellStyle name="Título 1 4" xfId="29044" hidden="1" xr:uid="{00000000-0005-0000-0000-00000BB10000}"/>
    <cellStyle name="Título 1 4" xfId="29015" hidden="1" xr:uid="{00000000-0005-0000-0000-00000CB10000}"/>
    <cellStyle name="Título 1 4" xfId="29050" hidden="1" xr:uid="{00000000-0005-0000-0000-00000DB10000}"/>
    <cellStyle name="Título 1 4" xfId="29227" hidden="1" xr:uid="{00000000-0005-0000-0000-00000EB10000}"/>
    <cellStyle name="Título 1 4" xfId="29256" hidden="1" xr:uid="{00000000-0005-0000-0000-00000FB10000}"/>
    <cellStyle name="Título 1 4" xfId="29265" hidden="1" xr:uid="{00000000-0005-0000-0000-000010B10000}"/>
    <cellStyle name="Título 1 4" xfId="29274" hidden="1" xr:uid="{00000000-0005-0000-0000-000011B10000}"/>
    <cellStyle name="Título 1 4" xfId="29282" hidden="1" xr:uid="{00000000-0005-0000-0000-000012B10000}"/>
    <cellStyle name="Título 1 4" xfId="29292" hidden="1" xr:uid="{00000000-0005-0000-0000-000013B10000}"/>
    <cellStyle name="Título 1 4" xfId="29258" hidden="1" xr:uid="{00000000-0005-0000-0000-000014B10000}"/>
    <cellStyle name="Título 1 4" xfId="29285" hidden="1" xr:uid="{00000000-0005-0000-0000-000015B10000}"/>
    <cellStyle name="Título 1 4" xfId="29245" hidden="1" xr:uid="{00000000-0005-0000-0000-000016B10000}"/>
    <cellStyle name="Título 1 4" xfId="29304" hidden="1" xr:uid="{00000000-0005-0000-0000-000017B10000}"/>
    <cellStyle name="Título 1 4" xfId="29358" hidden="1" xr:uid="{00000000-0005-0000-0000-000018B10000}"/>
    <cellStyle name="Título 1 4" xfId="29367" hidden="1" xr:uid="{00000000-0005-0000-0000-000019B10000}"/>
    <cellStyle name="Título 1 4" xfId="29376" hidden="1" xr:uid="{00000000-0005-0000-0000-00001AB10000}"/>
    <cellStyle name="Título 1 4" xfId="29384" hidden="1" xr:uid="{00000000-0005-0000-0000-00001BB10000}"/>
    <cellStyle name="Título 1 4" xfId="29394" hidden="1" xr:uid="{00000000-0005-0000-0000-00001CB10000}"/>
    <cellStyle name="Título 1 4" xfId="29360" hidden="1" xr:uid="{00000000-0005-0000-0000-00001DB10000}"/>
    <cellStyle name="Título 1 4" xfId="29387" hidden="1" xr:uid="{00000000-0005-0000-0000-00001EB10000}"/>
    <cellStyle name="Título 1 4" xfId="29347" hidden="1" xr:uid="{00000000-0005-0000-0000-00001FB10000}"/>
    <cellStyle name="Título 1 4" xfId="29406" hidden="1" xr:uid="{00000000-0005-0000-0000-000020B10000}"/>
    <cellStyle name="Título 1 4" xfId="29629" hidden="1" xr:uid="{00000000-0005-0000-0000-000021B10000}"/>
    <cellStyle name="Título 1 4" xfId="29638" hidden="1" xr:uid="{00000000-0005-0000-0000-000022B10000}"/>
    <cellStyle name="Título 1 4" xfId="29647" hidden="1" xr:uid="{00000000-0005-0000-0000-000023B10000}"/>
    <cellStyle name="Título 1 4" xfId="29655" hidden="1" xr:uid="{00000000-0005-0000-0000-000024B10000}"/>
    <cellStyle name="Título 1 4" xfId="29665" hidden="1" xr:uid="{00000000-0005-0000-0000-000025B10000}"/>
    <cellStyle name="Título 1 4" xfId="29631" hidden="1" xr:uid="{00000000-0005-0000-0000-000026B10000}"/>
    <cellStyle name="Título 1 4" xfId="29658" hidden="1" xr:uid="{00000000-0005-0000-0000-000027B10000}"/>
    <cellStyle name="Título 1 4" xfId="29618" hidden="1" xr:uid="{00000000-0005-0000-0000-000028B10000}"/>
    <cellStyle name="Título 1 4" xfId="29677" hidden="1" xr:uid="{00000000-0005-0000-0000-000029B10000}"/>
    <cellStyle name="Título 1 4" xfId="29556" hidden="1" xr:uid="{00000000-0005-0000-0000-00002AB10000}"/>
    <cellStyle name="Título 1 4" xfId="29465" hidden="1" xr:uid="{00000000-0005-0000-0000-00002BB10000}"/>
    <cellStyle name="Título 1 4" xfId="29461" hidden="1" xr:uid="{00000000-0005-0000-0000-00002CB10000}"/>
    <cellStyle name="Título 1 4" xfId="29487" hidden="1" xr:uid="{00000000-0005-0000-0000-00002DB10000}"/>
    <cellStyle name="Título 1 4" xfId="29482" hidden="1" xr:uid="{00000000-0005-0000-0000-00002EB10000}"/>
    <cellStyle name="Título 1 4" xfId="29531" hidden="1" xr:uid="{00000000-0005-0000-0000-00002FB10000}"/>
    <cellStyle name="Título 1 4" xfId="29453" hidden="1" xr:uid="{00000000-0005-0000-0000-000030B10000}"/>
    <cellStyle name="Título 1 4" xfId="29593" hidden="1" xr:uid="{00000000-0005-0000-0000-000031B10000}"/>
    <cellStyle name="Título 1 4" xfId="29715" hidden="1" xr:uid="{00000000-0005-0000-0000-000032B10000}"/>
    <cellStyle name="Título 1 4" xfId="29468" hidden="1" xr:uid="{00000000-0005-0000-0000-000033B10000}"/>
    <cellStyle name="Título 1 4" xfId="29516" hidden="1" xr:uid="{00000000-0005-0000-0000-000034B10000}"/>
    <cellStyle name="Título 1 4" xfId="29494" hidden="1" xr:uid="{00000000-0005-0000-0000-000035B10000}"/>
    <cellStyle name="Título 1 4" xfId="29452" hidden="1" xr:uid="{00000000-0005-0000-0000-000036B10000}"/>
    <cellStyle name="Título 1 4" xfId="29431" hidden="1" xr:uid="{00000000-0005-0000-0000-000037B10000}"/>
    <cellStyle name="Título 1 4" xfId="29534" hidden="1" xr:uid="{00000000-0005-0000-0000-000038B10000}"/>
    <cellStyle name="Título 1 4" xfId="29505" hidden="1" xr:uid="{00000000-0005-0000-0000-000039B10000}"/>
    <cellStyle name="Título 1 4" xfId="29540" hidden="1" xr:uid="{00000000-0005-0000-0000-00003AB10000}"/>
    <cellStyle name="Título 1 4" xfId="29717" hidden="1" xr:uid="{00000000-0005-0000-0000-00003BB10000}"/>
    <cellStyle name="Título 1 4" xfId="29746" hidden="1" xr:uid="{00000000-0005-0000-0000-00003CB10000}"/>
    <cellStyle name="Título 1 4" xfId="29755" hidden="1" xr:uid="{00000000-0005-0000-0000-00003DB10000}"/>
    <cellStyle name="Título 1 4" xfId="29764" hidden="1" xr:uid="{00000000-0005-0000-0000-00003EB10000}"/>
    <cellStyle name="Título 1 4" xfId="29772" hidden="1" xr:uid="{00000000-0005-0000-0000-00003FB10000}"/>
    <cellStyle name="Título 1 4" xfId="29782" hidden="1" xr:uid="{00000000-0005-0000-0000-000040B10000}"/>
    <cellStyle name="Título 1 4" xfId="29748" hidden="1" xr:uid="{00000000-0005-0000-0000-000041B10000}"/>
    <cellStyle name="Título 1 4" xfId="29775" hidden="1" xr:uid="{00000000-0005-0000-0000-000042B10000}"/>
    <cellStyle name="Título 1 4" xfId="29735" hidden="1" xr:uid="{00000000-0005-0000-0000-000043B10000}"/>
    <cellStyle name="Título 1 4" xfId="29794" hidden="1" xr:uid="{00000000-0005-0000-0000-000044B10000}"/>
    <cellStyle name="Título 1 4" xfId="29848" hidden="1" xr:uid="{00000000-0005-0000-0000-000045B10000}"/>
    <cellStyle name="Título 1 4" xfId="29857" hidden="1" xr:uid="{00000000-0005-0000-0000-000046B10000}"/>
    <cellStyle name="Título 1 4" xfId="29866" hidden="1" xr:uid="{00000000-0005-0000-0000-000047B10000}"/>
    <cellStyle name="Título 1 4" xfId="29874" hidden="1" xr:uid="{00000000-0005-0000-0000-000048B10000}"/>
    <cellStyle name="Título 1 4" xfId="29884" hidden="1" xr:uid="{00000000-0005-0000-0000-000049B10000}"/>
    <cellStyle name="Título 1 4" xfId="29850" hidden="1" xr:uid="{00000000-0005-0000-0000-00004AB10000}"/>
    <cellStyle name="Título 1 4" xfId="29877" hidden="1" xr:uid="{00000000-0005-0000-0000-00004BB10000}"/>
    <cellStyle name="Título 1 4" xfId="29837" hidden="1" xr:uid="{00000000-0005-0000-0000-00004CB10000}"/>
    <cellStyle name="Título 1 4" xfId="29896" hidden="1" xr:uid="{00000000-0005-0000-0000-00004DB10000}"/>
    <cellStyle name="Título 1 4" xfId="30119" hidden="1" xr:uid="{00000000-0005-0000-0000-00004EB10000}"/>
    <cellStyle name="Título 1 4" xfId="30128" hidden="1" xr:uid="{00000000-0005-0000-0000-00004FB10000}"/>
    <cellStyle name="Título 1 4" xfId="30137" hidden="1" xr:uid="{00000000-0005-0000-0000-000050B10000}"/>
    <cellStyle name="Título 1 4" xfId="30145" hidden="1" xr:uid="{00000000-0005-0000-0000-000051B10000}"/>
    <cellStyle name="Título 1 4" xfId="30155" hidden="1" xr:uid="{00000000-0005-0000-0000-000052B10000}"/>
    <cellStyle name="Título 1 4" xfId="30121" hidden="1" xr:uid="{00000000-0005-0000-0000-000053B10000}"/>
    <cellStyle name="Título 1 4" xfId="30148" hidden="1" xr:uid="{00000000-0005-0000-0000-000054B10000}"/>
    <cellStyle name="Título 1 4" xfId="30108" hidden="1" xr:uid="{00000000-0005-0000-0000-000055B10000}"/>
    <cellStyle name="Título 1 4" xfId="30167" hidden="1" xr:uid="{00000000-0005-0000-0000-000056B10000}"/>
    <cellStyle name="Título 1 4" xfId="30046" hidden="1" xr:uid="{00000000-0005-0000-0000-000057B10000}"/>
    <cellStyle name="Título 1 4" xfId="29955" hidden="1" xr:uid="{00000000-0005-0000-0000-000058B10000}"/>
    <cellStyle name="Título 1 4" xfId="29951" hidden="1" xr:uid="{00000000-0005-0000-0000-000059B10000}"/>
    <cellStyle name="Título 1 4" xfId="29977" hidden="1" xr:uid="{00000000-0005-0000-0000-00005AB10000}"/>
    <cellStyle name="Título 1 4" xfId="29972" hidden="1" xr:uid="{00000000-0005-0000-0000-00005BB10000}"/>
    <cellStyle name="Título 1 4" xfId="30021" hidden="1" xr:uid="{00000000-0005-0000-0000-00005CB10000}"/>
    <cellStyle name="Título 1 4" xfId="29943" hidden="1" xr:uid="{00000000-0005-0000-0000-00005DB10000}"/>
    <cellStyle name="Título 1 4" xfId="30083" hidden="1" xr:uid="{00000000-0005-0000-0000-00005EB10000}"/>
    <cellStyle name="Título 1 4" xfId="30205" hidden="1" xr:uid="{00000000-0005-0000-0000-00005FB10000}"/>
    <cellStyle name="Título 1 4" xfId="29958" hidden="1" xr:uid="{00000000-0005-0000-0000-000060B10000}"/>
    <cellStyle name="Título 1 4" xfId="30006" hidden="1" xr:uid="{00000000-0005-0000-0000-000061B10000}"/>
    <cellStyle name="Título 1 4" xfId="29984" hidden="1" xr:uid="{00000000-0005-0000-0000-000062B10000}"/>
    <cellStyle name="Título 1 4" xfId="29942" hidden="1" xr:uid="{00000000-0005-0000-0000-000063B10000}"/>
    <cellStyle name="Título 1 4" xfId="29921" hidden="1" xr:uid="{00000000-0005-0000-0000-000064B10000}"/>
    <cellStyle name="Título 1 4" xfId="30024" hidden="1" xr:uid="{00000000-0005-0000-0000-000065B10000}"/>
    <cellStyle name="Título 1 4" xfId="29995" hidden="1" xr:uid="{00000000-0005-0000-0000-000066B10000}"/>
    <cellStyle name="Título 1 4" xfId="30030" hidden="1" xr:uid="{00000000-0005-0000-0000-000067B10000}"/>
    <cellStyle name="Título 1 4" xfId="30207" hidden="1" xr:uid="{00000000-0005-0000-0000-000068B10000}"/>
    <cellStyle name="Título 1 4" xfId="30236" hidden="1" xr:uid="{00000000-0005-0000-0000-000069B10000}"/>
    <cellStyle name="Título 1 4" xfId="30245" hidden="1" xr:uid="{00000000-0005-0000-0000-00006AB10000}"/>
    <cellStyle name="Título 1 4" xfId="30254" hidden="1" xr:uid="{00000000-0005-0000-0000-00006BB10000}"/>
    <cellStyle name="Título 1 4" xfId="30262" hidden="1" xr:uid="{00000000-0005-0000-0000-00006CB10000}"/>
    <cellStyle name="Título 1 4" xfId="30272" hidden="1" xr:uid="{00000000-0005-0000-0000-00006DB10000}"/>
    <cellStyle name="Título 1 4" xfId="30238" hidden="1" xr:uid="{00000000-0005-0000-0000-00006EB10000}"/>
    <cellStyle name="Título 1 4" xfId="30265" hidden="1" xr:uid="{00000000-0005-0000-0000-00006FB10000}"/>
    <cellStyle name="Título 1 4" xfId="30225" hidden="1" xr:uid="{00000000-0005-0000-0000-000070B10000}"/>
    <cellStyle name="Título 1 4" xfId="30284" hidden="1" xr:uid="{00000000-0005-0000-0000-000071B10000}"/>
    <cellStyle name="Título 1 4" xfId="30338" hidden="1" xr:uid="{00000000-0005-0000-0000-000072B10000}"/>
    <cellStyle name="Título 1 4" xfId="30347" hidden="1" xr:uid="{00000000-0005-0000-0000-000073B10000}"/>
    <cellStyle name="Título 1 4" xfId="30356" hidden="1" xr:uid="{00000000-0005-0000-0000-000074B10000}"/>
    <cellStyle name="Título 1 4" xfId="30364" hidden="1" xr:uid="{00000000-0005-0000-0000-000075B10000}"/>
    <cellStyle name="Título 1 4" xfId="30374" hidden="1" xr:uid="{00000000-0005-0000-0000-000076B10000}"/>
    <cellStyle name="Título 1 4" xfId="30340" hidden="1" xr:uid="{00000000-0005-0000-0000-000077B10000}"/>
    <cellStyle name="Título 1 4" xfId="30367" hidden="1" xr:uid="{00000000-0005-0000-0000-000078B10000}"/>
    <cellStyle name="Título 1 4" xfId="30327" hidden="1" xr:uid="{00000000-0005-0000-0000-000079B10000}"/>
    <cellStyle name="Título 1 4" xfId="30386" hidden="1" xr:uid="{00000000-0005-0000-0000-00007AB10000}"/>
    <cellStyle name="Título 1 4" xfId="30609" hidden="1" xr:uid="{00000000-0005-0000-0000-00007BB10000}"/>
    <cellStyle name="Título 1 4" xfId="30618" hidden="1" xr:uid="{00000000-0005-0000-0000-00007CB10000}"/>
    <cellStyle name="Título 1 4" xfId="30627" hidden="1" xr:uid="{00000000-0005-0000-0000-00007DB10000}"/>
    <cellStyle name="Título 1 4" xfId="30635" hidden="1" xr:uid="{00000000-0005-0000-0000-00007EB10000}"/>
    <cellStyle name="Título 1 4" xfId="30645" hidden="1" xr:uid="{00000000-0005-0000-0000-00007FB10000}"/>
    <cellStyle name="Título 1 4" xfId="30611" hidden="1" xr:uid="{00000000-0005-0000-0000-000080B10000}"/>
    <cellStyle name="Título 1 4" xfId="30638" hidden="1" xr:uid="{00000000-0005-0000-0000-000081B10000}"/>
    <cellStyle name="Título 1 4" xfId="30598" hidden="1" xr:uid="{00000000-0005-0000-0000-000082B10000}"/>
    <cellStyle name="Título 1 4" xfId="30657" hidden="1" xr:uid="{00000000-0005-0000-0000-000083B10000}"/>
    <cellStyle name="Título 1 4" xfId="30536" hidden="1" xr:uid="{00000000-0005-0000-0000-000084B10000}"/>
    <cellStyle name="Título 1 4" xfId="30445" hidden="1" xr:uid="{00000000-0005-0000-0000-000085B10000}"/>
    <cellStyle name="Título 1 4" xfId="30441" hidden="1" xr:uid="{00000000-0005-0000-0000-000086B10000}"/>
    <cellStyle name="Título 1 4" xfId="30467" hidden="1" xr:uid="{00000000-0005-0000-0000-000087B10000}"/>
    <cellStyle name="Título 1 4" xfId="30462" hidden="1" xr:uid="{00000000-0005-0000-0000-000088B10000}"/>
    <cellStyle name="Título 1 4" xfId="30511" hidden="1" xr:uid="{00000000-0005-0000-0000-000089B10000}"/>
    <cellStyle name="Título 1 4" xfId="30433" hidden="1" xr:uid="{00000000-0005-0000-0000-00008AB10000}"/>
    <cellStyle name="Título 1 4" xfId="30573" hidden="1" xr:uid="{00000000-0005-0000-0000-00008BB10000}"/>
    <cellStyle name="Título 1 4" xfId="30695" hidden="1" xr:uid="{00000000-0005-0000-0000-00008CB10000}"/>
    <cellStyle name="Título 1 4" xfId="30448" hidden="1" xr:uid="{00000000-0005-0000-0000-00008DB10000}"/>
    <cellStyle name="Título 1 4" xfId="30496" hidden="1" xr:uid="{00000000-0005-0000-0000-00008EB10000}"/>
    <cellStyle name="Título 1 4" xfId="30474" hidden="1" xr:uid="{00000000-0005-0000-0000-00008FB10000}"/>
    <cellStyle name="Título 1 4" xfId="30432" hidden="1" xr:uid="{00000000-0005-0000-0000-000090B10000}"/>
    <cellStyle name="Título 1 4" xfId="30411" hidden="1" xr:uid="{00000000-0005-0000-0000-000091B10000}"/>
    <cellStyle name="Título 1 4" xfId="30514" hidden="1" xr:uid="{00000000-0005-0000-0000-000092B10000}"/>
    <cellStyle name="Título 1 4" xfId="30485" hidden="1" xr:uid="{00000000-0005-0000-0000-000093B10000}"/>
    <cellStyle name="Título 1 4" xfId="30520" hidden="1" xr:uid="{00000000-0005-0000-0000-000094B10000}"/>
    <cellStyle name="Título 1 4" xfId="30697" hidden="1" xr:uid="{00000000-0005-0000-0000-000095B10000}"/>
    <cellStyle name="Título 1 4" xfId="22336" hidden="1" xr:uid="{00000000-0005-0000-0000-000096B10000}"/>
    <cellStyle name="Título 1 4" xfId="22918" hidden="1" xr:uid="{00000000-0005-0000-0000-000097B10000}"/>
    <cellStyle name="Título 1 4" xfId="23278" hidden="1" xr:uid="{00000000-0005-0000-0000-000098B10000}"/>
    <cellStyle name="Título 1 4" xfId="25188" hidden="1" xr:uid="{00000000-0005-0000-0000-000099B10000}"/>
    <cellStyle name="Título 1 4" xfId="27898" hidden="1" xr:uid="{00000000-0005-0000-0000-00009AB10000}"/>
    <cellStyle name="Título 1 4" xfId="23254" hidden="1" xr:uid="{00000000-0005-0000-0000-00009BB10000}"/>
    <cellStyle name="Título 1 4" xfId="26610" hidden="1" xr:uid="{00000000-0005-0000-0000-00009CB10000}"/>
    <cellStyle name="Título 1 4" xfId="26488" hidden="1" xr:uid="{00000000-0005-0000-0000-00009DB10000}"/>
    <cellStyle name="Título 1 4" xfId="25761" hidden="1" xr:uid="{00000000-0005-0000-0000-00009EB10000}"/>
    <cellStyle name="Título 1 4" xfId="23177" hidden="1" xr:uid="{00000000-0005-0000-0000-00009FB10000}"/>
    <cellStyle name="Título 1 4" xfId="23786" hidden="1" xr:uid="{00000000-0005-0000-0000-0000A0B10000}"/>
    <cellStyle name="Título 1 4" xfId="22916" hidden="1" xr:uid="{00000000-0005-0000-0000-0000A1B10000}"/>
    <cellStyle name="Título 1 4" xfId="23976" hidden="1" xr:uid="{00000000-0005-0000-0000-0000A2B10000}"/>
    <cellStyle name="Título 1 4" xfId="26999" hidden="1" xr:uid="{00000000-0005-0000-0000-0000A3B10000}"/>
    <cellStyle name="Título 1 4" xfId="27193" hidden="1" xr:uid="{00000000-0005-0000-0000-0000A4B10000}"/>
    <cellStyle name="Título 1 4" xfId="24148" hidden="1" xr:uid="{00000000-0005-0000-0000-0000A5B10000}"/>
    <cellStyle name="Título 1 4" xfId="23937" hidden="1" xr:uid="{00000000-0005-0000-0000-0000A6B10000}"/>
    <cellStyle name="Título 1 4" xfId="26474" hidden="1" xr:uid="{00000000-0005-0000-0000-0000A7B10000}"/>
    <cellStyle name="Título 1 4" xfId="26512" hidden="1" xr:uid="{00000000-0005-0000-0000-0000A8B10000}"/>
    <cellStyle name="Título 1 4" xfId="21818" hidden="1" xr:uid="{00000000-0005-0000-0000-0000A9B10000}"/>
    <cellStyle name="Título 1 4" xfId="23713" hidden="1" xr:uid="{00000000-0005-0000-0000-0000AAB10000}"/>
    <cellStyle name="Título 1 4" xfId="25454" hidden="1" xr:uid="{00000000-0005-0000-0000-0000ABB10000}"/>
    <cellStyle name="Título 1 4" xfId="22292" hidden="1" xr:uid="{00000000-0005-0000-0000-0000ACB10000}"/>
    <cellStyle name="Título 1 4" xfId="22481" hidden="1" xr:uid="{00000000-0005-0000-0000-0000ADB10000}"/>
    <cellStyle name="Título 1 4" xfId="25396" hidden="1" xr:uid="{00000000-0005-0000-0000-0000AEB10000}"/>
    <cellStyle name="Título 1 4" xfId="25485" hidden="1" xr:uid="{00000000-0005-0000-0000-0000AFB10000}"/>
    <cellStyle name="Título 1 4" xfId="22736" hidden="1" xr:uid="{00000000-0005-0000-0000-0000B0B10000}"/>
    <cellStyle name="Título 1 4" xfId="24478" hidden="1" xr:uid="{00000000-0005-0000-0000-0000B1B10000}"/>
    <cellStyle name="Título 1 4" xfId="27333" hidden="1" xr:uid="{00000000-0005-0000-0000-0000B2B10000}"/>
    <cellStyle name="Título 1 4" xfId="22620" hidden="1" xr:uid="{00000000-0005-0000-0000-0000B3B10000}"/>
    <cellStyle name="Título 1 4" xfId="22941" hidden="1" xr:uid="{00000000-0005-0000-0000-0000B4B10000}"/>
    <cellStyle name="Título 1 4" xfId="23154" hidden="1" xr:uid="{00000000-0005-0000-0000-0000B5B10000}"/>
    <cellStyle name="Título 1 4" xfId="21848" hidden="1" xr:uid="{00000000-0005-0000-0000-0000B6B10000}"/>
    <cellStyle name="Título 1 4" xfId="27245" hidden="1" xr:uid="{00000000-0005-0000-0000-0000B7B10000}"/>
    <cellStyle name="Título 1 4" xfId="26048" hidden="1" xr:uid="{00000000-0005-0000-0000-0000B8B10000}"/>
    <cellStyle name="Título 1 4" xfId="24484" hidden="1" xr:uid="{00000000-0005-0000-0000-0000B9B10000}"/>
    <cellStyle name="Título 1 4" xfId="25739" hidden="1" xr:uid="{00000000-0005-0000-0000-0000BAB10000}"/>
    <cellStyle name="Título 1 4" xfId="26067" hidden="1" xr:uid="{00000000-0005-0000-0000-0000BBB10000}"/>
    <cellStyle name="Título 1 4" xfId="22784" hidden="1" xr:uid="{00000000-0005-0000-0000-0000BCB10000}"/>
    <cellStyle name="Título 1 4" xfId="27008" hidden="1" xr:uid="{00000000-0005-0000-0000-0000BDB10000}"/>
    <cellStyle name="Título 1 4" xfId="25772" hidden="1" xr:uid="{00000000-0005-0000-0000-0000BEB10000}"/>
    <cellStyle name="Título 1 4" xfId="21944" hidden="1" xr:uid="{00000000-0005-0000-0000-0000BFB10000}"/>
    <cellStyle name="Título 1 4" xfId="23477" hidden="1" xr:uid="{00000000-0005-0000-0000-0000C0B10000}"/>
    <cellStyle name="Título 1 4" xfId="27821" hidden="1" xr:uid="{00000000-0005-0000-0000-0000C1B10000}"/>
    <cellStyle name="Título 1 4" xfId="25142" hidden="1" xr:uid="{00000000-0005-0000-0000-0000C2B10000}"/>
    <cellStyle name="Título 1 4" xfId="23441" hidden="1" xr:uid="{00000000-0005-0000-0000-0000C3B10000}"/>
    <cellStyle name="Título 1 4" xfId="26668" hidden="1" xr:uid="{00000000-0005-0000-0000-0000C4B10000}"/>
    <cellStyle name="Título 1 4" xfId="26620" hidden="1" xr:uid="{00000000-0005-0000-0000-0000C5B10000}"/>
    <cellStyle name="Título 1 4" xfId="25059" hidden="1" xr:uid="{00000000-0005-0000-0000-0000C6B10000}"/>
    <cellStyle name="Título 1 4" xfId="21829" hidden="1" xr:uid="{00000000-0005-0000-0000-0000C7B10000}"/>
    <cellStyle name="Título 1 4" xfId="23288" hidden="1" xr:uid="{00000000-0005-0000-0000-0000C8B10000}"/>
    <cellStyle name="Título 1 4" xfId="25150" hidden="1" xr:uid="{00000000-0005-0000-0000-0000C9B10000}"/>
    <cellStyle name="Título 1 4" xfId="25242" hidden="1" xr:uid="{00000000-0005-0000-0000-0000CAB10000}"/>
    <cellStyle name="Título 1 4" xfId="22209" hidden="1" xr:uid="{00000000-0005-0000-0000-0000CBB10000}"/>
    <cellStyle name="Título 1 4" xfId="23590" hidden="1" xr:uid="{00000000-0005-0000-0000-0000CCB10000}"/>
    <cellStyle name="Título 1 4" xfId="22304" hidden="1" xr:uid="{00000000-0005-0000-0000-0000CDB10000}"/>
    <cellStyle name="Título 1 4" xfId="27837" hidden="1" xr:uid="{00000000-0005-0000-0000-0000CEB10000}"/>
    <cellStyle name="Título 1 4" xfId="22218" hidden="1" xr:uid="{00000000-0005-0000-0000-0000CFB10000}"/>
    <cellStyle name="Título 1 4" xfId="25143" hidden="1" xr:uid="{00000000-0005-0000-0000-0000D0B10000}"/>
    <cellStyle name="Título 1 4" xfId="24492" hidden="1" xr:uid="{00000000-0005-0000-0000-0000D1B10000}"/>
    <cellStyle name="Título 1 4" xfId="22124" hidden="1" xr:uid="{00000000-0005-0000-0000-0000D2B10000}"/>
    <cellStyle name="Título 1 4" xfId="22650" hidden="1" xr:uid="{00000000-0005-0000-0000-0000D3B10000}"/>
    <cellStyle name="Título 1 4" xfId="23083" hidden="1" xr:uid="{00000000-0005-0000-0000-0000D4B10000}"/>
    <cellStyle name="Título 1 4" xfId="22080" hidden="1" xr:uid="{00000000-0005-0000-0000-0000D5B10000}"/>
    <cellStyle name="Título 1 4" xfId="22911" hidden="1" xr:uid="{00000000-0005-0000-0000-0000D6B10000}"/>
    <cellStyle name="Título 1 4" xfId="22173" hidden="1" xr:uid="{00000000-0005-0000-0000-0000D7B10000}"/>
    <cellStyle name="Título 1 4" xfId="22198" hidden="1" xr:uid="{00000000-0005-0000-0000-0000D8B10000}"/>
    <cellStyle name="Título 1 4" xfId="23624" hidden="1" xr:uid="{00000000-0005-0000-0000-0000D9B10000}"/>
    <cellStyle name="Título 1 4" xfId="25258" hidden="1" xr:uid="{00000000-0005-0000-0000-0000DAB10000}"/>
    <cellStyle name="Título 1 4" xfId="22415" hidden="1" xr:uid="{00000000-0005-0000-0000-0000DBB10000}"/>
    <cellStyle name="Título 1 4" xfId="25889" hidden="1" xr:uid="{00000000-0005-0000-0000-0000DCB10000}"/>
    <cellStyle name="Título 1 4" xfId="11034" hidden="1" xr:uid="{00000000-0005-0000-0000-0000DDB10000}"/>
    <cellStyle name="Título 1 4" xfId="23391" hidden="1" xr:uid="{00000000-0005-0000-0000-0000DEB10000}"/>
    <cellStyle name="Título 1 4" xfId="22595" hidden="1" xr:uid="{00000000-0005-0000-0000-0000DFB10000}"/>
    <cellStyle name="Título 1 4" xfId="22431" hidden="1" xr:uid="{00000000-0005-0000-0000-0000E0B10000}"/>
    <cellStyle name="Título 1 4" xfId="27286" hidden="1" xr:uid="{00000000-0005-0000-0000-0000E1B10000}"/>
    <cellStyle name="Título 1 4" xfId="22768" hidden="1" xr:uid="{00000000-0005-0000-0000-0000E2B10000}"/>
    <cellStyle name="Título 1 4" xfId="23641" hidden="1" xr:uid="{00000000-0005-0000-0000-0000E3B10000}"/>
    <cellStyle name="Título 1 4" xfId="23383" hidden="1" xr:uid="{00000000-0005-0000-0000-0000E4B10000}"/>
    <cellStyle name="Título 1 4" xfId="22769" hidden="1" xr:uid="{00000000-0005-0000-0000-0000E5B10000}"/>
    <cellStyle name="Título 1 4" xfId="27857" hidden="1" xr:uid="{00000000-0005-0000-0000-0000E6B10000}"/>
    <cellStyle name="Título 1 4" xfId="22347" hidden="1" xr:uid="{00000000-0005-0000-0000-0000E7B10000}"/>
    <cellStyle name="Título 1 4" xfId="25655" hidden="1" xr:uid="{00000000-0005-0000-0000-0000E8B10000}"/>
    <cellStyle name="Título 1 4" xfId="27476" hidden="1" xr:uid="{00000000-0005-0000-0000-0000E9B10000}"/>
    <cellStyle name="Título 1 4" xfId="25373" hidden="1" xr:uid="{00000000-0005-0000-0000-0000EAB10000}"/>
    <cellStyle name="Título 1 4" xfId="23029" hidden="1" xr:uid="{00000000-0005-0000-0000-0000EBB10000}"/>
    <cellStyle name="Título 1 4" xfId="25930" hidden="1" xr:uid="{00000000-0005-0000-0000-0000ECB10000}"/>
    <cellStyle name="Título 1 4" xfId="27509" hidden="1" xr:uid="{00000000-0005-0000-0000-0000EDB10000}"/>
    <cellStyle name="Título 1 4" xfId="26002" hidden="1" xr:uid="{00000000-0005-0000-0000-0000EEB10000}"/>
    <cellStyle name="Título 1 4" xfId="27022" hidden="1" xr:uid="{00000000-0005-0000-0000-0000EFB10000}"/>
    <cellStyle name="Título 1 4" xfId="26486" hidden="1" xr:uid="{00000000-0005-0000-0000-0000F0B10000}"/>
    <cellStyle name="Título 1 4" xfId="21865" hidden="1" xr:uid="{00000000-0005-0000-0000-0000F1B10000}"/>
    <cellStyle name="Título 1 4" xfId="22617" hidden="1" xr:uid="{00000000-0005-0000-0000-0000F2B10000}"/>
    <cellStyle name="Título 1 4" xfId="23854" hidden="1" xr:uid="{00000000-0005-0000-0000-0000F3B10000}"/>
    <cellStyle name="Título 1 4" xfId="26400" hidden="1" xr:uid="{00000000-0005-0000-0000-0000F4B10000}"/>
    <cellStyle name="Título 1 4" xfId="23980" hidden="1" xr:uid="{00000000-0005-0000-0000-0000F5B10000}"/>
    <cellStyle name="Título 1 4" xfId="21841" hidden="1" xr:uid="{00000000-0005-0000-0000-0000F6B10000}"/>
    <cellStyle name="Título 1 4" xfId="26215" hidden="1" xr:uid="{00000000-0005-0000-0000-0000F7B10000}"/>
    <cellStyle name="Título 1 4" xfId="23079" hidden="1" xr:uid="{00000000-0005-0000-0000-0000F8B10000}"/>
    <cellStyle name="Título 1 4" xfId="30807" hidden="1" xr:uid="{00000000-0005-0000-0000-0000F9B10000}"/>
    <cellStyle name="Título 1 4" xfId="30816" hidden="1" xr:uid="{00000000-0005-0000-0000-0000FAB10000}"/>
    <cellStyle name="Título 1 4" xfId="30825" hidden="1" xr:uid="{00000000-0005-0000-0000-0000FBB10000}"/>
    <cellStyle name="Título 1 4" xfId="30833" hidden="1" xr:uid="{00000000-0005-0000-0000-0000FCB10000}"/>
    <cellStyle name="Título 1 4" xfId="30843" hidden="1" xr:uid="{00000000-0005-0000-0000-0000FDB10000}"/>
    <cellStyle name="Título 1 4" xfId="30809" hidden="1" xr:uid="{00000000-0005-0000-0000-0000FEB10000}"/>
    <cellStyle name="Título 1 4" xfId="30836" hidden="1" xr:uid="{00000000-0005-0000-0000-0000FFB10000}"/>
    <cellStyle name="Título 1 4" xfId="30796" hidden="1" xr:uid="{00000000-0005-0000-0000-000000B20000}"/>
    <cellStyle name="Título 1 4" xfId="30855" hidden="1" xr:uid="{00000000-0005-0000-0000-000001B20000}"/>
    <cellStyle name="Título 1 4" xfId="31092" hidden="1" xr:uid="{00000000-0005-0000-0000-000002B20000}"/>
    <cellStyle name="Título 1 4" xfId="31101" hidden="1" xr:uid="{00000000-0005-0000-0000-000003B20000}"/>
    <cellStyle name="Título 1 4" xfId="31110" hidden="1" xr:uid="{00000000-0005-0000-0000-000004B20000}"/>
    <cellStyle name="Título 1 4" xfId="31118" hidden="1" xr:uid="{00000000-0005-0000-0000-000005B20000}"/>
    <cellStyle name="Título 1 4" xfId="31128" hidden="1" xr:uid="{00000000-0005-0000-0000-000006B20000}"/>
    <cellStyle name="Título 1 4" xfId="31094" hidden="1" xr:uid="{00000000-0005-0000-0000-000007B20000}"/>
    <cellStyle name="Título 1 4" xfId="31121" hidden="1" xr:uid="{00000000-0005-0000-0000-000008B20000}"/>
    <cellStyle name="Título 1 4" xfId="31081" hidden="1" xr:uid="{00000000-0005-0000-0000-000009B20000}"/>
    <cellStyle name="Título 1 4" xfId="31140" hidden="1" xr:uid="{00000000-0005-0000-0000-00000AB20000}"/>
    <cellStyle name="Título 1 4" xfId="31019" hidden="1" xr:uid="{00000000-0005-0000-0000-00000BB20000}"/>
    <cellStyle name="Título 1 4" xfId="30928" hidden="1" xr:uid="{00000000-0005-0000-0000-00000CB20000}"/>
    <cellStyle name="Título 1 4" xfId="30924" hidden="1" xr:uid="{00000000-0005-0000-0000-00000DB20000}"/>
    <cellStyle name="Título 1 4" xfId="30950" hidden="1" xr:uid="{00000000-0005-0000-0000-00000EB20000}"/>
    <cellStyle name="Título 1 4" xfId="30945" hidden="1" xr:uid="{00000000-0005-0000-0000-00000FB20000}"/>
    <cellStyle name="Título 1 4" xfId="30994" hidden="1" xr:uid="{00000000-0005-0000-0000-000010B20000}"/>
    <cellStyle name="Título 1 4" xfId="30916" hidden="1" xr:uid="{00000000-0005-0000-0000-000011B20000}"/>
    <cellStyle name="Título 1 4" xfId="31056" hidden="1" xr:uid="{00000000-0005-0000-0000-000012B20000}"/>
    <cellStyle name="Título 1 4" xfId="31178" hidden="1" xr:uid="{00000000-0005-0000-0000-000013B20000}"/>
    <cellStyle name="Título 1 4" xfId="30931" hidden="1" xr:uid="{00000000-0005-0000-0000-000014B20000}"/>
    <cellStyle name="Título 1 4" xfId="30979" hidden="1" xr:uid="{00000000-0005-0000-0000-000015B20000}"/>
    <cellStyle name="Título 1 4" xfId="30957" hidden="1" xr:uid="{00000000-0005-0000-0000-000016B20000}"/>
    <cellStyle name="Título 1 4" xfId="30915" hidden="1" xr:uid="{00000000-0005-0000-0000-000017B20000}"/>
    <cellStyle name="Título 1 4" xfId="30894" hidden="1" xr:uid="{00000000-0005-0000-0000-000018B20000}"/>
    <cellStyle name="Título 1 4" xfId="30997" hidden="1" xr:uid="{00000000-0005-0000-0000-000019B20000}"/>
    <cellStyle name="Título 1 4" xfId="30968" hidden="1" xr:uid="{00000000-0005-0000-0000-00001AB20000}"/>
    <cellStyle name="Título 1 4" xfId="31003" hidden="1" xr:uid="{00000000-0005-0000-0000-00001BB20000}"/>
    <cellStyle name="Título 1 4" xfId="31180" hidden="1" xr:uid="{00000000-0005-0000-0000-00001CB20000}"/>
    <cellStyle name="Título 1 4" xfId="25505" hidden="1" xr:uid="{00000000-0005-0000-0000-00001DB20000}"/>
    <cellStyle name="Título 1 4" xfId="26673" hidden="1" xr:uid="{00000000-0005-0000-0000-00001EB20000}"/>
    <cellStyle name="Título 1 4" xfId="26069" hidden="1" xr:uid="{00000000-0005-0000-0000-00001FB20000}"/>
    <cellStyle name="Título 1 4" xfId="25607" hidden="1" xr:uid="{00000000-0005-0000-0000-000020B20000}"/>
    <cellStyle name="Título 1 4" xfId="25167" hidden="1" xr:uid="{00000000-0005-0000-0000-000021B20000}"/>
    <cellStyle name="Título 1 4" xfId="23991" hidden="1" xr:uid="{00000000-0005-0000-0000-000022B20000}"/>
    <cellStyle name="Título 1 4" xfId="25517" hidden="1" xr:uid="{00000000-0005-0000-0000-000023B20000}"/>
    <cellStyle name="Título 1 4" xfId="22418" hidden="1" xr:uid="{00000000-0005-0000-0000-000024B20000}"/>
    <cellStyle name="Título 1 4" xfId="23134" hidden="1" xr:uid="{00000000-0005-0000-0000-000025B20000}"/>
    <cellStyle name="Título 1 4" xfId="22150" hidden="1" xr:uid="{00000000-0005-0000-0000-000026B20000}"/>
    <cellStyle name="Título 1 4" xfId="23298" hidden="1" xr:uid="{00000000-0005-0000-0000-000027B20000}"/>
    <cellStyle name="Título 1 4" xfId="22089" hidden="1" xr:uid="{00000000-0005-0000-0000-000028B20000}"/>
    <cellStyle name="Título 1 4" xfId="25526" hidden="1" xr:uid="{00000000-0005-0000-0000-000029B20000}"/>
    <cellStyle name="Título 1 4" xfId="22757" hidden="1" xr:uid="{00000000-0005-0000-0000-00002AB20000}"/>
    <cellStyle name="Título 1 4" xfId="25193" hidden="1" xr:uid="{00000000-0005-0000-0000-00002BB20000}"/>
    <cellStyle name="Título 1 4" xfId="27486" hidden="1" xr:uid="{00000000-0005-0000-0000-00002CB20000}"/>
    <cellStyle name="Título 1 4" xfId="22220" hidden="1" xr:uid="{00000000-0005-0000-0000-00002DB20000}"/>
    <cellStyle name="Título 1 4" xfId="31208" hidden="1" xr:uid="{00000000-0005-0000-0000-00002EB20000}"/>
    <cellStyle name="Título 1 4" xfId="31431" hidden="1" xr:uid="{00000000-0005-0000-0000-00002FB20000}"/>
    <cellStyle name="Título 1 4" xfId="31440" hidden="1" xr:uid="{00000000-0005-0000-0000-000030B20000}"/>
    <cellStyle name="Título 1 4" xfId="31449" hidden="1" xr:uid="{00000000-0005-0000-0000-000031B20000}"/>
    <cellStyle name="Título 1 4" xfId="31457" hidden="1" xr:uid="{00000000-0005-0000-0000-000032B20000}"/>
    <cellStyle name="Título 1 4" xfId="31467" hidden="1" xr:uid="{00000000-0005-0000-0000-000033B20000}"/>
    <cellStyle name="Título 1 4" xfId="31433" hidden="1" xr:uid="{00000000-0005-0000-0000-000034B20000}"/>
    <cellStyle name="Título 1 4" xfId="31460" hidden="1" xr:uid="{00000000-0005-0000-0000-000035B20000}"/>
    <cellStyle name="Título 1 4" xfId="31420" hidden="1" xr:uid="{00000000-0005-0000-0000-000036B20000}"/>
    <cellStyle name="Título 1 4" xfId="31479" hidden="1" xr:uid="{00000000-0005-0000-0000-000037B20000}"/>
    <cellStyle name="Título 1 4" xfId="31358" hidden="1" xr:uid="{00000000-0005-0000-0000-000038B20000}"/>
    <cellStyle name="Título 1 4" xfId="31267" hidden="1" xr:uid="{00000000-0005-0000-0000-000039B20000}"/>
    <cellStyle name="Título 1 4" xfId="31263" hidden="1" xr:uid="{00000000-0005-0000-0000-00003AB20000}"/>
    <cellStyle name="Título 1 4" xfId="31289" hidden="1" xr:uid="{00000000-0005-0000-0000-00003BB20000}"/>
    <cellStyle name="Título 1 4" xfId="31284" hidden="1" xr:uid="{00000000-0005-0000-0000-00003CB20000}"/>
    <cellStyle name="Título 1 4" xfId="31333" hidden="1" xr:uid="{00000000-0005-0000-0000-00003DB20000}"/>
    <cellStyle name="Título 1 4" xfId="31255" hidden="1" xr:uid="{00000000-0005-0000-0000-00003EB20000}"/>
    <cellStyle name="Título 1 4" xfId="31395" hidden="1" xr:uid="{00000000-0005-0000-0000-00003FB20000}"/>
    <cellStyle name="Título 1 4" xfId="31517" hidden="1" xr:uid="{00000000-0005-0000-0000-000040B20000}"/>
    <cellStyle name="Título 1 4" xfId="31270" hidden="1" xr:uid="{00000000-0005-0000-0000-000041B20000}"/>
    <cellStyle name="Título 1 4" xfId="31318" hidden="1" xr:uid="{00000000-0005-0000-0000-000042B20000}"/>
    <cellStyle name="Título 1 4" xfId="31296" hidden="1" xr:uid="{00000000-0005-0000-0000-000043B20000}"/>
    <cellStyle name="Título 1 4" xfId="31254" hidden="1" xr:uid="{00000000-0005-0000-0000-000044B20000}"/>
    <cellStyle name="Título 1 4" xfId="31233" hidden="1" xr:uid="{00000000-0005-0000-0000-000045B20000}"/>
    <cellStyle name="Título 1 4" xfId="31336" hidden="1" xr:uid="{00000000-0005-0000-0000-000046B20000}"/>
    <cellStyle name="Título 1 4" xfId="31307" hidden="1" xr:uid="{00000000-0005-0000-0000-000047B20000}"/>
    <cellStyle name="Título 1 4" xfId="31342" hidden="1" xr:uid="{00000000-0005-0000-0000-000048B20000}"/>
    <cellStyle name="Título 1 4" xfId="31519" hidden="1" xr:uid="{00000000-0005-0000-0000-000049B20000}"/>
    <cellStyle name="Título 1 4" xfId="31548" hidden="1" xr:uid="{00000000-0005-0000-0000-00004AB20000}"/>
    <cellStyle name="Título 1 4" xfId="31557" hidden="1" xr:uid="{00000000-0005-0000-0000-00004BB20000}"/>
    <cellStyle name="Título 1 4" xfId="31566" hidden="1" xr:uid="{00000000-0005-0000-0000-00004CB20000}"/>
    <cellStyle name="Título 1 4" xfId="31574" hidden="1" xr:uid="{00000000-0005-0000-0000-00004DB20000}"/>
    <cellStyle name="Título 1 4" xfId="31584" hidden="1" xr:uid="{00000000-0005-0000-0000-00004EB20000}"/>
    <cellStyle name="Título 1 4" xfId="31550" hidden="1" xr:uid="{00000000-0005-0000-0000-00004FB20000}"/>
    <cellStyle name="Título 1 4" xfId="31577" hidden="1" xr:uid="{00000000-0005-0000-0000-000050B20000}"/>
    <cellStyle name="Título 1 4" xfId="31537" hidden="1" xr:uid="{00000000-0005-0000-0000-000051B20000}"/>
    <cellStyle name="Título 1 4" xfId="31596" hidden="1" xr:uid="{00000000-0005-0000-0000-000052B20000}"/>
    <cellStyle name="Título 1 4" xfId="31650" hidden="1" xr:uid="{00000000-0005-0000-0000-000053B20000}"/>
    <cellStyle name="Título 1 4" xfId="31659" hidden="1" xr:uid="{00000000-0005-0000-0000-000054B20000}"/>
    <cellStyle name="Título 1 4" xfId="31668" hidden="1" xr:uid="{00000000-0005-0000-0000-000055B20000}"/>
    <cellStyle name="Título 1 4" xfId="31676" hidden="1" xr:uid="{00000000-0005-0000-0000-000056B20000}"/>
    <cellStyle name="Título 1 4" xfId="31686" hidden="1" xr:uid="{00000000-0005-0000-0000-000057B20000}"/>
    <cellStyle name="Título 1 4" xfId="31652" hidden="1" xr:uid="{00000000-0005-0000-0000-000058B20000}"/>
    <cellStyle name="Título 1 4" xfId="31679" hidden="1" xr:uid="{00000000-0005-0000-0000-000059B20000}"/>
    <cellStyle name="Título 1 4" xfId="31639" hidden="1" xr:uid="{00000000-0005-0000-0000-00005AB20000}"/>
    <cellStyle name="Título 1 4" xfId="31698" hidden="1" xr:uid="{00000000-0005-0000-0000-00005BB20000}"/>
    <cellStyle name="Título 1 4" xfId="31921" hidden="1" xr:uid="{00000000-0005-0000-0000-00005CB20000}"/>
    <cellStyle name="Título 1 4" xfId="31930" hidden="1" xr:uid="{00000000-0005-0000-0000-00005DB20000}"/>
    <cellStyle name="Título 1 4" xfId="31939" hidden="1" xr:uid="{00000000-0005-0000-0000-00005EB20000}"/>
    <cellStyle name="Título 1 4" xfId="31947" hidden="1" xr:uid="{00000000-0005-0000-0000-00005FB20000}"/>
    <cellStyle name="Título 1 4" xfId="31957" hidden="1" xr:uid="{00000000-0005-0000-0000-000060B20000}"/>
    <cellStyle name="Título 1 4" xfId="31923" hidden="1" xr:uid="{00000000-0005-0000-0000-000061B20000}"/>
    <cellStyle name="Título 1 4" xfId="31950" hidden="1" xr:uid="{00000000-0005-0000-0000-000062B20000}"/>
    <cellStyle name="Título 1 4" xfId="31910" hidden="1" xr:uid="{00000000-0005-0000-0000-000063B20000}"/>
    <cellStyle name="Título 1 4" xfId="31969" hidden="1" xr:uid="{00000000-0005-0000-0000-000064B20000}"/>
    <cellStyle name="Título 1 4" xfId="31848" hidden="1" xr:uid="{00000000-0005-0000-0000-000065B20000}"/>
    <cellStyle name="Título 1 4" xfId="31757" hidden="1" xr:uid="{00000000-0005-0000-0000-000066B20000}"/>
    <cellStyle name="Título 1 4" xfId="31753" hidden="1" xr:uid="{00000000-0005-0000-0000-000067B20000}"/>
    <cellStyle name="Título 1 4" xfId="31779" hidden="1" xr:uid="{00000000-0005-0000-0000-000068B20000}"/>
    <cellStyle name="Título 1 4" xfId="31774" hidden="1" xr:uid="{00000000-0005-0000-0000-000069B20000}"/>
    <cellStyle name="Título 1 4" xfId="31823" hidden="1" xr:uid="{00000000-0005-0000-0000-00006AB20000}"/>
    <cellStyle name="Título 1 4" xfId="31745" hidden="1" xr:uid="{00000000-0005-0000-0000-00006BB20000}"/>
    <cellStyle name="Título 1 4" xfId="31885" hidden="1" xr:uid="{00000000-0005-0000-0000-00006CB20000}"/>
    <cellStyle name="Título 1 4" xfId="32007" hidden="1" xr:uid="{00000000-0005-0000-0000-00006DB20000}"/>
    <cellStyle name="Título 1 4" xfId="31760" hidden="1" xr:uid="{00000000-0005-0000-0000-00006EB20000}"/>
    <cellStyle name="Título 1 4" xfId="31808" hidden="1" xr:uid="{00000000-0005-0000-0000-00006FB20000}"/>
    <cellStyle name="Título 1 4" xfId="31786" hidden="1" xr:uid="{00000000-0005-0000-0000-000070B20000}"/>
    <cellStyle name="Título 1 4" xfId="31744" hidden="1" xr:uid="{00000000-0005-0000-0000-000071B20000}"/>
    <cellStyle name="Título 1 4" xfId="31723" hidden="1" xr:uid="{00000000-0005-0000-0000-000072B20000}"/>
    <cellStyle name="Título 1 4" xfId="31826" hidden="1" xr:uid="{00000000-0005-0000-0000-000073B20000}"/>
    <cellStyle name="Título 1 4" xfId="31797" hidden="1" xr:uid="{00000000-0005-0000-0000-000074B20000}"/>
    <cellStyle name="Título 1 4" xfId="31832" hidden="1" xr:uid="{00000000-0005-0000-0000-000075B20000}"/>
    <cellStyle name="Título 1 4" xfId="32009" hidden="1" xr:uid="{00000000-0005-0000-0000-000076B20000}"/>
    <cellStyle name="Título 1 4" xfId="32038" hidden="1" xr:uid="{00000000-0005-0000-0000-000077B20000}"/>
    <cellStyle name="Título 1 4" xfId="32047" hidden="1" xr:uid="{00000000-0005-0000-0000-000078B20000}"/>
    <cellStyle name="Título 1 4" xfId="32056" hidden="1" xr:uid="{00000000-0005-0000-0000-000079B20000}"/>
    <cellStyle name="Título 1 4" xfId="32064" hidden="1" xr:uid="{00000000-0005-0000-0000-00007AB20000}"/>
    <cellStyle name="Título 1 4" xfId="32074" hidden="1" xr:uid="{00000000-0005-0000-0000-00007BB20000}"/>
    <cellStyle name="Título 1 4" xfId="32040" hidden="1" xr:uid="{00000000-0005-0000-0000-00007CB20000}"/>
    <cellStyle name="Título 1 4" xfId="32067" hidden="1" xr:uid="{00000000-0005-0000-0000-00007DB20000}"/>
    <cellStyle name="Título 1 4" xfId="32027" hidden="1" xr:uid="{00000000-0005-0000-0000-00007EB20000}"/>
    <cellStyle name="Título 1 4" xfId="32086" hidden="1" xr:uid="{00000000-0005-0000-0000-00007FB20000}"/>
    <cellStyle name="Título 1 4" xfId="32140" hidden="1" xr:uid="{00000000-0005-0000-0000-000080B20000}"/>
    <cellStyle name="Título 1 4" xfId="32149" hidden="1" xr:uid="{00000000-0005-0000-0000-000081B20000}"/>
    <cellStyle name="Título 1 4" xfId="32158" hidden="1" xr:uid="{00000000-0005-0000-0000-000082B20000}"/>
    <cellStyle name="Título 1 4" xfId="32166" hidden="1" xr:uid="{00000000-0005-0000-0000-000083B20000}"/>
    <cellStyle name="Título 1 4" xfId="32176" hidden="1" xr:uid="{00000000-0005-0000-0000-000084B20000}"/>
    <cellStyle name="Título 1 4" xfId="32142" hidden="1" xr:uid="{00000000-0005-0000-0000-000085B20000}"/>
    <cellStyle name="Título 1 4" xfId="32169" hidden="1" xr:uid="{00000000-0005-0000-0000-000086B20000}"/>
    <cellStyle name="Título 1 4" xfId="32129" hidden="1" xr:uid="{00000000-0005-0000-0000-000087B20000}"/>
    <cellStyle name="Título 1 4" xfId="32188" hidden="1" xr:uid="{00000000-0005-0000-0000-000088B20000}"/>
    <cellStyle name="Título 1 4" xfId="32411" hidden="1" xr:uid="{00000000-0005-0000-0000-000089B20000}"/>
    <cellStyle name="Título 1 4" xfId="32420" hidden="1" xr:uid="{00000000-0005-0000-0000-00008AB20000}"/>
    <cellStyle name="Título 1 4" xfId="32429" hidden="1" xr:uid="{00000000-0005-0000-0000-00008BB20000}"/>
    <cellStyle name="Título 1 4" xfId="32437" hidden="1" xr:uid="{00000000-0005-0000-0000-00008CB20000}"/>
    <cellStyle name="Título 1 4" xfId="32447" hidden="1" xr:uid="{00000000-0005-0000-0000-00008DB20000}"/>
    <cellStyle name="Título 1 4" xfId="32413" hidden="1" xr:uid="{00000000-0005-0000-0000-00008EB20000}"/>
    <cellStyle name="Título 1 4" xfId="32440" hidden="1" xr:uid="{00000000-0005-0000-0000-00008FB20000}"/>
    <cellStyle name="Título 1 4" xfId="32400" hidden="1" xr:uid="{00000000-0005-0000-0000-000090B20000}"/>
    <cellStyle name="Título 1 4" xfId="32459" hidden="1" xr:uid="{00000000-0005-0000-0000-000091B20000}"/>
    <cellStyle name="Título 1 4" xfId="32338" hidden="1" xr:uid="{00000000-0005-0000-0000-000092B20000}"/>
    <cellStyle name="Título 1 4" xfId="32247" hidden="1" xr:uid="{00000000-0005-0000-0000-000093B20000}"/>
    <cellStyle name="Título 1 4" xfId="32243" hidden="1" xr:uid="{00000000-0005-0000-0000-000094B20000}"/>
    <cellStyle name="Título 1 4" xfId="32269" hidden="1" xr:uid="{00000000-0005-0000-0000-000095B20000}"/>
    <cellStyle name="Título 1 4" xfId="32264" hidden="1" xr:uid="{00000000-0005-0000-0000-000096B20000}"/>
    <cellStyle name="Título 1 4" xfId="32313" hidden="1" xr:uid="{00000000-0005-0000-0000-000097B20000}"/>
    <cellStyle name="Título 1 4" xfId="32235" hidden="1" xr:uid="{00000000-0005-0000-0000-000098B20000}"/>
    <cellStyle name="Título 1 4" xfId="32375" hidden="1" xr:uid="{00000000-0005-0000-0000-000099B20000}"/>
    <cellStyle name="Título 1 4" xfId="32497" hidden="1" xr:uid="{00000000-0005-0000-0000-00009AB20000}"/>
    <cellStyle name="Título 1 4" xfId="32250" hidden="1" xr:uid="{00000000-0005-0000-0000-00009BB20000}"/>
    <cellStyle name="Título 1 4" xfId="32298" hidden="1" xr:uid="{00000000-0005-0000-0000-00009CB20000}"/>
    <cellStyle name="Título 1 4" xfId="32276" hidden="1" xr:uid="{00000000-0005-0000-0000-00009DB20000}"/>
    <cellStyle name="Título 1 4" xfId="32234" hidden="1" xr:uid="{00000000-0005-0000-0000-00009EB20000}"/>
    <cellStyle name="Título 1 4" xfId="32213" hidden="1" xr:uid="{00000000-0005-0000-0000-00009FB20000}"/>
    <cellStyle name="Título 1 4" xfId="32316" hidden="1" xr:uid="{00000000-0005-0000-0000-0000A0B20000}"/>
    <cellStyle name="Título 1 4" xfId="32287" hidden="1" xr:uid="{00000000-0005-0000-0000-0000A1B20000}"/>
    <cellStyle name="Título 1 4" xfId="32322" hidden="1" xr:uid="{00000000-0005-0000-0000-0000A2B20000}"/>
    <cellStyle name="Título 1 4" xfId="32499" hidden="1" xr:uid="{00000000-0005-0000-0000-0000A3B20000}"/>
    <cellStyle name="Título 1 4" xfId="32528" hidden="1" xr:uid="{00000000-0005-0000-0000-0000A4B20000}"/>
    <cellStyle name="Título 1 4" xfId="32537" hidden="1" xr:uid="{00000000-0005-0000-0000-0000A5B20000}"/>
    <cellStyle name="Título 1 4" xfId="32546" hidden="1" xr:uid="{00000000-0005-0000-0000-0000A6B20000}"/>
    <cellStyle name="Título 1 4" xfId="32554" hidden="1" xr:uid="{00000000-0005-0000-0000-0000A7B20000}"/>
    <cellStyle name="Título 1 4" xfId="32564" hidden="1" xr:uid="{00000000-0005-0000-0000-0000A8B20000}"/>
    <cellStyle name="Título 1 4" xfId="32530" hidden="1" xr:uid="{00000000-0005-0000-0000-0000A9B20000}"/>
    <cellStyle name="Título 1 4" xfId="32557" hidden="1" xr:uid="{00000000-0005-0000-0000-0000AAB20000}"/>
    <cellStyle name="Título 1 4" xfId="32517" hidden="1" xr:uid="{00000000-0005-0000-0000-0000ABB20000}"/>
    <cellStyle name="Título 1 4" xfId="32576" hidden="1" xr:uid="{00000000-0005-0000-0000-0000ACB20000}"/>
    <cellStyle name="Título 1 4" xfId="32630" hidden="1" xr:uid="{00000000-0005-0000-0000-0000ADB20000}"/>
    <cellStyle name="Título 1 4" xfId="32639" hidden="1" xr:uid="{00000000-0005-0000-0000-0000AEB20000}"/>
    <cellStyle name="Título 1 4" xfId="32648" hidden="1" xr:uid="{00000000-0005-0000-0000-0000AFB20000}"/>
    <cellStyle name="Título 1 4" xfId="32656" hidden="1" xr:uid="{00000000-0005-0000-0000-0000B0B20000}"/>
    <cellStyle name="Título 1 4" xfId="32666" hidden="1" xr:uid="{00000000-0005-0000-0000-0000B1B20000}"/>
    <cellStyle name="Título 1 4" xfId="32632" hidden="1" xr:uid="{00000000-0005-0000-0000-0000B2B20000}"/>
    <cellStyle name="Título 1 4" xfId="32659" hidden="1" xr:uid="{00000000-0005-0000-0000-0000B3B20000}"/>
    <cellStyle name="Título 1 4" xfId="32619" hidden="1" xr:uid="{00000000-0005-0000-0000-0000B4B20000}"/>
    <cellStyle name="Título 1 4" xfId="32678" hidden="1" xr:uid="{00000000-0005-0000-0000-0000B5B20000}"/>
    <cellStyle name="Título 1 4" xfId="32901" hidden="1" xr:uid="{00000000-0005-0000-0000-0000B6B20000}"/>
    <cellStyle name="Título 1 4" xfId="32910" hidden="1" xr:uid="{00000000-0005-0000-0000-0000B7B20000}"/>
    <cellStyle name="Título 1 4" xfId="32919" hidden="1" xr:uid="{00000000-0005-0000-0000-0000B8B20000}"/>
    <cellStyle name="Título 1 4" xfId="32927" hidden="1" xr:uid="{00000000-0005-0000-0000-0000B9B20000}"/>
    <cellStyle name="Título 1 4" xfId="32937" hidden="1" xr:uid="{00000000-0005-0000-0000-0000BAB20000}"/>
    <cellStyle name="Título 1 4" xfId="32903" hidden="1" xr:uid="{00000000-0005-0000-0000-0000BBB20000}"/>
    <cellStyle name="Título 1 4" xfId="32930" hidden="1" xr:uid="{00000000-0005-0000-0000-0000BCB20000}"/>
    <cellStyle name="Título 1 4" xfId="32890" hidden="1" xr:uid="{00000000-0005-0000-0000-0000BDB20000}"/>
    <cellStyle name="Título 1 4" xfId="32949" hidden="1" xr:uid="{00000000-0005-0000-0000-0000BEB20000}"/>
    <cellStyle name="Título 1 4" xfId="32828" hidden="1" xr:uid="{00000000-0005-0000-0000-0000BFB20000}"/>
    <cellStyle name="Título 1 4" xfId="32737" hidden="1" xr:uid="{00000000-0005-0000-0000-0000C0B20000}"/>
    <cellStyle name="Título 1 4" xfId="32733" hidden="1" xr:uid="{00000000-0005-0000-0000-0000C1B20000}"/>
    <cellStyle name="Título 1 4" xfId="32759" hidden="1" xr:uid="{00000000-0005-0000-0000-0000C2B20000}"/>
    <cellStyle name="Título 1 4" xfId="32754" hidden="1" xr:uid="{00000000-0005-0000-0000-0000C3B20000}"/>
    <cellStyle name="Título 1 4" xfId="32803" hidden="1" xr:uid="{00000000-0005-0000-0000-0000C4B20000}"/>
    <cellStyle name="Título 1 4" xfId="32725" hidden="1" xr:uid="{00000000-0005-0000-0000-0000C5B20000}"/>
    <cellStyle name="Título 1 4" xfId="32865" hidden="1" xr:uid="{00000000-0005-0000-0000-0000C6B20000}"/>
    <cellStyle name="Título 1 4" xfId="32987" hidden="1" xr:uid="{00000000-0005-0000-0000-0000C7B20000}"/>
    <cellStyle name="Título 1 4" xfId="32740" hidden="1" xr:uid="{00000000-0005-0000-0000-0000C8B20000}"/>
    <cellStyle name="Título 1 4" xfId="32788" hidden="1" xr:uid="{00000000-0005-0000-0000-0000C9B20000}"/>
    <cellStyle name="Título 1 4" xfId="32766" hidden="1" xr:uid="{00000000-0005-0000-0000-0000CAB20000}"/>
    <cellStyle name="Título 1 4" xfId="32724" hidden="1" xr:uid="{00000000-0005-0000-0000-0000CBB20000}"/>
    <cellStyle name="Título 1 4" xfId="32703" hidden="1" xr:uid="{00000000-0005-0000-0000-0000CCB20000}"/>
    <cellStyle name="Título 1 4" xfId="32806" hidden="1" xr:uid="{00000000-0005-0000-0000-0000CDB20000}"/>
    <cellStyle name="Título 1 4" xfId="32777" hidden="1" xr:uid="{00000000-0005-0000-0000-0000CEB20000}"/>
    <cellStyle name="Título 1 4" xfId="32812" hidden="1" xr:uid="{00000000-0005-0000-0000-0000CFB20000}"/>
    <cellStyle name="Título 1 4" xfId="32989" hidden="1" xr:uid="{00000000-0005-0000-0000-0000D0B20000}"/>
    <cellStyle name="Título 1 4" xfId="33018" hidden="1" xr:uid="{00000000-0005-0000-0000-0000D1B20000}"/>
    <cellStyle name="Título 1 4" xfId="33027" hidden="1" xr:uid="{00000000-0005-0000-0000-0000D2B20000}"/>
    <cellStyle name="Título 1 4" xfId="33036" hidden="1" xr:uid="{00000000-0005-0000-0000-0000D3B20000}"/>
    <cellStyle name="Título 1 4" xfId="33044" hidden="1" xr:uid="{00000000-0005-0000-0000-0000D4B20000}"/>
    <cellStyle name="Título 1 4" xfId="33054" hidden="1" xr:uid="{00000000-0005-0000-0000-0000D5B20000}"/>
    <cellStyle name="Título 1 4" xfId="33020" hidden="1" xr:uid="{00000000-0005-0000-0000-0000D6B20000}"/>
    <cellStyle name="Título 1 4" xfId="33047" hidden="1" xr:uid="{00000000-0005-0000-0000-0000D7B20000}"/>
    <cellStyle name="Título 1 4" xfId="33007" hidden="1" xr:uid="{00000000-0005-0000-0000-0000D8B20000}"/>
    <cellStyle name="Título 1 4" xfId="33066" hidden="1" xr:uid="{00000000-0005-0000-0000-0000D9B20000}"/>
    <cellStyle name="Título 1 4" xfId="33120" hidden="1" xr:uid="{00000000-0005-0000-0000-0000DAB20000}"/>
    <cellStyle name="Título 1 4" xfId="33129" hidden="1" xr:uid="{00000000-0005-0000-0000-0000DBB20000}"/>
    <cellStyle name="Título 1 4" xfId="33138" hidden="1" xr:uid="{00000000-0005-0000-0000-0000DCB20000}"/>
    <cellStyle name="Título 1 4" xfId="33146" hidden="1" xr:uid="{00000000-0005-0000-0000-0000DDB20000}"/>
    <cellStyle name="Título 1 4" xfId="33156" hidden="1" xr:uid="{00000000-0005-0000-0000-0000DEB20000}"/>
    <cellStyle name="Título 1 4" xfId="33122" hidden="1" xr:uid="{00000000-0005-0000-0000-0000DFB20000}"/>
    <cellStyle name="Título 1 4" xfId="33149" hidden="1" xr:uid="{00000000-0005-0000-0000-0000E0B20000}"/>
    <cellStyle name="Título 1 4" xfId="33109" hidden="1" xr:uid="{00000000-0005-0000-0000-0000E1B20000}"/>
    <cellStyle name="Título 1 4" xfId="33168" hidden="1" xr:uid="{00000000-0005-0000-0000-0000E2B20000}"/>
    <cellStyle name="Título 1 4" xfId="33391" hidden="1" xr:uid="{00000000-0005-0000-0000-0000E3B20000}"/>
    <cellStyle name="Título 1 4" xfId="33400" hidden="1" xr:uid="{00000000-0005-0000-0000-0000E4B20000}"/>
    <cellStyle name="Título 1 4" xfId="33409" hidden="1" xr:uid="{00000000-0005-0000-0000-0000E5B20000}"/>
    <cellStyle name="Título 1 4" xfId="33417" hidden="1" xr:uid="{00000000-0005-0000-0000-0000E6B20000}"/>
    <cellStyle name="Título 1 4" xfId="33427" hidden="1" xr:uid="{00000000-0005-0000-0000-0000E7B20000}"/>
    <cellStyle name="Título 1 4" xfId="33393" hidden="1" xr:uid="{00000000-0005-0000-0000-0000E8B20000}"/>
    <cellStyle name="Título 1 4" xfId="33420" hidden="1" xr:uid="{00000000-0005-0000-0000-0000E9B20000}"/>
    <cellStyle name="Título 1 4" xfId="33380" hidden="1" xr:uid="{00000000-0005-0000-0000-0000EAB20000}"/>
    <cellStyle name="Título 1 4" xfId="33439" hidden="1" xr:uid="{00000000-0005-0000-0000-0000EBB20000}"/>
    <cellStyle name="Título 1 4" xfId="33318" hidden="1" xr:uid="{00000000-0005-0000-0000-0000ECB20000}"/>
    <cellStyle name="Título 1 4" xfId="33227" hidden="1" xr:uid="{00000000-0005-0000-0000-0000EDB20000}"/>
    <cellStyle name="Título 1 4" xfId="33223" hidden="1" xr:uid="{00000000-0005-0000-0000-0000EEB20000}"/>
    <cellStyle name="Título 1 4" xfId="33249" hidden="1" xr:uid="{00000000-0005-0000-0000-0000EFB20000}"/>
    <cellStyle name="Título 1 4" xfId="33244" hidden="1" xr:uid="{00000000-0005-0000-0000-0000F0B20000}"/>
    <cellStyle name="Título 1 4" xfId="33293" hidden="1" xr:uid="{00000000-0005-0000-0000-0000F1B20000}"/>
    <cellStyle name="Título 1 4" xfId="33215" hidden="1" xr:uid="{00000000-0005-0000-0000-0000F2B20000}"/>
    <cellStyle name="Título 1 4" xfId="33355" hidden="1" xr:uid="{00000000-0005-0000-0000-0000F3B20000}"/>
    <cellStyle name="Título 1 4" xfId="33477" hidden="1" xr:uid="{00000000-0005-0000-0000-0000F4B20000}"/>
    <cellStyle name="Título 1 4" xfId="33230" hidden="1" xr:uid="{00000000-0005-0000-0000-0000F5B20000}"/>
    <cellStyle name="Título 1 4" xfId="33278" hidden="1" xr:uid="{00000000-0005-0000-0000-0000F6B20000}"/>
    <cellStyle name="Título 1 4" xfId="33256" hidden="1" xr:uid="{00000000-0005-0000-0000-0000F7B20000}"/>
    <cellStyle name="Título 1 4" xfId="33214" hidden="1" xr:uid="{00000000-0005-0000-0000-0000F8B20000}"/>
    <cellStyle name="Título 1 4" xfId="33193" hidden="1" xr:uid="{00000000-0005-0000-0000-0000F9B20000}"/>
    <cellStyle name="Título 1 4" xfId="33296" hidden="1" xr:uid="{00000000-0005-0000-0000-0000FAB20000}"/>
    <cellStyle name="Título 1 4" xfId="33267" hidden="1" xr:uid="{00000000-0005-0000-0000-0000FBB20000}"/>
    <cellStyle name="Título 1 4" xfId="33302" hidden="1" xr:uid="{00000000-0005-0000-0000-0000FCB20000}"/>
    <cellStyle name="Título 1 4" xfId="33479" hidden="1" xr:uid="{00000000-0005-0000-0000-0000FDB20000}"/>
    <cellStyle name="Título 1 4" xfId="30740" hidden="1" xr:uid="{00000000-0005-0000-0000-0000FEB20000}"/>
    <cellStyle name="Título 1 4" xfId="23136" hidden="1" xr:uid="{00000000-0005-0000-0000-0000FFB20000}"/>
    <cellStyle name="Título 1 4" xfId="23958" hidden="1" xr:uid="{00000000-0005-0000-0000-000000B30000}"/>
    <cellStyle name="Título 1 4" xfId="25148" hidden="1" xr:uid="{00000000-0005-0000-0000-000001B30000}"/>
    <cellStyle name="Título 1 4" xfId="25360" hidden="1" xr:uid="{00000000-0005-0000-0000-000002B30000}"/>
    <cellStyle name="Título 1 4" xfId="23469" hidden="1" xr:uid="{00000000-0005-0000-0000-000003B30000}"/>
    <cellStyle name="Título 1 4" xfId="21836" hidden="1" xr:uid="{00000000-0005-0000-0000-000004B30000}"/>
    <cellStyle name="Título 1 4" xfId="26665" hidden="1" xr:uid="{00000000-0005-0000-0000-000005B30000}"/>
    <cellStyle name="Título 1 4" xfId="26464" hidden="1" xr:uid="{00000000-0005-0000-0000-000006B30000}"/>
    <cellStyle name="Título 1 4" xfId="26383" hidden="1" xr:uid="{00000000-0005-0000-0000-000007B30000}"/>
    <cellStyle name="Título 1 4" xfId="23514" hidden="1" xr:uid="{00000000-0005-0000-0000-000008B30000}"/>
    <cellStyle name="Título 1 4" xfId="27038" hidden="1" xr:uid="{00000000-0005-0000-0000-000009B30000}"/>
    <cellStyle name="Título 1 4" xfId="23425" hidden="1" xr:uid="{00000000-0005-0000-0000-00000AB30000}"/>
    <cellStyle name="Título 1 4" xfId="27366" hidden="1" xr:uid="{00000000-0005-0000-0000-00000BB30000}"/>
    <cellStyle name="Título 1 4" xfId="25753" hidden="1" xr:uid="{00000000-0005-0000-0000-00000CB30000}"/>
    <cellStyle name="Título 1 4" xfId="22361" hidden="1" xr:uid="{00000000-0005-0000-0000-00000DB30000}"/>
    <cellStyle name="Título 1 4" xfId="23822" hidden="1" xr:uid="{00000000-0005-0000-0000-00000EB30000}"/>
    <cellStyle name="Título 1 4" xfId="25653" hidden="1" xr:uid="{00000000-0005-0000-0000-00000FB30000}"/>
    <cellStyle name="Título 1 4" xfId="23377" hidden="1" xr:uid="{00000000-0005-0000-0000-000010B30000}"/>
    <cellStyle name="Título 1 4" xfId="23646" hidden="1" xr:uid="{00000000-0005-0000-0000-000011B30000}"/>
    <cellStyle name="Título 1 4" xfId="22350" hidden="1" xr:uid="{00000000-0005-0000-0000-000012B30000}"/>
    <cellStyle name="Título 1 4" xfId="23450" hidden="1" xr:uid="{00000000-0005-0000-0000-000013B30000}"/>
    <cellStyle name="Título 1 4" xfId="25913" hidden="1" xr:uid="{00000000-0005-0000-0000-000014B30000}"/>
    <cellStyle name="Título 1 4" xfId="26077" hidden="1" xr:uid="{00000000-0005-0000-0000-000015B30000}"/>
    <cellStyle name="Título 1 4" xfId="23048" hidden="1" xr:uid="{00000000-0005-0000-0000-000016B30000}"/>
    <cellStyle name="Título 1 4" xfId="27439" hidden="1" xr:uid="{00000000-0005-0000-0000-000017B30000}"/>
    <cellStyle name="Título 1 4" xfId="25848" hidden="1" xr:uid="{00000000-0005-0000-0000-000018B30000}"/>
    <cellStyle name="Título 1 4" xfId="21857" hidden="1" xr:uid="{00000000-0005-0000-0000-000019B30000}"/>
    <cellStyle name="Título 1 4" xfId="26554" hidden="1" xr:uid="{00000000-0005-0000-0000-00001AB30000}"/>
    <cellStyle name="Título 1 4" xfId="22917" hidden="1" xr:uid="{00000000-0005-0000-0000-00001BB30000}"/>
    <cellStyle name="Título 1 4" xfId="25781" hidden="1" xr:uid="{00000000-0005-0000-0000-00001CB30000}"/>
    <cellStyle name="Título 1 4" xfId="22085" hidden="1" xr:uid="{00000000-0005-0000-0000-00001DB30000}"/>
    <cellStyle name="Título 1 4" xfId="25631" hidden="1" xr:uid="{00000000-0005-0000-0000-00001EB30000}"/>
    <cellStyle name="Título 1 4" xfId="22135" hidden="1" xr:uid="{00000000-0005-0000-0000-00001FB30000}"/>
    <cellStyle name="Título 1 4" xfId="22719" hidden="1" xr:uid="{00000000-0005-0000-0000-000020B30000}"/>
    <cellStyle name="Título 1 4" xfId="26592" hidden="1" xr:uid="{00000000-0005-0000-0000-000021B30000}"/>
    <cellStyle name="Título 1 4" xfId="22297" hidden="1" xr:uid="{00000000-0005-0000-0000-000022B30000}"/>
    <cellStyle name="Título 1 4" xfId="22552" hidden="1" xr:uid="{00000000-0005-0000-0000-000023B30000}"/>
    <cellStyle name="Título 1 4" xfId="22272" hidden="1" xr:uid="{00000000-0005-0000-0000-000024B30000}"/>
    <cellStyle name="Título 1 4" xfId="25536" hidden="1" xr:uid="{00000000-0005-0000-0000-000025B30000}"/>
    <cellStyle name="Título 1 4" xfId="26452" hidden="1" xr:uid="{00000000-0005-0000-0000-000026B30000}"/>
    <cellStyle name="Título 1 4" xfId="24476" hidden="1" xr:uid="{00000000-0005-0000-0000-000027B30000}"/>
    <cellStyle name="Título 1 4" xfId="23105" hidden="1" xr:uid="{00000000-0005-0000-0000-000028B30000}"/>
    <cellStyle name="Título 1 4" xfId="25991" hidden="1" xr:uid="{00000000-0005-0000-0000-000029B30000}"/>
    <cellStyle name="Título 1 4" xfId="27974" hidden="1" xr:uid="{00000000-0005-0000-0000-00002AB30000}"/>
    <cellStyle name="Título 1 4" xfId="22938" hidden="1" xr:uid="{00000000-0005-0000-0000-00002BB30000}"/>
    <cellStyle name="Título 1 4" xfId="23304" hidden="1" xr:uid="{00000000-0005-0000-0000-00002CB30000}"/>
    <cellStyle name="Título 1 4" xfId="25698" hidden="1" xr:uid="{00000000-0005-0000-0000-00002DB30000}"/>
    <cellStyle name="Título 1 4" xfId="26978" hidden="1" xr:uid="{00000000-0005-0000-0000-00002EB30000}"/>
    <cellStyle name="Título 1 4" xfId="22369" hidden="1" xr:uid="{00000000-0005-0000-0000-00002FB30000}"/>
    <cellStyle name="Título 1 4" xfId="26364" hidden="1" xr:uid="{00000000-0005-0000-0000-000030B30000}"/>
    <cellStyle name="Título 1 4" xfId="27944" hidden="1" xr:uid="{00000000-0005-0000-0000-000031B30000}"/>
    <cellStyle name="Título 1 4" xfId="23593" hidden="1" xr:uid="{00000000-0005-0000-0000-000032B30000}"/>
    <cellStyle name="Título 1 4" xfId="23316" hidden="1" xr:uid="{00000000-0005-0000-0000-000033B30000}"/>
    <cellStyle name="Título 1 4" xfId="27885" hidden="1" xr:uid="{00000000-0005-0000-0000-000034B30000}"/>
    <cellStyle name="Título 1 4" xfId="27958" hidden="1" xr:uid="{00000000-0005-0000-0000-000035B30000}"/>
    <cellStyle name="Título 1 4" xfId="21811" hidden="1" xr:uid="{00000000-0005-0000-0000-000036B30000}"/>
    <cellStyle name="Título 1 4" xfId="23140" hidden="1" xr:uid="{00000000-0005-0000-0000-000037B30000}"/>
    <cellStyle name="Título 1 4" xfId="24498" hidden="1" xr:uid="{00000000-0005-0000-0000-000038B30000}"/>
    <cellStyle name="Título 1 4" xfId="23046" hidden="1" xr:uid="{00000000-0005-0000-0000-000039B30000}"/>
    <cellStyle name="Título 1 4" xfId="23150" hidden="1" xr:uid="{00000000-0005-0000-0000-00003AB30000}"/>
    <cellStyle name="Título 1 4" xfId="22048" hidden="1" xr:uid="{00000000-0005-0000-0000-00003BB30000}"/>
    <cellStyle name="Título 1 4" xfId="23045" hidden="1" xr:uid="{00000000-0005-0000-0000-00003CB30000}"/>
    <cellStyle name="Título 1 4" xfId="22458" hidden="1" xr:uid="{00000000-0005-0000-0000-00003DB30000}"/>
    <cellStyle name="Título 1 4" xfId="26966" hidden="1" xr:uid="{00000000-0005-0000-0000-00003EB30000}"/>
    <cellStyle name="Título 1 4" xfId="26469" hidden="1" xr:uid="{00000000-0005-0000-0000-00003FB30000}"/>
    <cellStyle name="Título 1 4" xfId="25663" hidden="1" xr:uid="{00000000-0005-0000-0000-000040B30000}"/>
    <cellStyle name="Título 1 4" xfId="25931" hidden="1" xr:uid="{00000000-0005-0000-0000-000041B30000}"/>
    <cellStyle name="Título 1 4" xfId="25154" hidden="1" xr:uid="{00000000-0005-0000-0000-000042B30000}"/>
    <cellStyle name="Título 1 4" xfId="25856" hidden="1" xr:uid="{00000000-0005-0000-0000-000043B30000}"/>
    <cellStyle name="Título 1 4" xfId="26390" hidden="1" xr:uid="{00000000-0005-0000-0000-000044B30000}"/>
    <cellStyle name="Título 1 4" xfId="23840" hidden="1" xr:uid="{00000000-0005-0000-0000-000045B30000}"/>
    <cellStyle name="Título 1 4" xfId="22597" hidden="1" xr:uid="{00000000-0005-0000-0000-000046B30000}"/>
    <cellStyle name="Título 1 4" xfId="27005" hidden="1" xr:uid="{00000000-0005-0000-0000-000047B30000}"/>
    <cellStyle name="Título 1 4" xfId="22316" hidden="1" xr:uid="{00000000-0005-0000-0000-000048B30000}"/>
    <cellStyle name="Título 1 4" xfId="23908" hidden="1" xr:uid="{00000000-0005-0000-0000-000049B30000}"/>
    <cellStyle name="Título 1 4" xfId="25537" hidden="1" xr:uid="{00000000-0005-0000-0000-00004AB30000}"/>
    <cellStyle name="Título 1 4" xfId="27016" hidden="1" xr:uid="{00000000-0005-0000-0000-00004BB30000}"/>
    <cellStyle name="Título 1 4" xfId="22400" hidden="1" xr:uid="{00000000-0005-0000-0000-00004CB30000}"/>
    <cellStyle name="Título 1 4" xfId="23979" hidden="1" xr:uid="{00000000-0005-0000-0000-00004DB30000}"/>
    <cellStyle name="Título 1 4" xfId="25869" hidden="1" xr:uid="{00000000-0005-0000-0000-00004EB30000}"/>
    <cellStyle name="Título 1 4" xfId="22952" hidden="1" xr:uid="{00000000-0005-0000-0000-00004FB30000}"/>
    <cellStyle name="Título 1 4" xfId="22428" hidden="1" xr:uid="{00000000-0005-0000-0000-000050B30000}"/>
    <cellStyle name="Título 1 4" xfId="25875" hidden="1" xr:uid="{00000000-0005-0000-0000-000051B30000}"/>
    <cellStyle name="Título 1 4" xfId="23633" hidden="1" xr:uid="{00000000-0005-0000-0000-000052B30000}"/>
    <cellStyle name="Título 1 4" xfId="28078" hidden="1" xr:uid="{00000000-0005-0000-0000-000053B30000}"/>
    <cellStyle name="Título 1 4" xfId="26393" hidden="1" xr:uid="{00000000-0005-0000-0000-000054B30000}"/>
    <cellStyle name="Título 1 4" xfId="23888" hidden="1" xr:uid="{00000000-0005-0000-0000-000055B30000}"/>
    <cellStyle name="Título 1 4" xfId="27272" hidden="1" xr:uid="{00000000-0005-0000-0000-000056B30000}"/>
    <cellStyle name="Título 1 4" xfId="26613" hidden="1" xr:uid="{00000000-0005-0000-0000-000057B30000}"/>
    <cellStyle name="Título 1 4" xfId="30713" hidden="1" xr:uid="{00000000-0005-0000-0000-000058B30000}"/>
    <cellStyle name="Título 1 4" xfId="27919" hidden="1" xr:uid="{00000000-0005-0000-0000-000059B30000}"/>
    <cellStyle name="Título 1 4" xfId="26936" hidden="1" xr:uid="{00000000-0005-0000-0000-00005AB30000}"/>
    <cellStyle name="Título 1 4" xfId="25742" hidden="1" xr:uid="{00000000-0005-0000-0000-00005BB30000}"/>
    <cellStyle name="Título 1 4" xfId="22221" hidden="1" xr:uid="{00000000-0005-0000-0000-00005CB30000}"/>
    <cellStyle name="Título 1 4" xfId="23022" hidden="1" xr:uid="{00000000-0005-0000-0000-00005DB30000}"/>
    <cellStyle name="Título 1 4" xfId="23957" hidden="1" xr:uid="{00000000-0005-0000-0000-00005EB30000}"/>
    <cellStyle name="Título 1 4" xfId="26387" hidden="1" xr:uid="{00000000-0005-0000-0000-00005FB30000}"/>
    <cellStyle name="Título 1 4" xfId="21810" hidden="1" xr:uid="{00000000-0005-0000-0000-000060B30000}"/>
    <cellStyle name="Título 1 4" xfId="33526" hidden="1" xr:uid="{00000000-0005-0000-0000-000061B30000}"/>
    <cellStyle name="Título 1 4" xfId="33535" hidden="1" xr:uid="{00000000-0005-0000-0000-000062B30000}"/>
    <cellStyle name="Título 1 4" xfId="33544" hidden="1" xr:uid="{00000000-0005-0000-0000-000063B30000}"/>
    <cellStyle name="Título 1 4" xfId="33552" hidden="1" xr:uid="{00000000-0005-0000-0000-000064B30000}"/>
    <cellStyle name="Título 1 4" xfId="33562" hidden="1" xr:uid="{00000000-0005-0000-0000-000065B30000}"/>
    <cellStyle name="Título 1 4" xfId="33528" hidden="1" xr:uid="{00000000-0005-0000-0000-000066B30000}"/>
    <cellStyle name="Título 1 4" xfId="33555" hidden="1" xr:uid="{00000000-0005-0000-0000-000067B30000}"/>
    <cellStyle name="Título 1 4" xfId="33515" hidden="1" xr:uid="{00000000-0005-0000-0000-000068B30000}"/>
    <cellStyle name="Título 1 4" xfId="33574" hidden="1" xr:uid="{00000000-0005-0000-0000-000069B30000}"/>
    <cellStyle name="Título 1 4" xfId="33797" hidden="1" xr:uid="{00000000-0005-0000-0000-00006AB30000}"/>
    <cellStyle name="Título 1 4" xfId="33806" hidden="1" xr:uid="{00000000-0005-0000-0000-00006BB30000}"/>
    <cellStyle name="Título 1 4" xfId="33815" hidden="1" xr:uid="{00000000-0005-0000-0000-00006CB30000}"/>
    <cellStyle name="Título 1 4" xfId="33823" hidden="1" xr:uid="{00000000-0005-0000-0000-00006DB30000}"/>
    <cellStyle name="Título 1 4" xfId="33833" hidden="1" xr:uid="{00000000-0005-0000-0000-00006EB30000}"/>
    <cellStyle name="Título 1 4" xfId="33799" hidden="1" xr:uid="{00000000-0005-0000-0000-00006FB30000}"/>
    <cellStyle name="Título 1 4" xfId="33826" hidden="1" xr:uid="{00000000-0005-0000-0000-000070B30000}"/>
    <cellStyle name="Título 1 4" xfId="33786" hidden="1" xr:uid="{00000000-0005-0000-0000-000071B30000}"/>
    <cellStyle name="Título 1 4" xfId="33845" hidden="1" xr:uid="{00000000-0005-0000-0000-000072B30000}"/>
    <cellStyle name="Título 1 4" xfId="33724" hidden="1" xr:uid="{00000000-0005-0000-0000-000073B30000}"/>
    <cellStyle name="Título 1 4" xfId="33633" hidden="1" xr:uid="{00000000-0005-0000-0000-000074B30000}"/>
    <cellStyle name="Título 1 4" xfId="33629" hidden="1" xr:uid="{00000000-0005-0000-0000-000075B30000}"/>
    <cellStyle name="Título 1 4" xfId="33655" hidden="1" xr:uid="{00000000-0005-0000-0000-000076B30000}"/>
    <cellStyle name="Título 1 4" xfId="33650" hidden="1" xr:uid="{00000000-0005-0000-0000-000077B30000}"/>
    <cellStyle name="Título 1 4" xfId="33699" hidden="1" xr:uid="{00000000-0005-0000-0000-000078B30000}"/>
    <cellStyle name="Título 1 4" xfId="33621" hidden="1" xr:uid="{00000000-0005-0000-0000-000079B30000}"/>
    <cellStyle name="Título 1 4" xfId="33761" hidden="1" xr:uid="{00000000-0005-0000-0000-00007AB30000}"/>
    <cellStyle name="Título 1 4" xfId="33883" hidden="1" xr:uid="{00000000-0005-0000-0000-00007BB30000}"/>
    <cellStyle name="Título 1 4" xfId="33636" hidden="1" xr:uid="{00000000-0005-0000-0000-00007CB30000}"/>
    <cellStyle name="Título 1 4" xfId="33684" hidden="1" xr:uid="{00000000-0005-0000-0000-00007DB30000}"/>
    <cellStyle name="Título 1 4" xfId="33662" hidden="1" xr:uid="{00000000-0005-0000-0000-00007EB30000}"/>
    <cellStyle name="Título 1 4" xfId="33620" hidden="1" xr:uid="{00000000-0005-0000-0000-00007FB30000}"/>
    <cellStyle name="Título 1 4" xfId="33599" hidden="1" xr:uid="{00000000-0005-0000-0000-000080B30000}"/>
    <cellStyle name="Título 1 4" xfId="33702" hidden="1" xr:uid="{00000000-0005-0000-0000-000081B30000}"/>
    <cellStyle name="Título 1 4" xfId="33673" hidden="1" xr:uid="{00000000-0005-0000-0000-000082B30000}"/>
    <cellStyle name="Título 1 4" xfId="33708" hidden="1" xr:uid="{00000000-0005-0000-0000-000083B30000}"/>
    <cellStyle name="Título 1 4" xfId="33885" hidden="1" xr:uid="{00000000-0005-0000-0000-000084B30000}"/>
    <cellStyle name="Título 1 4" xfId="28409" hidden="1" xr:uid="{00000000-0005-0000-0000-000085B30000}"/>
    <cellStyle name="Título 1 4" xfId="25223" hidden="1" xr:uid="{00000000-0005-0000-0000-000086B30000}"/>
    <cellStyle name="Título 1 4" xfId="25501" hidden="1" xr:uid="{00000000-0005-0000-0000-000087B30000}"/>
    <cellStyle name="Título 1 4" xfId="26361" hidden="1" xr:uid="{00000000-0005-0000-0000-000088B30000}"/>
    <cellStyle name="Título 1 4" xfId="25786" hidden="1" xr:uid="{00000000-0005-0000-0000-000089B30000}"/>
    <cellStyle name="Título 1 4" xfId="25419" hidden="1" xr:uid="{00000000-0005-0000-0000-00008AB30000}"/>
    <cellStyle name="Título 1 4" xfId="26879" hidden="1" xr:uid="{00000000-0005-0000-0000-00008BB30000}"/>
    <cellStyle name="Título 1 4" xfId="23852" hidden="1" xr:uid="{00000000-0005-0000-0000-00008CB30000}"/>
    <cellStyle name="Título 1 4" xfId="23072" hidden="1" xr:uid="{00000000-0005-0000-0000-00008DB30000}"/>
    <cellStyle name="Título 1 4" xfId="23618" hidden="1" xr:uid="{00000000-0005-0000-0000-00008EB30000}"/>
    <cellStyle name="Título 1 4" xfId="27943" hidden="1" xr:uid="{00000000-0005-0000-0000-00008FB30000}"/>
    <cellStyle name="Título 1 4" xfId="21887" hidden="1" xr:uid="{00000000-0005-0000-0000-000090B30000}"/>
    <cellStyle name="Título 1 4" xfId="26695" hidden="1" xr:uid="{00000000-0005-0000-0000-000091B30000}"/>
    <cellStyle name="Título 1 4" xfId="25532" hidden="1" xr:uid="{00000000-0005-0000-0000-000092B30000}"/>
    <cellStyle name="Título 1 4" xfId="22450" hidden="1" xr:uid="{00000000-0005-0000-0000-000093B30000}"/>
    <cellStyle name="Título 1 4" xfId="26763" hidden="1" xr:uid="{00000000-0005-0000-0000-000094B30000}"/>
    <cellStyle name="Título 1 4" xfId="22044" hidden="1" xr:uid="{00000000-0005-0000-0000-000095B30000}"/>
    <cellStyle name="Título 1 4" xfId="33892" hidden="1" xr:uid="{00000000-0005-0000-0000-000096B30000}"/>
    <cellStyle name="Título 1 4" xfId="34115" hidden="1" xr:uid="{00000000-0005-0000-0000-000097B30000}"/>
    <cellStyle name="Título 1 4" xfId="34124" hidden="1" xr:uid="{00000000-0005-0000-0000-000098B30000}"/>
    <cellStyle name="Título 1 4" xfId="34133" hidden="1" xr:uid="{00000000-0005-0000-0000-000099B30000}"/>
    <cellStyle name="Título 1 4" xfId="34141" hidden="1" xr:uid="{00000000-0005-0000-0000-00009AB30000}"/>
    <cellStyle name="Título 1 4" xfId="34151" hidden="1" xr:uid="{00000000-0005-0000-0000-00009BB30000}"/>
    <cellStyle name="Título 1 4" xfId="34117" hidden="1" xr:uid="{00000000-0005-0000-0000-00009CB30000}"/>
    <cellStyle name="Título 1 4" xfId="34144" hidden="1" xr:uid="{00000000-0005-0000-0000-00009DB30000}"/>
    <cellStyle name="Título 1 4" xfId="34104" hidden="1" xr:uid="{00000000-0005-0000-0000-00009EB30000}"/>
    <cellStyle name="Título 1 4" xfId="34163" hidden="1" xr:uid="{00000000-0005-0000-0000-00009FB30000}"/>
    <cellStyle name="Título 1 4" xfId="34042" hidden="1" xr:uid="{00000000-0005-0000-0000-0000A0B30000}"/>
    <cellStyle name="Título 1 4" xfId="33951" hidden="1" xr:uid="{00000000-0005-0000-0000-0000A1B30000}"/>
    <cellStyle name="Título 1 4" xfId="33947" hidden="1" xr:uid="{00000000-0005-0000-0000-0000A2B30000}"/>
    <cellStyle name="Título 1 4" xfId="33973" hidden="1" xr:uid="{00000000-0005-0000-0000-0000A3B30000}"/>
    <cellStyle name="Título 1 4" xfId="33968" hidden="1" xr:uid="{00000000-0005-0000-0000-0000A4B30000}"/>
    <cellStyle name="Título 1 4" xfId="34017" hidden="1" xr:uid="{00000000-0005-0000-0000-0000A5B30000}"/>
    <cellStyle name="Título 1 4" xfId="33939" hidden="1" xr:uid="{00000000-0005-0000-0000-0000A6B30000}"/>
    <cellStyle name="Título 1 4" xfId="34079" hidden="1" xr:uid="{00000000-0005-0000-0000-0000A7B30000}"/>
    <cellStyle name="Título 1 4" xfId="34201" hidden="1" xr:uid="{00000000-0005-0000-0000-0000A8B30000}"/>
    <cellStyle name="Título 1 4" xfId="33954" hidden="1" xr:uid="{00000000-0005-0000-0000-0000A9B30000}"/>
    <cellStyle name="Título 1 4" xfId="34002" hidden="1" xr:uid="{00000000-0005-0000-0000-0000AAB30000}"/>
    <cellStyle name="Título 1 4" xfId="33980" hidden="1" xr:uid="{00000000-0005-0000-0000-0000ABB30000}"/>
    <cellStyle name="Título 1 4" xfId="33938" hidden="1" xr:uid="{00000000-0005-0000-0000-0000ACB30000}"/>
    <cellStyle name="Título 1 4" xfId="33917" hidden="1" xr:uid="{00000000-0005-0000-0000-0000ADB30000}"/>
    <cellStyle name="Título 1 4" xfId="34020" hidden="1" xr:uid="{00000000-0005-0000-0000-0000AEB30000}"/>
    <cellStyle name="Título 1 4" xfId="33991" hidden="1" xr:uid="{00000000-0005-0000-0000-0000AFB30000}"/>
    <cellStyle name="Título 1 4" xfId="34026" hidden="1" xr:uid="{00000000-0005-0000-0000-0000B0B30000}"/>
    <cellStyle name="Título 1 4" xfId="34203" hidden="1" xr:uid="{00000000-0005-0000-0000-0000B1B30000}"/>
    <cellStyle name="Título 1 4" xfId="34232" hidden="1" xr:uid="{00000000-0005-0000-0000-0000B2B30000}"/>
    <cellStyle name="Título 1 4" xfId="34241" hidden="1" xr:uid="{00000000-0005-0000-0000-0000B3B30000}"/>
    <cellStyle name="Título 1 4" xfId="34250" hidden="1" xr:uid="{00000000-0005-0000-0000-0000B4B30000}"/>
    <cellStyle name="Título 1 4" xfId="34258" hidden="1" xr:uid="{00000000-0005-0000-0000-0000B5B30000}"/>
    <cellStyle name="Título 1 4" xfId="34268" hidden="1" xr:uid="{00000000-0005-0000-0000-0000B6B30000}"/>
    <cellStyle name="Título 1 4" xfId="34234" hidden="1" xr:uid="{00000000-0005-0000-0000-0000B7B30000}"/>
    <cellStyle name="Título 1 4" xfId="34261" hidden="1" xr:uid="{00000000-0005-0000-0000-0000B8B30000}"/>
    <cellStyle name="Título 1 4" xfId="34221" hidden="1" xr:uid="{00000000-0005-0000-0000-0000B9B30000}"/>
    <cellStyle name="Título 1 4" xfId="34280" hidden="1" xr:uid="{00000000-0005-0000-0000-0000BAB30000}"/>
    <cellStyle name="Título 1 4" xfId="34334" hidden="1" xr:uid="{00000000-0005-0000-0000-0000BBB30000}"/>
    <cellStyle name="Título 1 4" xfId="34343" hidden="1" xr:uid="{00000000-0005-0000-0000-0000BCB30000}"/>
    <cellStyle name="Título 1 4" xfId="34352" hidden="1" xr:uid="{00000000-0005-0000-0000-0000BDB30000}"/>
    <cellStyle name="Título 1 4" xfId="34360" hidden="1" xr:uid="{00000000-0005-0000-0000-0000BEB30000}"/>
    <cellStyle name="Título 1 4" xfId="34370" hidden="1" xr:uid="{00000000-0005-0000-0000-0000BFB30000}"/>
    <cellStyle name="Título 1 4" xfId="34336" hidden="1" xr:uid="{00000000-0005-0000-0000-0000C0B30000}"/>
    <cellStyle name="Título 1 4" xfId="34363" hidden="1" xr:uid="{00000000-0005-0000-0000-0000C1B30000}"/>
    <cellStyle name="Título 1 4" xfId="34323" hidden="1" xr:uid="{00000000-0005-0000-0000-0000C2B30000}"/>
    <cellStyle name="Título 1 4" xfId="34382" hidden="1" xr:uid="{00000000-0005-0000-0000-0000C3B30000}"/>
    <cellStyle name="Título 1 4" xfId="34605" hidden="1" xr:uid="{00000000-0005-0000-0000-0000C4B30000}"/>
    <cellStyle name="Título 1 4" xfId="34614" hidden="1" xr:uid="{00000000-0005-0000-0000-0000C5B30000}"/>
    <cellStyle name="Título 1 4" xfId="34623" hidden="1" xr:uid="{00000000-0005-0000-0000-0000C6B30000}"/>
    <cellStyle name="Título 1 4" xfId="34631" hidden="1" xr:uid="{00000000-0005-0000-0000-0000C7B30000}"/>
    <cellStyle name="Título 1 4" xfId="34641" hidden="1" xr:uid="{00000000-0005-0000-0000-0000C8B30000}"/>
    <cellStyle name="Título 1 4" xfId="34607" hidden="1" xr:uid="{00000000-0005-0000-0000-0000C9B30000}"/>
    <cellStyle name="Título 1 4" xfId="34634" hidden="1" xr:uid="{00000000-0005-0000-0000-0000CAB30000}"/>
    <cellStyle name="Título 1 4" xfId="34594" hidden="1" xr:uid="{00000000-0005-0000-0000-0000CBB30000}"/>
    <cellStyle name="Título 1 4" xfId="34653" hidden="1" xr:uid="{00000000-0005-0000-0000-0000CCB30000}"/>
    <cellStyle name="Título 1 4" xfId="34532" hidden="1" xr:uid="{00000000-0005-0000-0000-0000CDB30000}"/>
    <cellStyle name="Título 1 4" xfId="34441" hidden="1" xr:uid="{00000000-0005-0000-0000-0000CEB30000}"/>
    <cellStyle name="Título 1 4" xfId="34437" hidden="1" xr:uid="{00000000-0005-0000-0000-0000CFB30000}"/>
    <cellStyle name="Título 1 4" xfId="34463" hidden="1" xr:uid="{00000000-0005-0000-0000-0000D0B30000}"/>
    <cellStyle name="Título 1 4" xfId="34458" hidden="1" xr:uid="{00000000-0005-0000-0000-0000D1B30000}"/>
    <cellStyle name="Título 1 4" xfId="34507" hidden="1" xr:uid="{00000000-0005-0000-0000-0000D2B30000}"/>
    <cellStyle name="Título 1 4" xfId="34429" hidden="1" xr:uid="{00000000-0005-0000-0000-0000D3B30000}"/>
    <cellStyle name="Título 1 4" xfId="34569" hidden="1" xr:uid="{00000000-0005-0000-0000-0000D4B30000}"/>
    <cellStyle name="Título 1 4" xfId="34691" hidden="1" xr:uid="{00000000-0005-0000-0000-0000D5B30000}"/>
    <cellStyle name="Título 1 4" xfId="34444" hidden="1" xr:uid="{00000000-0005-0000-0000-0000D6B30000}"/>
    <cellStyle name="Título 1 4" xfId="34492" hidden="1" xr:uid="{00000000-0005-0000-0000-0000D7B30000}"/>
    <cellStyle name="Título 1 4" xfId="34470" hidden="1" xr:uid="{00000000-0005-0000-0000-0000D8B30000}"/>
    <cellStyle name="Título 1 4" xfId="34428" hidden="1" xr:uid="{00000000-0005-0000-0000-0000D9B30000}"/>
    <cellStyle name="Título 1 4" xfId="34407" hidden="1" xr:uid="{00000000-0005-0000-0000-0000DAB30000}"/>
    <cellStyle name="Título 1 4" xfId="34510" hidden="1" xr:uid="{00000000-0005-0000-0000-0000DBB30000}"/>
    <cellStyle name="Título 1 4" xfId="34481" hidden="1" xr:uid="{00000000-0005-0000-0000-0000DCB30000}"/>
    <cellStyle name="Título 1 4" xfId="34516" hidden="1" xr:uid="{00000000-0005-0000-0000-0000DDB30000}"/>
    <cellStyle name="Título 1 4" xfId="34693" hidden="1" xr:uid="{00000000-0005-0000-0000-0000DEB30000}"/>
    <cellStyle name="Título 1 4" xfId="34722" hidden="1" xr:uid="{00000000-0005-0000-0000-0000DFB30000}"/>
    <cellStyle name="Título 1 4" xfId="34731" hidden="1" xr:uid="{00000000-0005-0000-0000-0000E0B30000}"/>
    <cellStyle name="Título 1 4" xfId="34740" hidden="1" xr:uid="{00000000-0005-0000-0000-0000E1B30000}"/>
    <cellStyle name="Título 1 4" xfId="34748" hidden="1" xr:uid="{00000000-0005-0000-0000-0000E2B30000}"/>
    <cellStyle name="Título 1 4" xfId="34758" hidden="1" xr:uid="{00000000-0005-0000-0000-0000E3B30000}"/>
    <cellStyle name="Título 1 4" xfId="34724" hidden="1" xr:uid="{00000000-0005-0000-0000-0000E4B30000}"/>
    <cellStyle name="Título 1 4" xfId="34751" hidden="1" xr:uid="{00000000-0005-0000-0000-0000E5B30000}"/>
    <cellStyle name="Título 1 4" xfId="34711" hidden="1" xr:uid="{00000000-0005-0000-0000-0000E6B30000}"/>
    <cellStyle name="Título 1 4" xfId="34770" hidden="1" xr:uid="{00000000-0005-0000-0000-0000E7B30000}"/>
    <cellStyle name="Título 1 4" xfId="34824" hidden="1" xr:uid="{00000000-0005-0000-0000-0000E8B30000}"/>
    <cellStyle name="Título 1 4" xfId="34833" hidden="1" xr:uid="{00000000-0005-0000-0000-0000E9B30000}"/>
    <cellStyle name="Título 1 4" xfId="34842" hidden="1" xr:uid="{00000000-0005-0000-0000-0000EAB30000}"/>
    <cellStyle name="Título 1 4" xfId="34850" hidden="1" xr:uid="{00000000-0005-0000-0000-0000EBB30000}"/>
    <cellStyle name="Título 1 4" xfId="34860" hidden="1" xr:uid="{00000000-0005-0000-0000-0000ECB30000}"/>
    <cellStyle name="Título 1 4" xfId="34826" hidden="1" xr:uid="{00000000-0005-0000-0000-0000EDB30000}"/>
    <cellStyle name="Título 1 4" xfId="34853" hidden="1" xr:uid="{00000000-0005-0000-0000-0000EEB30000}"/>
    <cellStyle name="Título 1 4" xfId="34813" hidden="1" xr:uid="{00000000-0005-0000-0000-0000EFB30000}"/>
    <cellStyle name="Título 1 4" xfId="34872" hidden="1" xr:uid="{00000000-0005-0000-0000-0000F0B30000}"/>
    <cellStyle name="Título 1 4" xfId="35095" hidden="1" xr:uid="{00000000-0005-0000-0000-0000F1B30000}"/>
    <cellStyle name="Título 1 4" xfId="35104" hidden="1" xr:uid="{00000000-0005-0000-0000-0000F2B30000}"/>
    <cellStyle name="Título 1 4" xfId="35113" hidden="1" xr:uid="{00000000-0005-0000-0000-0000F3B30000}"/>
    <cellStyle name="Título 1 4" xfId="35121" hidden="1" xr:uid="{00000000-0005-0000-0000-0000F4B30000}"/>
    <cellStyle name="Título 1 4" xfId="35131" hidden="1" xr:uid="{00000000-0005-0000-0000-0000F5B30000}"/>
    <cellStyle name="Título 1 4" xfId="35097" hidden="1" xr:uid="{00000000-0005-0000-0000-0000F6B30000}"/>
    <cellStyle name="Título 1 4" xfId="35124" hidden="1" xr:uid="{00000000-0005-0000-0000-0000F7B30000}"/>
    <cellStyle name="Título 1 4" xfId="35084" hidden="1" xr:uid="{00000000-0005-0000-0000-0000F8B30000}"/>
    <cellStyle name="Título 1 4" xfId="35143" hidden="1" xr:uid="{00000000-0005-0000-0000-0000F9B30000}"/>
    <cellStyle name="Título 1 4" xfId="35022" hidden="1" xr:uid="{00000000-0005-0000-0000-0000FAB30000}"/>
    <cellStyle name="Título 1 4" xfId="34931" hidden="1" xr:uid="{00000000-0005-0000-0000-0000FBB30000}"/>
    <cellStyle name="Título 1 4" xfId="34927" hidden="1" xr:uid="{00000000-0005-0000-0000-0000FCB30000}"/>
    <cellStyle name="Título 1 4" xfId="34953" hidden="1" xr:uid="{00000000-0005-0000-0000-0000FDB30000}"/>
    <cellStyle name="Título 1 4" xfId="34948" hidden="1" xr:uid="{00000000-0005-0000-0000-0000FEB30000}"/>
    <cellStyle name="Título 1 4" xfId="34997" hidden="1" xr:uid="{00000000-0005-0000-0000-0000FFB30000}"/>
    <cellStyle name="Título 1 4" xfId="34919" hidden="1" xr:uid="{00000000-0005-0000-0000-000000B40000}"/>
    <cellStyle name="Título 1 4" xfId="35059" hidden="1" xr:uid="{00000000-0005-0000-0000-000001B40000}"/>
    <cellStyle name="Título 1 4" xfId="35181" hidden="1" xr:uid="{00000000-0005-0000-0000-000002B40000}"/>
    <cellStyle name="Título 1 4" xfId="34934" hidden="1" xr:uid="{00000000-0005-0000-0000-000003B40000}"/>
    <cellStyle name="Título 1 4" xfId="34982" hidden="1" xr:uid="{00000000-0005-0000-0000-000004B40000}"/>
    <cellStyle name="Título 1 4" xfId="34960" hidden="1" xr:uid="{00000000-0005-0000-0000-000005B40000}"/>
    <cellStyle name="Título 1 4" xfId="34918" hidden="1" xr:uid="{00000000-0005-0000-0000-000006B40000}"/>
    <cellStyle name="Título 1 4" xfId="34897" hidden="1" xr:uid="{00000000-0005-0000-0000-000007B40000}"/>
    <cellStyle name="Título 1 4" xfId="35000" hidden="1" xr:uid="{00000000-0005-0000-0000-000008B40000}"/>
    <cellStyle name="Título 1 4" xfId="34971" hidden="1" xr:uid="{00000000-0005-0000-0000-000009B40000}"/>
    <cellStyle name="Título 1 4" xfId="35006" hidden="1" xr:uid="{00000000-0005-0000-0000-00000AB40000}"/>
    <cellStyle name="Título 1 4" xfId="35183" hidden="1" xr:uid="{00000000-0005-0000-0000-00000BB40000}"/>
    <cellStyle name="Título 1 4" xfId="35212" hidden="1" xr:uid="{00000000-0005-0000-0000-00000CB40000}"/>
    <cellStyle name="Título 1 4" xfId="35221" hidden="1" xr:uid="{00000000-0005-0000-0000-00000DB40000}"/>
    <cellStyle name="Título 1 4" xfId="35230" hidden="1" xr:uid="{00000000-0005-0000-0000-00000EB40000}"/>
    <cellStyle name="Título 1 4" xfId="35238" hidden="1" xr:uid="{00000000-0005-0000-0000-00000FB40000}"/>
    <cellStyle name="Título 1 4" xfId="35248" hidden="1" xr:uid="{00000000-0005-0000-0000-000010B40000}"/>
    <cellStyle name="Título 1 4" xfId="35214" hidden="1" xr:uid="{00000000-0005-0000-0000-000011B40000}"/>
    <cellStyle name="Título 1 4" xfId="35241" hidden="1" xr:uid="{00000000-0005-0000-0000-000012B40000}"/>
    <cellStyle name="Título 1 4" xfId="35201" hidden="1" xr:uid="{00000000-0005-0000-0000-000013B40000}"/>
    <cellStyle name="Título 1 4" xfId="35260" hidden="1" xr:uid="{00000000-0005-0000-0000-000014B40000}"/>
    <cellStyle name="Título 1 4" xfId="35314" hidden="1" xr:uid="{00000000-0005-0000-0000-000015B40000}"/>
    <cellStyle name="Título 1 4" xfId="35323" hidden="1" xr:uid="{00000000-0005-0000-0000-000016B40000}"/>
    <cellStyle name="Título 1 4" xfId="35332" hidden="1" xr:uid="{00000000-0005-0000-0000-000017B40000}"/>
    <cellStyle name="Título 1 4" xfId="35340" hidden="1" xr:uid="{00000000-0005-0000-0000-000018B40000}"/>
    <cellStyle name="Título 1 4" xfId="35350" hidden="1" xr:uid="{00000000-0005-0000-0000-000019B40000}"/>
    <cellStyle name="Título 1 4" xfId="35316" hidden="1" xr:uid="{00000000-0005-0000-0000-00001AB40000}"/>
    <cellStyle name="Título 1 4" xfId="35343" hidden="1" xr:uid="{00000000-0005-0000-0000-00001BB40000}"/>
    <cellStyle name="Título 1 4" xfId="35303" hidden="1" xr:uid="{00000000-0005-0000-0000-00001CB40000}"/>
    <cellStyle name="Título 1 4" xfId="35362" hidden="1" xr:uid="{00000000-0005-0000-0000-00001DB40000}"/>
    <cellStyle name="Título 1 4" xfId="35585" hidden="1" xr:uid="{00000000-0005-0000-0000-00001EB40000}"/>
    <cellStyle name="Título 1 4" xfId="35594" hidden="1" xr:uid="{00000000-0005-0000-0000-00001FB40000}"/>
    <cellStyle name="Título 1 4" xfId="35603" hidden="1" xr:uid="{00000000-0005-0000-0000-000020B40000}"/>
    <cellStyle name="Título 1 4" xfId="35611" hidden="1" xr:uid="{00000000-0005-0000-0000-000021B40000}"/>
    <cellStyle name="Título 1 4" xfId="35621" hidden="1" xr:uid="{00000000-0005-0000-0000-000022B40000}"/>
    <cellStyle name="Título 1 4" xfId="35587" hidden="1" xr:uid="{00000000-0005-0000-0000-000023B40000}"/>
    <cellStyle name="Título 1 4" xfId="35614" hidden="1" xr:uid="{00000000-0005-0000-0000-000024B40000}"/>
    <cellStyle name="Título 1 4" xfId="35574" hidden="1" xr:uid="{00000000-0005-0000-0000-000025B40000}"/>
    <cellStyle name="Título 1 4" xfId="35633" hidden="1" xr:uid="{00000000-0005-0000-0000-000026B40000}"/>
    <cellStyle name="Título 1 4" xfId="35512" hidden="1" xr:uid="{00000000-0005-0000-0000-000027B40000}"/>
    <cellStyle name="Título 1 4" xfId="35421" hidden="1" xr:uid="{00000000-0005-0000-0000-000028B40000}"/>
    <cellStyle name="Título 1 4" xfId="35417" hidden="1" xr:uid="{00000000-0005-0000-0000-000029B40000}"/>
    <cellStyle name="Título 1 4" xfId="35443" hidden="1" xr:uid="{00000000-0005-0000-0000-00002AB40000}"/>
    <cellStyle name="Título 1 4" xfId="35438" hidden="1" xr:uid="{00000000-0005-0000-0000-00002BB40000}"/>
    <cellStyle name="Título 1 4" xfId="35487" hidden="1" xr:uid="{00000000-0005-0000-0000-00002CB40000}"/>
    <cellStyle name="Título 1 4" xfId="35409" hidden="1" xr:uid="{00000000-0005-0000-0000-00002DB40000}"/>
    <cellStyle name="Título 1 4" xfId="35549" hidden="1" xr:uid="{00000000-0005-0000-0000-00002EB40000}"/>
    <cellStyle name="Título 1 4" xfId="35671" hidden="1" xr:uid="{00000000-0005-0000-0000-00002FB40000}"/>
    <cellStyle name="Título 1 4" xfId="35424" hidden="1" xr:uid="{00000000-0005-0000-0000-000030B40000}"/>
    <cellStyle name="Título 1 4" xfId="35472" hidden="1" xr:uid="{00000000-0005-0000-0000-000031B40000}"/>
    <cellStyle name="Título 1 4" xfId="35450" hidden="1" xr:uid="{00000000-0005-0000-0000-000032B40000}"/>
    <cellStyle name="Título 1 4" xfId="35408" hidden="1" xr:uid="{00000000-0005-0000-0000-000033B40000}"/>
    <cellStyle name="Título 1 4" xfId="35387" hidden="1" xr:uid="{00000000-0005-0000-0000-000034B40000}"/>
    <cellStyle name="Título 1 4" xfId="35490" hidden="1" xr:uid="{00000000-0005-0000-0000-000035B40000}"/>
    <cellStyle name="Título 1 4" xfId="35461" hidden="1" xr:uid="{00000000-0005-0000-0000-000036B40000}"/>
    <cellStyle name="Título 1 4" xfId="35496" hidden="1" xr:uid="{00000000-0005-0000-0000-000037B40000}"/>
    <cellStyle name="Título 1 4" xfId="35673" hidden="1" xr:uid="{00000000-0005-0000-0000-000038B40000}"/>
    <cellStyle name="Título 1 4" xfId="35702" hidden="1" xr:uid="{00000000-0005-0000-0000-000039B40000}"/>
    <cellStyle name="Título 1 4" xfId="35711" hidden="1" xr:uid="{00000000-0005-0000-0000-00003AB40000}"/>
    <cellStyle name="Título 1 4" xfId="35720" hidden="1" xr:uid="{00000000-0005-0000-0000-00003BB40000}"/>
    <cellStyle name="Título 1 4" xfId="35728" hidden="1" xr:uid="{00000000-0005-0000-0000-00003CB40000}"/>
    <cellStyle name="Título 1 4" xfId="35738" hidden="1" xr:uid="{00000000-0005-0000-0000-00003DB40000}"/>
    <cellStyle name="Título 1 4" xfId="35704" hidden="1" xr:uid="{00000000-0005-0000-0000-00003EB40000}"/>
    <cellStyle name="Título 1 4" xfId="35731" hidden="1" xr:uid="{00000000-0005-0000-0000-00003FB40000}"/>
    <cellStyle name="Título 1 4" xfId="35691" hidden="1" xr:uid="{00000000-0005-0000-0000-000040B40000}"/>
    <cellStyle name="Título 1 4" xfId="35750" hidden="1" xr:uid="{00000000-0005-0000-0000-000041B40000}"/>
    <cellStyle name="Título 1 4" xfId="35804" hidden="1" xr:uid="{00000000-0005-0000-0000-000042B40000}"/>
    <cellStyle name="Título 1 4" xfId="35813" hidden="1" xr:uid="{00000000-0005-0000-0000-000043B40000}"/>
    <cellStyle name="Título 1 4" xfId="35822" hidden="1" xr:uid="{00000000-0005-0000-0000-000044B40000}"/>
    <cellStyle name="Título 1 4" xfId="35830" hidden="1" xr:uid="{00000000-0005-0000-0000-000045B40000}"/>
    <cellStyle name="Título 1 4" xfId="35840" hidden="1" xr:uid="{00000000-0005-0000-0000-000046B40000}"/>
    <cellStyle name="Título 1 4" xfId="35806" hidden="1" xr:uid="{00000000-0005-0000-0000-000047B40000}"/>
    <cellStyle name="Título 1 4" xfId="35833" hidden="1" xr:uid="{00000000-0005-0000-0000-000048B40000}"/>
    <cellStyle name="Título 1 4" xfId="35793" hidden="1" xr:uid="{00000000-0005-0000-0000-000049B40000}"/>
    <cellStyle name="Título 1 4" xfId="35852" hidden="1" xr:uid="{00000000-0005-0000-0000-00004AB40000}"/>
    <cellStyle name="Título 1 4" xfId="36075" hidden="1" xr:uid="{00000000-0005-0000-0000-00004BB40000}"/>
    <cellStyle name="Título 1 4" xfId="36084" hidden="1" xr:uid="{00000000-0005-0000-0000-00004CB40000}"/>
    <cellStyle name="Título 1 4" xfId="36093" hidden="1" xr:uid="{00000000-0005-0000-0000-00004DB40000}"/>
    <cellStyle name="Título 1 4" xfId="36101" hidden="1" xr:uid="{00000000-0005-0000-0000-00004EB40000}"/>
    <cellStyle name="Título 1 4" xfId="36111" hidden="1" xr:uid="{00000000-0005-0000-0000-00004FB40000}"/>
    <cellStyle name="Título 1 4" xfId="36077" hidden="1" xr:uid="{00000000-0005-0000-0000-000050B40000}"/>
    <cellStyle name="Título 1 4" xfId="36104" hidden="1" xr:uid="{00000000-0005-0000-0000-000051B40000}"/>
    <cellStyle name="Título 1 4" xfId="36064" hidden="1" xr:uid="{00000000-0005-0000-0000-000052B40000}"/>
    <cellStyle name="Título 1 4" xfId="36123" hidden="1" xr:uid="{00000000-0005-0000-0000-000053B40000}"/>
    <cellStyle name="Título 1 4" xfId="36002" hidden="1" xr:uid="{00000000-0005-0000-0000-000054B40000}"/>
    <cellStyle name="Título 1 4" xfId="35911" hidden="1" xr:uid="{00000000-0005-0000-0000-000055B40000}"/>
    <cellStyle name="Título 1 4" xfId="35907" hidden="1" xr:uid="{00000000-0005-0000-0000-000056B40000}"/>
    <cellStyle name="Título 1 4" xfId="35933" hidden="1" xr:uid="{00000000-0005-0000-0000-000057B40000}"/>
    <cellStyle name="Título 1 4" xfId="35928" hidden="1" xr:uid="{00000000-0005-0000-0000-000058B40000}"/>
    <cellStyle name="Título 1 4" xfId="35977" hidden="1" xr:uid="{00000000-0005-0000-0000-000059B40000}"/>
    <cellStyle name="Título 1 4" xfId="35899" hidden="1" xr:uid="{00000000-0005-0000-0000-00005AB40000}"/>
    <cellStyle name="Título 1 4" xfId="36039" hidden="1" xr:uid="{00000000-0005-0000-0000-00005BB40000}"/>
    <cellStyle name="Título 1 4" xfId="36161" hidden="1" xr:uid="{00000000-0005-0000-0000-00005CB40000}"/>
    <cellStyle name="Título 1 4" xfId="35914" hidden="1" xr:uid="{00000000-0005-0000-0000-00005DB40000}"/>
    <cellStyle name="Título 1 4" xfId="35962" hidden="1" xr:uid="{00000000-0005-0000-0000-00005EB40000}"/>
    <cellStyle name="Título 1 4" xfId="35940" hidden="1" xr:uid="{00000000-0005-0000-0000-00005FB40000}"/>
    <cellStyle name="Título 1 4" xfId="35898" hidden="1" xr:uid="{00000000-0005-0000-0000-000060B40000}"/>
    <cellStyle name="Título 1 4" xfId="35877" hidden="1" xr:uid="{00000000-0005-0000-0000-000061B40000}"/>
    <cellStyle name="Título 1 4" xfId="35980" hidden="1" xr:uid="{00000000-0005-0000-0000-000062B40000}"/>
    <cellStyle name="Título 1 4" xfId="35951" hidden="1" xr:uid="{00000000-0005-0000-0000-000063B40000}"/>
    <cellStyle name="Título 1 4" xfId="35986" hidden="1" xr:uid="{00000000-0005-0000-0000-000064B40000}"/>
    <cellStyle name="Título 1 4" xfId="36163" hidden="1" xr:uid="{00000000-0005-0000-0000-000065B40000}"/>
    <cellStyle name="Título 1 4" xfId="33495" hidden="1" xr:uid="{00000000-0005-0000-0000-000066B40000}"/>
    <cellStyle name="Título 1 4" xfId="26791" hidden="1" xr:uid="{00000000-0005-0000-0000-000067B40000}"/>
    <cellStyle name="Título 1 4" xfId="25624" hidden="1" xr:uid="{00000000-0005-0000-0000-000068B40000}"/>
    <cellStyle name="Título 1 4" xfId="26778" hidden="1" xr:uid="{00000000-0005-0000-0000-000069B40000}"/>
    <cellStyle name="Título 1 4" xfId="27203" hidden="1" xr:uid="{00000000-0005-0000-0000-00006AB40000}"/>
    <cellStyle name="Título 1 4" xfId="27850" hidden="1" xr:uid="{00000000-0005-0000-0000-00006BB40000}"/>
    <cellStyle name="Título 1 4" xfId="26974" hidden="1" xr:uid="{00000000-0005-0000-0000-00006CB40000}"/>
    <cellStyle name="Título 1 4" xfId="27158" hidden="1" xr:uid="{00000000-0005-0000-0000-00006DB40000}"/>
    <cellStyle name="Título 1 4" xfId="25199" hidden="1" xr:uid="{00000000-0005-0000-0000-00006EB40000}"/>
    <cellStyle name="Título 1 4" xfId="30730" hidden="1" xr:uid="{00000000-0005-0000-0000-00006FB40000}"/>
    <cellStyle name="Título 1 4" xfId="31182" hidden="1" xr:uid="{00000000-0005-0000-0000-000070B40000}"/>
    <cellStyle name="Título 1 4" xfId="25638" hidden="1" xr:uid="{00000000-0005-0000-0000-000071B40000}"/>
    <cellStyle name="Título 1 4" xfId="25217" hidden="1" xr:uid="{00000000-0005-0000-0000-000072B40000}"/>
    <cellStyle name="Título 1 4" xfId="26332" hidden="1" xr:uid="{00000000-0005-0000-0000-000073B40000}"/>
    <cellStyle name="Título 1 4" xfId="21870" hidden="1" xr:uid="{00000000-0005-0000-0000-000074B40000}"/>
    <cellStyle name="Título 1 4" xfId="27221" hidden="1" xr:uid="{00000000-0005-0000-0000-000075B40000}"/>
    <cellStyle name="Título 1 4" xfId="27883" hidden="1" xr:uid="{00000000-0005-0000-0000-000076B40000}"/>
    <cellStyle name="Título 1 4" xfId="25898" hidden="1" xr:uid="{00000000-0005-0000-0000-000077B40000}"/>
    <cellStyle name="Título 1 4" xfId="22296" hidden="1" xr:uid="{00000000-0005-0000-0000-000078B40000}"/>
    <cellStyle name="Título 1 4" xfId="25603" hidden="1" xr:uid="{00000000-0005-0000-0000-000079B40000}"/>
    <cellStyle name="Título 1 4" xfId="25688" hidden="1" xr:uid="{00000000-0005-0000-0000-00007AB40000}"/>
    <cellStyle name="Título 1 4" xfId="26004" hidden="1" xr:uid="{00000000-0005-0000-0000-00007BB40000}"/>
    <cellStyle name="Título 1 4" xfId="23252" hidden="1" xr:uid="{00000000-0005-0000-0000-00007CB40000}"/>
    <cellStyle name="Título 1 4" xfId="26257" hidden="1" xr:uid="{00000000-0005-0000-0000-00007DB40000}"/>
    <cellStyle name="Título 1 4" xfId="27276" hidden="1" xr:uid="{00000000-0005-0000-0000-00007EB40000}"/>
    <cellStyle name="Título 1 4" xfId="26964" hidden="1" xr:uid="{00000000-0005-0000-0000-00007FB40000}"/>
    <cellStyle name="Título 1 4" xfId="30872" hidden="1" xr:uid="{00000000-0005-0000-0000-000080B40000}"/>
    <cellStyle name="Título 1 4" xfId="23422" hidden="1" xr:uid="{00000000-0005-0000-0000-000081B40000}"/>
    <cellStyle name="Título 1 4" xfId="31186" hidden="1" xr:uid="{00000000-0005-0000-0000-000082B40000}"/>
    <cellStyle name="Título 1 4" xfId="25910" hidden="1" xr:uid="{00000000-0005-0000-0000-000083B40000}"/>
    <cellStyle name="Título 1 4" xfId="27861" hidden="1" xr:uid="{00000000-0005-0000-0000-000084B40000}"/>
    <cellStyle name="Título 1 4" xfId="25377" hidden="1" xr:uid="{00000000-0005-0000-0000-000085B40000}"/>
    <cellStyle name="Título 1 4" xfId="23321" hidden="1" xr:uid="{00000000-0005-0000-0000-000086B40000}"/>
    <cellStyle name="Título 1 4" xfId="26824" hidden="1" xr:uid="{00000000-0005-0000-0000-000087B40000}"/>
    <cellStyle name="Título 1 4" xfId="23176" hidden="1" xr:uid="{00000000-0005-0000-0000-000088B40000}"/>
    <cellStyle name="Título 1 4" xfId="23929" hidden="1" xr:uid="{00000000-0005-0000-0000-000089B40000}"/>
    <cellStyle name="Título 1 4" xfId="24167" hidden="1" xr:uid="{00000000-0005-0000-0000-00008AB40000}"/>
    <cellStyle name="Título 1 4" xfId="25329" hidden="1" xr:uid="{00000000-0005-0000-0000-00008BB40000}"/>
    <cellStyle name="Título 1 4" xfId="31188" hidden="1" xr:uid="{00000000-0005-0000-0000-00008CB40000}"/>
    <cellStyle name="Título 1 4" xfId="23306" hidden="1" xr:uid="{00000000-0005-0000-0000-00008DB40000}"/>
    <cellStyle name="Título 1 4" xfId="24136" hidden="1" xr:uid="{00000000-0005-0000-0000-00008EB40000}"/>
    <cellStyle name="Título 1 4" xfId="25741" hidden="1" xr:uid="{00000000-0005-0000-0000-00008FB40000}"/>
    <cellStyle name="Título 1 4" xfId="26713" hidden="1" xr:uid="{00000000-0005-0000-0000-000090B40000}"/>
    <cellStyle name="Título 1 4" xfId="26754" hidden="1" xr:uid="{00000000-0005-0000-0000-000091B40000}"/>
    <cellStyle name="Título 1 4" xfId="30779" hidden="1" xr:uid="{00000000-0005-0000-0000-000092B40000}"/>
    <cellStyle name="Título 1 4" xfId="26752" hidden="1" xr:uid="{00000000-0005-0000-0000-000093B40000}"/>
    <cellStyle name="Título 1 4" xfId="30702" hidden="1" xr:uid="{00000000-0005-0000-0000-000094B40000}"/>
    <cellStyle name="Título 1 4" xfId="23820" hidden="1" xr:uid="{00000000-0005-0000-0000-000095B40000}"/>
    <cellStyle name="Título 1 4" xfId="22749" hidden="1" xr:uid="{00000000-0005-0000-0000-000096B40000}"/>
    <cellStyle name="Título 1 4" xfId="26324" hidden="1" xr:uid="{00000000-0005-0000-0000-000097B40000}"/>
    <cellStyle name="Título 1 4" xfId="22935" hidden="1" xr:uid="{00000000-0005-0000-0000-000098B40000}"/>
    <cellStyle name="Título 1 4" xfId="25131" hidden="1" xr:uid="{00000000-0005-0000-0000-000099B40000}"/>
    <cellStyle name="Título 1 4" xfId="26660" hidden="1" xr:uid="{00000000-0005-0000-0000-00009AB40000}"/>
    <cellStyle name="Título 1 4" xfId="25328" hidden="1" xr:uid="{00000000-0005-0000-0000-00009BB40000}"/>
    <cellStyle name="Título 1 4" xfId="26399" hidden="1" xr:uid="{00000000-0005-0000-0000-00009CB40000}"/>
    <cellStyle name="Título 1 4" xfId="23560" hidden="1" xr:uid="{00000000-0005-0000-0000-00009DB40000}"/>
    <cellStyle name="Título 1 4" xfId="23712" hidden="1" xr:uid="{00000000-0005-0000-0000-00009EB40000}"/>
    <cellStyle name="Título 1 4" xfId="25116" hidden="1" xr:uid="{00000000-0005-0000-0000-00009FB40000}"/>
    <cellStyle name="Título 1 4" xfId="25767" hidden="1" xr:uid="{00000000-0005-0000-0000-0000A0B40000}"/>
    <cellStyle name="Título 1 4" xfId="26032" hidden="1" xr:uid="{00000000-0005-0000-0000-0000A1B40000}"/>
    <cellStyle name="Título 1 4" xfId="15941" hidden="1" xr:uid="{00000000-0005-0000-0000-0000A2B40000}"/>
    <cellStyle name="Título 1 4" xfId="24010" hidden="1" xr:uid="{00000000-0005-0000-0000-0000A3B40000}"/>
    <cellStyle name="Título 1 4" xfId="26022" hidden="1" xr:uid="{00000000-0005-0000-0000-0000A4B40000}"/>
    <cellStyle name="Título 1 4" xfId="21839" hidden="1" xr:uid="{00000000-0005-0000-0000-0000A5B40000}"/>
    <cellStyle name="Título 1 4" xfId="27959" hidden="1" xr:uid="{00000000-0005-0000-0000-0000A6B40000}"/>
    <cellStyle name="Título 1 4" xfId="23914" hidden="1" xr:uid="{00000000-0005-0000-0000-0000A7B40000}"/>
    <cellStyle name="Título 1 4" xfId="22110" hidden="1" xr:uid="{00000000-0005-0000-0000-0000A8B40000}"/>
    <cellStyle name="Título 1 4" xfId="27109" hidden="1" xr:uid="{00000000-0005-0000-0000-0000A9B40000}"/>
    <cellStyle name="Título 1 4" xfId="21926" hidden="1" xr:uid="{00000000-0005-0000-0000-0000AAB40000}"/>
    <cellStyle name="Título 1 4" xfId="27341" hidden="1" xr:uid="{00000000-0005-0000-0000-0000ABB40000}"/>
    <cellStyle name="Título 1 4" xfId="24168" hidden="1" xr:uid="{00000000-0005-0000-0000-0000ACB40000}"/>
    <cellStyle name="Título 1 4" xfId="25245" hidden="1" xr:uid="{00000000-0005-0000-0000-0000ADB40000}"/>
    <cellStyle name="Título 1 4" xfId="28093" hidden="1" xr:uid="{00000000-0005-0000-0000-0000AEB40000}"/>
    <cellStyle name="Título 1 4" xfId="26105" hidden="1" xr:uid="{00000000-0005-0000-0000-0000AFB40000}"/>
    <cellStyle name="Título 1 4" xfId="23974" hidden="1" xr:uid="{00000000-0005-0000-0000-0000B0B40000}"/>
    <cellStyle name="Título 1 4" xfId="25052" hidden="1" xr:uid="{00000000-0005-0000-0000-0000B1B40000}"/>
    <cellStyle name="Título 1 4" xfId="21813" hidden="1" xr:uid="{00000000-0005-0000-0000-0000B2B40000}"/>
    <cellStyle name="Título 1 4" xfId="30769" hidden="1" xr:uid="{00000000-0005-0000-0000-0000B3B40000}"/>
    <cellStyle name="Título 1 4" xfId="26655" hidden="1" xr:uid="{00000000-0005-0000-0000-0000B4B40000}"/>
    <cellStyle name="Título 1 4" xfId="24000" hidden="1" xr:uid="{00000000-0005-0000-0000-0000B5B40000}"/>
    <cellStyle name="Título 1 4" xfId="23043" hidden="1" xr:uid="{00000000-0005-0000-0000-0000B6B40000}"/>
    <cellStyle name="Título 1 4" xfId="25903" hidden="1" xr:uid="{00000000-0005-0000-0000-0000B7B40000}"/>
    <cellStyle name="Título 1 4" xfId="25730" hidden="1" xr:uid="{00000000-0005-0000-0000-0000B8B40000}"/>
    <cellStyle name="Título 1 4" xfId="25540" hidden="1" xr:uid="{00000000-0005-0000-0000-0000B9B40000}"/>
    <cellStyle name="Título 1 4" xfId="22555" hidden="1" xr:uid="{00000000-0005-0000-0000-0000BAB40000}"/>
    <cellStyle name="Título 1 4" xfId="25166" hidden="1" xr:uid="{00000000-0005-0000-0000-0000BBB40000}"/>
    <cellStyle name="Título 1 4" xfId="23609" hidden="1" xr:uid="{00000000-0005-0000-0000-0000BCB40000}"/>
    <cellStyle name="Título 1 4" xfId="22788" hidden="1" xr:uid="{00000000-0005-0000-0000-0000BDB40000}"/>
    <cellStyle name="Título 1 4" xfId="30726" hidden="1" xr:uid="{00000000-0005-0000-0000-0000BEB40000}"/>
    <cellStyle name="Título 1 4" xfId="23174" hidden="1" xr:uid="{00000000-0005-0000-0000-0000BFB40000}"/>
    <cellStyle name="Título 1 4" xfId="33485" hidden="1" xr:uid="{00000000-0005-0000-0000-0000C0B40000}"/>
    <cellStyle name="Título 1 4" xfId="25662" hidden="1" xr:uid="{00000000-0005-0000-0000-0000C1B40000}"/>
    <cellStyle name="Título 1 4" xfId="26237" hidden="1" xr:uid="{00000000-0005-0000-0000-0000C2B40000}"/>
    <cellStyle name="Título 1 4" xfId="24017" hidden="1" xr:uid="{00000000-0005-0000-0000-0000C3B40000}"/>
    <cellStyle name="Título 1 4" xfId="28091" hidden="1" xr:uid="{00000000-0005-0000-0000-0000C4B40000}"/>
    <cellStyle name="Título 1 4" xfId="27975" hidden="1" xr:uid="{00000000-0005-0000-0000-0000C5B40000}"/>
    <cellStyle name="Título 1 4" xfId="23325" hidden="1" xr:uid="{00000000-0005-0000-0000-0000C6B40000}"/>
    <cellStyle name="Título 1 4" xfId="25927" hidden="1" xr:uid="{00000000-0005-0000-0000-0000C7B40000}"/>
    <cellStyle name="Título 1 4" xfId="27829" hidden="1" xr:uid="{00000000-0005-0000-0000-0000C8B40000}"/>
    <cellStyle name="Título 1 4" xfId="36192" hidden="1" xr:uid="{00000000-0005-0000-0000-0000C9B40000}"/>
    <cellStyle name="Título 1 4" xfId="36201" hidden="1" xr:uid="{00000000-0005-0000-0000-0000CAB40000}"/>
    <cellStyle name="Título 1 4" xfId="36210" hidden="1" xr:uid="{00000000-0005-0000-0000-0000CBB40000}"/>
    <cellStyle name="Título 1 4" xfId="36218" hidden="1" xr:uid="{00000000-0005-0000-0000-0000CCB40000}"/>
    <cellStyle name="Título 1 4" xfId="36228" hidden="1" xr:uid="{00000000-0005-0000-0000-0000CDB40000}"/>
    <cellStyle name="Título 1 4" xfId="36194" hidden="1" xr:uid="{00000000-0005-0000-0000-0000CEB40000}"/>
    <cellStyle name="Título 1 4" xfId="36221" hidden="1" xr:uid="{00000000-0005-0000-0000-0000CFB40000}"/>
    <cellStyle name="Título 1 4" xfId="36181" hidden="1" xr:uid="{00000000-0005-0000-0000-0000D0B40000}"/>
    <cellStyle name="Título 1 4" xfId="36240" hidden="1" xr:uid="{00000000-0005-0000-0000-0000D1B40000}"/>
    <cellStyle name="Título 1 4" xfId="36463" hidden="1" xr:uid="{00000000-0005-0000-0000-0000D2B40000}"/>
    <cellStyle name="Título 1 4" xfId="36472" hidden="1" xr:uid="{00000000-0005-0000-0000-0000D3B40000}"/>
    <cellStyle name="Título 1 4" xfId="36481" hidden="1" xr:uid="{00000000-0005-0000-0000-0000D4B40000}"/>
    <cellStyle name="Título 1 4" xfId="36489" hidden="1" xr:uid="{00000000-0005-0000-0000-0000D5B40000}"/>
    <cellStyle name="Título 1 4" xfId="36499" hidden="1" xr:uid="{00000000-0005-0000-0000-0000D6B40000}"/>
    <cellStyle name="Título 1 4" xfId="36465" hidden="1" xr:uid="{00000000-0005-0000-0000-0000D7B40000}"/>
    <cellStyle name="Título 1 4" xfId="36492" hidden="1" xr:uid="{00000000-0005-0000-0000-0000D8B40000}"/>
    <cellStyle name="Título 1 4" xfId="36452" hidden="1" xr:uid="{00000000-0005-0000-0000-0000D9B40000}"/>
    <cellStyle name="Título 1 4" xfId="36511" hidden="1" xr:uid="{00000000-0005-0000-0000-0000DAB40000}"/>
    <cellStyle name="Título 1 4" xfId="36390" hidden="1" xr:uid="{00000000-0005-0000-0000-0000DBB40000}"/>
    <cellStyle name="Título 1 4" xfId="36299" hidden="1" xr:uid="{00000000-0005-0000-0000-0000DCB40000}"/>
    <cellStyle name="Título 1 4" xfId="36295" hidden="1" xr:uid="{00000000-0005-0000-0000-0000DDB40000}"/>
    <cellStyle name="Título 1 4" xfId="36321" hidden="1" xr:uid="{00000000-0005-0000-0000-0000DEB40000}"/>
    <cellStyle name="Título 1 4" xfId="36316" hidden="1" xr:uid="{00000000-0005-0000-0000-0000DFB40000}"/>
    <cellStyle name="Título 1 4" xfId="36365" hidden="1" xr:uid="{00000000-0005-0000-0000-0000E0B40000}"/>
    <cellStyle name="Título 1 4" xfId="36287" hidden="1" xr:uid="{00000000-0005-0000-0000-0000E1B40000}"/>
    <cellStyle name="Título 1 4" xfId="36427" hidden="1" xr:uid="{00000000-0005-0000-0000-0000E2B40000}"/>
    <cellStyle name="Título 1 4" xfId="36549" hidden="1" xr:uid="{00000000-0005-0000-0000-0000E3B40000}"/>
    <cellStyle name="Título 1 4" xfId="36302" hidden="1" xr:uid="{00000000-0005-0000-0000-0000E4B40000}"/>
    <cellStyle name="Título 1 4" xfId="36350" hidden="1" xr:uid="{00000000-0005-0000-0000-0000E5B40000}"/>
    <cellStyle name="Título 1 4" xfId="36328" hidden="1" xr:uid="{00000000-0005-0000-0000-0000E6B40000}"/>
    <cellStyle name="Título 1 4" xfId="36286" hidden="1" xr:uid="{00000000-0005-0000-0000-0000E7B40000}"/>
    <cellStyle name="Título 1 4" xfId="36265" hidden="1" xr:uid="{00000000-0005-0000-0000-0000E8B40000}"/>
    <cellStyle name="Título 1 4" xfId="36368" hidden="1" xr:uid="{00000000-0005-0000-0000-0000E9B40000}"/>
    <cellStyle name="Título 1 4" xfId="36339" hidden="1" xr:uid="{00000000-0005-0000-0000-0000EAB40000}"/>
    <cellStyle name="Título 1 4" xfId="36374" hidden="1" xr:uid="{00000000-0005-0000-0000-0000EBB40000}"/>
    <cellStyle name="Título 1 4" xfId="36551" hidden="1" xr:uid="{00000000-0005-0000-0000-0000ECB40000}"/>
    <cellStyle name="Título 1 4" xfId="31197" hidden="1" xr:uid="{00000000-0005-0000-0000-0000EDB40000}"/>
    <cellStyle name="Título 1 4" xfId="23571" hidden="1" xr:uid="{00000000-0005-0000-0000-0000EEB40000}"/>
    <cellStyle name="Título 1 4" xfId="21943" hidden="1" xr:uid="{00000000-0005-0000-0000-0000EFB40000}"/>
    <cellStyle name="Título 1 4" xfId="23836" hidden="1" xr:uid="{00000000-0005-0000-0000-0000F0B40000}"/>
    <cellStyle name="Título 1 4" xfId="23413" hidden="1" xr:uid="{00000000-0005-0000-0000-0000F1B40000}"/>
    <cellStyle name="Título 1 4" xfId="25156" hidden="1" xr:uid="{00000000-0005-0000-0000-0000F2B40000}"/>
    <cellStyle name="Título 1 4" xfId="24499" hidden="1" xr:uid="{00000000-0005-0000-0000-0000F3B40000}"/>
    <cellStyle name="Título 1 4" xfId="23247" hidden="1" xr:uid="{00000000-0005-0000-0000-0000F4B40000}"/>
    <cellStyle name="Título 1 4" xfId="22103" hidden="1" xr:uid="{00000000-0005-0000-0000-0000F5B40000}"/>
    <cellStyle name="Título 1 4" xfId="27216" hidden="1" xr:uid="{00000000-0005-0000-0000-0000F6B40000}"/>
    <cellStyle name="Título 1 4" xfId="27345" hidden="1" xr:uid="{00000000-0005-0000-0000-0000F7B40000}"/>
    <cellStyle name="Título 1 4" xfId="22688" hidden="1" xr:uid="{00000000-0005-0000-0000-0000F8B40000}"/>
    <cellStyle name="Título 1 4" xfId="26788" hidden="1" xr:uid="{00000000-0005-0000-0000-0000F9B40000}"/>
    <cellStyle name="Título 1 4" xfId="22461" hidden="1" xr:uid="{00000000-0005-0000-0000-0000FAB40000}"/>
    <cellStyle name="Título 1 4" xfId="22298" hidden="1" xr:uid="{00000000-0005-0000-0000-0000FBB40000}"/>
    <cellStyle name="Título 1 4" xfId="21826" hidden="1" xr:uid="{00000000-0005-0000-0000-0000FCB40000}"/>
    <cellStyle name="Título 1 4" xfId="24502" hidden="1" xr:uid="{00000000-0005-0000-0000-0000FDB40000}"/>
    <cellStyle name="Título 1 4" xfId="36558" hidden="1" xr:uid="{00000000-0005-0000-0000-0000FEB40000}"/>
    <cellStyle name="Título 1 4" xfId="36781" hidden="1" xr:uid="{00000000-0005-0000-0000-0000FFB40000}"/>
    <cellStyle name="Título 1 4" xfId="36790" hidden="1" xr:uid="{00000000-0005-0000-0000-000000B50000}"/>
    <cellStyle name="Título 1 4" xfId="36799" hidden="1" xr:uid="{00000000-0005-0000-0000-000001B50000}"/>
    <cellStyle name="Título 1 4" xfId="36807" hidden="1" xr:uid="{00000000-0005-0000-0000-000002B50000}"/>
    <cellStyle name="Título 1 4" xfId="36817" hidden="1" xr:uid="{00000000-0005-0000-0000-000003B50000}"/>
    <cellStyle name="Título 1 4" xfId="36783" hidden="1" xr:uid="{00000000-0005-0000-0000-000004B50000}"/>
    <cellStyle name="Título 1 4" xfId="36810" hidden="1" xr:uid="{00000000-0005-0000-0000-000005B50000}"/>
    <cellStyle name="Título 1 4" xfId="36770" hidden="1" xr:uid="{00000000-0005-0000-0000-000006B50000}"/>
    <cellStyle name="Título 1 4" xfId="36829" hidden="1" xr:uid="{00000000-0005-0000-0000-000007B50000}"/>
    <cellStyle name="Título 1 4" xfId="36708" hidden="1" xr:uid="{00000000-0005-0000-0000-000008B50000}"/>
    <cellStyle name="Título 1 4" xfId="36617" hidden="1" xr:uid="{00000000-0005-0000-0000-000009B50000}"/>
    <cellStyle name="Título 1 4" xfId="36613" hidden="1" xr:uid="{00000000-0005-0000-0000-00000AB50000}"/>
    <cellStyle name="Título 1 4" xfId="36639" hidden="1" xr:uid="{00000000-0005-0000-0000-00000BB50000}"/>
    <cellStyle name="Título 1 4" xfId="36634" hidden="1" xr:uid="{00000000-0005-0000-0000-00000CB50000}"/>
    <cellStyle name="Título 1 4" xfId="36683" hidden="1" xr:uid="{00000000-0005-0000-0000-00000DB50000}"/>
    <cellStyle name="Título 1 4" xfId="36605" hidden="1" xr:uid="{00000000-0005-0000-0000-00000EB50000}"/>
    <cellStyle name="Título 1 4" xfId="36745" hidden="1" xr:uid="{00000000-0005-0000-0000-00000FB50000}"/>
    <cellStyle name="Título 1 4" xfId="36867" hidden="1" xr:uid="{00000000-0005-0000-0000-000010B50000}"/>
    <cellStyle name="Título 1 4" xfId="36620" hidden="1" xr:uid="{00000000-0005-0000-0000-000011B50000}"/>
    <cellStyle name="Título 1 4" xfId="36668" hidden="1" xr:uid="{00000000-0005-0000-0000-000012B50000}"/>
    <cellStyle name="Título 1 4" xfId="36646" hidden="1" xr:uid="{00000000-0005-0000-0000-000013B50000}"/>
    <cellStyle name="Título 1 4" xfId="36604" hidden="1" xr:uid="{00000000-0005-0000-0000-000014B50000}"/>
    <cellStyle name="Título 1 4" xfId="36583" hidden="1" xr:uid="{00000000-0005-0000-0000-000015B50000}"/>
    <cellStyle name="Título 1 4" xfId="36686" hidden="1" xr:uid="{00000000-0005-0000-0000-000016B50000}"/>
    <cellStyle name="Título 1 4" xfId="36657" hidden="1" xr:uid="{00000000-0005-0000-0000-000017B50000}"/>
    <cellStyle name="Título 1 4" xfId="36692" hidden="1" xr:uid="{00000000-0005-0000-0000-000018B50000}"/>
    <cellStyle name="Título 1 4" xfId="36869" hidden="1" xr:uid="{00000000-0005-0000-0000-000019B50000}"/>
    <cellStyle name="Título 1 4" xfId="36898" hidden="1" xr:uid="{00000000-0005-0000-0000-00001AB50000}"/>
    <cellStyle name="Título 1 4" xfId="36907" hidden="1" xr:uid="{00000000-0005-0000-0000-00001BB50000}"/>
    <cellStyle name="Título 1 4" xfId="36916" hidden="1" xr:uid="{00000000-0005-0000-0000-00001CB50000}"/>
    <cellStyle name="Título 1 4" xfId="36924" hidden="1" xr:uid="{00000000-0005-0000-0000-00001DB50000}"/>
    <cellStyle name="Título 1 4" xfId="36934" hidden="1" xr:uid="{00000000-0005-0000-0000-00001EB50000}"/>
    <cellStyle name="Título 1 4" xfId="36900" hidden="1" xr:uid="{00000000-0005-0000-0000-00001FB50000}"/>
    <cellStyle name="Título 1 4" xfId="36927" hidden="1" xr:uid="{00000000-0005-0000-0000-000020B50000}"/>
    <cellStyle name="Título 1 4" xfId="36887" hidden="1" xr:uid="{00000000-0005-0000-0000-000021B50000}"/>
    <cellStyle name="Título 1 4" xfId="36946" hidden="1" xr:uid="{00000000-0005-0000-0000-000022B50000}"/>
    <cellStyle name="Título 1 4" xfId="37000" hidden="1" xr:uid="{00000000-0005-0000-0000-000023B50000}"/>
    <cellStyle name="Título 1 4" xfId="37009" hidden="1" xr:uid="{00000000-0005-0000-0000-000024B50000}"/>
    <cellStyle name="Título 1 4" xfId="37018" hidden="1" xr:uid="{00000000-0005-0000-0000-000025B50000}"/>
    <cellStyle name="Título 1 4" xfId="37026" hidden="1" xr:uid="{00000000-0005-0000-0000-000026B50000}"/>
    <cellStyle name="Título 1 4" xfId="37036" hidden="1" xr:uid="{00000000-0005-0000-0000-000027B50000}"/>
    <cellStyle name="Título 1 4" xfId="37002" hidden="1" xr:uid="{00000000-0005-0000-0000-000028B50000}"/>
    <cellStyle name="Título 1 4" xfId="37029" hidden="1" xr:uid="{00000000-0005-0000-0000-000029B50000}"/>
    <cellStyle name="Título 1 4" xfId="36989" hidden="1" xr:uid="{00000000-0005-0000-0000-00002AB50000}"/>
    <cellStyle name="Título 1 4" xfId="37048" hidden="1" xr:uid="{00000000-0005-0000-0000-00002BB50000}"/>
    <cellStyle name="Título 1 4" xfId="37271" hidden="1" xr:uid="{00000000-0005-0000-0000-00002CB50000}"/>
    <cellStyle name="Título 1 4" xfId="37280" hidden="1" xr:uid="{00000000-0005-0000-0000-00002DB50000}"/>
    <cellStyle name="Título 1 4" xfId="37289" hidden="1" xr:uid="{00000000-0005-0000-0000-00002EB50000}"/>
    <cellStyle name="Título 1 4" xfId="37297" hidden="1" xr:uid="{00000000-0005-0000-0000-00002FB50000}"/>
    <cellStyle name="Título 1 4" xfId="37307" hidden="1" xr:uid="{00000000-0005-0000-0000-000030B50000}"/>
    <cellStyle name="Título 1 4" xfId="37273" hidden="1" xr:uid="{00000000-0005-0000-0000-000031B50000}"/>
    <cellStyle name="Título 1 4" xfId="37300" hidden="1" xr:uid="{00000000-0005-0000-0000-000032B50000}"/>
    <cellStyle name="Título 1 4" xfId="37260" hidden="1" xr:uid="{00000000-0005-0000-0000-000033B50000}"/>
    <cellStyle name="Título 1 4" xfId="37319" hidden="1" xr:uid="{00000000-0005-0000-0000-000034B50000}"/>
    <cellStyle name="Título 1 4" xfId="37198" hidden="1" xr:uid="{00000000-0005-0000-0000-000035B50000}"/>
    <cellStyle name="Título 1 4" xfId="37107" hidden="1" xr:uid="{00000000-0005-0000-0000-000036B50000}"/>
    <cellStyle name="Título 1 4" xfId="37103" hidden="1" xr:uid="{00000000-0005-0000-0000-000037B50000}"/>
    <cellStyle name="Título 1 4" xfId="37129" hidden="1" xr:uid="{00000000-0005-0000-0000-000038B50000}"/>
    <cellStyle name="Título 1 4" xfId="37124" hidden="1" xr:uid="{00000000-0005-0000-0000-000039B50000}"/>
    <cellStyle name="Título 1 4" xfId="37173" hidden="1" xr:uid="{00000000-0005-0000-0000-00003AB50000}"/>
    <cellStyle name="Título 1 4" xfId="37095" hidden="1" xr:uid="{00000000-0005-0000-0000-00003BB50000}"/>
    <cellStyle name="Título 1 4" xfId="37235" hidden="1" xr:uid="{00000000-0005-0000-0000-00003CB50000}"/>
    <cellStyle name="Título 1 4" xfId="37357" hidden="1" xr:uid="{00000000-0005-0000-0000-00003DB50000}"/>
    <cellStyle name="Título 1 4" xfId="37110" hidden="1" xr:uid="{00000000-0005-0000-0000-00003EB50000}"/>
    <cellStyle name="Título 1 4" xfId="37158" hidden="1" xr:uid="{00000000-0005-0000-0000-00003FB50000}"/>
    <cellStyle name="Título 1 4" xfId="37136" hidden="1" xr:uid="{00000000-0005-0000-0000-000040B50000}"/>
    <cellStyle name="Título 1 4" xfId="37094" hidden="1" xr:uid="{00000000-0005-0000-0000-000041B50000}"/>
    <cellStyle name="Título 1 4" xfId="37073" hidden="1" xr:uid="{00000000-0005-0000-0000-000042B50000}"/>
    <cellStyle name="Título 1 4" xfId="37176" hidden="1" xr:uid="{00000000-0005-0000-0000-000043B50000}"/>
    <cellStyle name="Título 1 4" xfId="37147" hidden="1" xr:uid="{00000000-0005-0000-0000-000044B50000}"/>
    <cellStyle name="Título 1 4" xfId="37182" hidden="1" xr:uid="{00000000-0005-0000-0000-000045B50000}"/>
    <cellStyle name="Título 1 4" xfId="37359" hidden="1" xr:uid="{00000000-0005-0000-0000-000046B50000}"/>
    <cellStyle name="Título 1 4" xfId="37388" hidden="1" xr:uid="{00000000-0005-0000-0000-000047B50000}"/>
    <cellStyle name="Título 1 4" xfId="37397" hidden="1" xr:uid="{00000000-0005-0000-0000-000048B50000}"/>
    <cellStyle name="Título 1 4" xfId="37406" hidden="1" xr:uid="{00000000-0005-0000-0000-000049B50000}"/>
    <cellStyle name="Título 1 4" xfId="37414" hidden="1" xr:uid="{00000000-0005-0000-0000-00004AB50000}"/>
    <cellStyle name="Título 1 4" xfId="37424" hidden="1" xr:uid="{00000000-0005-0000-0000-00004BB50000}"/>
    <cellStyle name="Título 1 4" xfId="37390" hidden="1" xr:uid="{00000000-0005-0000-0000-00004CB50000}"/>
    <cellStyle name="Título 1 4" xfId="37417" hidden="1" xr:uid="{00000000-0005-0000-0000-00004DB50000}"/>
    <cellStyle name="Título 1 4" xfId="37377" hidden="1" xr:uid="{00000000-0005-0000-0000-00004EB50000}"/>
    <cellStyle name="Título 1 4" xfId="37436" hidden="1" xr:uid="{00000000-0005-0000-0000-00004FB50000}"/>
    <cellStyle name="Título 1 4" xfId="37490" hidden="1" xr:uid="{00000000-0005-0000-0000-000050B50000}"/>
    <cellStyle name="Título 1 4" xfId="37499" hidden="1" xr:uid="{00000000-0005-0000-0000-000051B50000}"/>
    <cellStyle name="Título 1 4" xfId="37508" hidden="1" xr:uid="{00000000-0005-0000-0000-000052B50000}"/>
    <cellStyle name="Título 1 4" xfId="37516" hidden="1" xr:uid="{00000000-0005-0000-0000-000053B50000}"/>
    <cellStyle name="Título 1 4" xfId="37526" hidden="1" xr:uid="{00000000-0005-0000-0000-000054B50000}"/>
    <cellStyle name="Título 1 4" xfId="37492" hidden="1" xr:uid="{00000000-0005-0000-0000-000055B50000}"/>
    <cellStyle name="Título 1 4" xfId="37519" hidden="1" xr:uid="{00000000-0005-0000-0000-000056B50000}"/>
    <cellStyle name="Título 1 4" xfId="37479" hidden="1" xr:uid="{00000000-0005-0000-0000-000057B50000}"/>
    <cellStyle name="Título 1 4" xfId="37538" hidden="1" xr:uid="{00000000-0005-0000-0000-000058B50000}"/>
    <cellStyle name="Título 1 4" xfId="37761" hidden="1" xr:uid="{00000000-0005-0000-0000-000059B50000}"/>
    <cellStyle name="Título 1 4" xfId="37770" hidden="1" xr:uid="{00000000-0005-0000-0000-00005AB50000}"/>
    <cellStyle name="Título 1 4" xfId="37779" hidden="1" xr:uid="{00000000-0005-0000-0000-00005BB50000}"/>
    <cellStyle name="Título 1 4" xfId="37787" hidden="1" xr:uid="{00000000-0005-0000-0000-00005CB50000}"/>
    <cellStyle name="Título 1 4" xfId="37797" hidden="1" xr:uid="{00000000-0005-0000-0000-00005DB50000}"/>
    <cellStyle name="Título 1 4" xfId="37763" hidden="1" xr:uid="{00000000-0005-0000-0000-00005EB50000}"/>
    <cellStyle name="Título 1 4" xfId="37790" hidden="1" xr:uid="{00000000-0005-0000-0000-00005FB50000}"/>
    <cellStyle name="Título 1 4" xfId="37750" hidden="1" xr:uid="{00000000-0005-0000-0000-000060B50000}"/>
    <cellStyle name="Título 1 4" xfId="37809" hidden="1" xr:uid="{00000000-0005-0000-0000-000061B50000}"/>
    <cellStyle name="Título 1 4" xfId="37688" hidden="1" xr:uid="{00000000-0005-0000-0000-000062B50000}"/>
    <cellStyle name="Título 1 4" xfId="37597" hidden="1" xr:uid="{00000000-0005-0000-0000-000063B50000}"/>
    <cellStyle name="Título 1 4" xfId="37593" hidden="1" xr:uid="{00000000-0005-0000-0000-000064B50000}"/>
    <cellStyle name="Título 1 4" xfId="37619" hidden="1" xr:uid="{00000000-0005-0000-0000-000065B50000}"/>
    <cellStyle name="Título 1 4" xfId="37614" hidden="1" xr:uid="{00000000-0005-0000-0000-000066B50000}"/>
    <cellStyle name="Título 1 4" xfId="37663" hidden="1" xr:uid="{00000000-0005-0000-0000-000067B50000}"/>
    <cellStyle name="Título 1 4" xfId="37585" hidden="1" xr:uid="{00000000-0005-0000-0000-000068B50000}"/>
    <cellStyle name="Título 1 4" xfId="37725" hidden="1" xr:uid="{00000000-0005-0000-0000-000069B50000}"/>
    <cellStyle name="Título 1 4" xfId="37847" hidden="1" xr:uid="{00000000-0005-0000-0000-00006AB50000}"/>
    <cellStyle name="Título 1 4" xfId="37600" hidden="1" xr:uid="{00000000-0005-0000-0000-00006BB50000}"/>
    <cellStyle name="Título 1 4" xfId="37648" hidden="1" xr:uid="{00000000-0005-0000-0000-00006CB50000}"/>
    <cellStyle name="Título 1 4" xfId="37626" hidden="1" xr:uid="{00000000-0005-0000-0000-00006DB50000}"/>
    <cellStyle name="Título 1 4" xfId="37584" hidden="1" xr:uid="{00000000-0005-0000-0000-00006EB50000}"/>
    <cellStyle name="Título 1 4" xfId="37563" hidden="1" xr:uid="{00000000-0005-0000-0000-00006FB50000}"/>
    <cellStyle name="Título 1 4" xfId="37666" hidden="1" xr:uid="{00000000-0005-0000-0000-000070B50000}"/>
    <cellStyle name="Título 1 4" xfId="37637" hidden="1" xr:uid="{00000000-0005-0000-0000-000071B50000}"/>
    <cellStyle name="Título 1 4" xfId="37672" hidden="1" xr:uid="{00000000-0005-0000-0000-000072B50000}"/>
    <cellStyle name="Título 1 4" xfId="37849" hidden="1" xr:uid="{00000000-0005-0000-0000-000073B50000}"/>
    <cellStyle name="Título 1 4" xfId="37878" hidden="1" xr:uid="{00000000-0005-0000-0000-000074B50000}"/>
    <cellStyle name="Título 1 4" xfId="37887" hidden="1" xr:uid="{00000000-0005-0000-0000-000075B50000}"/>
    <cellStyle name="Título 1 4" xfId="37896" hidden="1" xr:uid="{00000000-0005-0000-0000-000076B50000}"/>
    <cellStyle name="Título 1 4" xfId="37904" hidden="1" xr:uid="{00000000-0005-0000-0000-000077B50000}"/>
    <cellStyle name="Título 1 4" xfId="37914" hidden="1" xr:uid="{00000000-0005-0000-0000-000078B50000}"/>
    <cellStyle name="Título 1 4" xfId="37880" hidden="1" xr:uid="{00000000-0005-0000-0000-000079B50000}"/>
    <cellStyle name="Título 1 4" xfId="37907" hidden="1" xr:uid="{00000000-0005-0000-0000-00007AB50000}"/>
    <cellStyle name="Título 1 4" xfId="37867" hidden="1" xr:uid="{00000000-0005-0000-0000-00007BB50000}"/>
    <cellStyle name="Título 1 4" xfId="37926" hidden="1" xr:uid="{00000000-0005-0000-0000-00007CB50000}"/>
    <cellStyle name="Título 1 4" xfId="37980" hidden="1" xr:uid="{00000000-0005-0000-0000-00007DB50000}"/>
    <cellStyle name="Título 1 4" xfId="37989" hidden="1" xr:uid="{00000000-0005-0000-0000-00007EB50000}"/>
    <cellStyle name="Título 1 4" xfId="37998" hidden="1" xr:uid="{00000000-0005-0000-0000-00007FB50000}"/>
    <cellStyle name="Título 1 4" xfId="38006" hidden="1" xr:uid="{00000000-0005-0000-0000-000080B50000}"/>
    <cellStyle name="Título 1 4" xfId="38016" hidden="1" xr:uid="{00000000-0005-0000-0000-000081B50000}"/>
    <cellStyle name="Título 1 4" xfId="37982" hidden="1" xr:uid="{00000000-0005-0000-0000-000082B50000}"/>
    <cellStyle name="Título 1 4" xfId="38009" hidden="1" xr:uid="{00000000-0005-0000-0000-000083B50000}"/>
    <cellStyle name="Título 1 4" xfId="37969" hidden="1" xr:uid="{00000000-0005-0000-0000-000084B50000}"/>
    <cellStyle name="Título 1 4" xfId="38028" hidden="1" xr:uid="{00000000-0005-0000-0000-000085B50000}"/>
    <cellStyle name="Título 1 4" xfId="38251" hidden="1" xr:uid="{00000000-0005-0000-0000-000086B50000}"/>
    <cellStyle name="Título 1 4" xfId="38260" hidden="1" xr:uid="{00000000-0005-0000-0000-000087B50000}"/>
    <cellStyle name="Título 1 4" xfId="38269" hidden="1" xr:uid="{00000000-0005-0000-0000-000088B50000}"/>
    <cellStyle name="Título 1 4" xfId="38277" hidden="1" xr:uid="{00000000-0005-0000-0000-000089B50000}"/>
    <cellStyle name="Título 1 4" xfId="38287" hidden="1" xr:uid="{00000000-0005-0000-0000-00008AB50000}"/>
    <cellStyle name="Título 1 4" xfId="38253" hidden="1" xr:uid="{00000000-0005-0000-0000-00008BB50000}"/>
    <cellStyle name="Título 1 4" xfId="38280" hidden="1" xr:uid="{00000000-0005-0000-0000-00008CB50000}"/>
    <cellStyle name="Título 1 4" xfId="38240" hidden="1" xr:uid="{00000000-0005-0000-0000-00008DB50000}"/>
    <cellStyle name="Título 1 4" xfId="38299" hidden="1" xr:uid="{00000000-0005-0000-0000-00008EB50000}"/>
    <cellStyle name="Título 1 4" xfId="38178" hidden="1" xr:uid="{00000000-0005-0000-0000-00008FB50000}"/>
    <cellStyle name="Título 1 4" xfId="38087" hidden="1" xr:uid="{00000000-0005-0000-0000-000090B50000}"/>
    <cellStyle name="Título 1 4" xfId="38083" hidden="1" xr:uid="{00000000-0005-0000-0000-000091B50000}"/>
    <cellStyle name="Título 1 4" xfId="38109" hidden="1" xr:uid="{00000000-0005-0000-0000-000092B50000}"/>
    <cellStyle name="Título 1 4" xfId="38104" hidden="1" xr:uid="{00000000-0005-0000-0000-000093B50000}"/>
    <cellStyle name="Título 1 4" xfId="38153" hidden="1" xr:uid="{00000000-0005-0000-0000-000094B50000}"/>
    <cellStyle name="Título 1 4" xfId="38075" hidden="1" xr:uid="{00000000-0005-0000-0000-000095B50000}"/>
    <cellStyle name="Título 1 4" xfId="38215" hidden="1" xr:uid="{00000000-0005-0000-0000-000096B50000}"/>
    <cellStyle name="Título 1 4" xfId="38337" hidden="1" xr:uid="{00000000-0005-0000-0000-000097B50000}"/>
    <cellStyle name="Título 1 4" xfId="38090" hidden="1" xr:uid="{00000000-0005-0000-0000-000098B50000}"/>
    <cellStyle name="Título 1 4" xfId="38138" hidden="1" xr:uid="{00000000-0005-0000-0000-000099B50000}"/>
    <cellStyle name="Título 1 4" xfId="38116" hidden="1" xr:uid="{00000000-0005-0000-0000-00009AB50000}"/>
    <cellStyle name="Título 1 4" xfId="38074" hidden="1" xr:uid="{00000000-0005-0000-0000-00009BB50000}"/>
    <cellStyle name="Título 1 4" xfId="38053" hidden="1" xr:uid="{00000000-0005-0000-0000-00009CB50000}"/>
    <cellStyle name="Título 1 4" xfId="38156" hidden="1" xr:uid="{00000000-0005-0000-0000-00009DB50000}"/>
    <cellStyle name="Título 1 4" xfId="38127" hidden="1" xr:uid="{00000000-0005-0000-0000-00009EB50000}"/>
    <cellStyle name="Título 1 4" xfId="38162" hidden="1" xr:uid="{00000000-0005-0000-0000-00009FB50000}"/>
    <cellStyle name="Título 1 4" xfId="38339" hidden="1" xr:uid="{00000000-0005-0000-0000-0000A0B50000}"/>
    <cellStyle name="Título 1 4" xfId="38368" hidden="1" xr:uid="{00000000-0005-0000-0000-0000A1B50000}"/>
    <cellStyle name="Título 1 4" xfId="38377" hidden="1" xr:uid="{00000000-0005-0000-0000-0000A2B50000}"/>
    <cellStyle name="Título 1 4" xfId="38386" hidden="1" xr:uid="{00000000-0005-0000-0000-0000A3B50000}"/>
    <cellStyle name="Título 1 4" xfId="38394" hidden="1" xr:uid="{00000000-0005-0000-0000-0000A4B50000}"/>
    <cellStyle name="Título 1 4" xfId="38404" hidden="1" xr:uid="{00000000-0005-0000-0000-0000A5B50000}"/>
    <cellStyle name="Título 1 4" xfId="38370" hidden="1" xr:uid="{00000000-0005-0000-0000-0000A6B50000}"/>
    <cellStyle name="Título 1 4" xfId="38397" hidden="1" xr:uid="{00000000-0005-0000-0000-0000A7B50000}"/>
    <cellStyle name="Título 1 4" xfId="38357" hidden="1" xr:uid="{00000000-0005-0000-0000-0000A8B50000}"/>
    <cellStyle name="Título 1 4" xfId="38416" hidden="1" xr:uid="{00000000-0005-0000-0000-0000A9B50000}"/>
    <cellStyle name="Título 1 4" xfId="38470" hidden="1" xr:uid="{00000000-0005-0000-0000-0000AAB50000}"/>
    <cellStyle name="Título 1 4" xfId="38479" hidden="1" xr:uid="{00000000-0005-0000-0000-0000ABB50000}"/>
    <cellStyle name="Título 1 4" xfId="38488" hidden="1" xr:uid="{00000000-0005-0000-0000-0000ACB50000}"/>
    <cellStyle name="Título 1 4" xfId="38496" hidden="1" xr:uid="{00000000-0005-0000-0000-0000ADB50000}"/>
    <cellStyle name="Título 1 4" xfId="38506" hidden="1" xr:uid="{00000000-0005-0000-0000-0000AEB50000}"/>
    <cellStyle name="Título 1 4" xfId="38472" hidden="1" xr:uid="{00000000-0005-0000-0000-0000AFB50000}"/>
    <cellStyle name="Título 1 4" xfId="38499" hidden="1" xr:uid="{00000000-0005-0000-0000-0000B0B50000}"/>
    <cellStyle name="Título 1 4" xfId="38459" hidden="1" xr:uid="{00000000-0005-0000-0000-0000B1B50000}"/>
    <cellStyle name="Título 1 4" xfId="38518" hidden="1" xr:uid="{00000000-0005-0000-0000-0000B2B50000}"/>
    <cellStyle name="Título 1 4" xfId="38741" hidden="1" xr:uid="{00000000-0005-0000-0000-0000B3B50000}"/>
    <cellStyle name="Título 1 4" xfId="38750" hidden="1" xr:uid="{00000000-0005-0000-0000-0000B4B50000}"/>
    <cellStyle name="Título 1 4" xfId="38759" hidden="1" xr:uid="{00000000-0005-0000-0000-0000B5B50000}"/>
    <cellStyle name="Título 1 4" xfId="38767" hidden="1" xr:uid="{00000000-0005-0000-0000-0000B6B50000}"/>
    <cellStyle name="Título 1 4" xfId="38777" hidden="1" xr:uid="{00000000-0005-0000-0000-0000B7B50000}"/>
    <cellStyle name="Título 1 4" xfId="38743" hidden="1" xr:uid="{00000000-0005-0000-0000-0000B8B50000}"/>
    <cellStyle name="Título 1 4" xfId="38770" hidden="1" xr:uid="{00000000-0005-0000-0000-0000B9B50000}"/>
    <cellStyle name="Título 1 4" xfId="38730" hidden="1" xr:uid="{00000000-0005-0000-0000-0000BAB50000}"/>
    <cellStyle name="Título 1 4" xfId="38789" hidden="1" xr:uid="{00000000-0005-0000-0000-0000BBB50000}"/>
    <cellStyle name="Título 1 4" xfId="38668" hidden="1" xr:uid="{00000000-0005-0000-0000-0000BCB50000}"/>
    <cellStyle name="Título 1 4" xfId="38577" hidden="1" xr:uid="{00000000-0005-0000-0000-0000BDB50000}"/>
    <cellStyle name="Título 1 4" xfId="38573" hidden="1" xr:uid="{00000000-0005-0000-0000-0000BEB50000}"/>
    <cellStyle name="Título 1 4" xfId="38599" hidden="1" xr:uid="{00000000-0005-0000-0000-0000BFB50000}"/>
    <cellStyle name="Título 1 4" xfId="38594" hidden="1" xr:uid="{00000000-0005-0000-0000-0000C0B50000}"/>
    <cellStyle name="Título 1 4" xfId="38643" hidden="1" xr:uid="{00000000-0005-0000-0000-0000C1B50000}"/>
    <cellStyle name="Título 1 4" xfId="38565" hidden="1" xr:uid="{00000000-0005-0000-0000-0000C2B50000}"/>
    <cellStyle name="Título 1 4" xfId="38705" hidden="1" xr:uid="{00000000-0005-0000-0000-0000C3B50000}"/>
    <cellStyle name="Título 1 4" xfId="38827" hidden="1" xr:uid="{00000000-0005-0000-0000-0000C4B50000}"/>
    <cellStyle name="Título 1 4" xfId="38580" hidden="1" xr:uid="{00000000-0005-0000-0000-0000C5B50000}"/>
    <cellStyle name="Título 1 4" xfId="38628" hidden="1" xr:uid="{00000000-0005-0000-0000-0000C6B50000}"/>
    <cellStyle name="Título 1 4" xfId="38606" hidden="1" xr:uid="{00000000-0005-0000-0000-0000C7B50000}"/>
    <cellStyle name="Título 1 4" xfId="38564" hidden="1" xr:uid="{00000000-0005-0000-0000-0000C8B50000}"/>
    <cellStyle name="Título 1 4" xfId="38543" hidden="1" xr:uid="{00000000-0005-0000-0000-0000C9B50000}"/>
    <cellStyle name="Título 1 4" xfId="38646" hidden="1" xr:uid="{00000000-0005-0000-0000-0000CAB50000}"/>
    <cellStyle name="Título 1 4" xfId="38617" hidden="1" xr:uid="{00000000-0005-0000-0000-0000CBB50000}"/>
    <cellStyle name="Título 1 4" xfId="38652" hidden="1" xr:uid="{00000000-0005-0000-0000-0000CCB50000}"/>
    <cellStyle name="Título 1 4" xfId="38829" xr:uid="{00000000-0005-0000-0000-0000CDB50000}"/>
    <cellStyle name="Título 1 5" xfId="5146" hidden="1" xr:uid="{00000000-0005-0000-0000-0000CEB50000}"/>
    <cellStyle name="Título 1 5" xfId="5055" hidden="1" xr:uid="{00000000-0005-0000-0000-0000CFB50000}"/>
    <cellStyle name="Título 1 5" xfId="5080" hidden="1" xr:uid="{00000000-0005-0000-0000-0000D0B50000}"/>
    <cellStyle name="Título 1 5" xfId="5159" hidden="1" xr:uid="{00000000-0005-0000-0000-0000D1B50000}"/>
    <cellStyle name="Título 1 5" xfId="5085" hidden="1" xr:uid="{00000000-0005-0000-0000-0000D2B50000}"/>
    <cellStyle name="Título 1 5" xfId="10203" hidden="1" xr:uid="{00000000-0005-0000-0000-0000D3B50000}"/>
    <cellStyle name="Título 1 5" xfId="10224" hidden="1" xr:uid="{00000000-0005-0000-0000-0000D4B50000}"/>
    <cellStyle name="Título 1 5" xfId="10297" hidden="1" xr:uid="{00000000-0005-0000-0000-0000D5B50000}"/>
    <cellStyle name="Título 1 5" xfId="10229" hidden="1" xr:uid="{00000000-0005-0000-0000-0000D6B50000}"/>
    <cellStyle name="Título 1 5" xfId="10742" hidden="1" xr:uid="{00000000-0005-0000-0000-0000D7B50000}"/>
    <cellStyle name="Título 1 5" xfId="10753" hidden="1" xr:uid="{00000000-0005-0000-0000-0000D8B50000}"/>
    <cellStyle name="Título 1 5" xfId="10807" hidden="1" xr:uid="{00000000-0005-0000-0000-0000D9B50000}"/>
    <cellStyle name="Título 1 5" xfId="10758" hidden="1" xr:uid="{00000000-0005-0000-0000-0000DAB50000}"/>
    <cellStyle name="Título 1 5" xfId="10661" hidden="1" xr:uid="{00000000-0005-0000-0000-0000DBB50000}"/>
    <cellStyle name="Título 1 5" xfId="10732" hidden="1" xr:uid="{00000000-0005-0000-0000-0000DCB50000}"/>
    <cellStyle name="Título 1 5" xfId="10699" hidden="1" xr:uid="{00000000-0005-0000-0000-0000DDB50000}"/>
    <cellStyle name="Título 1 5" xfId="10643" hidden="1" xr:uid="{00000000-0005-0000-0000-0000DEB50000}"/>
    <cellStyle name="Título 1 5" xfId="10691" hidden="1" xr:uid="{00000000-0005-0000-0000-0000DFB50000}"/>
    <cellStyle name="Título 1 5" xfId="10572" hidden="1" xr:uid="{00000000-0005-0000-0000-0000E0B50000}"/>
    <cellStyle name="Título 1 5" xfId="10662" hidden="1" xr:uid="{00000000-0005-0000-0000-0000E1B50000}"/>
    <cellStyle name="Título 1 5" xfId="10701" hidden="1" xr:uid="{00000000-0005-0000-0000-0000E2B50000}"/>
    <cellStyle name="Título 1 5" xfId="15852" hidden="1" xr:uid="{00000000-0005-0000-0000-0000E3B50000}"/>
    <cellStyle name="Título 1 5" xfId="15875" hidden="1" xr:uid="{00000000-0005-0000-0000-0000E4B50000}"/>
    <cellStyle name="Título 1 5" xfId="15952" hidden="1" xr:uid="{00000000-0005-0000-0000-0000E5B50000}"/>
    <cellStyle name="Título 1 5" xfId="15880" hidden="1" xr:uid="{00000000-0005-0000-0000-0000E6B50000}"/>
    <cellStyle name="Título 1 5" xfId="20986" hidden="1" xr:uid="{00000000-0005-0000-0000-0000E7B50000}"/>
    <cellStyle name="Título 1 5" xfId="21007" hidden="1" xr:uid="{00000000-0005-0000-0000-0000E8B50000}"/>
    <cellStyle name="Título 1 5" xfId="21080" hidden="1" xr:uid="{00000000-0005-0000-0000-0000E9B50000}"/>
    <cellStyle name="Título 1 5" xfId="21012" hidden="1" xr:uid="{00000000-0005-0000-0000-0000EAB50000}"/>
    <cellStyle name="Título 1 5" xfId="21525" hidden="1" xr:uid="{00000000-0005-0000-0000-0000EBB50000}"/>
    <cellStyle name="Título 1 5" xfId="21536" hidden="1" xr:uid="{00000000-0005-0000-0000-0000ECB50000}"/>
    <cellStyle name="Título 1 5" xfId="21590" hidden="1" xr:uid="{00000000-0005-0000-0000-0000EDB50000}"/>
    <cellStyle name="Título 1 5" xfId="21541" hidden="1" xr:uid="{00000000-0005-0000-0000-0000EEB50000}"/>
    <cellStyle name="Título 1 5" xfId="21444" hidden="1" xr:uid="{00000000-0005-0000-0000-0000EFB50000}"/>
    <cellStyle name="Título 1 5" xfId="21515" hidden="1" xr:uid="{00000000-0005-0000-0000-0000F0B50000}"/>
    <cellStyle name="Título 1 5" xfId="21482" hidden="1" xr:uid="{00000000-0005-0000-0000-0000F1B50000}"/>
    <cellStyle name="Título 1 5" xfId="21426" hidden="1" xr:uid="{00000000-0005-0000-0000-0000F2B50000}"/>
    <cellStyle name="Título 1 5" xfId="21474" hidden="1" xr:uid="{00000000-0005-0000-0000-0000F3B50000}"/>
    <cellStyle name="Título 1 5" xfId="21355" hidden="1" xr:uid="{00000000-0005-0000-0000-0000F4B50000}"/>
    <cellStyle name="Título 1 5" xfId="21445" hidden="1" xr:uid="{00000000-0005-0000-0000-0000F5B50000}"/>
    <cellStyle name="Título 1 5" xfId="21484" hidden="1" xr:uid="{00000000-0005-0000-0000-0000F6B50000}"/>
    <cellStyle name="Título 1 5" xfId="22809" hidden="1" xr:uid="{00000000-0005-0000-0000-0000F7B50000}"/>
    <cellStyle name="Título 1 5" xfId="22820" hidden="1" xr:uid="{00000000-0005-0000-0000-0000F8B50000}"/>
    <cellStyle name="Título 1 5" xfId="22876" hidden="1" xr:uid="{00000000-0005-0000-0000-0000F9B50000}"/>
    <cellStyle name="Título 1 5" xfId="22825" hidden="1" xr:uid="{00000000-0005-0000-0000-0000FAB50000}"/>
    <cellStyle name="Título 1 5" xfId="24031" hidden="1" xr:uid="{00000000-0005-0000-0000-0000FBB50000}"/>
    <cellStyle name="Título 1 5" xfId="24042" hidden="1" xr:uid="{00000000-0005-0000-0000-0000FCB50000}"/>
    <cellStyle name="Título 1 5" xfId="24099" hidden="1" xr:uid="{00000000-0005-0000-0000-0000FDB50000}"/>
    <cellStyle name="Título 1 5" xfId="24047" hidden="1" xr:uid="{00000000-0005-0000-0000-0000FEB50000}"/>
    <cellStyle name="Título 1 5" xfId="24352" hidden="1" xr:uid="{00000000-0005-0000-0000-0000FFB50000}"/>
    <cellStyle name="Título 1 5" xfId="24363" hidden="1" xr:uid="{00000000-0005-0000-0000-000000B60000}"/>
    <cellStyle name="Título 1 5" xfId="24417" hidden="1" xr:uid="{00000000-0005-0000-0000-000001B60000}"/>
    <cellStyle name="Título 1 5" xfId="24368" hidden="1" xr:uid="{00000000-0005-0000-0000-000002B60000}"/>
    <cellStyle name="Título 1 5" xfId="24272" hidden="1" xr:uid="{00000000-0005-0000-0000-000003B60000}"/>
    <cellStyle name="Título 1 5" xfId="24342" hidden="1" xr:uid="{00000000-0005-0000-0000-000004B60000}"/>
    <cellStyle name="Título 1 5" xfId="24310" hidden="1" xr:uid="{00000000-0005-0000-0000-000005B60000}"/>
    <cellStyle name="Título 1 5" xfId="24254" hidden="1" xr:uid="{00000000-0005-0000-0000-000006B60000}"/>
    <cellStyle name="Título 1 5" xfId="24302" hidden="1" xr:uid="{00000000-0005-0000-0000-000007B60000}"/>
    <cellStyle name="Título 1 5" xfId="24185" hidden="1" xr:uid="{00000000-0005-0000-0000-000008B60000}"/>
    <cellStyle name="Título 1 5" xfId="24273" hidden="1" xr:uid="{00000000-0005-0000-0000-000009B60000}"/>
    <cellStyle name="Título 1 5" xfId="24312" hidden="1" xr:uid="{00000000-0005-0000-0000-00000AB60000}"/>
    <cellStyle name="Título 1 5" xfId="24508" hidden="1" xr:uid="{00000000-0005-0000-0000-00000BB60000}"/>
    <cellStyle name="Título 1 5" xfId="24519" hidden="1" xr:uid="{00000000-0005-0000-0000-00000CB60000}"/>
    <cellStyle name="Título 1 5" xfId="24573" hidden="1" xr:uid="{00000000-0005-0000-0000-00000DB60000}"/>
    <cellStyle name="Título 1 5" xfId="24524" hidden="1" xr:uid="{00000000-0005-0000-0000-00000EB60000}"/>
    <cellStyle name="Título 1 5" xfId="24610" hidden="1" xr:uid="{00000000-0005-0000-0000-00000FB60000}"/>
    <cellStyle name="Título 1 5" xfId="24621" hidden="1" xr:uid="{00000000-0005-0000-0000-000010B60000}"/>
    <cellStyle name="Título 1 5" xfId="24675" hidden="1" xr:uid="{00000000-0005-0000-0000-000011B60000}"/>
    <cellStyle name="Título 1 5" xfId="24626" hidden="1" xr:uid="{00000000-0005-0000-0000-000012B60000}"/>
    <cellStyle name="Título 1 5" xfId="24881" hidden="1" xr:uid="{00000000-0005-0000-0000-000013B60000}"/>
    <cellStyle name="Título 1 5" xfId="24892" hidden="1" xr:uid="{00000000-0005-0000-0000-000014B60000}"/>
    <cellStyle name="Título 1 5" xfId="24946" hidden="1" xr:uid="{00000000-0005-0000-0000-000015B60000}"/>
    <cellStyle name="Título 1 5" xfId="24897" hidden="1" xr:uid="{00000000-0005-0000-0000-000016B60000}"/>
    <cellStyle name="Título 1 5" xfId="24801" hidden="1" xr:uid="{00000000-0005-0000-0000-000017B60000}"/>
    <cellStyle name="Título 1 5" xfId="24871" hidden="1" xr:uid="{00000000-0005-0000-0000-000018B60000}"/>
    <cellStyle name="Título 1 5" xfId="24839" hidden="1" xr:uid="{00000000-0005-0000-0000-000019B60000}"/>
    <cellStyle name="Título 1 5" xfId="24784" hidden="1" xr:uid="{00000000-0005-0000-0000-00001AB60000}"/>
    <cellStyle name="Título 1 5" xfId="24831" hidden="1" xr:uid="{00000000-0005-0000-0000-00001BB60000}"/>
    <cellStyle name="Título 1 5" xfId="24716" hidden="1" xr:uid="{00000000-0005-0000-0000-00001CB60000}"/>
    <cellStyle name="Título 1 5" xfId="24802" hidden="1" xr:uid="{00000000-0005-0000-0000-00001DB60000}"/>
    <cellStyle name="Título 1 5" xfId="24841" hidden="1" xr:uid="{00000000-0005-0000-0000-00001EB60000}"/>
    <cellStyle name="Título 1 5" xfId="26117" hidden="1" xr:uid="{00000000-0005-0000-0000-00001FB60000}"/>
    <cellStyle name="Título 1 5" xfId="26128" hidden="1" xr:uid="{00000000-0005-0000-0000-000020B60000}"/>
    <cellStyle name="Título 1 5" xfId="26182" hidden="1" xr:uid="{00000000-0005-0000-0000-000021B60000}"/>
    <cellStyle name="Título 1 5" xfId="26133" hidden="1" xr:uid="{00000000-0005-0000-0000-000022B60000}"/>
    <cellStyle name="Título 1 5" xfId="27374" hidden="1" xr:uid="{00000000-0005-0000-0000-000023B60000}"/>
    <cellStyle name="Título 1 5" xfId="27385" hidden="1" xr:uid="{00000000-0005-0000-0000-000024B60000}"/>
    <cellStyle name="Título 1 5" xfId="27442" hidden="1" xr:uid="{00000000-0005-0000-0000-000025B60000}"/>
    <cellStyle name="Título 1 5" xfId="27390" hidden="1" xr:uid="{00000000-0005-0000-0000-000026B60000}"/>
    <cellStyle name="Título 1 5" xfId="27688" hidden="1" xr:uid="{00000000-0005-0000-0000-000027B60000}"/>
    <cellStyle name="Título 1 5" xfId="27699" hidden="1" xr:uid="{00000000-0005-0000-0000-000028B60000}"/>
    <cellStyle name="Título 1 5" xfId="27753" hidden="1" xr:uid="{00000000-0005-0000-0000-000029B60000}"/>
    <cellStyle name="Título 1 5" xfId="27704" hidden="1" xr:uid="{00000000-0005-0000-0000-00002AB60000}"/>
    <cellStyle name="Título 1 5" xfId="27608" hidden="1" xr:uid="{00000000-0005-0000-0000-00002BB60000}"/>
    <cellStyle name="Título 1 5" xfId="27678" hidden="1" xr:uid="{00000000-0005-0000-0000-00002CB60000}"/>
    <cellStyle name="Título 1 5" xfId="27646" hidden="1" xr:uid="{00000000-0005-0000-0000-00002DB60000}"/>
    <cellStyle name="Título 1 5" xfId="27591" hidden="1" xr:uid="{00000000-0005-0000-0000-00002EB60000}"/>
    <cellStyle name="Título 1 5" xfId="27638" hidden="1" xr:uid="{00000000-0005-0000-0000-00002FB60000}"/>
    <cellStyle name="Título 1 5" xfId="27523" hidden="1" xr:uid="{00000000-0005-0000-0000-000030B60000}"/>
    <cellStyle name="Título 1 5" xfId="27609" hidden="1" xr:uid="{00000000-0005-0000-0000-000031B60000}"/>
    <cellStyle name="Título 1 5" xfId="27648" hidden="1" xr:uid="{00000000-0005-0000-0000-000032B60000}"/>
    <cellStyle name="Título 1 5" xfId="27013" hidden="1" xr:uid="{00000000-0005-0000-0000-000033B60000}"/>
    <cellStyle name="Título 1 5" xfId="22696" hidden="1" xr:uid="{00000000-0005-0000-0000-000034B60000}"/>
    <cellStyle name="Título 1 5" xfId="23921" hidden="1" xr:uid="{00000000-0005-0000-0000-000035B60000}"/>
    <cellStyle name="Título 1 5" xfId="23161" hidden="1" xr:uid="{00000000-0005-0000-0000-000036B60000}"/>
    <cellStyle name="Título 1 5" xfId="21788" hidden="1" xr:uid="{00000000-0005-0000-0000-000037B60000}"/>
    <cellStyle name="Título 1 5" xfId="26898" hidden="1" xr:uid="{00000000-0005-0000-0000-000038B60000}"/>
    <cellStyle name="Título 1 5" xfId="22562" hidden="1" xr:uid="{00000000-0005-0000-0000-000039B60000}"/>
    <cellStyle name="Título 1 5" xfId="23270" hidden="1" xr:uid="{00000000-0005-0000-0000-00003AB60000}"/>
    <cellStyle name="Título 1 5" xfId="22997" hidden="1" xr:uid="{00000000-0005-0000-0000-00003BB60000}"/>
    <cellStyle name="Título 1 5" xfId="22527" hidden="1" xr:uid="{00000000-0005-0000-0000-00003CB60000}"/>
    <cellStyle name="Título 1 5" xfId="25579" hidden="1" xr:uid="{00000000-0005-0000-0000-00003DB60000}"/>
    <cellStyle name="Título 1 5" xfId="22996" hidden="1" xr:uid="{00000000-0005-0000-0000-00003EB60000}"/>
    <cellStyle name="Título 1 5" xfId="26317" hidden="1" xr:uid="{00000000-0005-0000-0000-00003FB60000}"/>
    <cellStyle name="Título 1 5" xfId="26563" hidden="1" xr:uid="{00000000-0005-0000-0000-000040B60000}"/>
    <cellStyle name="Título 1 5" xfId="25302" hidden="1" xr:uid="{00000000-0005-0000-0000-000041B60000}"/>
    <cellStyle name="Título 1 5" xfId="15943" hidden="1" xr:uid="{00000000-0005-0000-0000-000042B60000}"/>
    <cellStyle name="Título 1 5" xfId="20798" hidden="1" xr:uid="{00000000-0005-0000-0000-000043B60000}"/>
    <cellStyle name="Título 1 5" xfId="26572" hidden="1" xr:uid="{00000000-0005-0000-0000-000044B60000}"/>
    <cellStyle name="Título 1 5" xfId="23002" hidden="1" xr:uid="{00000000-0005-0000-0000-000045B60000}"/>
    <cellStyle name="Título 1 5" xfId="23238" hidden="1" xr:uid="{00000000-0005-0000-0000-000046B60000}"/>
    <cellStyle name="Título 1 5" xfId="22981" hidden="1" xr:uid="{00000000-0005-0000-0000-000047B60000}"/>
    <cellStyle name="Título 1 5" xfId="22513" hidden="1" xr:uid="{00000000-0005-0000-0000-000048B60000}"/>
    <cellStyle name="Título 1 5" xfId="25565" hidden="1" xr:uid="{00000000-0005-0000-0000-000049B60000}"/>
    <cellStyle name="Título 1 5" xfId="22980" hidden="1" xr:uid="{00000000-0005-0000-0000-00004AB60000}"/>
    <cellStyle name="Título 1 5" xfId="22254" hidden="1" xr:uid="{00000000-0005-0000-0000-00004BB60000}"/>
    <cellStyle name="Título 1 5" xfId="26285" hidden="1" xr:uid="{00000000-0005-0000-0000-00004CB60000}"/>
    <cellStyle name="Título 1 5" xfId="25269" hidden="1" xr:uid="{00000000-0005-0000-0000-00004DB60000}"/>
    <cellStyle name="Título 1 5" xfId="22253" hidden="1" xr:uid="{00000000-0005-0000-0000-00004EB60000}"/>
    <cellStyle name="Título 1 5" xfId="21879" hidden="1" xr:uid="{00000000-0005-0000-0000-00004FB60000}"/>
    <cellStyle name="Título 1 5" xfId="25965" hidden="1" xr:uid="{00000000-0005-0000-0000-000050B60000}"/>
    <cellStyle name="Título 1 5" xfId="25160" hidden="1" xr:uid="{00000000-0005-0000-0000-000051B60000}"/>
    <cellStyle name="Título 1 5" xfId="21874" hidden="1" xr:uid="{00000000-0005-0000-0000-000052B60000}"/>
    <cellStyle name="Título 1 5" xfId="23483" hidden="1" xr:uid="{00000000-0005-0000-0000-000053B60000}"/>
    <cellStyle name="Título 1 5" xfId="23644" hidden="1" xr:uid="{00000000-0005-0000-0000-000054B60000}"/>
    <cellStyle name="Título 1 5" xfId="25259" hidden="1" xr:uid="{00000000-0005-0000-0000-000055B60000}"/>
    <cellStyle name="Título 1 5" xfId="26829" hidden="1" xr:uid="{00000000-0005-0000-0000-000056B60000}"/>
    <cellStyle name="Título 1 5" xfId="26102" hidden="1" xr:uid="{00000000-0005-0000-0000-000057B60000}"/>
    <cellStyle name="Título 1 5" xfId="25005" hidden="1" xr:uid="{00000000-0005-0000-0000-000058B60000}"/>
    <cellStyle name="Título 1 5" xfId="22242" hidden="1" xr:uid="{00000000-0005-0000-0000-000059B60000}"/>
    <cellStyle name="Título 1 5" xfId="23196" hidden="1" xr:uid="{00000000-0005-0000-0000-00005AB60000}"/>
    <cellStyle name="Título 1 5" xfId="27251" hidden="1" xr:uid="{00000000-0005-0000-0000-00005BB60000}"/>
    <cellStyle name="Título 1 5" xfId="25170" hidden="1" xr:uid="{00000000-0005-0000-0000-00005CB60000}"/>
    <cellStyle name="Título 1 5" xfId="23291" hidden="1" xr:uid="{00000000-0005-0000-0000-00005DB60000}"/>
    <cellStyle name="Título 1 5" xfId="23635" hidden="1" xr:uid="{00000000-0005-0000-0000-00005EB60000}"/>
    <cellStyle name="Título 1 5" xfId="27980" hidden="1" xr:uid="{00000000-0005-0000-0000-00005FB60000}"/>
    <cellStyle name="Título 1 5" xfId="27992" hidden="1" xr:uid="{00000000-0005-0000-0000-000060B60000}"/>
    <cellStyle name="Título 1 5" xfId="28047" hidden="1" xr:uid="{00000000-0005-0000-0000-000061B60000}"/>
    <cellStyle name="Título 1 5" xfId="27997" hidden="1" xr:uid="{00000000-0005-0000-0000-000062B60000}"/>
    <cellStyle name="Título 1 5" xfId="28278" hidden="1" xr:uid="{00000000-0005-0000-0000-000063B60000}"/>
    <cellStyle name="Título 1 5" xfId="28289" hidden="1" xr:uid="{00000000-0005-0000-0000-000064B60000}"/>
    <cellStyle name="Título 1 5" xfId="28343" hidden="1" xr:uid="{00000000-0005-0000-0000-000065B60000}"/>
    <cellStyle name="Título 1 5" xfId="28294" hidden="1" xr:uid="{00000000-0005-0000-0000-000066B60000}"/>
    <cellStyle name="Título 1 5" xfId="28198" hidden="1" xr:uid="{00000000-0005-0000-0000-000067B60000}"/>
    <cellStyle name="Título 1 5" xfId="28268" hidden="1" xr:uid="{00000000-0005-0000-0000-000068B60000}"/>
    <cellStyle name="Título 1 5" xfId="28236" hidden="1" xr:uid="{00000000-0005-0000-0000-000069B60000}"/>
    <cellStyle name="Título 1 5" xfId="28180" hidden="1" xr:uid="{00000000-0005-0000-0000-00006AB60000}"/>
    <cellStyle name="Título 1 5" xfId="28228" hidden="1" xr:uid="{00000000-0005-0000-0000-00006BB60000}"/>
    <cellStyle name="Título 1 5" xfId="28112" hidden="1" xr:uid="{00000000-0005-0000-0000-00006CB60000}"/>
    <cellStyle name="Título 1 5" xfId="28199" hidden="1" xr:uid="{00000000-0005-0000-0000-00006DB60000}"/>
    <cellStyle name="Título 1 5" xfId="28238" hidden="1" xr:uid="{00000000-0005-0000-0000-00006EB60000}"/>
    <cellStyle name="Título 1 5" xfId="25286" hidden="1" xr:uid="{00000000-0005-0000-0000-00006FB60000}"/>
    <cellStyle name="Título 1 5" xfId="22984" hidden="1" xr:uid="{00000000-0005-0000-0000-000070B60000}"/>
    <cellStyle name="Título 1 5" xfId="26299" hidden="1" xr:uid="{00000000-0005-0000-0000-000071B60000}"/>
    <cellStyle name="Título 1 5" xfId="26844" hidden="1" xr:uid="{00000000-0005-0000-0000-000072B60000}"/>
    <cellStyle name="Título 1 5" xfId="25557" hidden="1" xr:uid="{00000000-0005-0000-0000-000073B60000}"/>
    <cellStyle name="Título 1 5" xfId="22515" hidden="1" xr:uid="{00000000-0005-0000-0000-000074B60000}"/>
    <cellStyle name="Título 1 5" xfId="11096" hidden="1" xr:uid="{00000000-0005-0000-0000-000075B60000}"/>
    <cellStyle name="Título 1 5" xfId="27074" hidden="1" xr:uid="{00000000-0005-0000-0000-000076B60000}"/>
    <cellStyle name="Título 1 5" xfId="28625" hidden="1" xr:uid="{00000000-0005-0000-0000-000077B60000}"/>
    <cellStyle name="Título 1 5" xfId="28636" hidden="1" xr:uid="{00000000-0005-0000-0000-000078B60000}"/>
    <cellStyle name="Título 1 5" xfId="28690" hidden="1" xr:uid="{00000000-0005-0000-0000-000079B60000}"/>
    <cellStyle name="Título 1 5" xfId="28641" hidden="1" xr:uid="{00000000-0005-0000-0000-00007AB60000}"/>
    <cellStyle name="Título 1 5" xfId="28545" hidden="1" xr:uid="{00000000-0005-0000-0000-00007BB60000}"/>
    <cellStyle name="Título 1 5" xfId="28615" hidden="1" xr:uid="{00000000-0005-0000-0000-00007CB60000}"/>
    <cellStyle name="Título 1 5" xfId="28583" hidden="1" xr:uid="{00000000-0005-0000-0000-00007DB60000}"/>
    <cellStyle name="Título 1 5" xfId="28528" hidden="1" xr:uid="{00000000-0005-0000-0000-00007EB60000}"/>
    <cellStyle name="Título 1 5" xfId="28575" hidden="1" xr:uid="{00000000-0005-0000-0000-00007FB60000}"/>
    <cellStyle name="Título 1 5" xfId="28460" hidden="1" xr:uid="{00000000-0005-0000-0000-000080B60000}"/>
    <cellStyle name="Título 1 5" xfId="28546" hidden="1" xr:uid="{00000000-0005-0000-0000-000081B60000}"/>
    <cellStyle name="Título 1 5" xfId="28585" hidden="1" xr:uid="{00000000-0005-0000-0000-000082B60000}"/>
    <cellStyle name="Título 1 5" xfId="28742" hidden="1" xr:uid="{00000000-0005-0000-0000-000083B60000}"/>
    <cellStyle name="Título 1 5" xfId="28753" hidden="1" xr:uid="{00000000-0005-0000-0000-000084B60000}"/>
    <cellStyle name="Título 1 5" xfId="28807" hidden="1" xr:uid="{00000000-0005-0000-0000-000085B60000}"/>
    <cellStyle name="Título 1 5" xfId="28758" hidden="1" xr:uid="{00000000-0005-0000-0000-000086B60000}"/>
    <cellStyle name="Título 1 5" xfId="28844" hidden="1" xr:uid="{00000000-0005-0000-0000-000087B60000}"/>
    <cellStyle name="Título 1 5" xfId="28855" hidden="1" xr:uid="{00000000-0005-0000-0000-000088B60000}"/>
    <cellStyle name="Título 1 5" xfId="28909" hidden="1" xr:uid="{00000000-0005-0000-0000-000089B60000}"/>
    <cellStyle name="Título 1 5" xfId="28860" hidden="1" xr:uid="{00000000-0005-0000-0000-00008AB60000}"/>
    <cellStyle name="Título 1 5" xfId="29115" hidden="1" xr:uid="{00000000-0005-0000-0000-00008BB60000}"/>
    <cellStyle name="Título 1 5" xfId="29126" hidden="1" xr:uid="{00000000-0005-0000-0000-00008CB60000}"/>
    <cellStyle name="Título 1 5" xfId="29180" hidden="1" xr:uid="{00000000-0005-0000-0000-00008DB60000}"/>
    <cellStyle name="Título 1 5" xfId="29131" hidden="1" xr:uid="{00000000-0005-0000-0000-00008EB60000}"/>
    <cellStyle name="Título 1 5" xfId="29035" hidden="1" xr:uid="{00000000-0005-0000-0000-00008FB60000}"/>
    <cellStyle name="Título 1 5" xfId="29105" hidden="1" xr:uid="{00000000-0005-0000-0000-000090B60000}"/>
    <cellStyle name="Título 1 5" xfId="29073" hidden="1" xr:uid="{00000000-0005-0000-0000-000091B60000}"/>
    <cellStyle name="Título 1 5" xfId="29018" hidden="1" xr:uid="{00000000-0005-0000-0000-000092B60000}"/>
    <cellStyle name="Título 1 5" xfId="29065" hidden="1" xr:uid="{00000000-0005-0000-0000-000093B60000}"/>
    <cellStyle name="Título 1 5" xfId="28950" hidden="1" xr:uid="{00000000-0005-0000-0000-000094B60000}"/>
    <cellStyle name="Título 1 5" xfId="29036" hidden="1" xr:uid="{00000000-0005-0000-0000-000095B60000}"/>
    <cellStyle name="Título 1 5" xfId="29075" hidden="1" xr:uid="{00000000-0005-0000-0000-000096B60000}"/>
    <cellStyle name="Título 1 5" xfId="29232" hidden="1" xr:uid="{00000000-0005-0000-0000-000097B60000}"/>
    <cellStyle name="Título 1 5" xfId="29243" hidden="1" xr:uid="{00000000-0005-0000-0000-000098B60000}"/>
    <cellStyle name="Título 1 5" xfId="29297" hidden="1" xr:uid="{00000000-0005-0000-0000-000099B60000}"/>
    <cellStyle name="Título 1 5" xfId="29248" hidden="1" xr:uid="{00000000-0005-0000-0000-00009AB60000}"/>
    <cellStyle name="Título 1 5" xfId="29334" hidden="1" xr:uid="{00000000-0005-0000-0000-00009BB60000}"/>
    <cellStyle name="Título 1 5" xfId="29345" hidden="1" xr:uid="{00000000-0005-0000-0000-00009CB60000}"/>
    <cellStyle name="Título 1 5" xfId="29399" hidden="1" xr:uid="{00000000-0005-0000-0000-00009DB60000}"/>
    <cellStyle name="Título 1 5" xfId="29350" hidden="1" xr:uid="{00000000-0005-0000-0000-00009EB60000}"/>
    <cellStyle name="Título 1 5" xfId="29605" hidden="1" xr:uid="{00000000-0005-0000-0000-00009FB60000}"/>
    <cellStyle name="Título 1 5" xfId="29616" hidden="1" xr:uid="{00000000-0005-0000-0000-0000A0B60000}"/>
    <cellStyle name="Título 1 5" xfId="29670" hidden="1" xr:uid="{00000000-0005-0000-0000-0000A1B60000}"/>
    <cellStyle name="Título 1 5" xfId="29621" hidden="1" xr:uid="{00000000-0005-0000-0000-0000A2B60000}"/>
    <cellStyle name="Título 1 5" xfId="29525" hidden="1" xr:uid="{00000000-0005-0000-0000-0000A3B60000}"/>
    <cellStyle name="Título 1 5" xfId="29595" hidden="1" xr:uid="{00000000-0005-0000-0000-0000A4B60000}"/>
    <cellStyle name="Título 1 5" xfId="29563" hidden="1" xr:uid="{00000000-0005-0000-0000-0000A5B60000}"/>
    <cellStyle name="Título 1 5" xfId="29508" hidden="1" xr:uid="{00000000-0005-0000-0000-0000A6B60000}"/>
    <cellStyle name="Título 1 5" xfId="29555" hidden="1" xr:uid="{00000000-0005-0000-0000-0000A7B60000}"/>
    <cellStyle name="Título 1 5" xfId="29440" hidden="1" xr:uid="{00000000-0005-0000-0000-0000A8B60000}"/>
    <cellStyle name="Título 1 5" xfId="29526" hidden="1" xr:uid="{00000000-0005-0000-0000-0000A9B60000}"/>
    <cellStyle name="Título 1 5" xfId="29565" hidden="1" xr:uid="{00000000-0005-0000-0000-0000AAB60000}"/>
    <cellStyle name="Título 1 5" xfId="29722" hidden="1" xr:uid="{00000000-0005-0000-0000-0000ABB60000}"/>
    <cellStyle name="Título 1 5" xfId="29733" hidden="1" xr:uid="{00000000-0005-0000-0000-0000ACB60000}"/>
    <cellStyle name="Título 1 5" xfId="29787" hidden="1" xr:uid="{00000000-0005-0000-0000-0000ADB60000}"/>
    <cellStyle name="Título 1 5" xfId="29738" hidden="1" xr:uid="{00000000-0005-0000-0000-0000AEB60000}"/>
    <cellStyle name="Título 1 5" xfId="29824" hidden="1" xr:uid="{00000000-0005-0000-0000-0000AFB60000}"/>
    <cellStyle name="Título 1 5" xfId="29835" hidden="1" xr:uid="{00000000-0005-0000-0000-0000B0B60000}"/>
    <cellStyle name="Título 1 5" xfId="29889" hidden="1" xr:uid="{00000000-0005-0000-0000-0000B1B60000}"/>
    <cellStyle name="Título 1 5" xfId="29840" hidden="1" xr:uid="{00000000-0005-0000-0000-0000B2B60000}"/>
    <cellStyle name="Título 1 5" xfId="30095" hidden="1" xr:uid="{00000000-0005-0000-0000-0000B3B60000}"/>
    <cellStyle name="Título 1 5" xfId="30106" hidden="1" xr:uid="{00000000-0005-0000-0000-0000B4B60000}"/>
    <cellStyle name="Título 1 5" xfId="30160" hidden="1" xr:uid="{00000000-0005-0000-0000-0000B5B60000}"/>
    <cellStyle name="Título 1 5" xfId="30111" hidden="1" xr:uid="{00000000-0005-0000-0000-0000B6B60000}"/>
    <cellStyle name="Título 1 5" xfId="30015" hidden="1" xr:uid="{00000000-0005-0000-0000-0000B7B60000}"/>
    <cellStyle name="Título 1 5" xfId="30085" hidden="1" xr:uid="{00000000-0005-0000-0000-0000B8B60000}"/>
    <cellStyle name="Título 1 5" xfId="30053" hidden="1" xr:uid="{00000000-0005-0000-0000-0000B9B60000}"/>
    <cellStyle name="Título 1 5" xfId="29998" hidden="1" xr:uid="{00000000-0005-0000-0000-0000BAB60000}"/>
    <cellStyle name="Título 1 5" xfId="30045" hidden="1" xr:uid="{00000000-0005-0000-0000-0000BBB60000}"/>
    <cellStyle name="Título 1 5" xfId="29930" hidden="1" xr:uid="{00000000-0005-0000-0000-0000BCB60000}"/>
    <cellStyle name="Título 1 5" xfId="30016" hidden="1" xr:uid="{00000000-0005-0000-0000-0000BDB60000}"/>
    <cellStyle name="Título 1 5" xfId="30055" hidden="1" xr:uid="{00000000-0005-0000-0000-0000BEB60000}"/>
    <cellStyle name="Título 1 5" xfId="30212" hidden="1" xr:uid="{00000000-0005-0000-0000-0000BFB60000}"/>
    <cellStyle name="Título 1 5" xfId="30223" hidden="1" xr:uid="{00000000-0005-0000-0000-0000C0B60000}"/>
    <cellStyle name="Título 1 5" xfId="30277" hidden="1" xr:uid="{00000000-0005-0000-0000-0000C1B60000}"/>
    <cellStyle name="Título 1 5" xfId="30228" hidden="1" xr:uid="{00000000-0005-0000-0000-0000C2B60000}"/>
    <cellStyle name="Título 1 5" xfId="30314" hidden="1" xr:uid="{00000000-0005-0000-0000-0000C3B60000}"/>
    <cellStyle name="Título 1 5" xfId="30325" hidden="1" xr:uid="{00000000-0005-0000-0000-0000C4B60000}"/>
    <cellStyle name="Título 1 5" xfId="30379" hidden="1" xr:uid="{00000000-0005-0000-0000-0000C5B60000}"/>
    <cellStyle name="Título 1 5" xfId="30330" hidden="1" xr:uid="{00000000-0005-0000-0000-0000C6B60000}"/>
    <cellStyle name="Título 1 5" xfId="30585" hidden="1" xr:uid="{00000000-0005-0000-0000-0000C7B60000}"/>
    <cellStyle name="Título 1 5" xfId="30596" hidden="1" xr:uid="{00000000-0005-0000-0000-0000C8B60000}"/>
    <cellStyle name="Título 1 5" xfId="30650" hidden="1" xr:uid="{00000000-0005-0000-0000-0000C9B60000}"/>
    <cellStyle name="Título 1 5" xfId="30601" hidden="1" xr:uid="{00000000-0005-0000-0000-0000CAB60000}"/>
    <cellStyle name="Título 1 5" xfId="30505" hidden="1" xr:uid="{00000000-0005-0000-0000-0000CBB60000}"/>
    <cellStyle name="Título 1 5" xfId="30575" hidden="1" xr:uid="{00000000-0005-0000-0000-0000CCB60000}"/>
    <cellStyle name="Título 1 5" xfId="30543" hidden="1" xr:uid="{00000000-0005-0000-0000-0000CDB60000}"/>
    <cellStyle name="Título 1 5" xfId="30488" hidden="1" xr:uid="{00000000-0005-0000-0000-0000CEB60000}"/>
    <cellStyle name="Título 1 5" xfId="30535" hidden="1" xr:uid="{00000000-0005-0000-0000-0000CFB60000}"/>
    <cellStyle name="Título 1 5" xfId="30420" hidden="1" xr:uid="{00000000-0005-0000-0000-0000D0B60000}"/>
    <cellStyle name="Título 1 5" xfId="30506" hidden="1" xr:uid="{00000000-0005-0000-0000-0000D1B60000}"/>
    <cellStyle name="Título 1 5" xfId="30545" hidden="1" xr:uid="{00000000-0005-0000-0000-0000D2B60000}"/>
    <cellStyle name="Título 1 5" xfId="26456" hidden="1" xr:uid="{00000000-0005-0000-0000-0000D3B60000}"/>
    <cellStyle name="Título 1 5" xfId="27901" hidden="1" xr:uid="{00000000-0005-0000-0000-0000D4B60000}"/>
    <cellStyle name="Título 1 5" xfId="22737" hidden="1" xr:uid="{00000000-0005-0000-0000-0000D5B60000}"/>
    <cellStyle name="Título 1 5" xfId="22333" hidden="1" xr:uid="{00000000-0005-0000-0000-0000D6B60000}"/>
    <cellStyle name="Título 1 5" xfId="26033" hidden="1" xr:uid="{00000000-0005-0000-0000-0000D7B60000}"/>
    <cellStyle name="Título 1 5" xfId="21897" hidden="1" xr:uid="{00000000-0005-0000-0000-0000D8B60000}"/>
    <cellStyle name="Título 1 5" xfId="24151" hidden="1" xr:uid="{00000000-0005-0000-0000-0000D9B60000}"/>
    <cellStyle name="Título 1 5" xfId="24015" hidden="1" xr:uid="{00000000-0005-0000-0000-0000DAB60000}"/>
    <cellStyle name="Título 1 5" xfId="25398" hidden="1" xr:uid="{00000000-0005-0000-0000-0000DBB60000}"/>
    <cellStyle name="Título 1 5" xfId="25682" hidden="1" xr:uid="{00000000-0005-0000-0000-0000DCB60000}"/>
    <cellStyle name="Título 1 5" xfId="22601" hidden="1" xr:uid="{00000000-0005-0000-0000-0000DDB60000}"/>
    <cellStyle name="Título 1 5" xfId="22379" hidden="1" xr:uid="{00000000-0005-0000-0000-0000DEB60000}"/>
    <cellStyle name="Título 1 5" xfId="27347" hidden="1" xr:uid="{00000000-0005-0000-0000-0000DFB60000}"/>
    <cellStyle name="Título 1 5" xfId="22762" hidden="1" xr:uid="{00000000-0005-0000-0000-0000E0B60000}"/>
    <cellStyle name="Título 1 5" xfId="22626" hidden="1" xr:uid="{00000000-0005-0000-0000-0000E1B60000}"/>
    <cellStyle name="Título 1 5" xfId="22180" hidden="1" xr:uid="{00000000-0005-0000-0000-0000E2B60000}"/>
    <cellStyle name="Título 1 5" xfId="27283" hidden="1" xr:uid="{00000000-0005-0000-0000-0000E3B60000}"/>
    <cellStyle name="Título 1 5" xfId="25523" hidden="1" xr:uid="{00000000-0005-0000-0000-0000E4B60000}"/>
    <cellStyle name="Título 1 5" xfId="23864" hidden="1" xr:uid="{00000000-0005-0000-0000-0000E5B60000}"/>
    <cellStyle name="Título 1 5" xfId="23301" hidden="1" xr:uid="{00000000-0005-0000-0000-0000E6B60000}"/>
    <cellStyle name="Título 1 5" xfId="25163" hidden="1" xr:uid="{00000000-0005-0000-0000-0000E7B60000}"/>
    <cellStyle name="Título 1 5" xfId="23898" hidden="1" xr:uid="{00000000-0005-0000-0000-0000E8B60000}"/>
    <cellStyle name="Título 1 5" xfId="22374" hidden="1" xr:uid="{00000000-0005-0000-0000-0000E9B60000}"/>
    <cellStyle name="Título 1 5" xfId="21850" hidden="1" xr:uid="{00000000-0005-0000-0000-0000EAB60000}"/>
    <cellStyle name="Título 1 5" xfId="22780" hidden="1" xr:uid="{00000000-0005-0000-0000-0000EBB60000}"/>
    <cellStyle name="Título 1 5" xfId="22930" hidden="1" xr:uid="{00000000-0005-0000-0000-0000ECB60000}"/>
    <cellStyle name="Título 1 5" xfId="26892" hidden="1" xr:uid="{00000000-0005-0000-0000-0000EDB60000}"/>
    <cellStyle name="Título 1 5" xfId="24006" hidden="1" xr:uid="{00000000-0005-0000-0000-0000EEB60000}"/>
    <cellStyle name="Título 1 5" xfId="26017" hidden="1" xr:uid="{00000000-0005-0000-0000-0000EFB60000}"/>
    <cellStyle name="Título 1 5" xfId="25168" hidden="1" xr:uid="{00000000-0005-0000-0000-0000F0B60000}"/>
    <cellStyle name="Título 1 5" xfId="22299" hidden="1" xr:uid="{00000000-0005-0000-0000-0000F1B60000}"/>
    <cellStyle name="Título 1 5" xfId="26485" hidden="1" xr:uid="{00000000-0005-0000-0000-0000F2B60000}"/>
    <cellStyle name="Título 1 5" xfId="22798" hidden="1" xr:uid="{00000000-0005-0000-0000-0000F3B60000}"/>
    <cellStyle name="Título 1 5" xfId="25866" hidden="1" xr:uid="{00000000-0005-0000-0000-0000F4B60000}"/>
    <cellStyle name="Título 1 5" xfId="25947" hidden="1" xr:uid="{00000000-0005-0000-0000-0000F5B60000}"/>
    <cellStyle name="Título 1 5" xfId="23917" hidden="1" xr:uid="{00000000-0005-0000-0000-0000F6B60000}"/>
    <cellStyle name="Título 1 5" xfId="25169" hidden="1" xr:uid="{00000000-0005-0000-0000-0000F7B60000}"/>
    <cellStyle name="Título 1 5" xfId="21771" hidden="1" xr:uid="{00000000-0005-0000-0000-0000F8B60000}"/>
    <cellStyle name="Título 1 5" xfId="21790" hidden="1" xr:uid="{00000000-0005-0000-0000-0000F9B60000}"/>
    <cellStyle name="Título 1 5" xfId="25364" hidden="1" xr:uid="{00000000-0005-0000-0000-0000FAB60000}"/>
    <cellStyle name="Título 1 5" xfId="22174" hidden="1" xr:uid="{00000000-0005-0000-0000-0000FBB60000}"/>
    <cellStyle name="Título 1 5" xfId="22063" hidden="1" xr:uid="{00000000-0005-0000-0000-0000FCB60000}"/>
    <cellStyle name="Título 1 5" xfId="25135" hidden="1" xr:uid="{00000000-0005-0000-0000-0000FDB60000}"/>
    <cellStyle name="Título 1 5" xfId="23274" hidden="1" xr:uid="{00000000-0005-0000-0000-0000FEB60000}"/>
    <cellStyle name="Título 1 5" xfId="30783" hidden="1" xr:uid="{00000000-0005-0000-0000-0000FFB60000}"/>
    <cellStyle name="Título 1 5" xfId="30794" hidden="1" xr:uid="{00000000-0005-0000-0000-000000B70000}"/>
    <cellStyle name="Título 1 5" xfId="30848" hidden="1" xr:uid="{00000000-0005-0000-0000-000001B70000}"/>
    <cellStyle name="Título 1 5" xfId="30799" hidden="1" xr:uid="{00000000-0005-0000-0000-000002B70000}"/>
    <cellStyle name="Título 1 5" xfId="31068" hidden="1" xr:uid="{00000000-0005-0000-0000-000003B70000}"/>
    <cellStyle name="Título 1 5" xfId="31079" hidden="1" xr:uid="{00000000-0005-0000-0000-000004B70000}"/>
    <cellStyle name="Título 1 5" xfId="31133" hidden="1" xr:uid="{00000000-0005-0000-0000-000005B70000}"/>
    <cellStyle name="Título 1 5" xfId="31084" hidden="1" xr:uid="{00000000-0005-0000-0000-000006B70000}"/>
    <cellStyle name="Título 1 5" xfId="30988" hidden="1" xr:uid="{00000000-0005-0000-0000-000007B70000}"/>
    <cellStyle name="Título 1 5" xfId="31058" hidden="1" xr:uid="{00000000-0005-0000-0000-000008B70000}"/>
    <cellStyle name="Título 1 5" xfId="31026" hidden="1" xr:uid="{00000000-0005-0000-0000-000009B70000}"/>
    <cellStyle name="Título 1 5" xfId="30971" hidden="1" xr:uid="{00000000-0005-0000-0000-00000AB70000}"/>
    <cellStyle name="Título 1 5" xfId="31018" hidden="1" xr:uid="{00000000-0005-0000-0000-00000BB70000}"/>
    <cellStyle name="Título 1 5" xfId="30903" hidden="1" xr:uid="{00000000-0005-0000-0000-00000CB70000}"/>
    <cellStyle name="Título 1 5" xfId="30989" hidden="1" xr:uid="{00000000-0005-0000-0000-00000DB70000}"/>
    <cellStyle name="Título 1 5" xfId="31028" hidden="1" xr:uid="{00000000-0005-0000-0000-00000EB70000}"/>
    <cellStyle name="Título 1 5" xfId="26963" hidden="1" xr:uid="{00000000-0005-0000-0000-00000FB70000}"/>
    <cellStyle name="Título 1 5" xfId="25702" hidden="1" xr:uid="{00000000-0005-0000-0000-000010B70000}"/>
    <cellStyle name="Título 1 5" xfId="22029" hidden="1" xr:uid="{00000000-0005-0000-0000-000011B70000}"/>
    <cellStyle name="Título 1 5" xfId="27257" hidden="1" xr:uid="{00000000-0005-0000-0000-000012B70000}"/>
    <cellStyle name="Título 1 5" xfId="22117" hidden="1" xr:uid="{00000000-0005-0000-0000-000013B70000}"/>
    <cellStyle name="Título 1 5" xfId="22137" hidden="1" xr:uid="{00000000-0005-0000-0000-000014B70000}"/>
    <cellStyle name="Título 1 5" xfId="23704" hidden="1" xr:uid="{00000000-0005-0000-0000-000015B70000}"/>
    <cellStyle name="Título 1 5" xfId="23643" hidden="1" xr:uid="{00000000-0005-0000-0000-000016B70000}"/>
    <cellStyle name="Título 1 5" xfId="31407" hidden="1" xr:uid="{00000000-0005-0000-0000-000017B70000}"/>
    <cellStyle name="Título 1 5" xfId="31418" hidden="1" xr:uid="{00000000-0005-0000-0000-000018B70000}"/>
    <cellStyle name="Título 1 5" xfId="31472" hidden="1" xr:uid="{00000000-0005-0000-0000-000019B70000}"/>
    <cellStyle name="Título 1 5" xfId="31423" hidden="1" xr:uid="{00000000-0005-0000-0000-00001AB70000}"/>
    <cellStyle name="Título 1 5" xfId="31327" hidden="1" xr:uid="{00000000-0005-0000-0000-00001BB70000}"/>
    <cellStyle name="Título 1 5" xfId="31397" hidden="1" xr:uid="{00000000-0005-0000-0000-00001CB70000}"/>
    <cellStyle name="Título 1 5" xfId="31365" hidden="1" xr:uid="{00000000-0005-0000-0000-00001DB70000}"/>
    <cellStyle name="Título 1 5" xfId="31310" hidden="1" xr:uid="{00000000-0005-0000-0000-00001EB70000}"/>
    <cellStyle name="Título 1 5" xfId="31357" hidden="1" xr:uid="{00000000-0005-0000-0000-00001FB70000}"/>
    <cellStyle name="Título 1 5" xfId="31242" hidden="1" xr:uid="{00000000-0005-0000-0000-000020B70000}"/>
    <cellStyle name="Título 1 5" xfId="31328" hidden="1" xr:uid="{00000000-0005-0000-0000-000021B70000}"/>
    <cellStyle name="Título 1 5" xfId="31367" hidden="1" xr:uid="{00000000-0005-0000-0000-000022B70000}"/>
    <cellStyle name="Título 1 5" xfId="31524" hidden="1" xr:uid="{00000000-0005-0000-0000-000023B70000}"/>
    <cellStyle name="Título 1 5" xfId="31535" hidden="1" xr:uid="{00000000-0005-0000-0000-000024B70000}"/>
    <cellStyle name="Título 1 5" xfId="31589" hidden="1" xr:uid="{00000000-0005-0000-0000-000025B70000}"/>
    <cellStyle name="Título 1 5" xfId="31540" hidden="1" xr:uid="{00000000-0005-0000-0000-000026B70000}"/>
    <cellStyle name="Título 1 5" xfId="31626" hidden="1" xr:uid="{00000000-0005-0000-0000-000027B70000}"/>
    <cellStyle name="Título 1 5" xfId="31637" hidden="1" xr:uid="{00000000-0005-0000-0000-000028B70000}"/>
    <cellStyle name="Título 1 5" xfId="31691" hidden="1" xr:uid="{00000000-0005-0000-0000-000029B70000}"/>
    <cellStyle name="Título 1 5" xfId="31642" hidden="1" xr:uid="{00000000-0005-0000-0000-00002AB70000}"/>
    <cellStyle name="Título 1 5" xfId="31897" hidden="1" xr:uid="{00000000-0005-0000-0000-00002BB70000}"/>
    <cellStyle name="Título 1 5" xfId="31908" hidden="1" xr:uid="{00000000-0005-0000-0000-00002CB70000}"/>
    <cellStyle name="Título 1 5" xfId="31962" hidden="1" xr:uid="{00000000-0005-0000-0000-00002DB70000}"/>
    <cellStyle name="Título 1 5" xfId="31913" hidden="1" xr:uid="{00000000-0005-0000-0000-00002EB70000}"/>
    <cellStyle name="Título 1 5" xfId="31817" hidden="1" xr:uid="{00000000-0005-0000-0000-00002FB70000}"/>
    <cellStyle name="Título 1 5" xfId="31887" hidden="1" xr:uid="{00000000-0005-0000-0000-000030B70000}"/>
    <cellStyle name="Título 1 5" xfId="31855" hidden="1" xr:uid="{00000000-0005-0000-0000-000031B70000}"/>
    <cellStyle name="Título 1 5" xfId="31800" hidden="1" xr:uid="{00000000-0005-0000-0000-000032B70000}"/>
    <cellStyle name="Título 1 5" xfId="31847" hidden="1" xr:uid="{00000000-0005-0000-0000-000033B70000}"/>
    <cellStyle name="Título 1 5" xfId="31732" hidden="1" xr:uid="{00000000-0005-0000-0000-000034B70000}"/>
    <cellStyle name="Título 1 5" xfId="31818" hidden="1" xr:uid="{00000000-0005-0000-0000-000035B70000}"/>
    <cellStyle name="Título 1 5" xfId="31857" hidden="1" xr:uid="{00000000-0005-0000-0000-000036B70000}"/>
    <cellStyle name="Título 1 5" xfId="32014" hidden="1" xr:uid="{00000000-0005-0000-0000-000037B70000}"/>
    <cellStyle name="Título 1 5" xfId="32025" hidden="1" xr:uid="{00000000-0005-0000-0000-000038B70000}"/>
    <cellStyle name="Título 1 5" xfId="32079" hidden="1" xr:uid="{00000000-0005-0000-0000-000039B70000}"/>
    <cellStyle name="Título 1 5" xfId="32030" hidden="1" xr:uid="{00000000-0005-0000-0000-00003AB70000}"/>
    <cellStyle name="Título 1 5" xfId="32116" hidden="1" xr:uid="{00000000-0005-0000-0000-00003BB70000}"/>
    <cellStyle name="Título 1 5" xfId="32127" hidden="1" xr:uid="{00000000-0005-0000-0000-00003CB70000}"/>
    <cellStyle name="Título 1 5" xfId="32181" hidden="1" xr:uid="{00000000-0005-0000-0000-00003DB70000}"/>
    <cellStyle name="Título 1 5" xfId="32132" hidden="1" xr:uid="{00000000-0005-0000-0000-00003EB70000}"/>
    <cellStyle name="Título 1 5" xfId="32387" hidden="1" xr:uid="{00000000-0005-0000-0000-00003FB70000}"/>
    <cellStyle name="Título 1 5" xfId="32398" hidden="1" xr:uid="{00000000-0005-0000-0000-000040B70000}"/>
    <cellStyle name="Título 1 5" xfId="32452" hidden="1" xr:uid="{00000000-0005-0000-0000-000041B70000}"/>
    <cellStyle name="Título 1 5" xfId="32403" hidden="1" xr:uid="{00000000-0005-0000-0000-000042B70000}"/>
    <cellStyle name="Título 1 5" xfId="32307" hidden="1" xr:uid="{00000000-0005-0000-0000-000043B70000}"/>
    <cellStyle name="Título 1 5" xfId="32377" hidden="1" xr:uid="{00000000-0005-0000-0000-000044B70000}"/>
    <cellStyle name="Título 1 5" xfId="32345" hidden="1" xr:uid="{00000000-0005-0000-0000-000045B70000}"/>
    <cellStyle name="Título 1 5" xfId="32290" hidden="1" xr:uid="{00000000-0005-0000-0000-000046B70000}"/>
    <cellStyle name="Título 1 5" xfId="32337" hidden="1" xr:uid="{00000000-0005-0000-0000-000047B70000}"/>
    <cellStyle name="Título 1 5" xfId="32222" hidden="1" xr:uid="{00000000-0005-0000-0000-000048B70000}"/>
    <cellStyle name="Título 1 5" xfId="32308" hidden="1" xr:uid="{00000000-0005-0000-0000-000049B70000}"/>
    <cellStyle name="Título 1 5" xfId="32347" hidden="1" xr:uid="{00000000-0005-0000-0000-00004AB70000}"/>
    <cellStyle name="Título 1 5" xfId="32504" hidden="1" xr:uid="{00000000-0005-0000-0000-00004BB70000}"/>
    <cellStyle name="Título 1 5" xfId="32515" hidden="1" xr:uid="{00000000-0005-0000-0000-00004CB70000}"/>
    <cellStyle name="Título 1 5" xfId="32569" hidden="1" xr:uid="{00000000-0005-0000-0000-00004DB70000}"/>
    <cellStyle name="Título 1 5" xfId="32520" hidden="1" xr:uid="{00000000-0005-0000-0000-00004EB70000}"/>
    <cellStyle name="Título 1 5" xfId="32606" hidden="1" xr:uid="{00000000-0005-0000-0000-00004FB70000}"/>
    <cellStyle name="Título 1 5" xfId="32617" hidden="1" xr:uid="{00000000-0005-0000-0000-000050B70000}"/>
    <cellStyle name="Título 1 5" xfId="32671" hidden="1" xr:uid="{00000000-0005-0000-0000-000051B70000}"/>
    <cellStyle name="Título 1 5" xfId="32622" hidden="1" xr:uid="{00000000-0005-0000-0000-000052B70000}"/>
    <cellStyle name="Título 1 5" xfId="32877" hidden="1" xr:uid="{00000000-0005-0000-0000-000053B70000}"/>
    <cellStyle name="Título 1 5" xfId="32888" hidden="1" xr:uid="{00000000-0005-0000-0000-000054B70000}"/>
    <cellStyle name="Título 1 5" xfId="32942" hidden="1" xr:uid="{00000000-0005-0000-0000-000055B70000}"/>
    <cellStyle name="Título 1 5" xfId="32893" hidden="1" xr:uid="{00000000-0005-0000-0000-000056B70000}"/>
    <cellStyle name="Título 1 5" xfId="32797" hidden="1" xr:uid="{00000000-0005-0000-0000-000057B70000}"/>
    <cellStyle name="Título 1 5" xfId="32867" hidden="1" xr:uid="{00000000-0005-0000-0000-000058B70000}"/>
    <cellStyle name="Título 1 5" xfId="32835" hidden="1" xr:uid="{00000000-0005-0000-0000-000059B70000}"/>
    <cellStyle name="Título 1 5" xfId="32780" hidden="1" xr:uid="{00000000-0005-0000-0000-00005AB70000}"/>
    <cellStyle name="Título 1 5" xfId="32827" hidden="1" xr:uid="{00000000-0005-0000-0000-00005BB70000}"/>
    <cellStyle name="Título 1 5" xfId="32712" hidden="1" xr:uid="{00000000-0005-0000-0000-00005CB70000}"/>
    <cellStyle name="Título 1 5" xfId="32798" hidden="1" xr:uid="{00000000-0005-0000-0000-00005DB70000}"/>
    <cellStyle name="Título 1 5" xfId="32837" hidden="1" xr:uid="{00000000-0005-0000-0000-00005EB70000}"/>
    <cellStyle name="Título 1 5" xfId="32994" hidden="1" xr:uid="{00000000-0005-0000-0000-00005FB70000}"/>
    <cellStyle name="Título 1 5" xfId="33005" hidden="1" xr:uid="{00000000-0005-0000-0000-000060B70000}"/>
    <cellStyle name="Título 1 5" xfId="33059" hidden="1" xr:uid="{00000000-0005-0000-0000-000061B70000}"/>
    <cellStyle name="Título 1 5" xfId="33010" hidden="1" xr:uid="{00000000-0005-0000-0000-000062B70000}"/>
    <cellStyle name="Título 1 5" xfId="33096" hidden="1" xr:uid="{00000000-0005-0000-0000-000063B70000}"/>
    <cellStyle name="Título 1 5" xfId="33107" hidden="1" xr:uid="{00000000-0005-0000-0000-000064B70000}"/>
    <cellStyle name="Título 1 5" xfId="33161" hidden="1" xr:uid="{00000000-0005-0000-0000-000065B70000}"/>
    <cellStyle name="Título 1 5" xfId="33112" hidden="1" xr:uid="{00000000-0005-0000-0000-000066B70000}"/>
    <cellStyle name="Título 1 5" xfId="33367" hidden="1" xr:uid="{00000000-0005-0000-0000-000067B70000}"/>
    <cellStyle name="Título 1 5" xfId="33378" hidden="1" xr:uid="{00000000-0005-0000-0000-000068B70000}"/>
    <cellStyle name="Título 1 5" xfId="33432" hidden="1" xr:uid="{00000000-0005-0000-0000-000069B70000}"/>
    <cellStyle name="Título 1 5" xfId="33383" hidden="1" xr:uid="{00000000-0005-0000-0000-00006AB70000}"/>
    <cellStyle name="Título 1 5" xfId="33287" hidden="1" xr:uid="{00000000-0005-0000-0000-00006BB70000}"/>
    <cellStyle name="Título 1 5" xfId="33357" hidden="1" xr:uid="{00000000-0005-0000-0000-00006CB70000}"/>
    <cellStyle name="Título 1 5" xfId="33325" hidden="1" xr:uid="{00000000-0005-0000-0000-00006DB70000}"/>
    <cellStyle name="Título 1 5" xfId="33270" hidden="1" xr:uid="{00000000-0005-0000-0000-00006EB70000}"/>
    <cellStyle name="Título 1 5" xfId="33317" hidden="1" xr:uid="{00000000-0005-0000-0000-00006FB70000}"/>
    <cellStyle name="Título 1 5" xfId="33202" hidden="1" xr:uid="{00000000-0005-0000-0000-000070B70000}"/>
    <cellStyle name="Título 1 5" xfId="33288" hidden="1" xr:uid="{00000000-0005-0000-0000-000071B70000}"/>
    <cellStyle name="Título 1 5" xfId="33327" hidden="1" xr:uid="{00000000-0005-0000-0000-000072B70000}"/>
    <cellStyle name="Título 1 5" xfId="23709" hidden="1" xr:uid="{00000000-0005-0000-0000-000073B70000}"/>
    <cellStyle name="Título 1 5" xfId="22779" hidden="1" xr:uid="{00000000-0005-0000-0000-000074B70000}"/>
    <cellStyle name="Título 1 5" xfId="25953" hidden="1" xr:uid="{00000000-0005-0000-0000-000075B70000}"/>
    <cellStyle name="Título 1 5" xfId="27348" hidden="1" xr:uid="{00000000-0005-0000-0000-000076B70000}"/>
    <cellStyle name="Título 1 5" xfId="23600" hidden="1" xr:uid="{00000000-0005-0000-0000-000077B70000}"/>
    <cellStyle name="Título 1 5" xfId="24013" hidden="1" xr:uid="{00000000-0005-0000-0000-000078B70000}"/>
    <cellStyle name="Título 1 5" xfId="26234" hidden="1" xr:uid="{00000000-0005-0000-0000-000079B70000}"/>
    <cellStyle name="Título 1 5" xfId="23933" hidden="1" xr:uid="{00000000-0005-0000-0000-00007AB70000}"/>
    <cellStyle name="Título 1 5" xfId="23843" hidden="1" xr:uid="{00000000-0005-0000-0000-00007BB70000}"/>
    <cellStyle name="Título 1 5" xfId="23478" hidden="1" xr:uid="{00000000-0005-0000-0000-00007CB70000}"/>
    <cellStyle name="Título 1 5" xfId="27148" hidden="1" xr:uid="{00000000-0005-0000-0000-00007DB70000}"/>
    <cellStyle name="Título 1 5" xfId="26482" hidden="1" xr:uid="{00000000-0005-0000-0000-00007EB70000}"/>
    <cellStyle name="Título 1 5" xfId="25291" hidden="1" xr:uid="{00000000-0005-0000-0000-00007FB70000}"/>
    <cellStyle name="Título 1 5" xfId="23877" hidden="1" xr:uid="{00000000-0005-0000-0000-000080B70000}"/>
    <cellStyle name="Título 1 5" xfId="23373" hidden="1" xr:uid="{00000000-0005-0000-0000-000081B70000}"/>
    <cellStyle name="Título 1 5" xfId="27813" hidden="1" xr:uid="{00000000-0005-0000-0000-000082B70000}"/>
    <cellStyle name="Título 1 5" xfId="23058" hidden="1" xr:uid="{00000000-0005-0000-0000-000083B70000}"/>
    <cellStyle name="Título 1 5" xfId="22402" hidden="1" xr:uid="{00000000-0005-0000-0000-000084B70000}"/>
    <cellStyle name="Título 1 5" xfId="27957" hidden="1" xr:uid="{00000000-0005-0000-0000-000085B70000}"/>
    <cellStyle name="Título 1 5" xfId="25850" hidden="1" xr:uid="{00000000-0005-0000-0000-000086B70000}"/>
    <cellStyle name="Título 1 5" xfId="23946" hidden="1" xr:uid="{00000000-0005-0000-0000-000087B70000}"/>
    <cellStyle name="Título 1 5" xfId="22206" hidden="1" xr:uid="{00000000-0005-0000-0000-000088B70000}"/>
    <cellStyle name="Título 1 5" xfId="11051" hidden="1" xr:uid="{00000000-0005-0000-0000-000089B70000}"/>
    <cellStyle name="Título 1 5" xfId="22071" hidden="1" xr:uid="{00000000-0005-0000-0000-00008AB70000}"/>
    <cellStyle name="Título 1 5" xfId="27888" hidden="1" xr:uid="{00000000-0005-0000-0000-00008BB70000}"/>
    <cellStyle name="Título 1 5" xfId="28420" hidden="1" xr:uid="{00000000-0005-0000-0000-00008CB70000}"/>
    <cellStyle name="Título 1 5" xfId="22438" hidden="1" xr:uid="{00000000-0005-0000-0000-00008DB70000}"/>
    <cellStyle name="Título 1 5" xfId="26086" hidden="1" xr:uid="{00000000-0005-0000-0000-00008EB70000}"/>
    <cellStyle name="Título 1 5" xfId="22799" hidden="1" xr:uid="{00000000-0005-0000-0000-00008FB70000}"/>
    <cellStyle name="Título 1 5" xfId="26767" hidden="1" xr:uid="{00000000-0005-0000-0000-000090B70000}"/>
    <cellStyle name="Título 1 5" xfId="22781" hidden="1" xr:uid="{00000000-0005-0000-0000-000091B70000}"/>
    <cellStyle name="Título 1 5" xfId="25490" hidden="1" xr:uid="{00000000-0005-0000-0000-000092B70000}"/>
    <cellStyle name="Título 1 5" xfId="26427" hidden="1" xr:uid="{00000000-0005-0000-0000-000093B70000}"/>
    <cellStyle name="Título 1 5" xfId="26691" hidden="1" xr:uid="{00000000-0005-0000-0000-000094B70000}"/>
    <cellStyle name="Título 1 5" xfId="11032" hidden="1" xr:uid="{00000000-0005-0000-0000-000095B70000}"/>
    <cellStyle name="Título 1 5" xfId="26509" hidden="1" xr:uid="{00000000-0005-0000-0000-000096B70000}"/>
    <cellStyle name="Título 1 5" xfId="23698" hidden="1" xr:uid="{00000000-0005-0000-0000-000097B70000}"/>
    <cellStyle name="Título 1 5" xfId="26921" hidden="1" xr:uid="{00000000-0005-0000-0000-000098B70000}"/>
    <cellStyle name="Título 1 5" xfId="25479" hidden="1" xr:uid="{00000000-0005-0000-0000-000099B70000}"/>
    <cellStyle name="Título 1 5" xfId="21947" hidden="1" xr:uid="{00000000-0005-0000-0000-00009AB70000}"/>
    <cellStyle name="Título 1 5" xfId="25221" hidden="1" xr:uid="{00000000-0005-0000-0000-00009BB70000}"/>
    <cellStyle name="Título 1 5" xfId="26573" hidden="1" xr:uid="{00000000-0005-0000-0000-00009CB70000}"/>
    <cellStyle name="Título 1 5" xfId="26106" hidden="1" xr:uid="{00000000-0005-0000-0000-00009DB70000}"/>
    <cellStyle name="Título 1 5" xfId="23125" hidden="1" xr:uid="{00000000-0005-0000-0000-00009EB70000}"/>
    <cellStyle name="Título 1 5" xfId="33502" hidden="1" xr:uid="{00000000-0005-0000-0000-00009FB70000}"/>
    <cellStyle name="Título 1 5" xfId="33513" hidden="1" xr:uid="{00000000-0005-0000-0000-0000A0B70000}"/>
    <cellStyle name="Título 1 5" xfId="33567" hidden="1" xr:uid="{00000000-0005-0000-0000-0000A1B70000}"/>
    <cellStyle name="Título 1 5" xfId="33518" hidden="1" xr:uid="{00000000-0005-0000-0000-0000A2B70000}"/>
    <cellStyle name="Título 1 5" xfId="33773" hidden="1" xr:uid="{00000000-0005-0000-0000-0000A3B70000}"/>
    <cellStyle name="Título 1 5" xfId="33784" hidden="1" xr:uid="{00000000-0005-0000-0000-0000A4B70000}"/>
    <cellStyle name="Título 1 5" xfId="33838" hidden="1" xr:uid="{00000000-0005-0000-0000-0000A5B70000}"/>
    <cellStyle name="Título 1 5" xfId="33789" hidden="1" xr:uid="{00000000-0005-0000-0000-0000A6B70000}"/>
    <cellStyle name="Título 1 5" xfId="33693" hidden="1" xr:uid="{00000000-0005-0000-0000-0000A7B70000}"/>
    <cellStyle name="Título 1 5" xfId="33763" hidden="1" xr:uid="{00000000-0005-0000-0000-0000A8B70000}"/>
    <cellStyle name="Título 1 5" xfId="33731" hidden="1" xr:uid="{00000000-0005-0000-0000-0000A9B70000}"/>
    <cellStyle name="Título 1 5" xfId="33676" hidden="1" xr:uid="{00000000-0005-0000-0000-0000AAB70000}"/>
    <cellStyle name="Título 1 5" xfId="33723" hidden="1" xr:uid="{00000000-0005-0000-0000-0000ABB70000}"/>
    <cellStyle name="Título 1 5" xfId="33608" hidden="1" xr:uid="{00000000-0005-0000-0000-0000ACB70000}"/>
    <cellStyle name="Título 1 5" xfId="33694" hidden="1" xr:uid="{00000000-0005-0000-0000-0000ADB70000}"/>
    <cellStyle name="Título 1 5" xfId="33733" hidden="1" xr:uid="{00000000-0005-0000-0000-0000AEB70000}"/>
    <cellStyle name="Título 1 5" xfId="21908" hidden="1" xr:uid="{00000000-0005-0000-0000-0000AFB70000}"/>
    <cellStyle name="Título 1 5" xfId="27136" hidden="1" xr:uid="{00000000-0005-0000-0000-0000B0B70000}"/>
    <cellStyle name="Título 1 5" xfId="22091" hidden="1" xr:uid="{00000000-0005-0000-0000-0000B1B70000}"/>
    <cellStyle name="Título 1 5" xfId="26220" hidden="1" xr:uid="{00000000-0005-0000-0000-0000B2B70000}"/>
    <cellStyle name="Título 1 5" xfId="25723" hidden="1" xr:uid="{00000000-0005-0000-0000-0000B3B70000}"/>
    <cellStyle name="Título 1 5" xfId="26374" hidden="1" xr:uid="{00000000-0005-0000-0000-0000B4B70000}"/>
    <cellStyle name="Título 1 5" xfId="26413" hidden="1" xr:uid="{00000000-0005-0000-0000-0000B5B70000}"/>
    <cellStyle name="Título 1 5" xfId="22227" hidden="1" xr:uid="{00000000-0005-0000-0000-0000B6B70000}"/>
    <cellStyle name="Título 1 5" xfId="34091" hidden="1" xr:uid="{00000000-0005-0000-0000-0000B7B70000}"/>
    <cellStyle name="Título 1 5" xfId="34102" hidden="1" xr:uid="{00000000-0005-0000-0000-0000B8B70000}"/>
    <cellStyle name="Título 1 5" xfId="34156" hidden="1" xr:uid="{00000000-0005-0000-0000-0000B9B70000}"/>
    <cellStyle name="Título 1 5" xfId="34107" hidden="1" xr:uid="{00000000-0005-0000-0000-0000BAB70000}"/>
    <cellStyle name="Título 1 5" xfId="34011" hidden="1" xr:uid="{00000000-0005-0000-0000-0000BBB70000}"/>
    <cellStyle name="Título 1 5" xfId="34081" hidden="1" xr:uid="{00000000-0005-0000-0000-0000BCB70000}"/>
    <cellStyle name="Título 1 5" xfId="34049" hidden="1" xr:uid="{00000000-0005-0000-0000-0000BDB70000}"/>
    <cellStyle name="Título 1 5" xfId="33994" hidden="1" xr:uid="{00000000-0005-0000-0000-0000BEB70000}"/>
    <cellStyle name="Título 1 5" xfId="34041" hidden="1" xr:uid="{00000000-0005-0000-0000-0000BFB70000}"/>
    <cellStyle name="Título 1 5" xfId="33926" hidden="1" xr:uid="{00000000-0005-0000-0000-0000C0B70000}"/>
    <cellStyle name="Título 1 5" xfId="34012" hidden="1" xr:uid="{00000000-0005-0000-0000-0000C1B70000}"/>
    <cellStyle name="Título 1 5" xfId="34051" hidden="1" xr:uid="{00000000-0005-0000-0000-0000C2B70000}"/>
    <cellStyle name="Título 1 5" xfId="34208" hidden="1" xr:uid="{00000000-0005-0000-0000-0000C3B70000}"/>
    <cellStyle name="Título 1 5" xfId="34219" hidden="1" xr:uid="{00000000-0005-0000-0000-0000C4B70000}"/>
    <cellStyle name="Título 1 5" xfId="34273" hidden="1" xr:uid="{00000000-0005-0000-0000-0000C5B70000}"/>
    <cellStyle name="Título 1 5" xfId="34224" hidden="1" xr:uid="{00000000-0005-0000-0000-0000C6B70000}"/>
    <cellStyle name="Título 1 5" xfId="34310" hidden="1" xr:uid="{00000000-0005-0000-0000-0000C7B70000}"/>
    <cellStyle name="Título 1 5" xfId="34321" hidden="1" xr:uid="{00000000-0005-0000-0000-0000C8B70000}"/>
    <cellStyle name="Título 1 5" xfId="34375" hidden="1" xr:uid="{00000000-0005-0000-0000-0000C9B70000}"/>
    <cellStyle name="Título 1 5" xfId="34326" hidden="1" xr:uid="{00000000-0005-0000-0000-0000CAB70000}"/>
    <cellStyle name="Título 1 5" xfId="34581" hidden="1" xr:uid="{00000000-0005-0000-0000-0000CBB70000}"/>
    <cellStyle name="Título 1 5" xfId="34592" hidden="1" xr:uid="{00000000-0005-0000-0000-0000CCB70000}"/>
    <cellStyle name="Título 1 5" xfId="34646" hidden="1" xr:uid="{00000000-0005-0000-0000-0000CDB70000}"/>
    <cellStyle name="Título 1 5" xfId="34597" hidden="1" xr:uid="{00000000-0005-0000-0000-0000CEB70000}"/>
    <cellStyle name="Título 1 5" xfId="34501" hidden="1" xr:uid="{00000000-0005-0000-0000-0000CFB70000}"/>
    <cellStyle name="Título 1 5" xfId="34571" hidden="1" xr:uid="{00000000-0005-0000-0000-0000D0B70000}"/>
    <cellStyle name="Título 1 5" xfId="34539" hidden="1" xr:uid="{00000000-0005-0000-0000-0000D1B70000}"/>
    <cellStyle name="Título 1 5" xfId="34484" hidden="1" xr:uid="{00000000-0005-0000-0000-0000D2B70000}"/>
    <cellStyle name="Título 1 5" xfId="34531" hidden="1" xr:uid="{00000000-0005-0000-0000-0000D3B70000}"/>
    <cellStyle name="Título 1 5" xfId="34416" hidden="1" xr:uid="{00000000-0005-0000-0000-0000D4B70000}"/>
    <cellStyle name="Título 1 5" xfId="34502" hidden="1" xr:uid="{00000000-0005-0000-0000-0000D5B70000}"/>
    <cellStyle name="Título 1 5" xfId="34541" hidden="1" xr:uid="{00000000-0005-0000-0000-0000D6B70000}"/>
    <cellStyle name="Título 1 5" xfId="34698" hidden="1" xr:uid="{00000000-0005-0000-0000-0000D7B70000}"/>
    <cellStyle name="Título 1 5" xfId="34709" hidden="1" xr:uid="{00000000-0005-0000-0000-0000D8B70000}"/>
    <cellStyle name="Título 1 5" xfId="34763" hidden="1" xr:uid="{00000000-0005-0000-0000-0000D9B70000}"/>
    <cellStyle name="Título 1 5" xfId="34714" hidden="1" xr:uid="{00000000-0005-0000-0000-0000DAB70000}"/>
    <cellStyle name="Título 1 5" xfId="34800" hidden="1" xr:uid="{00000000-0005-0000-0000-0000DBB70000}"/>
    <cellStyle name="Título 1 5" xfId="34811" hidden="1" xr:uid="{00000000-0005-0000-0000-0000DCB70000}"/>
    <cellStyle name="Título 1 5" xfId="34865" hidden="1" xr:uid="{00000000-0005-0000-0000-0000DDB70000}"/>
    <cellStyle name="Título 1 5" xfId="34816" hidden="1" xr:uid="{00000000-0005-0000-0000-0000DEB70000}"/>
    <cellStyle name="Título 1 5" xfId="35071" hidden="1" xr:uid="{00000000-0005-0000-0000-0000DFB70000}"/>
    <cellStyle name="Título 1 5" xfId="35082" hidden="1" xr:uid="{00000000-0005-0000-0000-0000E0B70000}"/>
    <cellStyle name="Título 1 5" xfId="35136" hidden="1" xr:uid="{00000000-0005-0000-0000-0000E1B70000}"/>
    <cellStyle name="Título 1 5" xfId="35087" hidden="1" xr:uid="{00000000-0005-0000-0000-0000E2B70000}"/>
    <cellStyle name="Título 1 5" xfId="34991" hidden="1" xr:uid="{00000000-0005-0000-0000-0000E3B70000}"/>
    <cellStyle name="Título 1 5" xfId="35061" hidden="1" xr:uid="{00000000-0005-0000-0000-0000E4B70000}"/>
    <cellStyle name="Título 1 5" xfId="35029" hidden="1" xr:uid="{00000000-0005-0000-0000-0000E5B70000}"/>
    <cellStyle name="Título 1 5" xfId="34974" hidden="1" xr:uid="{00000000-0005-0000-0000-0000E6B70000}"/>
    <cellStyle name="Título 1 5" xfId="35021" hidden="1" xr:uid="{00000000-0005-0000-0000-0000E7B70000}"/>
    <cellStyle name="Título 1 5" xfId="34906" hidden="1" xr:uid="{00000000-0005-0000-0000-0000E8B70000}"/>
    <cellStyle name="Título 1 5" xfId="34992" hidden="1" xr:uid="{00000000-0005-0000-0000-0000E9B70000}"/>
    <cellStyle name="Título 1 5" xfId="35031" hidden="1" xr:uid="{00000000-0005-0000-0000-0000EAB70000}"/>
    <cellStyle name="Título 1 5" xfId="35188" hidden="1" xr:uid="{00000000-0005-0000-0000-0000EBB70000}"/>
    <cellStyle name="Título 1 5" xfId="35199" hidden="1" xr:uid="{00000000-0005-0000-0000-0000ECB70000}"/>
    <cellStyle name="Título 1 5" xfId="35253" hidden="1" xr:uid="{00000000-0005-0000-0000-0000EDB70000}"/>
    <cellStyle name="Título 1 5" xfId="35204" hidden="1" xr:uid="{00000000-0005-0000-0000-0000EEB70000}"/>
    <cellStyle name="Título 1 5" xfId="35290" hidden="1" xr:uid="{00000000-0005-0000-0000-0000EFB70000}"/>
    <cellStyle name="Título 1 5" xfId="35301" hidden="1" xr:uid="{00000000-0005-0000-0000-0000F0B70000}"/>
    <cellStyle name="Título 1 5" xfId="35355" hidden="1" xr:uid="{00000000-0005-0000-0000-0000F1B70000}"/>
    <cellStyle name="Título 1 5" xfId="35306" hidden="1" xr:uid="{00000000-0005-0000-0000-0000F2B70000}"/>
    <cellStyle name="Título 1 5" xfId="35561" hidden="1" xr:uid="{00000000-0005-0000-0000-0000F3B70000}"/>
    <cellStyle name="Título 1 5" xfId="35572" hidden="1" xr:uid="{00000000-0005-0000-0000-0000F4B70000}"/>
    <cellStyle name="Título 1 5" xfId="35626" hidden="1" xr:uid="{00000000-0005-0000-0000-0000F5B70000}"/>
    <cellStyle name="Título 1 5" xfId="35577" hidden="1" xr:uid="{00000000-0005-0000-0000-0000F6B70000}"/>
    <cellStyle name="Título 1 5" xfId="35481" hidden="1" xr:uid="{00000000-0005-0000-0000-0000F7B70000}"/>
    <cellStyle name="Título 1 5" xfId="35551" hidden="1" xr:uid="{00000000-0005-0000-0000-0000F8B70000}"/>
    <cellStyle name="Título 1 5" xfId="35519" hidden="1" xr:uid="{00000000-0005-0000-0000-0000F9B70000}"/>
    <cellStyle name="Título 1 5" xfId="35464" hidden="1" xr:uid="{00000000-0005-0000-0000-0000FAB70000}"/>
    <cellStyle name="Título 1 5" xfId="35511" hidden="1" xr:uid="{00000000-0005-0000-0000-0000FBB70000}"/>
    <cellStyle name="Título 1 5" xfId="35396" hidden="1" xr:uid="{00000000-0005-0000-0000-0000FCB70000}"/>
    <cellStyle name="Título 1 5" xfId="35482" hidden="1" xr:uid="{00000000-0005-0000-0000-0000FDB70000}"/>
    <cellStyle name="Título 1 5" xfId="35521" hidden="1" xr:uid="{00000000-0005-0000-0000-0000FEB70000}"/>
    <cellStyle name="Título 1 5" xfId="35678" hidden="1" xr:uid="{00000000-0005-0000-0000-0000FFB70000}"/>
    <cellStyle name="Título 1 5" xfId="35689" hidden="1" xr:uid="{00000000-0005-0000-0000-000000B80000}"/>
    <cellStyle name="Título 1 5" xfId="35743" hidden="1" xr:uid="{00000000-0005-0000-0000-000001B80000}"/>
    <cellStyle name="Título 1 5" xfId="35694" hidden="1" xr:uid="{00000000-0005-0000-0000-000002B80000}"/>
    <cellStyle name="Título 1 5" xfId="35780" hidden="1" xr:uid="{00000000-0005-0000-0000-000003B80000}"/>
    <cellStyle name="Título 1 5" xfId="35791" hidden="1" xr:uid="{00000000-0005-0000-0000-000004B80000}"/>
    <cellStyle name="Título 1 5" xfId="35845" hidden="1" xr:uid="{00000000-0005-0000-0000-000005B80000}"/>
    <cellStyle name="Título 1 5" xfId="35796" hidden="1" xr:uid="{00000000-0005-0000-0000-000006B80000}"/>
    <cellStyle name="Título 1 5" xfId="36051" hidden="1" xr:uid="{00000000-0005-0000-0000-000007B80000}"/>
    <cellStyle name="Título 1 5" xfId="36062" hidden="1" xr:uid="{00000000-0005-0000-0000-000008B80000}"/>
    <cellStyle name="Título 1 5" xfId="36116" hidden="1" xr:uid="{00000000-0005-0000-0000-000009B80000}"/>
    <cellStyle name="Título 1 5" xfId="36067" hidden="1" xr:uid="{00000000-0005-0000-0000-00000AB80000}"/>
    <cellStyle name="Título 1 5" xfId="35971" hidden="1" xr:uid="{00000000-0005-0000-0000-00000BB80000}"/>
    <cellStyle name="Título 1 5" xfId="36041" hidden="1" xr:uid="{00000000-0005-0000-0000-00000CB80000}"/>
    <cellStyle name="Título 1 5" xfId="36009" hidden="1" xr:uid="{00000000-0005-0000-0000-00000DB80000}"/>
    <cellStyle name="Título 1 5" xfId="35954" hidden="1" xr:uid="{00000000-0005-0000-0000-00000EB80000}"/>
    <cellStyle name="Título 1 5" xfId="36001" hidden="1" xr:uid="{00000000-0005-0000-0000-00000FB80000}"/>
    <cellStyle name="Título 1 5" xfId="35886" hidden="1" xr:uid="{00000000-0005-0000-0000-000010B80000}"/>
    <cellStyle name="Título 1 5" xfId="35972" hidden="1" xr:uid="{00000000-0005-0000-0000-000011B80000}"/>
    <cellStyle name="Título 1 5" xfId="36011" hidden="1" xr:uid="{00000000-0005-0000-0000-000012B80000}"/>
    <cellStyle name="Título 1 5" xfId="25089" hidden="1" xr:uid="{00000000-0005-0000-0000-000013B80000}"/>
    <cellStyle name="Título 1 5" xfId="22055" hidden="1" xr:uid="{00000000-0005-0000-0000-000014B80000}"/>
    <cellStyle name="Título 1 5" xfId="27279" hidden="1" xr:uid="{00000000-0005-0000-0000-000015B80000}"/>
    <cellStyle name="Título 1 5" xfId="27962" hidden="1" xr:uid="{00000000-0005-0000-0000-000016B80000}"/>
    <cellStyle name="Título 1 5" xfId="26745" hidden="1" xr:uid="{00000000-0005-0000-0000-000017B80000}"/>
    <cellStyle name="Título 1 5" xfId="26681" hidden="1" xr:uid="{00000000-0005-0000-0000-000018B80000}"/>
    <cellStyle name="Título 1 5" xfId="22226" hidden="1" xr:uid="{00000000-0005-0000-0000-000019B80000}"/>
    <cellStyle name="Título 1 5" xfId="21892" hidden="1" xr:uid="{00000000-0005-0000-0000-00001AB80000}"/>
    <cellStyle name="Título 1 5" xfId="25622" hidden="1" xr:uid="{00000000-0005-0000-0000-00001BB80000}"/>
    <cellStyle name="Título 1 5" xfId="23395" hidden="1" xr:uid="{00000000-0005-0000-0000-00001CB80000}"/>
    <cellStyle name="Título 1 5" xfId="23357" hidden="1" xr:uid="{00000000-0005-0000-0000-00001DB80000}"/>
    <cellStyle name="Título 1 5" xfId="26720" hidden="1" xr:uid="{00000000-0005-0000-0000-00001EB80000}"/>
    <cellStyle name="Título 1 5" xfId="31189" hidden="1" xr:uid="{00000000-0005-0000-0000-00001FB80000}"/>
    <cellStyle name="Título 1 5" xfId="26038" hidden="1" xr:uid="{00000000-0005-0000-0000-000020B80000}"/>
    <cellStyle name="Título 1 5" xfId="23442" hidden="1" xr:uid="{00000000-0005-0000-0000-000021B80000}"/>
    <cellStyle name="Título 1 5" xfId="22027" hidden="1" xr:uid="{00000000-0005-0000-0000-000022B80000}"/>
    <cellStyle name="Título 1 5" xfId="25424" hidden="1" xr:uid="{00000000-0005-0000-0000-000023B80000}"/>
    <cellStyle name="Título 1 5" xfId="23591" hidden="1" xr:uid="{00000000-0005-0000-0000-000024B80000}"/>
    <cellStyle name="Título 1 5" xfId="30771" hidden="1" xr:uid="{00000000-0005-0000-0000-000025B80000}"/>
    <cellStyle name="Título 1 5" xfId="25506" hidden="1" xr:uid="{00000000-0005-0000-0000-000026B80000}"/>
    <cellStyle name="Título 1 5" xfId="23910" hidden="1" xr:uid="{00000000-0005-0000-0000-000027B80000}"/>
    <cellStyle name="Título 1 5" xfId="22760" hidden="1" xr:uid="{00000000-0005-0000-0000-000028B80000}"/>
    <cellStyle name="Título 1 5" xfId="23839" hidden="1" xr:uid="{00000000-0005-0000-0000-000029B80000}"/>
    <cellStyle name="Título 1 5" xfId="25651" hidden="1" xr:uid="{00000000-0005-0000-0000-00002AB80000}"/>
    <cellStyle name="Título 1 5" xfId="21950" hidden="1" xr:uid="{00000000-0005-0000-0000-00002BB80000}"/>
    <cellStyle name="Título 1 5" xfId="25736" hidden="1" xr:uid="{00000000-0005-0000-0000-00002CB80000}"/>
    <cellStyle name="Título 1 5" xfId="30879" hidden="1" xr:uid="{00000000-0005-0000-0000-00002DB80000}"/>
    <cellStyle name="Título 1 5" xfId="26438" hidden="1" xr:uid="{00000000-0005-0000-0000-00002EB80000}"/>
    <cellStyle name="Título 1 5" xfId="23415" hidden="1" xr:uid="{00000000-0005-0000-0000-00002FB80000}"/>
    <cellStyle name="Título 1 5" xfId="22131" hidden="1" xr:uid="{00000000-0005-0000-0000-000030B80000}"/>
    <cellStyle name="Título 1 5" xfId="25697" hidden="1" xr:uid="{00000000-0005-0000-0000-000031B80000}"/>
    <cellStyle name="Título 1 5" xfId="26435" hidden="1" xr:uid="{00000000-0005-0000-0000-000032B80000}"/>
    <cellStyle name="Título 1 5" xfId="25962" hidden="1" xr:uid="{00000000-0005-0000-0000-000033B80000}"/>
    <cellStyle name="Título 1 5" xfId="26747" hidden="1" xr:uid="{00000000-0005-0000-0000-000034B80000}"/>
    <cellStyle name="Título 1 5" xfId="25233" hidden="1" xr:uid="{00000000-0005-0000-0000-000035B80000}"/>
    <cellStyle name="Título 1 5" xfId="23622" hidden="1" xr:uid="{00000000-0005-0000-0000-000036B80000}"/>
    <cellStyle name="Título 1 5" xfId="22417" hidden="1" xr:uid="{00000000-0005-0000-0000-000037B80000}"/>
    <cellStyle name="Título 1 5" xfId="30748" hidden="1" xr:uid="{00000000-0005-0000-0000-000038B80000}"/>
    <cellStyle name="Título 1 5" xfId="25063" hidden="1" xr:uid="{00000000-0005-0000-0000-000039B80000}"/>
    <cellStyle name="Título 1 5" xfId="23649" hidden="1" xr:uid="{00000000-0005-0000-0000-00003AB80000}"/>
    <cellStyle name="Título 1 5" xfId="22081" hidden="1" xr:uid="{00000000-0005-0000-0000-00003BB80000}"/>
    <cellStyle name="Título 1 5" xfId="25441" hidden="1" xr:uid="{00000000-0005-0000-0000-00003CB80000}"/>
    <cellStyle name="Título 1 5" xfId="26577" hidden="1" xr:uid="{00000000-0005-0000-0000-00003DB80000}"/>
    <cellStyle name="Título 1 5" xfId="25660" hidden="1" xr:uid="{00000000-0005-0000-0000-00003EB80000}"/>
    <cellStyle name="Título 1 5" xfId="36168" hidden="1" xr:uid="{00000000-0005-0000-0000-00003FB80000}"/>
    <cellStyle name="Título 1 5" xfId="36179" hidden="1" xr:uid="{00000000-0005-0000-0000-000040B80000}"/>
    <cellStyle name="Título 1 5" xfId="36233" hidden="1" xr:uid="{00000000-0005-0000-0000-000041B80000}"/>
    <cellStyle name="Título 1 5" xfId="36184" hidden="1" xr:uid="{00000000-0005-0000-0000-000042B80000}"/>
    <cellStyle name="Título 1 5" xfId="36439" hidden="1" xr:uid="{00000000-0005-0000-0000-000043B80000}"/>
    <cellStyle name="Título 1 5" xfId="36450" hidden="1" xr:uid="{00000000-0005-0000-0000-000044B80000}"/>
    <cellStyle name="Título 1 5" xfId="36504" hidden="1" xr:uid="{00000000-0005-0000-0000-000045B80000}"/>
    <cellStyle name="Título 1 5" xfId="36455" hidden="1" xr:uid="{00000000-0005-0000-0000-000046B80000}"/>
    <cellStyle name="Título 1 5" xfId="36359" hidden="1" xr:uid="{00000000-0005-0000-0000-000047B80000}"/>
    <cellStyle name="Título 1 5" xfId="36429" hidden="1" xr:uid="{00000000-0005-0000-0000-000048B80000}"/>
    <cellStyle name="Título 1 5" xfId="36397" hidden="1" xr:uid="{00000000-0005-0000-0000-000049B80000}"/>
    <cellStyle name="Título 1 5" xfId="36342" hidden="1" xr:uid="{00000000-0005-0000-0000-00004AB80000}"/>
    <cellStyle name="Título 1 5" xfId="36389" hidden="1" xr:uid="{00000000-0005-0000-0000-00004BB80000}"/>
    <cellStyle name="Título 1 5" xfId="36274" hidden="1" xr:uid="{00000000-0005-0000-0000-00004CB80000}"/>
    <cellStyle name="Título 1 5" xfId="36360" hidden="1" xr:uid="{00000000-0005-0000-0000-00004DB80000}"/>
    <cellStyle name="Título 1 5" xfId="36399" hidden="1" xr:uid="{00000000-0005-0000-0000-00004EB80000}"/>
    <cellStyle name="Título 1 5" xfId="22951" hidden="1" xr:uid="{00000000-0005-0000-0000-00004FB80000}"/>
    <cellStyle name="Título 1 5" xfId="26088" hidden="1" xr:uid="{00000000-0005-0000-0000-000050B80000}"/>
    <cellStyle name="Título 1 5" xfId="26269" hidden="1" xr:uid="{00000000-0005-0000-0000-000051B80000}"/>
    <cellStyle name="Título 1 5" xfId="23601" hidden="1" xr:uid="{00000000-0005-0000-0000-000052B80000}"/>
    <cellStyle name="Título 1 5" xfId="23474" hidden="1" xr:uid="{00000000-0005-0000-0000-000053B80000}"/>
    <cellStyle name="Título 1 5" xfId="22051" hidden="1" xr:uid="{00000000-0005-0000-0000-000054B80000}"/>
    <cellStyle name="Título 1 5" xfId="25984" hidden="1" xr:uid="{00000000-0005-0000-0000-000055B80000}"/>
    <cellStyle name="Título 1 5" xfId="22394" hidden="1" xr:uid="{00000000-0005-0000-0000-000056B80000}"/>
    <cellStyle name="Título 1 5" xfId="36757" hidden="1" xr:uid="{00000000-0005-0000-0000-000057B80000}"/>
    <cellStyle name="Título 1 5" xfId="36768" hidden="1" xr:uid="{00000000-0005-0000-0000-000058B80000}"/>
    <cellStyle name="Título 1 5" xfId="36822" hidden="1" xr:uid="{00000000-0005-0000-0000-000059B80000}"/>
    <cellStyle name="Título 1 5" xfId="36773" hidden="1" xr:uid="{00000000-0005-0000-0000-00005AB80000}"/>
    <cellStyle name="Título 1 5" xfId="36677" hidden="1" xr:uid="{00000000-0005-0000-0000-00005BB80000}"/>
    <cellStyle name="Título 1 5" xfId="36747" hidden="1" xr:uid="{00000000-0005-0000-0000-00005CB80000}"/>
    <cellStyle name="Título 1 5" xfId="36715" hidden="1" xr:uid="{00000000-0005-0000-0000-00005DB80000}"/>
    <cellStyle name="Título 1 5" xfId="36660" hidden="1" xr:uid="{00000000-0005-0000-0000-00005EB80000}"/>
    <cellStyle name="Título 1 5" xfId="36707" hidden="1" xr:uid="{00000000-0005-0000-0000-00005FB80000}"/>
    <cellStyle name="Título 1 5" xfId="36592" hidden="1" xr:uid="{00000000-0005-0000-0000-000060B80000}"/>
    <cellStyle name="Título 1 5" xfId="36678" hidden="1" xr:uid="{00000000-0005-0000-0000-000061B80000}"/>
    <cellStyle name="Título 1 5" xfId="36717" hidden="1" xr:uid="{00000000-0005-0000-0000-000062B80000}"/>
    <cellStyle name="Título 1 5" xfId="36874" hidden="1" xr:uid="{00000000-0005-0000-0000-000063B80000}"/>
    <cellStyle name="Título 1 5" xfId="36885" hidden="1" xr:uid="{00000000-0005-0000-0000-000064B80000}"/>
    <cellStyle name="Título 1 5" xfId="36939" hidden="1" xr:uid="{00000000-0005-0000-0000-000065B80000}"/>
    <cellStyle name="Título 1 5" xfId="36890" hidden="1" xr:uid="{00000000-0005-0000-0000-000066B80000}"/>
    <cellStyle name="Título 1 5" xfId="36976" hidden="1" xr:uid="{00000000-0005-0000-0000-000067B80000}"/>
    <cellStyle name="Título 1 5" xfId="36987" hidden="1" xr:uid="{00000000-0005-0000-0000-000068B80000}"/>
    <cellStyle name="Título 1 5" xfId="37041" hidden="1" xr:uid="{00000000-0005-0000-0000-000069B80000}"/>
    <cellStyle name="Título 1 5" xfId="36992" hidden="1" xr:uid="{00000000-0005-0000-0000-00006AB80000}"/>
    <cellStyle name="Título 1 5" xfId="37247" hidden="1" xr:uid="{00000000-0005-0000-0000-00006BB80000}"/>
    <cellStyle name="Título 1 5" xfId="37258" hidden="1" xr:uid="{00000000-0005-0000-0000-00006CB80000}"/>
    <cellStyle name="Título 1 5" xfId="37312" hidden="1" xr:uid="{00000000-0005-0000-0000-00006DB80000}"/>
    <cellStyle name="Título 1 5" xfId="37263" hidden="1" xr:uid="{00000000-0005-0000-0000-00006EB80000}"/>
    <cellStyle name="Título 1 5" xfId="37167" hidden="1" xr:uid="{00000000-0005-0000-0000-00006FB80000}"/>
    <cellStyle name="Título 1 5" xfId="37237" hidden="1" xr:uid="{00000000-0005-0000-0000-000070B80000}"/>
    <cellStyle name="Título 1 5" xfId="37205" hidden="1" xr:uid="{00000000-0005-0000-0000-000071B80000}"/>
    <cellStyle name="Título 1 5" xfId="37150" hidden="1" xr:uid="{00000000-0005-0000-0000-000072B80000}"/>
    <cellStyle name="Título 1 5" xfId="37197" hidden="1" xr:uid="{00000000-0005-0000-0000-000073B80000}"/>
    <cellStyle name="Título 1 5" xfId="37082" hidden="1" xr:uid="{00000000-0005-0000-0000-000074B80000}"/>
    <cellStyle name="Título 1 5" xfId="37168" hidden="1" xr:uid="{00000000-0005-0000-0000-000075B80000}"/>
    <cellStyle name="Título 1 5" xfId="37207" hidden="1" xr:uid="{00000000-0005-0000-0000-000076B80000}"/>
    <cellStyle name="Título 1 5" xfId="37364" hidden="1" xr:uid="{00000000-0005-0000-0000-000077B80000}"/>
    <cellStyle name="Título 1 5" xfId="37375" hidden="1" xr:uid="{00000000-0005-0000-0000-000078B80000}"/>
    <cellStyle name="Título 1 5" xfId="37429" hidden="1" xr:uid="{00000000-0005-0000-0000-000079B80000}"/>
    <cellStyle name="Título 1 5" xfId="37380" hidden="1" xr:uid="{00000000-0005-0000-0000-00007AB80000}"/>
    <cellStyle name="Título 1 5" xfId="37466" hidden="1" xr:uid="{00000000-0005-0000-0000-00007BB80000}"/>
    <cellStyle name="Título 1 5" xfId="37477" hidden="1" xr:uid="{00000000-0005-0000-0000-00007CB80000}"/>
    <cellStyle name="Título 1 5" xfId="37531" hidden="1" xr:uid="{00000000-0005-0000-0000-00007DB80000}"/>
    <cellStyle name="Título 1 5" xfId="37482" hidden="1" xr:uid="{00000000-0005-0000-0000-00007EB80000}"/>
    <cellStyle name="Título 1 5" xfId="37737" hidden="1" xr:uid="{00000000-0005-0000-0000-00007FB80000}"/>
    <cellStyle name="Título 1 5" xfId="37748" hidden="1" xr:uid="{00000000-0005-0000-0000-000080B80000}"/>
    <cellStyle name="Título 1 5" xfId="37802" hidden="1" xr:uid="{00000000-0005-0000-0000-000081B80000}"/>
    <cellStyle name="Título 1 5" xfId="37753" hidden="1" xr:uid="{00000000-0005-0000-0000-000082B80000}"/>
    <cellStyle name="Título 1 5" xfId="37657" hidden="1" xr:uid="{00000000-0005-0000-0000-000083B80000}"/>
    <cellStyle name="Título 1 5" xfId="37727" hidden="1" xr:uid="{00000000-0005-0000-0000-000084B80000}"/>
    <cellStyle name="Título 1 5" xfId="37695" hidden="1" xr:uid="{00000000-0005-0000-0000-000085B80000}"/>
    <cellStyle name="Título 1 5" xfId="37640" hidden="1" xr:uid="{00000000-0005-0000-0000-000086B80000}"/>
    <cellStyle name="Título 1 5" xfId="37687" hidden="1" xr:uid="{00000000-0005-0000-0000-000087B80000}"/>
    <cellStyle name="Título 1 5" xfId="37572" hidden="1" xr:uid="{00000000-0005-0000-0000-000088B80000}"/>
    <cellStyle name="Título 1 5" xfId="37658" hidden="1" xr:uid="{00000000-0005-0000-0000-000089B80000}"/>
    <cellStyle name="Título 1 5" xfId="37697" hidden="1" xr:uid="{00000000-0005-0000-0000-00008AB80000}"/>
    <cellStyle name="Título 1 5" xfId="37854" hidden="1" xr:uid="{00000000-0005-0000-0000-00008BB80000}"/>
    <cellStyle name="Título 1 5" xfId="37865" hidden="1" xr:uid="{00000000-0005-0000-0000-00008CB80000}"/>
    <cellStyle name="Título 1 5" xfId="37919" hidden="1" xr:uid="{00000000-0005-0000-0000-00008DB80000}"/>
    <cellStyle name="Título 1 5" xfId="37870" hidden="1" xr:uid="{00000000-0005-0000-0000-00008EB80000}"/>
    <cellStyle name="Título 1 5" xfId="37956" hidden="1" xr:uid="{00000000-0005-0000-0000-00008FB80000}"/>
    <cellStyle name="Título 1 5" xfId="37967" hidden="1" xr:uid="{00000000-0005-0000-0000-000090B80000}"/>
    <cellStyle name="Título 1 5" xfId="38021" hidden="1" xr:uid="{00000000-0005-0000-0000-000091B80000}"/>
    <cellStyle name="Título 1 5" xfId="37972" hidden="1" xr:uid="{00000000-0005-0000-0000-000092B80000}"/>
    <cellStyle name="Título 1 5" xfId="38227" hidden="1" xr:uid="{00000000-0005-0000-0000-000093B80000}"/>
    <cellStyle name="Título 1 5" xfId="38238" hidden="1" xr:uid="{00000000-0005-0000-0000-000094B80000}"/>
    <cellStyle name="Título 1 5" xfId="38292" hidden="1" xr:uid="{00000000-0005-0000-0000-000095B80000}"/>
    <cellStyle name="Título 1 5" xfId="38243" hidden="1" xr:uid="{00000000-0005-0000-0000-000096B80000}"/>
    <cellStyle name="Título 1 5" xfId="38147" hidden="1" xr:uid="{00000000-0005-0000-0000-000097B80000}"/>
    <cellStyle name="Título 1 5" xfId="38217" hidden="1" xr:uid="{00000000-0005-0000-0000-000098B80000}"/>
    <cellStyle name="Título 1 5" xfId="38185" hidden="1" xr:uid="{00000000-0005-0000-0000-000099B80000}"/>
    <cellStyle name="Título 1 5" xfId="38130" hidden="1" xr:uid="{00000000-0005-0000-0000-00009AB80000}"/>
    <cellStyle name="Título 1 5" xfId="38177" hidden="1" xr:uid="{00000000-0005-0000-0000-00009BB80000}"/>
    <cellStyle name="Título 1 5" xfId="38062" hidden="1" xr:uid="{00000000-0005-0000-0000-00009CB80000}"/>
    <cellStyle name="Título 1 5" xfId="38148" hidden="1" xr:uid="{00000000-0005-0000-0000-00009DB80000}"/>
    <cellStyle name="Título 1 5" xfId="38187" hidden="1" xr:uid="{00000000-0005-0000-0000-00009EB80000}"/>
    <cellStyle name="Título 1 5" xfId="38344" hidden="1" xr:uid="{00000000-0005-0000-0000-00009FB80000}"/>
    <cellStyle name="Título 1 5" xfId="38355" hidden="1" xr:uid="{00000000-0005-0000-0000-0000A0B80000}"/>
    <cellStyle name="Título 1 5" xfId="38409" hidden="1" xr:uid="{00000000-0005-0000-0000-0000A1B80000}"/>
    <cellStyle name="Título 1 5" xfId="38360" hidden="1" xr:uid="{00000000-0005-0000-0000-0000A2B80000}"/>
    <cellStyle name="Título 1 5" xfId="38446" hidden="1" xr:uid="{00000000-0005-0000-0000-0000A3B80000}"/>
    <cellStyle name="Título 1 5" xfId="38457" hidden="1" xr:uid="{00000000-0005-0000-0000-0000A4B80000}"/>
    <cellStyle name="Título 1 5" xfId="38511" hidden="1" xr:uid="{00000000-0005-0000-0000-0000A5B80000}"/>
    <cellStyle name="Título 1 5" xfId="38462" hidden="1" xr:uid="{00000000-0005-0000-0000-0000A6B80000}"/>
    <cellStyle name="Título 1 5" xfId="38717" hidden="1" xr:uid="{00000000-0005-0000-0000-0000A7B80000}"/>
    <cellStyle name="Título 1 5" xfId="38728" hidden="1" xr:uid="{00000000-0005-0000-0000-0000A8B80000}"/>
    <cellStyle name="Título 1 5" xfId="38782" hidden="1" xr:uid="{00000000-0005-0000-0000-0000A9B80000}"/>
    <cellStyle name="Título 1 5" xfId="38733" hidden="1" xr:uid="{00000000-0005-0000-0000-0000AAB80000}"/>
    <cellStyle name="Título 1 5" xfId="38637" hidden="1" xr:uid="{00000000-0005-0000-0000-0000ABB80000}"/>
    <cellStyle name="Título 1 5" xfId="38707" hidden="1" xr:uid="{00000000-0005-0000-0000-0000ACB80000}"/>
    <cellStyle name="Título 1 5" xfId="38675" hidden="1" xr:uid="{00000000-0005-0000-0000-0000ADB80000}"/>
    <cellStyle name="Título 1 5" xfId="38620" hidden="1" xr:uid="{00000000-0005-0000-0000-0000AEB80000}"/>
    <cellStyle name="Título 1 5" xfId="38667" hidden="1" xr:uid="{00000000-0005-0000-0000-0000AFB80000}"/>
    <cellStyle name="Título 1 5" xfId="38552" hidden="1" xr:uid="{00000000-0005-0000-0000-0000B0B80000}"/>
    <cellStyle name="Título 1 5" xfId="38638" hidden="1" xr:uid="{00000000-0005-0000-0000-0000B1B80000}"/>
    <cellStyle name="Título 1 5" xfId="38677" xr:uid="{00000000-0005-0000-0000-0000B2B80000}"/>
    <cellStyle name="Título 1 6" xfId="5148" hidden="1" xr:uid="{00000000-0005-0000-0000-0000B3B80000}"/>
    <cellStyle name="Título 1 6" xfId="5162" hidden="1" xr:uid="{00000000-0005-0000-0000-0000B4B80000}"/>
    <cellStyle name="Título 1 6" xfId="5173" hidden="1" xr:uid="{00000000-0005-0000-0000-0000B5B80000}"/>
    <cellStyle name="Título 1 6" xfId="5184" hidden="1" xr:uid="{00000000-0005-0000-0000-0000B6B80000}"/>
    <cellStyle name="Título 1 6" xfId="5192" hidden="1" xr:uid="{00000000-0005-0000-0000-0000B7B80000}"/>
    <cellStyle name="Título 1 6" xfId="10300" hidden="1" xr:uid="{00000000-0005-0000-0000-0000B8B80000}"/>
    <cellStyle name="Título 1 6" xfId="10311" hidden="1" xr:uid="{00000000-0005-0000-0000-0000B9B80000}"/>
    <cellStyle name="Título 1 6" xfId="10322" hidden="1" xr:uid="{00000000-0005-0000-0000-0000BAB80000}"/>
    <cellStyle name="Título 1 6" xfId="10330" hidden="1" xr:uid="{00000000-0005-0000-0000-0000BBB80000}"/>
    <cellStyle name="Título 1 6" xfId="10810" hidden="1" xr:uid="{00000000-0005-0000-0000-0000BCB80000}"/>
    <cellStyle name="Título 1 6" xfId="10817" hidden="1" xr:uid="{00000000-0005-0000-0000-0000BDB80000}"/>
    <cellStyle name="Título 1 6" xfId="10827" hidden="1" xr:uid="{00000000-0005-0000-0000-0000BEB80000}"/>
    <cellStyle name="Título 1 6" xfId="10833" hidden="1" xr:uid="{00000000-0005-0000-0000-0000BFB80000}"/>
    <cellStyle name="Título 1 6" xfId="10657" hidden="1" xr:uid="{00000000-0005-0000-0000-0000C0B80000}"/>
    <cellStyle name="Título 1 6" xfId="10842" hidden="1" xr:uid="{00000000-0005-0000-0000-0000C1B80000}"/>
    <cellStyle name="Título 1 6" xfId="10646" hidden="1" xr:uid="{00000000-0005-0000-0000-0000C2B80000}"/>
    <cellStyle name="Título 1 6" xfId="10641" hidden="1" xr:uid="{00000000-0005-0000-0000-0000C3B80000}"/>
    <cellStyle name="Título 1 6" xfId="10601" hidden="1" xr:uid="{00000000-0005-0000-0000-0000C4B80000}"/>
    <cellStyle name="Título 1 6" xfId="10659" hidden="1" xr:uid="{00000000-0005-0000-0000-0000C5B80000}"/>
    <cellStyle name="Título 1 6" xfId="10561" hidden="1" xr:uid="{00000000-0005-0000-0000-0000C6B80000}"/>
    <cellStyle name="Título 1 6" xfId="10614" hidden="1" xr:uid="{00000000-0005-0000-0000-0000C7B80000}"/>
    <cellStyle name="Título 1 6" xfId="15955" hidden="1" xr:uid="{00000000-0005-0000-0000-0000C8B80000}"/>
    <cellStyle name="Título 1 6" xfId="15966" hidden="1" xr:uid="{00000000-0005-0000-0000-0000C9B80000}"/>
    <cellStyle name="Título 1 6" xfId="15977" hidden="1" xr:uid="{00000000-0005-0000-0000-0000CAB80000}"/>
    <cellStyle name="Título 1 6" xfId="15985" hidden="1" xr:uid="{00000000-0005-0000-0000-0000CBB80000}"/>
    <cellStyle name="Título 1 6" xfId="21083" hidden="1" xr:uid="{00000000-0005-0000-0000-0000CCB80000}"/>
    <cellStyle name="Título 1 6" xfId="21094" hidden="1" xr:uid="{00000000-0005-0000-0000-0000CDB80000}"/>
    <cellStyle name="Título 1 6" xfId="21105" hidden="1" xr:uid="{00000000-0005-0000-0000-0000CEB80000}"/>
    <cellStyle name="Título 1 6" xfId="21113" hidden="1" xr:uid="{00000000-0005-0000-0000-0000CFB80000}"/>
    <cellStyle name="Título 1 6" xfId="21593" hidden="1" xr:uid="{00000000-0005-0000-0000-0000D0B80000}"/>
    <cellStyle name="Título 1 6" xfId="21600" hidden="1" xr:uid="{00000000-0005-0000-0000-0000D1B80000}"/>
    <cellStyle name="Título 1 6" xfId="21610" hidden="1" xr:uid="{00000000-0005-0000-0000-0000D2B80000}"/>
    <cellStyle name="Título 1 6" xfId="21616" hidden="1" xr:uid="{00000000-0005-0000-0000-0000D3B80000}"/>
    <cellStyle name="Título 1 6" xfId="21440" hidden="1" xr:uid="{00000000-0005-0000-0000-0000D4B80000}"/>
    <cellStyle name="Título 1 6" xfId="21625" hidden="1" xr:uid="{00000000-0005-0000-0000-0000D5B80000}"/>
    <cellStyle name="Título 1 6" xfId="21429" hidden="1" xr:uid="{00000000-0005-0000-0000-0000D6B80000}"/>
    <cellStyle name="Título 1 6" xfId="21424" hidden="1" xr:uid="{00000000-0005-0000-0000-0000D7B80000}"/>
    <cellStyle name="Título 1 6" xfId="21384" hidden="1" xr:uid="{00000000-0005-0000-0000-0000D8B80000}"/>
    <cellStyle name="Título 1 6" xfId="21442" hidden="1" xr:uid="{00000000-0005-0000-0000-0000D9B80000}"/>
    <cellStyle name="Título 1 6" xfId="21344" hidden="1" xr:uid="{00000000-0005-0000-0000-0000DAB80000}"/>
    <cellStyle name="Título 1 6" xfId="21397" hidden="1" xr:uid="{00000000-0005-0000-0000-0000DBB80000}"/>
    <cellStyle name="Título 1 6" xfId="22879" hidden="1" xr:uid="{00000000-0005-0000-0000-0000DCB80000}"/>
    <cellStyle name="Título 1 6" xfId="22886" hidden="1" xr:uid="{00000000-0005-0000-0000-0000DDB80000}"/>
    <cellStyle name="Título 1 6" xfId="22896" hidden="1" xr:uid="{00000000-0005-0000-0000-0000DEB80000}"/>
    <cellStyle name="Título 1 6" xfId="22902" hidden="1" xr:uid="{00000000-0005-0000-0000-0000DFB80000}"/>
    <cellStyle name="Título 1 6" xfId="24102" hidden="1" xr:uid="{00000000-0005-0000-0000-0000E0B80000}"/>
    <cellStyle name="Título 1 6" xfId="24109" hidden="1" xr:uid="{00000000-0005-0000-0000-0000E1B80000}"/>
    <cellStyle name="Título 1 6" xfId="24119" hidden="1" xr:uid="{00000000-0005-0000-0000-0000E2B80000}"/>
    <cellStyle name="Título 1 6" xfId="24126" hidden="1" xr:uid="{00000000-0005-0000-0000-0000E3B80000}"/>
    <cellStyle name="Título 1 6" xfId="24420" hidden="1" xr:uid="{00000000-0005-0000-0000-0000E4B80000}"/>
    <cellStyle name="Título 1 6" xfId="24427" hidden="1" xr:uid="{00000000-0005-0000-0000-0000E5B80000}"/>
    <cellStyle name="Título 1 6" xfId="24437" hidden="1" xr:uid="{00000000-0005-0000-0000-0000E6B80000}"/>
    <cellStyle name="Título 1 6" xfId="24443" hidden="1" xr:uid="{00000000-0005-0000-0000-0000E7B80000}"/>
    <cellStyle name="Título 1 6" xfId="24268" hidden="1" xr:uid="{00000000-0005-0000-0000-0000E8B80000}"/>
    <cellStyle name="Título 1 6" xfId="24452" hidden="1" xr:uid="{00000000-0005-0000-0000-0000E9B80000}"/>
    <cellStyle name="Título 1 6" xfId="24257" hidden="1" xr:uid="{00000000-0005-0000-0000-0000EAB80000}"/>
    <cellStyle name="Título 1 6" xfId="24252" hidden="1" xr:uid="{00000000-0005-0000-0000-0000EBB80000}"/>
    <cellStyle name="Título 1 6" xfId="24214" hidden="1" xr:uid="{00000000-0005-0000-0000-0000ECB80000}"/>
    <cellStyle name="Título 1 6" xfId="24270" hidden="1" xr:uid="{00000000-0005-0000-0000-0000EDB80000}"/>
    <cellStyle name="Título 1 6" xfId="24174" hidden="1" xr:uid="{00000000-0005-0000-0000-0000EEB80000}"/>
    <cellStyle name="Título 1 6" xfId="24225" hidden="1" xr:uid="{00000000-0005-0000-0000-0000EFB80000}"/>
    <cellStyle name="Título 1 6" xfId="24576" hidden="1" xr:uid="{00000000-0005-0000-0000-0000F0B80000}"/>
    <cellStyle name="Título 1 6" xfId="24583" hidden="1" xr:uid="{00000000-0005-0000-0000-0000F1B80000}"/>
    <cellStyle name="Título 1 6" xfId="24593" hidden="1" xr:uid="{00000000-0005-0000-0000-0000F2B80000}"/>
    <cellStyle name="Título 1 6" xfId="24599" hidden="1" xr:uid="{00000000-0005-0000-0000-0000F3B80000}"/>
    <cellStyle name="Título 1 6" xfId="24678" hidden="1" xr:uid="{00000000-0005-0000-0000-0000F4B80000}"/>
    <cellStyle name="Título 1 6" xfId="24685" hidden="1" xr:uid="{00000000-0005-0000-0000-0000F5B80000}"/>
    <cellStyle name="Título 1 6" xfId="24695" hidden="1" xr:uid="{00000000-0005-0000-0000-0000F6B80000}"/>
    <cellStyle name="Título 1 6" xfId="24701" hidden="1" xr:uid="{00000000-0005-0000-0000-0000F7B80000}"/>
    <cellStyle name="Título 1 6" xfId="24949" hidden="1" xr:uid="{00000000-0005-0000-0000-0000F8B80000}"/>
    <cellStyle name="Título 1 6" xfId="24956" hidden="1" xr:uid="{00000000-0005-0000-0000-0000F9B80000}"/>
    <cellStyle name="Título 1 6" xfId="24966" hidden="1" xr:uid="{00000000-0005-0000-0000-0000FAB80000}"/>
    <cellStyle name="Título 1 6" xfId="24972" hidden="1" xr:uid="{00000000-0005-0000-0000-0000FBB80000}"/>
    <cellStyle name="Título 1 6" xfId="24797" hidden="1" xr:uid="{00000000-0005-0000-0000-0000FCB80000}"/>
    <cellStyle name="Título 1 6" xfId="24981" hidden="1" xr:uid="{00000000-0005-0000-0000-0000FDB80000}"/>
    <cellStyle name="Título 1 6" xfId="24787" hidden="1" xr:uid="{00000000-0005-0000-0000-0000FEB80000}"/>
    <cellStyle name="Título 1 6" xfId="24782" hidden="1" xr:uid="{00000000-0005-0000-0000-0000FFB80000}"/>
    <cellStyle name="Título 1 6" xfId="24745" hidden="1" xr:uid="{00000000-0005-0000-0000-000000B90000}"/>
    <cellStyle name="Título 1 6" xfId="24799" hidden="1" xr:uid="{00000000-0005-0000-0000-000001B90000}"/>
    <cellStyle name="Título 1 6" xfId="24705" hidden="1" xr:uid="{00000000-0005-0000-0000-000002B90000}"/>
    <cellStyle name="Título 1 6" xfId="24756" hidden="1" xr:uid="{00000000-0005-0000-0000-000003B90000}"/>
    <cellStyle name="Título 1 6" xfId="26185" hidden="1" xr:uid="{00000000-0005-0000-0000-000004B90000}"/>
    <cellStyle name="Título 1 6" xfId="26193" hidden="1" xr:uid="{00000000-0005-0000-0000-000005B90000}"/>
    <cellStyle name="Título 1 6" xfId="26203" hidden="1" xr:uid="{00000000-0005-0000-0000-000006B90000}"/>
    <cellStyle name="Título 1 6" xfId="26209" hidden="1" xr:uid="{00000000-0005-0000-0000-000007B90000}"/>
    <cellStyle name="Título 1 6" xfId="27445" hidden="1" xr:uid="{00000000-0005-0000-0000-000008B90000}"/>
    <cellStyle name="Título 1 6" xfId="27455" hidden="1" xr:uid="{00000000-0005-0000-0000-000009B90000}"/>
    <cellStyle name="Título 1 6" xfId="27465" hidden="1" xr:uid="{00000000-0005-0000-0000-00000AB90000}"/>
    <cellStyle name="Título 1 6" xfId="27471" hidden="1" xr:uid="{00000000-0005-0000-0000-00000BB90000}"/>
    <cellStyle name="Título 1 6" xfId="27756" hidden="1" xr:uid="{00000000-0005-0000-0000-00000CB90000}"/>
    <cellStyle name="Título 1 6" xfId="27763" hidden="1" xr:uid="{00000000-0005-0000-0000-00000DB90000}"/>
    <cellStyle name="Título 1 6" xfId="27773" hidden="1" xr:uid="{00000000-0005-0000-0000-00000EB90000}"/>
    <cellStyle name="Título 1 6" xfId="27779" hidden="1" xr:uid="{00000000-0005-0000-0000-00000FB90000}"/>
    <cellStyle name="Título 1 6" xfId="27604" hidden="1" xr:uid="{00000000-0005-0000-0000-000010B90000}"/>
    <cellStyle name="Título 1 6" xfId="27788" hidden="1" xr:uid="{00000000-0005-0000-0000-000011B90000}"/>
    <cellStyle name="Título 1 6" xfId="27594" hidden="1" xr:uid="{00000000-0005-0000-0000-000012B90000}"/>
    <cellStyle name="Título 1 6" xfId="27589" hidden="1" xr:uid="{00000000-0005-0000-0000-000013B90000}"/>
    <cellStyle name="Título 1 6" xfId="27552" hidden="1" xr:uid="{00000000-0005-0000-0000-000014B90000}"/>
    <cellStyle name="Título 1 6" xfId="27606" hidden="1" xr:uid="{00000000-0005-0000-0000-000015B90000}"/>
    <cellStyle name="Título 1 6" xfId="27512" hidden="1" xr:uid="{00000000-0005-0000-0000-000016B90000}"/>
    <cellStyle name="Título 1 6" xfId="27563" hidden="1" xr:uid="{00000000-0005-0000-0000-000017B90000}"/>
    <cellStyle name="Título 1 6" xfId="21914" hidden="1" xr:uid="{00000000-0005-0000-0000-000018B90000}"/>
    <cellStyle name="Título 1 6" xfId="26006" hidden="1" xr:uid="{00000000-0005-0000-0000-000019B90000}"/>
    <cellStyle name="Título 1 6" xfId="23539" hidden="1" xr:uid="{00000000-0005-0000-0000-00001AB90000}"/>
    <cellStyle name="Título 1 6" xfId="22546" hidden="1" xr:uid="{00000000-0005-0000-0000-00001BB90000}"/>
    <cellStyle name="Título 1 6" xfId="25051" hidden="1" xr:uid="{00000000-0005-0000-0000-00001CB90000}"/>
    <cellStyle name="Título 1 6" xfId="27110" hidden="1" xr:uid="{00000000-0005-0000-0000-00001DB90000}"/>
    <cellStyle name="Título 1 6" xfId="22308" hidden="1" xr:uid="{00000000-0005-0000-0000-00001EB90000}"/>
    <cellStyle name="Título 1 6" xfId="22033" hidden="1" xr:uid="{00000000-0005-0000-0000-00001FB90000}"/>
    <cellStyle name="Título 1 6" xfId="22276" hidden="1" xr:uid="{00000000-0005-0000-0000-000020B90000}"/>
    <cellStyle name="Título 1 6" xfId="22523" hidden="1" xr:uid="{00000000-0005-0000-0000-000021B90000}"/>
    <cellStyle name="Título 1 6" xfId="25294" hidden="1" xr:uid="{00000000-0005-0000-0000-000022B90000}"/>
    <cellStyle name="Título 1 6" xfId="22522" hidden="1" xr:uid="{00000000-0005-0000-0000-000023B90000}"/>
    <cellStyle name="Título 1 6" xfId="22533" hidden="1" xr:uid="{00000000-0005-0000-0000-000024B90000}"/>
    <cellStyle name="Título 1 6" xfId="22274" hidden="1" xr:uid="{00000000-0005-0000-0000-000025B90000}"/>
    <cellStyle name="Título 1 6" xfId="23003" hidden="1" xr:uid="{00000000-0005-0000-0000-000026B90000}"/>
    <cellStyle name="Título 1 6" xfId="22534" hidden="1" xr:uid="{00000000-0005-0000-0000-000027B90000}"/>
    <cellStyle name="Título 1 6" xfId="23530" hidden="1" xr:uid="{00000000-0005-0000-0000-000028B90000}"/>
    <cellStyle name="Título 1 6" xfId="15944" hidden="1" xr:uid="{00000000-0005-0000-0000-000029B90000}"/>
    <cellStyle name="Título 1 6" xfId="22539" hidden="1" xr:uid="{00000000-0005-0000-0000-00002AB90000}"/>
    <cellStyle name="Título 1 6" xfId="23005" hidden="1" xr:uid="{00000000-0005-0000-0000-00002BB90000}"/>
    <cellStyle name="Título 1 6" xfId="22262" hidden="1" xr:uid="{00000000-0005-0000-0000-00002CB90000}"/>
    <cellStyle name="Título 1 6" xfId="22509" hidden="1" xr:uid="{00000000-0005-0000-0000-00002DB90000}"/>
    <cellStyle name="Título 1 6" xfId="22261" hidden="1" xr:uid="{00000000-0005-0000-0000-00002EB90000}"/>
    <cellStyle name="Título 1 6" xfId="23738" hidden="1" xr:uid="{00000000-0005-0000-0000-00002FB90000}"/>
    <cellStyle name="Título 1 6" xfId="25800" hidden="1" xr:uid="{00000000-0005-0000-0000-000030B90000}"/>
    <cellStyle name="Título 1 6" xfId="26281" hidden="1" xr:uid="{00000000-0005-0000-0000-000031B90000}"/>
    <cellStyle name="Título 1 6" xfId="27065" hidden="1" xr:uid="{00000000-0005-0000-0000-000032B90000}"/>
    <cellStyle name="Título 1 6" xfId="26280" hidden="1" xr:uid="{00000000-0005-0000-0000-000033B90000}"/>
    <cellStyle name="Título 1 6" xfId="25699" hidden="1" xr:uid="{00000000-0005-0000-0000-000034B90000}"/>
    <cellStyle name="Título 1 6" xfId="25956" hidden="1" xr:uid="{00000000-0005-0000-0000-000035B90000}"/>
    <cellStyle name="Título 1 6" xfId="26960" hidden="1" xr:uid="{00000000-0005-0000-0000-000036B90000}"/>
    <cellStyle name="Título 1 6" xfId="25946" hidden="1" xr:uid="{00000000-0005-0000-0000-000037B90000}"/>
    <cellStyle name="Título 1 6" xfId="26274" hidden="1" xr:uid="{00000000-0005-0000-0000-000038B90000}"/>
    <cellStyle name="Título 1 6" xfId="25703" hidden="1" xr:uid="{00000000-0005-0000-0000-000039B90000}"/>
    <cellStyle name="Título 1 6" xfId="25262" hidden="1" xr:uid="{00000000-0005-0000-0000-00003AB90000}"/>
    <cellStyle name="Título 1 6" xfId="22958" hidden="1" xr:uid="{00000000-0005-0000-0000-00003BB90000}"/>
    <cellStyle name="Título 1 6" xfId="22493" hidden="1" xr:uid="{00000000-0005-0000-0000-00003CB90000}"/>
    <cellStyle name="Título 1 6" xfId="25545" hidden="1" xr:uid="{00000000-0005-0000-0000-00003DB90000}"/>
    <cellStyle name="Título 1 6" xfId="23489" hidden="1" xr:uid="{00000000-0005-0000-0000-00003EB90000}"/>
    <cellStyle name="Título 1 6" xfId="26525" hidden="1" xr:uid="{00000000-0005-0000-0000-00003FB90000}"/>
    <cellStyle name="Título 1 6" xfId="23815" hidden="1" xr:uid="{00000000-0005-0000-0000-000040B90000}"/>
    <cellStyle name="Título 1 6" xfId="25355" hidden="1" xr:uid="{00000000-0005-0000-0000-000041B90000}"/>
    <cellStyle name="Título 1 6" xfId="23047" hidden="1" xr:uid="{00000000-0005-0000-0000-000042B90000}"/>
    <cellStyle name="Título 1 6" xfId="25886" hidden="1" xr:uid="{00000000-0005-0000-0000-000043B90000}"/>
    <cellStyle name="Título 1 6" xfId="28050" hidden="1" xr:uid="{00000000-0005-0000-0000-000044B90000}"/>
    <cellStyle name="Título 1 6" xfId="28057" hidden="1" xr:uid="{00000000-0005-0000-0000-000045B90000}"/>
    <cellStyle name="Título 1 6" xfId="28067" hidden="1" xr:uid="{00000000-0005-0000-0000-000046B90000}"/>
    <cellStyle name="Título 1 6" xfId="28074" hidden="1" xr:uid="{00000000-0005-0000-0000-000047B90000}"/>
    <cellStyle name="Título 1 6" xfId="28346" hidden="1" xr:uid="{00000000-0005-0000-0000-000048B90000}"/>
    <cellStyle name="Título 1 6" xfId="28353" hidden="1" xr:uid="{00000000-0005-0000-0000-000049B90000}"/>
    <cellStyle name="Título 1 6" xfId="28363" hidden="1" xr:uid="{00000000-0005-0000-0000-00004AB90000}"/>
    <cellStyle name="Título 1 6" xfId="28369" hidden="1" xr:uid="{00000000-0005-0000-0000-00004BB90000}"/>
    <cellStyle name="Título 1 6" xfId="28194" hidden="1" xr:uid="{00000000-0005-0000-0000-00004CB90000}"/>
    <cellStyle name="Título 1 6" xfId="28378" hidden="1" xr:uid="{00000000-0005-0000-0000-00004DB90000}"/>
    <cellStyle name="Título 1 6" xfId="28183" hidden="1" xr:uid="{00000000-0005-0000-0000-00004EB90000}"/>
    <cellStyle name="Título 1 6" xfId="28178" hidden="1" xr:uid="{00000000-0005-0000-0000-00004FB90000}"/>
    <cellStyle name="Título 1 6" xfId="28141" hidden="1" xr:uid="{00000000-0005-0000-0000-000050B90000}"/>
    <cellStyle name="Título 1 6" xfId="28196" hidden="1" xr:uid="{00000000-0005-0000-0000-000051B90000}"/>
    <cellStyle name="Título 1 6" xfId="28101" hidden="1" xr:uid="{00000000-0005-0000-0000-000052B90000}"/>
    <cellStyle name="Título 1 6" xfId="28152" hidden="1" xr:uid="{00000000-0005-0000-0000-000053B90000}"/>
    <cellStyle name="Título 1 6" xfId="22260" hidden="1" xr:uid="{00000000-0005-0000-0000-000054B90000}"/>
    <cellStyle name="Título 1 6" xfId="23736" hidden="1" xr:uid="{00000000-0005-0000-0000-000055B90000}"/>
    <cellStyle name="Título 1 6" xfId="23226" hidden="1" xr:uid="{00000000-0005-0000-0000-000056B90000}"/>
    <cellStyle name="Título 1 6" xfId="26550" hidden="1" xr:uid="{00000000-0005-0000-0000-000057B90000}"/>
    <cellStyle name="Título 1 6" xfId="28422" hidden="1" xr:uid="{00000000-0005-0000-0000-000058B90000}"/>
    <cellStyle name="Título 1 6" xfId="28429" hidden="1" xr:uid="{00000000-0005-0000-0000-000059B90000}"/>
    <cellStyle name="Título 1 6" xfId="28439" hidden="1" xr:uid="{00000000-0005-0000-0000-00005AB90000}"/>
    <cellStyle name="Título 1 6" xfId="28445" hidden="1" xr:uid="{00000000-0005-0000-0000-00005BB90000}"/>
    <cellStyle name="Título 1 6" xfId="28693" hidden="1" xr:uid="{00000000-0005-0000-0000-00005CB90000}"/>
    <cellStyle name="Título 1 6" xfId="28700" hidden="1" xr:uid="{00000000-0005-0000-0000-00005DB90000}"/>
    <cellStyle name="Título 1 6" xfId="28710" hidden="1" xr:uid="{00000000-0005-0000-0000-00005EB90000}"/>
    <cellStyle name="Título 1 6" xfId="28716" hidden="1" xr:uid="{00000000-0005-0000-0000-00005FB90000}"/>
    <cellStyle name="Título 1 6" xfId="28541" hidden="1" xr:uid="{00000000-0005-0000-0000-000060B90000}"/>
    <cellStyle name="Título 1 6" xfId="28725" hidden="1" xr:uid="{00000000-0005-0000-0000-000061B90000}"/>
    <cellStyle name="Título 1 6" xfId="28531" hidden="1" xr:uid="{00000000-0005-0000-0000-000062B90000}"/>
    <cellStyle name="Título 1 6" xfId="28526" hidden="1" xr:uid="{00000000-0005-0000-0000-000063B90000}"/>
    <cellStyle name="Título 1 6" xfId="28489" hidden="1" xr:uid="{00000000-0005-0000-0000-000064B90000}"/>
    <cellStyle name="Título 1 6" xfId="28543" hidden="1" xr:uid="{00000000-0005-0000-0000-000065B90000}"/>
    <cellStyle name="Título 1 6" xfId="28449" hidden="1" xr:uid="{00000000-0005-0000-0000-000066B90000}"/>
    <cellStyle name="Título 1 6" xfId="28500" hidden="1" xr:uid="{00000000-0005-0000-0000-000067B90000}"/>
    <cellStyle name="Título 1 6" xfId="28810" hidden="1" xr:uid="{00000000-0005-0000-0000-000068B90000}"/>
    <cellStyle name="Título 1 6" xfId="28817" hidden="1" xr:uid="{00000000-0005-0000-0000-000069B90000}"/>
    <cellStyle name="Título 1 6" xfId="28827" hidden="1" xr:uid="{00000000-0005-0000-0000-00006AB90000}"/>
    <cellStyle name="Título 1 6" xfId="28833" hidden="1" xr:uid="{00000000-0005-0000-0000-00006BB90000}"/>
    <cellStyle name="Título 1 6" xfId="28912" hidden="1" xr:uid="{00000000-0005-0000-0000-00006CB90000}"/>
    <cellStyle name="Título 1 6" xfId="28919" hidden="1" xr:uid="{00000000-0005-0000-0000-00006DB90000}"/>
    <cellStyle name="Título 1 6" xfId="28929" hidden="1" xr:uid="{00000000-0005-0000-0000-00006EB90000}"/>
    <cellStyle name="Título 1 6" xfId="28935" hidden="1" xr:uid="{00000000-0005-0000-0000-00006FB90000}"/>
    <cellStyle name="Título 1 6" xfId="29183" hidden="1" xr:uid="{00000000-0005-0000-0000-000070B90000}"/>
    <cellStyle name="Título 1 6" xfId="29190" hidden="1" xr:uid="{00000000-0005-0000-0000-000071B90000}"/>
    <cellStyle name="Título 1 6" xfId="29200" hidden="1" xr:uid="{00000000-0005-0000-0000-000072B90000}"/>
    <cellStyle name="Título 1 6" xfId="29206" hidden="1" xr:uid="{00000000-0005-0000-0000-000073B90000}"/>
    <cellStyle name="Título 1 6" xfId="29031" hidden="1" xr:uid="{00000000-0005-0000-0000-000074B90000}"/>
    <cellStyle name="Título 1 6" xfId="29215" hidden="1" xr:uid="{00000000-0005-0000-0000-000075B90000}"/>
    <cellStyle name="Título 1 6" xfId="29021" hidden="1" xr:uid="{00000000-0005-0000-0000-000076B90000}"/>
    <cellStyle name="Título 1 6" xfId="29016" hidden="1" xr:uid="{00000000-0005-0000-0000-000077B90000}"/>
    <cellStyle name="Título 1 6" xfId="28979" hidden="1" xr:uid="{00000000-0005-0000-0000-000078B90000}"/>
    <cellStyle name="Título 1 6" xfId="29033" hidden="1" xr:uid="{00000000-0005-0000-0000-000079B90000}"/>
    <cellStyle name="Título 1 6" xfId="28939" hidden="1" xr:uid="{00000000-0005-0000-0000-00007AB90000}"/>
    <cellStyle name="Título 1 6" xfId="28990" hidden="1" xr:uid="{00000000-0005-0000-0000-00007BB90000}"/>
    <cellStyle name="Título 1 6" xfId="29300" hidden="1" xr:uid="{00000000-0005-0000-0000-00007CB90000}"/>
    <cellStyle name="Título 1 6" xfId="29307" hidden="1" xr:uid="{00000000-0005-0000-0000-00007DB90000}"/>
    <cellStyle name="Título 1 6" xfId="29317" hidden="1" xr:uid="{00000000-0005-0000-0000-00007EB90000}"/>
    <cellStyle name="Título 1 6" xfId="29323" hidden="1" xr:uid="{00000000-0005-0000-0000-00007FB90000}"/>
    <cellStyle name="Título 1 6" xfId="29402" hidden="1" xr:uid="{00000000-0005-0000-0000-000080B90000}"/>
    <cellStyle name="Título 1 6" xfId="29409" hidden="1" xr:uid="{00000000-0005-0000-0000-000081B90000}"/>
    <cellStyle name="Título 1 6" xfId="29419" hidden="1" xr:uid="{00000000-0005-0000-0000-000082B90000}"/>
    <cellStyle name="Título 1 6" xfId="29425" hidden="1" xr:uid="{00000000-0005-0000-0000-000083B90000}"/>
    <cellStyle name="Título 1 6" xfId="29673" hidden="1" xr:uid="{00000000-0005-0000-0000-000084B90000}"/>
    <cellStyle name="Título 1 6" xfId="29680" hidden="1" xr:uid="{00000000-0005-0000-0000-000085B90000}"/>
    <cellStyle name="Título 1 6" xfId="29690" hidden="1" xr:uid="{00000000-0005-0000-0000-000086B90000}"/>
    <cellStyle name="Título 1 6" xfId="29696" hidden="1" xr:uid="{00000000-0005-0000-0000-000087B90000}"/>
    <cellStyle name="Título 1 6" xfId="29521" hidden="1" xr:uid="{00000000-0005-0000-0000-000088B90000}"/>
    <cellStyle name="Título 1 6" xfId="29705" hidden="1" xr:uid="{00000000-0005-0000-0000-000089B90000}"/>
    <cellStyle name="Título 1 6" xfId="29511" hidden="1" xr:uid="{00000000-0005-0000-0000-00008AB90000}"/>
    <cellStyle name="Título 1 6" xfId="29506" hidden="1" xr:uid="{00000000-0005-0000-0000-00008BB90000}"/>
    <cellStyle name="Título 1 6" xfId="29469" hidden="1" xr:uid="{00000000-0005-0000-0000-00008CB90000}"/>
    <cellStyle name="Título 1 6" xfId="29523" hidden="1" xr:uid="{00000000-0005-0000-0000-00008DB90000}"/>
    <cellStyle name="Título 1 6" xfId="29429" hidden="1" xr:uid="{00000000-0005-0000-0000-00008EB90000}"/>
    <cellStyle name="Título 1 6" xfId="29480" hidden="1" xr:uid="{00000000-0005-0000-0000-00008FB90000}"/>
    <cellStyle name="Título 1 6" xfId="29790" hidden="1" xr:uid="{00000000-0005-0000-0000-000090B90000}"/>
    <cellStyle name="Título 1 6" xfId="29797" hidden="1" xr:uid="{00000000-0005-0000-0000-000091B90000}"/>
    <cellStyle name="Título 1 6" xfId="29807" hidden="1" xr:uid="{00000000-0005-0000-0000-000092B90000}"/>
    <cellStyle name="Título 1 6" xfId="29813" hidden="1" xr:uid="{00000000-0005-0000-0000-000093B90000}"/>
    <cellStyle name="Título 1 6" xfId="29892" hidden="1" xr:uid="{00000000-0005-0000-0000-000094B90000}"/>
    <cellStyle name="Título 1 6" xfId="29899" hidden="1" xr:uid="{00000000-0005-0000-0000-000095B90000}"/>
    <cellStyle name="Título 1 6" xfId="29909" hidden="1" xr:uid="{00000000-0005-0000-0000-000096B90000}"/>
    <cellStyle name="Título 1 6" xfId="29915" hidden="1" xr:uid="{00000000-0005-0000-0000-000097B90000}"/>
    <cellStyle name="Título 1 6" xfId="30163" hidden="1" xr:uid="{00000000-0005-0000-0000-000098B90000}"/>
    <cellStyle name="Título 1 6" xfId="30170" hidden="1" xr:uid="{00000000-0005-0000-0000-000099B90000}"/>
    <cellStyle name="Título 1 6" xfId="30180" hidden="1" xr:uid="{00000000-0005-0000-0000-00009AB90000}"/>
    <cellStyle name="Título 1 6" xfId="30186" hidden="1" xr:uid="{00000000-0005-0000-0000-00009BB90000}"/>
    <cellStyle name="Título 1 6" xfId="30011" hidden="1" xr:uid="{00000000-0005-0000-0000-00009CB90000}"/>
    <cellStyle name="Título 1 6" xfId="30195" hidden="1" xr:uid="{00000000-0005-0000-0000-00009DB90000}"/>
    <cellStyle name="Título 1 6" xfId="30001" hidden="1" xr:uid="{00000000-0005-0000-0000-00009EB90000}"/>
    <cellStyle name="Título 1 6" xfId="29996" hidden="1" xr:uid="{00000000-0005-0000-0000-00009FB90000}"/>
    <cellStyle name="Título 1 6" xfId="29959" hidden="1" xr:uid="{00000000-0005-0000-0000-0000A0B90000}"/>
    <cellStyle name="Título 1 6" xfId="30013" hidden="1" xr:uid="{00000000-0005-0000-0000-0000A1B90000}"/>
    <cellStyle name="Título 1 6" xfId="29919" hidden="1" xr:uid="{00000000-0005-0000-0000-0000A2B90000}"/>
    <cellStyle name="Título 1 6" xfId="29970" hidden="1" xr:uid="{00000000-0005-0000-0000-0000A3B90000}"/>
    <cellStyle name="Título 1 6" xfId="30280" hidden="1" xr:uid="{00000000-0005-0000-0000-0000A4B90000}"/>
    <cellStyle name="Título 1 6" xfId="30287" hidden="1" xr:uid="{00000000-0005-0000-0000-0000A5B90000}"/>
    <cellStyle name="Título 1 6" xfId="30297" hidden="1" xr:uid="{00000000-0005-0000-0000-0000A6B90000}"/>
    <cellStyle name="Título 1 6" xfId="30303" hidden="1" xr:uid="{00000000-0005-0000-0000-0000A7B90000}"/>
    <cellStyle name="Título 1 6" xfId="30382" hidden="1" xr:uid="{00000000-0005-0000-0000-0000A8B90000}"/>
    <cellStyle name="Título 1 6" xfId="30389" hidden="1" xr:uid="{00000000-0005-0000-0000-0000A9B90000}"/>
    <cellStyle name="Título 1 6" xfId="30399" hidden="1" xr:uid="{00000000-0005-0000-0000-0000AAB90000}"/>
    <cellStyle name="Título 1 6" xfId="30405" hidden="1" xr:uid="{00000000-0005-0000-0000-0000ABB90000}"/>
    <cellStyle name="Título 1 6" xfId="30653" hidden="1" xr:uid="{00000000-0005-0000-0000-0000ACB90000}"/>
    <cellStyle name="Título 1 6" xfId="30660" hidden="1" xr:uid="{00000000-0005-0000-0000-0000ADB90000}"/>
    <cellStyle name="Título 1 6" xfId="30670" hidden="1" xr:uid="{00000000-0005-0000-0000-0000AEB90000}"/>
    <cellStyle name="Título 1 6" xfId="30676" hidden="1" xr:uid="{00000000-0005-0000-0000-0000AFB90000}"/>
    <cellStyle name="Título 1 6" xfId="30501" hidden="1" xr:uid="{00000000-0005-0000-0000-0000B0B90000}"/>
    <cellStyle name="Título 1 6" xfId="30685" hidden="1" xr:uid="{00000000-0005-0000-0000-0000B1B90000}"/>
    <cellStyle name="Título 1 6" xfId="30491" hidden="1" xr:uid="{00000000-0005-0000-0000-0000B2B90000}"/>
    <cellStyle name="Título 1 6" xfId="30486" hidden="1" xr:uid="{00000000-0005-0000-0000-0000B3B90000}"/>
    <cellStyle name="Título 1 6" xfId="30449" hidden="1" xr:uid="{00000000-0005-0000-0000-0000B4B90000}"/>
    <cellStyle name="Título 1 6" xfId="30503" hidden="1" xr:uid="{00000000-0005-0000-0000-0000B5B90000}"/>
    <cellStyle name="Título 1 6" xfId="30409" hidden="1" xr:uid="{00000000-0005-0000-0000-0000B6B90000}"/>
    <cellStyle name="Título 1 6" xfId="30460" hidden="1" xr:uid="{00000000-0005-0000-0000-0000B7B90000}"/>
    <cellStyle name="Título 1 6" xfId="26816" hidden="1" xr:uid="{00000000-0005-0000-0000-0000B8B90000}"/>
    <cellStyle name="Título 1 6" xfId="22924" hidden="1" xr:uid="{00000000-0005-0000-0000-0000B9B90000}"/>
    <cellStyle name="Título 1 6" xfId="22139" hidden="1" xr:uid="{00000000-0005-0000-0000-0000BAB90000}"/>
    <cellStyle name="Título 1 6" xfId="25096" hidden="1" xr:uid="{00000000-0005-0000-0000-0000BBB90000}"/>
    <cellStyle name="Título 1 6" xfId="24471" hidden="1" xr:uid="{00000000-0005-0000-0000-0000BCB90000}"/>
    <cellStyle name="Título 1 6" xfId="27225" hidden="1" xr:uid="{00000000-0005-0000-0000-0000BDB90000}"/>
    <cellStyle name="Título 1 6" xfId="22452" hidden="1" xr:uid="{00000000-0005-0000-0000-0000BEB90000}"/>
    <cellStyle name="Título 1 6" xfId="26937" hidden="1" xr:uid="{00000000-0005-0000-0000-0000BFB90000}"/>
    <cellStyle name="Título 1 6" xfId="22746" hidden="1" xr:uid="{00000000-0005-0000-0000-0000C0B90000}"/>
    <cellStyle name="Título 1 6" xfId="21869" hidden="1" xr:uid="{00000000-0005-0000-0000-0000C1B90000}"/>
    <cellStyle name="Título 1 6" xfId="23613" hidden="1" xr:uid="{00000000-0005-0000-0000-0000C2B90000}"/>
    <cellStyle name="Título 1 6" xfId="22114" hidden="1" xr:uid="{00000000-0005-0000-0000-0000C3B90000}"/>
    <cellStyle name="Título 1 6" xfId="23329" hidden="1" xr:uid="{00000000-0005-0000-0000-0000C4B90000}"/>
    <cellStyle name="Título 1 6" xfId="27305" hidden="1" xr:uid="{00000000-0005-0000-0000-0000C5B90000}"/>
    <cellStyle name="Título 1 6" xfId="22627" hidden="1" xr:uid="{00000000-0005-0000-0000-0000C6B90000}"/>
    <cellStyle name="Título 1 6" xfId="25937" hidden="1" xr:uid="{00000000-0005-0000-0000-0000C7B90000}"/>
    <cellStyle name="Título 1 6" xfId="25983" hidden="1" xr:uid="{00000000-0005-0000-0000-0000C8B90000}"/>
    <cellStyle name="Título 1 6" xfId="22722" hidden="1" xr:uid="{00000000-0005-0000-0000-0000C9B90000}"/>
    <cellStyle name="Título 1 6" xfId="21842" hidden="1" xr:uid="{00000000-0005-0000-0000-0000CAB90000}"/>
    <cellStyle name="Título 1 6" xfId="21849" hidden="1" xr:uid="{00000000-0005-0000-0000-0000CBB90000}"/>
    <cellStyle name="Título 1 6" xfId="22222" hidden="1" xr:uid="{00000000-0005-0000-0000-0000CCB90000}"/>
    <cellStyle name="Título 1 6" xfId="26715" hidden="1" xr:uid="{00000000-0005-0000-0000-0000CDB90000}"/>
    <cellStyle name="Título 1 6" xfId="22767" hidden="1" xr:uid="{00000000-0005-0000-0000-0000CEB90000}"/>
    <cellStyle name="Título 1 6" xfId="23567" hidden="1" xr:uid="{00000000-0005-0000-0000-0000CFB90000}"/>
    <cellStyle name="Título 1 6" xfId="26065" hidden="1" xr:uid="{00000000-0005-0000-0000-0000D0B90000}"/>
    <cellStyle name="Título 1 6" xfId="22934" hidden="1" xr:uid="{00000000-0005-0000-0000-0000D1B90000}"/>
    <cellStyle name="Título 1 6" xfId="23890" hidden="1" xr:uid="{00000000-0005-0000-0000-0000D2B90000}"/>
    <cellStyle name="Título 1 6" xfId="24170" hidden="1" xr:uid="{00000000-0005-0000-0000-0000D3B90000}"/>
    <cellStyle name="Título 1 6" xfId="26241" hidden="1" xr:uid="{00000000-0005-0000-0000-0000D4B90000}"/>
    <cellStyle name="Título 1 6" xfId="27278" hidden="1" xr:uid="{00000000-0005-0000-0000-0000D5B90000}"/>
    <cellStyle name="Título 1 6" xfId="22416" hidden="1" xr:uid="{00000000-0005-0000-0000-0000D6B90000}"/>
    <cellStyle name="Título 1 6" xfId="23423" hidden="1" xr:uid="{00000000-0005-0000-0000-0000D7B90000}"/>
    <cellStyle name="Título 1 6" xfId="26254" hidden="1" xr:uid="{00000000-0005-0000-0000-0000D8B90000}"/>
    <cellStyle name="Título 1 6" xfId="26235" hidden="1" xr:uid="{00000000-0005-0000-0000-0000D9B90000}"/>
    <cellStyle name="Título 1 6" xfId="22632" hidden="1" xr:uid="{00000000-0005-0000-0000-0000DAB90000}"/>
    <cellStyle name="Título 1 6" xfId="23351" hidden="1" xr:uid="{00000000-0005-0000-0000-0000DBB90000}"/>
    <cellStyle name="Título 1 6" xfId="26722" hidden="1" xr:uid="{00000000-0005-0000-0000-0000DCB90000}"/>
    <cellStyle name="Título 1 6" xfId="23114" hidden="1" xr:uid="{00000000-0005-0000-0000-0000DDB90000}"/>
    <cellStyle name="Título 1 6" xfId="26726" hidden="1" xr:uid="{00000000-0005-0000-0000-0000DEB90000}"/>
    <cellStyle name="Título 1 6" xfId="26808" hidden="1" xr:uid="{00000000-0005-0000-0000-0000DFB90000}"/>
    <cellStyle name="Título 1 6" xfId="23054" hidden="1" xr:uid="{00000000-0005-0000-0000-0000E0B90000}"/>
    <cellStyle name="Título 1 6" xfId="22420" hidden="1" xr:uid="{00000000-0005-0000-0000-0000E1B90000}"/>
    <cellStyle name="Título 1 6" xfId="27511" hidden="1" xr:uid="{00000000-0005-0000-0000-0000E2B90000}"/>
    <cellStyle name="Título 1 6" xfId="26056" hidden="1" xr:uid="{00000000-0005-0000-0000-0000E3B90000}"/>
    <cellStyle name="Título 1 6" xfId="30851" hidden="1" xr:uid="{00000000-0005-0000-0000-0000E4B90000}"/>
    <cellStyle name="Título 1 6" xfId="30858" hidden="1" xr:uid="{00000000-0005-0000-0000-0000E5B90000}"/>
    <cellStyle name="Título 1 6" xfId="30868" hidden="1" xr:uid="{00000000-0005-0000-0000-0000E6B90000}"/>
    <cellStyle name="Título 1 6" xfId="30875" hidden="1" xr:uid="{00000000-0005-0000-0000-0000E7B90000}"/>
    <cellStyle name="Título 1 6" xfId="31136" hidden="1" xr:uid="{00000000-0005-0000-0000-0000E8B90000}"/>
    <cellStyle name="Título 1 6" xfId="31143" hidden="1" xr:uid="{00000000-0005-0000-0000-0000E9B90000}"/>
    <cellStyle name="Título 1 6" xfId="31153" hidden="1" xr:uid="{00000000-0005-0000-0000-0000EAB90000}"/>
    <cellStyle name="Título 1 6" xfId="31159" hidden="1" xr:uid="{00000000-0005-0000-0000-0000EBB90000}"/>
    <cellStyle name="Título 1 6" xfId="30984" hidden="1" xr:uid="{00000000-0005-0000-0000-0000ECB90000}"/>
    <cellStyle name="Título 1 6" xfId="31168" hidden="1" xr:uid="{00000000-0005-0000-0000-0000EDB90000}"/>
    <cellStyle name="Título 1 6" xfId="30974" hidden="1" xr:uid="{00000000-0005-0000-0000-0000EEB90000}"/>
    <cellStyle name="Título 1 6" xfId="30969" hidden="1" xr:uid="{00000000-0005-0000-0000-0000EFB90000}"/>
    <cellStyle name="Título 1 6" xfId="30932" hidden="1" xr:uid="{00000000-0005-0000-0000-0000F0B90000}"/>
    <cellStyle name="Título 1 6" xfId="30986" hidden="1" xr:uid="{00000000-0005-0000-0000-0000F1B90000}"/>
    <cellStyle name="Título 1 6" xfId="30892" hidden="1" xr:uid="{00000000-0005-0000-0000-0000F2B90000}"/>
    <cellStyle name="Título 1 6" xfId="30943" hidden="1" xr:uid="{00000000-0005-0000-0000-0000F3B90000}"/>
    <cellStyle name="Título 1 6" xfId="23993" hidden="1" xr:uid="{00000000-0005-0000-0000-0000F4B90000}"/>
    <cellStyle name="Título 1 6" xfId="25633" hidden="1" xr:uid="{00000000-0005-0000-0000-0000F5B90000}"/>
    <cellStyle name="Título 1 6" xfId="22950" hidden="1" xr:uid="{00000000-0005-0000-0000-0000F6B90000}"/>
    <cellStyle name="Título 1 6" xfId="23461" hidden="1" xr:uid="{00000000-0005-0000-0000-0000F7B90000}"/>
    <cellStyle name="Título 1 6" xfId="31204" hidden="1" xr:uid="{00000000-0005-0000-0000-0000F8B90000}"/>
    <cellStyle name="Título 1 6" xfId="31211" hidden="1" xr:uid="{00000000-0005-0000-0000-0000F9B90000}"/>
    <cellStyle name="Título 1 6" xfId="31221" hidden="1" xr:uid="{00000000-0005-0000-0000-0000FAB90000}"/>
    <cellStyle name="Título 1 6" xfId="31227" hidden="1" xr:uid="{00000000-0005-0000-0000-0000FBB90000}"/>
    <cellStyle name="Título 1 6" xfId="31475" hidden="1" xr:uid="{00000000-0005-0000-0000-0000FCB90000}"/>
    <cellStyle name="Título 1 6" xfId="31482" hidden="1" xr:uid="{00000000-0005-0000-0000-0000FDB90000}"/>
    <cellStyle name="Título 1 6" xfId="31492" hidden="1" xr:uid="{00000000-0005-0000-0000-0000FEB90000}"/>
    <cellStyle name="Título 1 6" xfId="31498" hidden="1" xr:uid="{00000000-0005-0000-0000-0000FFB90000}"/>
    <cellStyle name="Título 1 6" xfId="31323" hidden="1" xr:uid="{00000000-0005-0000-0000-000000BA0000}"/>
    <cellStyle name="Título 1 6" xfId="31507" hidden="1" xr:uid="{00000000-0005-0000-0000-000001BA0000}"/>
    <cellStyle name="Título 1 6" xfId="31313" hidden="1" xr:uid="{00000000-0005-0000-0000-000002BA0000}"/>
    <cellStyle name="Título 1 6" xfId="31308" hidden="1" xr:uid="{00000000-0005-0000-0000-000003BA0000}"/>
    <cellStyle name="Título 1 6" xfId="31271" hidden="1" xr:uid="{00000000-0005-0000-0000-000004BA0000}"/>
    <cellStyle name="Título 1 6" xfId="31325" hidden="1" xr:uid="{00000000-0005-0000-0000-000005BA0000}"/>
    <cellStyle name="Título 1 6" xfId="31231" hidden="1" xr:uid="{00000000-0005-0000-0000-000006BA0000}"/>
    <cellStyle name="Título 1 6" xfId="31282" hidden="1" xr:uid="{00000000-0005-0000-0000-000007BA0000}"/>
    <cellStyle name="Título 1 6" xfId="31592" hidden="1" xr:uid="{00000000-0005-0000-0000-000008BA0000}"/>
    <cellStyle name="Título 1 6" xfId="31599" hidden="1" xr:uid="{00000000-0005-0000-0000-000009BA0000}"/>
    <cellStyle name="Título 1 6" xfId="31609" hidden="1" xr:uid="{00000000-0005-0000-0000-00000ABA0000}"/>
    <cellStyle name="Título 1 6" xfId="31615" hidden="1" xr:uid="{00000000-0005-0000-0000-00000BBA0000}"/>
    <cellStyle name="Título 1 6" xfId="31694" hidden="1" xr:uid="{00000000-0005-0000-0000-00000CBA0000}"/>
    <cellStyle name="Título 1 6" xfId="31701" hidden="1" xr:uid="{00000000-0005-0000-0000-00000DBA0000}"/>
    <cellStyle name="Título 1 6" xfId="31711" hidden="1" xr:uid="{00000000-0005-0000-0000-00000EBA0000}"/>
    <cellStyle name="Título 1 6" xfId="31717" hidden="1" xr:uid="{00000000-0005-0000-0000-00000FBA0000}"/>
    <cellStyle name="Título 1 6" xfId="31965" hidden="1" xr:uid="{00000000-0005-0000-0000-000010BA0000}"/>
    <cellStyle name="Título 1 6" xfId="31972" hidden="1" xr:uid="{00000000-0005-0000-0000-000011BA0000}"/>
    <cellStyle name="Título 1 6" xfId="31982" hidden="1" xr:uid="{00000000-0005-0000-0000-000012BA0000}"/>
    <cellStyle name="Título 1 6" xfId="31988" hidden="1" xr:uid="{00000000-0005-0000-0000-000013BA0000}"/>
    <cellStyle name="Título 1 6" xfId="31813" hidden="1" xr:uid="{00000000-0005-0000-0000-000014BA0000}"/>
    <cellStyle name="Título 1 6" xfId="31997" hidden="1" xr:uid="{00000000-0005-0000-0000-000015BA0000}"/>
    <cellStyle name="Título 1 6" xfId="31803" hidden="1" xr:uid="{00000000-0005-0000-0000-000016BA0000}"/>
    <cellStyle name="Título 1 6" xfId="31798" hidden="1" xr:uid="{00000000-0005-0000-0000-000017BA0000}"/>
    <cellStyle name="Título 1 6" xfId="31761" hidden="1" xr:uid="{00000000-0005-0000-0000-000018BA0000}"/>
    <cellStyle name="Título 1 6" xfId="31815" hidden="1" xr:uid="{00000000-0005-0000-0000-000019BA0000}"/>
    <cellStyle name="Título 1 6" xfId="31721" hidden="1" xr:uid="{00000000-0005-0000-0000-00001ABA0000}"/>
    <cellStyle name="Título 1 6" xfId="31772" hidden="1" xr:uid="{00000000-0005-0000-0000-00001BBA0000}"/>
    <cellStyle name="Título 1 6" xfId="32082" hidden="1" xr:uid="{00000000-0005-0000-0000-00001CBA0000}"/>
    <cellStyle name="Título 1 6" xfId="32089" hidden="1" xr:uid="{00000000-0005-0000-0000-00001DBA0000}"/>
    <cellStyle name="Título 1 6" xfId="32099" hidden="1" xr:uid="{00000000-0005-0000-0000-00001EBA0000}"/>
    <cellStyle name="Título 1 6" xfId="32105" hidden="1" xr:uid="{00000000-0005-0000-0000-00001FBA0000}"/>
    <cellStyle name="Título 1 6" xfId="32184" hidden="1" xr:uid="{00000000-0005-0000-0000-000020BA0000}"/>
    <cellStyle name="Título 1 6" xfId="32191" hidden="1" xr:uid="{00000000-0005-0000-0000-000021BA0000}"/>
    <cellStyle name="Título 1 6" xfId="32201" hidden="1" xr:uid="{00000000-0005-0000-0000-000022BA0000}"/>
    <cellStyle name="Título 1 6" xfId="32207" hidden="1" xr:uid="{00000000-0005-0000-0000-000023BA0000}"/>
    <cellStyle name="Título 1 6" xfId="32455" hidden="1" xr:uid="{00000000-0005-0000-0000-000024BA0000}"/>
    <cellStyle name="Título 1 6" xfId="32462" hidden="1" xr:uid="{00000000-0005-0000-0000-000025BA0000}"/>
    <cellStyle name="Título 1 6" xfId="32472" hidden="1" xr:uid="{00000000-0005-0000-0000-000026BA0000}"/>
    <cellStyle name="Título 1 6" xfId="32478" hidden="1" xr:uid="{00000000-0005-0000-0000-000027BA0000}"/>
    <cellStyle name="Título 1 6" xfId="32303" hidden="1" xr:uid="{00000000-0005-0000-0000-000028BA0000}"/>
    <cellStyle name="Título 1 6" xfId="32487" hidden="1" xr:uid="{00000000-0005-0000-0000-000029BA0000}"/>
    <cellStyle name="Título 1 6" xfId="32293" hidden="1" xr:uid="{00000000-0005-0000-0000-00002ABA0000}"/>
    <cellStyle name="Título 1 6" xfId="32288" hidden="1" xr:uid="{00000000-0005-0000-0000-00002BBA0000}"/>
    <cellStyle name="Título 1 6" xfId="32251" hidden="1" xr:uid="{00000000-0005-0000-0000-00002CBA0000}"/>
    <cellStyle name="Título 1 6" xfId="32305" hidden="1" xr:uid="{00000000-0005-0000-0000-00002DBA0000}"/>
    <cellStyle name="Título 1 6" xfId="32211" hidden="1" xr:uid="{00000000-0005-0000-0000-00002EBA0000}"/>
    <cellStyle name="Título 1 6" xfId="32262" hidden="1" xr:uid="{00000000-0005-0000-0000-00002FBA0000}"/>
    <cellStyle name="Título 1 6" xfId="32572" hidden="1" xr:uid="{00000000-0005-0000-0000-000030BA0000}"/>
    <cellStyle name="Título 1 6" xfId="32579" hidden="1" xr:uid="{00000000-0005-0000-0000-000031BA0000}"/>
    <cellStyle name="Título 1 6" xfId="32589" hidden="1" xr:uid="{00000000-0005-0000-0000-000032BA0000}"/>
    <cellStyle name="Título 1 6" xfId="32595" hidden="1" xr:uid="{00000000-0005-0000-0000-000033BA0000}"/>
    <cellStyle name="Título 1 6" xfId="32674" hidden="1" xr:uid="{00000000-0005-0000-0000-000034BA0000}"/>
    <cellStyle name="Título 1 6" xfId="32681" hidden="1" xr:uid="{00000000-0005-0000-0000-000035BA0000}"/>
    <cellStyle name="Título 1 6" xfId="32691" hidden="1" xr:uid="{00000000-0005-0000-0000-000036BA0000}"/>
    <cellStyle name="Título 1 6" xfId="32697" hidden="1" xr:uid="{00000000-0005-0000-0000-000037BA0000}"/>
    <cellStyle name="Título 1 6" xfId="32945" hidden="1" xr:uid="{00000000-0005-0000-0000-000038BA0000}"/>
    <cellStyle name="Título 1 6" xfId="32952" hidden="1" xr:uid="{00000000-0005-0000-0000-000039BA0000}"/>
    <cellStyle name="Título 1 6" xfId="32962" hidden="1" xr:uid="{00000000-0005-0000-0000-00003ABA0000}"/>
    <cellStyle name="Título 1 6" xfId="32968" hidden="1" xr:uid="{00000000-0005-0000-0000-00003BBA0000}"/>
    <cellStyle name="Título 1 6" xfId="32793" hidden="1" xr:uid="{00000000-0005-0000-0000-00003CBA0000}"/>
    <cellStyle name="Título 1 6" xfId="32977" hidden="1" xr:uid="{00000000-0005-0000-0000-00003DBA0000}"/>
    <cellStyle name="Título 1 6" xfId="32783" hidden="1" xr:uid="{00000000-0005-0000-0000-00003EBA0000}"/>
    <cellStyle name="Título 1 6" xfId="32778" hidden="1" xr:uid="{00000000-0005-0000-0000-00003FBA0000}"/>
    <cellStyle name="Título 1 6" xfId="32741" hidden="1" xr:uid="{00000000-0005-0000-0000-000040BA0000}"/>
    <cellStyle name="Título 1 6" xfId="32795" hidden="1" xr:uid="{00000000-0005-0000-0000-000041BA0000}"/>
    <cellStyle name="Título 1 6" xfId="32701" hidden="1" xr:uid="{00000000-0005-0000-0000-000042BA0000}"/>
    <cellStyle name="Título 1 6" xfId="32752" hidden="1" xr:uid="{00000000-0005-0000-0000-000043BA0000}"/>
    <cellStyle name="Título 1 6" xfId="33062" hidden="1" xr:uid="{00000000-0005-0000-0000-000044BA0000}"/>
    <cellStyle name="Título 1 6" xfId="33069" hidden="1" xr:uid="{00000000-0005-0000-0000-000045BA0000}"/>
    <cellStyle name="Título 1 6" xfId="33079" hidden="1" xr:uid="{00000000-0005-0000-0000-000046BA0000}"/>
    <cellStyle name="Título 1 6" xfId="33085" hidden="1" xr:uid="{00000000-0005-0000-0000-000047BA0000}"/>
    <cellStyle name="Título 1 6" xfId="33164" hidden="1" xr:uid="{00000000-0005-0000-0000-000048BA0000}"/>
    <cellStyle name="Título 1 6" xfId="33171" hidden="1" xr:uid="{00000000-0005-0000-0000-000049BA0000}"/>
    <cellStyle name="Título 1 6" xfId="33181" hidden="1" xr:uid="{00000000-0005-0000-0000-00004ABA0000}"/>
    <cellStyle name="Título 1 6" xfId="33187" hidden="1" xr:uid="{00000000-0005-0000-0000-00004BBA0000}"/>
    <cellStyle name="Título 1 6" xfId="33435" hidden="1" xr:uid="{00000000-0005-0000-0000-00004CBA0000}"/>
    <cellStyle name="Título 1 6" xfId="33442" hidden="1" xr:uid="{00000000-0005-0000-0000-00004DBA0000}"/>
    <cellStyle name="Título 1 6" xfId="33452" hidden="1" xr:uid="{00000000-0005-0000-0000-00004EBA0000}"/>
    <cellStyle name="Título 1 6" xfId="33458" hidden="1" xr:uid="{00000000-0005-0000-0000-00004FBA0000}"/>
    <cellStyle name="Título 1 6" xfId="33283" hidden="1" xr:uid="{00000000-0005-0000-0000-000050BA0000}"/>
    <cellStyle name="Título 1 6" xfId="33467" hidden="1" xr:uid="{00000000-0005-0000-0000-000051BA0000}"/>
    <cellStyle name="Título 1 6" xfId="33273" hidden="1" xr:uid="{00000000-0005-0000-0000-000052BA0000}"/>
    <cellStyle name="Título 1 6" xfId="33268" hidden="1" xr:uid="{00000000-0005-0000-0000-000053BA0000}"/>
    <cellStyle name="Título 1 6" xfId="33231" hidden="1" xr:uid="{00000000-0005-0000-0000-000054BA0000}"/>
    <cellStyle name="Título 1 6" xfId="33285" hidden="1" xr:uid="{00000000-0005-0000-0000-000055BA0000}"/>
    <cellStyle name="Título 1 6" xfId="33191" hidden="1" xr:uid="{00000000-0005-0000-0000-000056BA0000}"/>
    <cellStyle name="Título 1 6" xfId="33242" hidden="1" xr:uid="{00000000-0005-0000-0000-000057BA0000}"/>
    <cellStyle name="Título 1 6" xfId="23603" hidden="1" xr:uid="{00000000-0005-0000-0000-000058BA0000}"/>
    <cellStyle name="Título 1 6" xfId="27020" hidden="1" xr:uid="{00000000-0005-0000-0000-000059BA0000}"/>
    <cellStyle name="Título 1 6" xfId="25491" hidden="1" xr:uid="{00000000-0005-0000-0000-00005ABA0000}"/>
    <cellStyle name="Título 1 6" xfId="25906" hidden="1" xr:uid="{00000000-0005-0000-0000-00005BBA0000}"/>
    <cellStyle name="Título 1 6" xfId="27913" hidden="1" xr:uid="{00000000-0005-0000-0000-00005CBA0000}"/>
    <cellStyle name="Título 1 6" xfId="25406" hidden="1" xr:uid="{00000000-0005-0000-0000-00005DBA0000}"/>
    <cellStyle name="Título 1 6" xfId="26682" hidden="1" xr:uid="{00000000-0005-0000-0000-00005EBA0000}"/>
    <cellStyle name="Título 1 6" xfId="23674" hidden="1" xr:uid="{00000000-0005-0000-0000-00005FBA0000}"/>
    <cellStyle name="Título 1 6" xfId="27343" hidden="1" xr:uid="{00000000-0005-0000-0000-000060BA0000}"/>
    <cellStyle name="Título 1 6" xfId="22763" hidden="1" xr:uid="{00000000-0005-0000-0000-000061BA0000}"/>
    <cellStyle name="Título 1 6" xfId="26692" hidden="1" xr:uid="{00000000-0005-0000-0000-000062BA0000}"/>
    <cellStyle name="Título 1 6" xfId="26431" hidden="1" xr:uid="{00000000-0005-0000-0000-000063BA0000}"/>
    <cellStyle name="Título 1 6" xfId="25414" hidden="1" xr:uid="{00000000-0005-0000-0000-000064BA0000}"/>
    <cellStyle name="Título 1 6" xfId="22045" hidden="1" xr:uid="{00000000-0005-0000-0000-000065BA0000}"/>
    <cellStyle name="Título 1 6" xfId="26901" hidden="1" xr:uid="{00000000-0005-0000-0000-000066BA0000}"/>
    <cellStyle name="Título 1 6" xfId="22430" hidden="1" xr:uid="{00000000-0005-0000-0000-000067BA0000}"/>
    <cellStyle name="Título 1 6" xfId="25483" hidden="1" xr:uid="{00000000-0005-0000-0000-000068BA0000}"/>
    <cellStyle name="Título 1 6" xfId="22466" hidden="1" xr:uid="{00000000-0005-0000-0000-000069BA0000}"/>
    <cellStyle name="Título 1 6" xfId="23988" hidden="1" xr:uid="{00000000-0005-0000-0000-00006ABA0000}"/>
    <cellStyle name="Título 1 6" xfId="27321" hidden="1" xr:uid="{00000000-0005-0000-0000-00006BBA0000}"/>
    <cellStyle name="Título 1 6" xfId="26015" hidden="1" xr:uid="{00000000-0005-0000-0000-00006CBA0000}"/>
    <cellStyle name="Título 1 6" xfId="22424" hidden="1" xr:uid="{00000000-0005-0000-0000-00006DBA0000}"/>
    <cellStyle name="Título 1 6" xfId="22011" hidden="1" xr:uid="{00000000-0005-0000-0000-00006EBA0000}"/>
    <cellStyle name="Título 1 6" xfId="26786" hidden="1" xr:uid="{00000000-0005-0000-0000-00006FBA0000}"/>
    <cellStyle name="Título 1 6" xfId="25861" hidden="1" xr:uid="{00000000-0005-0000-0000-000070BA0000}"/>
    <cellStyle name="Título 1 6" xfId="26746" hidden="1" xr:uid="{00000000-0005-0000-0000-000071BA0000}"/>
    <cellStyle name="Título 1 6" xfId="23932" hidden="1" xr:uid="{00000000-0005-0000-0000-000072BA0000}"/>
    <cellStyle name="Título 1 6" xfId="25606" hidden="1" xr:uid="{00000000-0005-0000-0000-000073BA0000}"/>
    <cellStyle name="Título 1 6" xfId="22032" hidden="1" xr:uid="{00000000-0005-0000-0000-000074BA0000}"/>
    <cellStyle name="Título 1 6" xfId="26329" hidden="1" xr:uid="{00000000-0005-0000-0000-000075BA0000}"/>
    <cellStyle name="Título 1 6" xfId="22801" hidden="1" xr:uid="{00000000-0005-0000-0000-000076BA0000}"/>
    <cellStyle name="Título 1 6" xfId="25823" hidden="1" xr:uid="{00000000-0005-0000-0000-000077BA0000}"/>
    <cellStyle name="Título 1 6" xfId="23178" hidden="1" xr:uid="{00000000-0005-0000-0000-000078BA0000}"/>
    <cellStyle name="Título 1 6" xfId="22429" hidden="1" xr:uid="{00000000-0005-0000-0000-000079BA0000}"/>
    <cellStyle name="Título 1 6" xfId="22356" hidden="1" xr:uid="{00000000-0005-0000-0000-00007ABA0000}"/>
    <cellStyle name="Título 1 6" xfId="28098" hidden="1" xr:uid="{00000000-0005-0000-0000-00007BBA0000}"/>
    <cellStyle name="Título 1 6" xfId="25445" hidden="1" xr:uid="{00000000-0005-0000-0000-00007CBA0000}"/>
    <cellStyle name="Título 1 6" xfId="22015" hidden="1" xr:uid="{00000000-0005-0000-0000-00007DBA0000}"/>
    <cellStyle name="Título 1 6" xfId="27017" hidden="1" xr:uid="{00000000-0005-0000-0000-00007EBA0000}"/>
    <cellStyle name="Título 1 6" xfId="26755" hidden="1" xr:uid="{00000000-0005-0000-0000-00007FBA0000}"/>
    <cellStyle name="Título 1 6" xfId="25756" hidden="1" xr:uid="{00000000-0005-0000-0000-000080BA0000}"/>
    <cellStyle name="Título 1 6" xfId="26013" hidden="1" xr:uid="{00000000-0005-0000-0000-000081BA0000}"/>
    <cellStyle name="Título 1 6" xfId="22345" hidden="1" xr:uid="{00000000-0005-0000-0000-000082BA0000}"/>
    <cellStyle name="Título 1 6" xfId="27879" hidden="1" xr:uid="{00000000-0005-0000-0000-000083BA0000}"/>
    <cellStyle name="Título 1 6" xfId="33570" hidden="1" xr:uid="{00000000-0005-0000-0000-000084BA0000}"/>
    <cellStyle name="Título 1 6" xfId="33577" hidden="1" xr:uid="{00000000-0005-0000-0000-000085BA0000}"/>
    <cellStyle name="Título 1 6" xfId="33587" hidden="1" xr:uid="{00000000-0005-0000-0000-000086BA0000}"/>
    <cellStyle name="Título 1 6" xfId="33593" hidden="1" xr:uid="{00000000-0005-0000-0000-000087BA0000}"/>
    <cellStyle name="Título 1 6" xfId="33841" hidden="1" xr:uid="{00000000-0005-0000-0000-000088BA0000}"/>
    <cellStyle name="Título 1 6" xfId="33848" hidden="1" xr:uid="{00000000-0005-0000-0000-000089BA0000}"/>
    <cellStyle name="Título 1 6" xfId="33858" hidden="1" xr:uid="{00000000-0005-0000-0000-00008ABA0000}"/>
    <cellStyle name="Título 1 6" xfId="33864" hidden="1" xr:uid="{00000000-0005-0000-0000-00008BBA0000}"/>
    <cellStyle name="Título 1 6" xfId="33689" hidden="1" xr:uid="{00000000-0005-0000-0000-00008CBA0000}"/>
    <cellStyle name="Título 1 6" xfId="33873" hidden="1" xr:uid="{00000000-0005-0000-0000-00008DBA0000}"/>
    <cellStyle name="Título 1 6" xfId="33679" hidden="1" xr:uid="{00000000-0005-0000-0000-00008EBA0000}"/>
    <cellStyle name="Título 1 6" xfId="33674" hidden="1" xr:uid="{00000000-0005-0000-0000-00008FBA0000}"/>
    <cellStyle name="Título 1 6" xfId="33637" hidden="1" xr:uid="{00000000-0005-0000-0000-000090BA0000}"/>
    <cellStyle name="Título 1 6" xfId="33691" hidden="1" xr:uid="{00000000-0005-0000-0000-000091BA0000}"/>
    <cellStyle name="Título 1 6" xfId="33597" hidden="1" xr:uid="{00000000-0005-0000-0000-000092BA0000}"/>
    <cellStyle name="Título 1 6" xfId="33648" hidden="1" xr:uid="{00000000-0005-0000-0000-000093BA0000}"/>
    <cellStyle name="Título 1 6" xfId="22471" hidden="1" xr:uid="{00000000-0005-0000-0000-000094BA0000}"/>
    <cellStyle name="Título 1 6" xfId="26723" hidden="1" xr:uid="{00000000-0005-0000-0000-000095BA0000}"/>
    <cellStyle name="Título 1 6" xfId="23153" hidden="1" xr:uid="{00000000-0005-0000-0000-000096BA0000}"/>
    <cellStyle name="Título 1 6" xfId="25934" hidden="1" xr:uid="{00000000-0005-0000-0000-000097BA0000}"/>
    <cellStyle name="Título 1 6" xfId="33888" hidden="1" xr:uid="{00000000-0005-0000-0000-000098BA0000}"/>
    <cellStyle name="Título 1 6" xfId="33895" hidden="1" xr:uid="{00000000-0005-0000-0000-000099BA0000}"/>
    <cellStyle name="Título 1 6" xfId="33905" hidden="1" xr:uid="{00000000-0005-0000-0000-00009ABA0000}"/>
    <cellStyle name="Título 1 6" xfId="33911" hidden="1" xr:uid="{00000000-0005-0000-0000-00009BBA0000}"/>
    <cellStyle name="Título 1 6" xfId="34159" hidden="1" xr:uid="{00000000-0005-0000-0000-00009CBA0000}"/>
    <cellStyle name="Título 1 6" xfId="34166" hidden="1" xr:uid="{00000000-0005-0000-0000-00009DBA0000}"/>
    <cellStyle name="Título 1 6" xfId="34176" hidden="1" xr:uid="{00000000-0005-0000-0000-00009EBA0000}"/>
    <cellStyle name="Título 1 6" xfId="34182" hidden="1" xr:uid="{00000000-0005-0000-0000-00009FBA0000}"/>
    <cellStyle name="Título 1 6" xfId="34007" hidden="1" xr:uid="{00000000-0005-0000-0000-0000A0BA0000}"/>
    <cellStyle name="Título 1 6" xfId="34191" hidden="1" xr:uid="{00000000-0005-0000-0000-0000A1BA0000}"/>
    <cellStyle name="Título 1 6" xfId="33997" hidden="1" xr:uid="{00000000-0005-0000-0000-0000A2BA0000}"/>
    <cellStyle name="Título 1 6" xfId="33992" hidden="1" xr:uid="{00000000-0005-0000-0000-0000A3BA0000}"/>
    <cellStyle name="Título 1 6" xfId="33955" hidden="1" xr:uid="{00000000-0005-0000-0000-0000A4BA0000}"/>
    <cellStyle name="Título 1 6" xfId="34009" hidden="1" xr:uid="{00000000-0005-0000-0000-0000A5BA0000}"/>
    <cellStyle name="Título 1 6" xfId="33915" hidden="1" xr:uid="{00000000-0005-0000-0000-0000A6BA0000}"/>
    <cellStyle name="Título 1 6" xfId="33966" hidden="1" xr:uid="{00000000-0005-0000-0000-0000A7BA0000}"/>
    <cellStyle name="Título 1 6" xfId="34276" hidden="1" xr:uid="{00000000-0005-0000-0000-0000A8BA0000}"/>
    <cellStyle name="Título 1 6" xfId="34283" hidden="1" xr:uid="{00000000-0005-0000-0000-0000A9BA0000}"/>
    <cellStyle name="Título 1 6" xfId="34293" hidden="1" xr:uid="{00000000-0005-0000-0000-0000AABA0000}"/>
    <cellStyle name="Título 1 6" xfId="34299" hidden="1" xr:uid="{00000000-0005-0000-0000-0000ABBA0000}"/>
    <cellStyle name="Título 1 6" xfId="34378" hidden="1" xr:uid="{00000000-0005-0000-0000-0000ACBA0000}"/>
    <cellStyle name="Título 1 6" xfId="34385" hidden="1" xr:uid="{00000000-0005-0000-0000-0000ADBA0000}"/>
    <cellStyle name="Título 1 6" xfId="34395" hidden="1" xr:uid="{00000000-0005-0000-0000-0000AEBA0000}"/>
    <cellStyle name="Título 1 6" xfId="34401" hidden="1" xr:uid="{00000000-0005-0000-0000-0000AFBA0000}"/>
    <cellStyle name="Título 1 6" xfId="34649" hidden="1" xr:uid="{00000000-0005-0000-0000-0000B0BA0000}"/>
    <cellStyle name="Título 1 6" xfId="34656" hidden="1" xr:uid="{00000000-0005-0000-0000-0000B1BA0000}"/>
    <cellStyle name="Título 1 6" xfId="34666" hidden="1" xr:uid="{00000000-0005-0000-0000-0000B2BA0000}"/>
    <cellStyle name="Título 1 6" xfId="34672" hidden="1" xr:uid="{00000000-0005-0000-0000-0000B3BA0000}"/>
    <cellStyle name="Título 1 6" xfId="34497" hidden="1" xr:uid="{00000000-0005-0000-0000-0000B4BA0000}"/>
    <cellStyle name="Título 1 6" xfId="34681" hidden="1" xr:uid="{00000000-0005-0000-0000-0000B5BA0000}"/>
    <cellStyle name="Título 1 6" xfId="34487" hidden="1" xr:uid="{00000000-0005-0000-0000-0000B6BA0000}"/>
    <cellStyle name="Título 1 6" xfId="34482" hidden="1" xr:uid="{00000000-0005-0000-0000-0000B7BA0000}"/>
    <cellStyle name="Título 1 6" xfId="34445" hidden="1" xr:uid="{00000000-0005-0000-0000-0000B8BA0000}"/>
    <cellStyle name="Título 1 6" xfId="34499" hidden="1" xr:uid="{00000000-0005-0000-0000-0000B9BA0000}"/>
    <cellStyle name="Título 1 6" xfId="34405" hidden="1" xr:uid="{00000000-0005-0000-0000-0000BABA0000}"/>
    <cellStyle name="Título 1 6" xfId="34456" hidden="1" xr:uid="{00000000-0005-0000-0000-0000BBBA0000}"/>
    <cellStyle name="Título 1 6" xfId="34766" hidden="1" xr:uid="{00000000-0005-0000-0000-0000BCBA0000}"/>
    <cellStyle name="Título 1 6" xfId="34773" hidden="1" xr:uid="{00000000-0005-0000-0000-0000BDBA0000}"/>
    <cellStyle name="Título 1 6" xfId="34783" hidden="1" xr:uid="{00000000-0005-0000-0000-0000BEBA0000}"/>
    <cellStyle name="Título 1 6" xfId="34789" hidden="1" xr:uid="{00000000-0005-0000-0000-0000BFBA0000}"/>
    <cellStyle name="Título 1 6" xfId="34868" hidden="1" xr:uid="{00000000-0005-0000-0000-0000C0BA0000}"/>
    <cellStyle name="Título 1 6" xfId="34875" hidden="1" xr:uid="{00000000-0005-0000-0000-0000C1BA0000}"/>
    <cellStyle name="Título 1 6" xfId="34885" hidden="1" xr:uid="{00000000-0005-0000-0000-0000C2BA0000}"/>
    <cellStyle name="Título 1 6" xfId="34891" hidden="1" xr:uid="{00000000-0005-0000-0000-0000C3BA0000}"/>
    <cellStyle name="Título 1 6" xfId="35139" hidden="1" xr:uid="{00000000-0005-0000-0000-0000C4BA0000}"/>
    <cellStyle name="Título 1 6" xfId="35146" hidden="1" xr:uid="{00000000-0005-0000-0000-0000C5BA0000}"/>
    <cellStyle name="Título 1 6" xfId="35156" hidden="1" xr:uid="{00000000-0005-0000-0000-0000C6BA0000}"/>
    <cellStyle name="Título 1 6" xfId="35162" hidden="1" xr:uid="{00000000-0005-0000-0000-0000C7BA0000}"/>
    <cellStyle name="Título 1 6" xfId="34987" hidden="1" xr:uid="{00000000-0005-0000-0000-0000C8BA0000}"/>
    <cellStyle name="Título 1 6" xfId="35171" hidden="1" xr:uid="{00000000-0005-0000-0000-0000C9BA0000}"/>
    <cellStyle name="Título 1 6" xfId="34977" hidden="1" xr:uid="{00000000-0005-0000-0000-0000CABA0000}"/>
    <cellStyle name="Título 1 6" xfId="34972" hidden="1" xr:uid="{00000000-0005-0000-0000-0000CBBA0000}"/>
    <cellStyle name="Título 1 6" xfId="34935" hidden="1" xr:uid="{00000000-0005-0000-0000-0000CCBA0000}"/>
    <cellStyle name="Título 1 6" xfId="34989" hidden="1" xr:uid="{00000000-0005-0000-0000-0000CDBA0000}"/>
    <cellStyle name="Título 1 6" xfId="34895" hidden="1" xr:uid="{00000000-0005-0000-0000-0000CEBA0000}"/>
    <cellStyle name="Título 1 6" xfId="34946" hidden="1" xr:uid="{00000000-0005-0000-0000-0000CFBA0000}"/>
    <cellStyle name="Título 1 6" xfId="35256" hidden="1" xr:uid="{00000000-0005-0000-0000-0000D0BA0000}"/>
    <cellStyle name="Título 1 6" xfId="35263" hidden="1" xr:uid="{00000000-0005-0000-0000-0000D1BA0000}"/>
    <cellStyle name="Título 1 6" xfId="35273" hidden="1" xr:uid="{00000000-0005-0000-0000-0000D2BA0000}"/>
    <cellStyle name="Título 1 6" xfId="35279" hidden="1" xr:uid="{00000000-0005-0000-0000-0000D3BA0000}"/>
    <cellStyle name="Título 1 6" xfId="35358" hidden="1" xr:uid="{00000000-0005-0000-0000-0000D4BA0000}"/>
    <cellStyle name="Título 1 6" xfId="35365" hidden="1" xr:uid="{00000000-0005-0000-0000-0000D5BA0000}"/>
    <cellStyle name="Título 1 6" xfId="35375" hidden="1" xr:uid="{00000000-0005-0000-0000-0000D6BA0000}"/>
    <cellStyle name="Título 1 6" xfId="35381" hidden="1" xr:uid="{00000000-0005-0000-0000-0000D7BA0000}"/>
    <cellStyle name="Título 1 6" xfId="35629" hidden="1" xr:uid="{00000000-0005-0000-0000-0000D8BA0000}"/>
    <cellStyle name="Título 1 6" xfId="35636" hidden="1" xr:uid="{00000000-0005-0000-0000-0000D9BA0000}"/>
    <cellStyle name="Título 1 6" xfId="35646" hidden="1" xr:uid="{00000000-0005-0000-0000-0000DABA0000}"/>
    <cellStyle name="Título 1 6" xfId="35652" hidden="1" xr:uid="{00000000-0005-0000-0000-0000DBBA0000}"/>
    <cellStyle name="Título 1 6" xfId="35477" hidden="1" xr:uid="{00000000-0005-0000-0000-0000DCBA0000}"/>
    <cellStyle name="Título 1 6" xfId="35661" hidden="1" xr:uid="{00000000-0005-0000-0000-0000DDBA0000}"/>
    <cellStyle name="Título 1 6" xfId="35467" hidden="1" xr:uid="{00000000-0005-0000-0000-0000DEBA0000}"/>
    <cellStyle name="Título 1 6" xfId="35462" hidden="1" xr:uid="{00000000-0005-0000-0000-0000DFBA0000}"/>
    <cellStyle name="Título 1 6" xfId="35425" hidden="1" xr:uid="{00000000-0005-0000-0000-0000E0BA0000}"/>
    <cellStyle name="Título 1 6" xfId="35479" hidden="1" xr:uid="{00000000-0005-0000-0000-0000E1BA0000}"/>
    <cellStyle name="Título 1 6" xfId="35385" hidden="1" xr:uid="{00000000-0005-0000-0000-0000E2BA0000}"/>
    <cellStyle name="Título 1 6" xfId="35436" hidden="1" xr:uid="{00000000-0005-0000-0000-0000E3BA0000}"/>
    <cellStyle name="Título 1 6" xfId="35746" hidden="1" xr:uid="{00000000-0005-0000-0000-0000E4BA0000}"/>
    <cellStyle name="Título 1 6" xfId="35753" hidden="1" xr:uid="{00000000-0005-0000-0000-0000E5BA0000}"/>
    <cellStyle name="Título 1 6" xfId="35763" hidden="1" xr:uid="{00000000-0005-0000-0000-0000E6BA0000}"/>
    <cellStyle name="Título 1 6" xfId="35769" hidden="1" xr:uid="{00000000-0005-0000-0000-0000E7BA0000}"/>
    <cellStyle name="Título 1 6" xfId="35848" hidden="1" xr:uid="{00000000-0005-0000-0000-0000E8BA0000}"/>
    <cellStyle name="Título 1 6" xfId="35855" hidden="1" xr:uid="{00000000-0005-0000-0000-0000E9BA0000}"/>
    <cellStyle name="Título 1 6" xfId="35865" hidden="1" xr:uid="{00000000-0005-0000-0000-0000EABA0000}"/>
    <cellStyle name="Título 1 6" xfId="35871" hidden="1" xr:uid="{00000000-0005-0000-0000-0000EBBA0000}"/>
    <cellStyle name="Título 1 6" xfId="36119" hidden="1" xr:uid="{00000000-0005-0000-0000-0000ECBA0000}"/>
    <cellStyle name="Título 1 6" xfId="36126" hidden="1" xr:uid="{00000000-0005-0000-0000-0000EDBA0000}"/>
    <cellStyle name="Título 1 6" xfId="36136" hidden="1" xr:uid="{00000000-0005-0000-0000-0000EEBA0000}"/>
    <cellStyle name="Título 1 6" xfId="36142" hidden="1" xr:uid="{00000000-0005-0000-0000-0000EFBA0000}"/>
    <cellStyle name="Título 1 6" xfId="35967" hidden="1" xr:uid="{00000000-0005-0000-0000-0000F0BA0000}"/>
    <cellStyle name="Título 1 6" xfId="36151" hidden="1" xr:uid="{00000000-0005-0000-0000-0000F1BA0000}"/>
    <cellStyle name="Título 1 6" xfId="35957" hidden="1" xr:uid="{00000000-0005-0000-0000-0000F2BA0000}"/>
    <cellStyle name="Título 1 6" xfId="35952" hidden="1" xr:uid="{00000000-0005-0000-0000-0000F3BA0000}"/>
    <cellStyle name="Título 1 6" xfId="35915" hidden="1" xr:uid="{00000000-0005-0000-0000-0000F4BA0000}"/>
    <cellStyle name="Título 1 6" xfId="35969" hidden="1" xr:uid="{00000000-0005-0000-0000-0000F5BA0000}"/>
    <cellStyle name="Título 1 6" xfId="35875" hidden="1" xr:uid="{00000000-0005-0000-0000-0000F6BA0000}"/>
    <cellStyle name="Título 1 6" xfId="35926" hidden="1" xr:uid="{00000000-0005-0000-0000-0000F7BA0000}"/>
    <cellStyle name="Título 1 6" xfId="23042" hidden="1" xr:uid="{00000000-0005-0000-0000-0000F8BA0000}"/>
    <cellStyle name="Título 1 6" xfId="30743" hidden="1" xr:uid="{00000000-0005-0000-0000-0000F9BA0000}"/>
    <cellStyle name="Título 1 6" xfId="27202" hidden="1" xr:uid="{00000000-0005-0000-0000-0000FABA0000}"/>
    <cellStyle name="Título 1 6" xfId="23832" hidden="1" xr:uid="{00000000-0005-0000-0000-0000FBBA0000}"/>
    <cellStyle name="Título 1 6" xfId="23804" hidden="1" xr:uid="{00000000-0005-0000-0000-0000FCBA0000}"/>
    <cellStyle name="Título 1 6" xfId="13402" hidden="1" xr:uid="{00000000-0005-0000-0000-0000FDBA0000}"/>
    <cellStyle name="Título 1 6" xfId="27234" hidden="1" xr:uid="{00000000-0005-0000-0000-0000FEBA0000}"/>
    <cellStyle name="Título 1 6" xfId="30886" hidden="1" xr:uid="{00000000-0005-0000-0000-0000FFBA0000}"/>
    <cellStyle name="Título 1 6" xfId="26267" hidden="1" xr:uid="{00000000-0005-0000-0000-000000BB0000}"/>
    <cellStyle name="Título 1 6" xfId="27478" hidden="1" xr:uid="{00000000-0005-0000-0000-000001BB0000}"/>
    <cellStyle name="Título 1 6" xfId="27273" hidden="1" xr:uid="{00000000-0005-0000-0000-000002BB0000}"/>
    <cellStyle name="Título 1 6" xfId="23402" hidden="1" xr:uid="{00000000-0005-0000-0000-000003BB0000}"/>
    <cellStyle name="Título 1 6" xfId="26858" hidden="1" xr:uid="{00000000-0005-0000-0000-000004BB0000}"/>
    <cellStyle name="Título 1 6" xfId="26758" hidden="1" xr:uid="{00000000-0005-0000-0000-000005BB0000}"/>
    <cellStyle name="Título 1 6" xfId="25447" hidden="1" xr:uid="{00000000-0005-0000-0000-000006BB0000}"/>
    <cellStyle name="Título 1 6" xfId="26970" hidden="1" xr:uid="{00000000-0005-0000-0000-000007BB0000}"/>
    <cellStyle name="Título 1 6" xfId="25376" hidden="1" xr:uid="{00000000-0005-0000-0000-000008BB0000}"/>
    <cellStyle name="Título 1 6" xfId="22203" hidden="1" xr:uid="{00000000-0005-0000-0000-000009BB0000}"/>
    <cellStyle name="Título 1 6" xfId="26735" hidden="1" xr:uid="{00000000-0005-0000-0000-00000ABB0000}"/>
    <cellStyle name="Título 1 6" xfId="22434" hidden="1" xr:uid="{00000000-0005-0000-0000-00000BBB0000}"/>
    <cellStyle name="Título 1 6" xfId="26707" hidden="1" xr:uid="{00000000-0005-0000-0000-00000CBB0000}"/>
    <cellStyle name="Título 1 6" xfId="23615" hidden="1" xr:uid="{00000000-0005-0000-0000-00000DBB0000}"/>
    <cellStyle name="Título 1 6" xfId="26244" hidden="1" xr:uid="{00000000-0005-0000-0000-00000EBB0000}"/>
    <cellStyle name="Título 1 6" xfId="25162" hidden="1" xr:uid="{00000000-0005-0000-0000-00000FBB0000}"/>
    <cellStyle name="Título 1 6" xfId="28094" hidden="1" xr:uid="{00000000-0005-0000-0000-000010BB0000}"/>
    <cellStyle name="Título 1 6" xfId="22574" hidden="1" xr:uid="{00000000-0005-0000-0000-000011BB0000}"/>
    <cellStyle name="Título 1 6" xfId="30764" hidden="1" xr:uid="{00000000-0005-0000-0000-000012BB0000}"/>
    <cellStyle name="Título 1 6" xfId="23689" hidden="1" xr:uid="{00000000-0005-0000-0000-000013BB0000}"/>
    <cellStyle name="Título 1 6" xfId="22541" hidden="1" xr:uid="{00000000-0005-0000-0000-000014BB0000}"/>
    <cellStyle name="Título 1 6" xfId="23343" hidden="1" xr:uid="{00000000-0005-0000-0000-000015BB0000}"/>
    <cellStyle name="Título 1 6" xfId="23996" hidden="1" xr:uid="{00000000-0005-0000-0000-000016BB0000}"/>
    <cellStyle name="Título 1 6" xfId="27844" hidden="1" xr:uid="{00000000-0005-0000-0000-000017BB0000}"/>
    <cellStyle name="Título 1 6" xfId="23162" hidden="1" xr:uid="{00000000-0005-0000-0000-000018BB0000}"/>
    <cellStyle name="Título 1 6" xfId="25094" hidden="1" xr:uid="{00000000-0005-0000-0000-000019BB0000}"/>
    <cellStyle name="Título 1 6" xfId="21931" hidden="1" xr:uid="{00000000-0005-0000-0000-00001ABB0000}"/>
    <cellStyle name="Título 1 6" xfId="30891" hidden="1" xr:uid="{00000000-0005-0000-0000-00001BBB0000}"/>
    <cellStyle name="Título 1 6" xfId="22140" hidden="1" xr:uid="{00000000-0005-0000-0000-00001CBB0000}"/>
    <cellStyle name="Título 1 6" xfId="26793" hidden="1" xr:uid="{00000000-0005-0000-0000-00001DBB0000}"/>
    <cellStyle name="Título 1 6" xfId="28034" hidden="1" xr:uid="{00000000-0005-0000-0000-00001EBB0000}"/>
    <cellStyle name="Título 1 6" xfId="21793" hidden="1" xr:uid="{00000000-0005-0000-0000-00001FBB0000}"/>
    <cellStyle name="Título 1 6" xfId="26265" hidden="1" xr:uid="{00000000-0005-0000-0000-000020BB0000}"/>
    <cellStyle name="Título 1 6" xfId="27143" hidden="1" xr:uid="{00000000-0005-0000-0000-000021BB0000}"/>
    <cellStyle name="Título 1 6" xfId="25404" hidden="1" xr:uid="{00000000-0005-0000-0000-000022BB0000}"/>
    <cellStyle name="Título 1 6" xfId="26886" hidden="1" xr:uid="{00000000-0005-0000-0000-000023BB0000}"/>
    <cellStyle name="Título 1 6" xfId="36236" hidden="1" xr:uid="{00000000-0005-0000-0000-000024BB0000}"/>
    <cellStyle name="Título 1 6" xfId="36243" hidden="1" xr:uid="{00000000-0005-0000-0000-000025BB0000}"/>
    <cellStyle name="Título 1 6" xfId="36253" hidden="1" xr:uid="{00000000-0005-0000-0000-000026BB0000}"/>
    <cellStyle name="Título 1 6" xfId="36259" hidden="1" xr:uid="{00000000-0005-0000-0000-000027BB0000}"/>
    <cellStyle name="Título 1 6" xfId="36507" hidden="1" xr:uid="{00000000-0005-0000-0000-000028BB0000}"/>
    <cellStyle name="Título 1 6" xfId="36514" hidden="1" xr:uid="{00000000-0005-0000-0000-000029BB0000}"/>
    <cellStyle name="Título 1 6" xfId="36524" hidden="1" xr:uid="{00000000-0005-0000-0000-00002ABB0000}"/>
    <cellStyle name="Título 1 6" xfId="36530" hidden="1" xr:uid="{00000000-0005-0000-0000-00002BBB0000}"/>
    <cellStyle name="Título 1 6" xfId="36355" hidden="1" xr:uid="{00000000-0005-0000-0000-00002CBB0000}"/>
    <cellStyle name="Título 1 6" xfId="36539" hidden="1" xr:uid="{00000000-0005-0000-0000-00002DBB0000}"/>
    <cellStyle name="Título 1 6" xfId="36345" hidden="1" xr:uid="{00000000-0005-0000-0000-00002EBB0000}"/>
    <cellStyle name="Título 1 6" xfId="36340" hidden="1" xr:uid="{00000000-0005-0000-0000-00002FBB0000}"/>
    <cellStyle name="Título 1 6" xfId="36303" hidden="1" xr:uid="{00000000-0005-0000-0000-000030BB0000}"/>
    <cellStyle name="Título 1 6" xfId="36357" hidden="1" xr:uid="{00000000-0005-0000-0000-000031BB0000}"/>
    <cellStyle name="Título 1 6" xfId="36263" hidden="1" xr:uid="{00000000-0005-0000-0000-000032BB0000}"/>
    <cellStyle name="Título 1 6" xfId="36314" hidden="1" xr:uid="{00000000-0005-0000-0000-000033BB0000}"/>
    <cellStyle name="Título 1 6" xfId="25053" hidden="1" xr:uid="{00000000-0005-0000-0000-000034BB0000}"/>
    <cellStyle name="Título 1 6" xfId="22631" hidden="1" xr:uid="{00000000-0005-0000-0000-000035BB0000}"/>
    <cellStyle name="Título 1 6" xfId="26670" hidden="1" xr:uid="{00000000-0005-0000-0000-000036BB0000}"/>
    <cellStyle name="Título 1 6" xfId="23835" hidden="1" xr:uid="{00000000-0005-0000-0000-000037BB0000}"/>
    <cellStyle name="Título 1 6" xfId="36554" hidden="1" xr:uid="{00000000-0005-0000-0000-000038BB0000}"/>
    <cellStyle name="Título 1 6" xfId="36561" hidden="1" xr:uid="{00000000-0005-0000-0000-000039BB0000}"/>
    <cellStyle name="Título 1 6" xfId="36571" hidden="1" xr:uid="{00000000-0005-0000-0000-00003ABB0000}"/>
    <cellStyle name="Título 1 6" xfId="36577" hidden="1" xr:uid="{00000000-0005-0000-0000-00003BBB0000}"/>
    <cellStyle name="Título 1 6" xfId="36825" hidden="1" xr:uid="{00000000-0005-0000-0000-00003CBB0000}"/>
    <cellStyle name="Título 1 6" xfId="36832" hidden="1" xr:uid="{00000000-0005-0000-0000-00003DBB0000}"/>
    <cellStyle name="Título 1 6" xfId="36842" hidden="1" xr:uid="{00000000-0005-0000-0000-00003EBB0000}"/>
    <cellStyle name="Título 1 6" xfId="36848" hidden="1" xr:uid="{00000000-0005-0000-0000-00003FBB0000}"/>
    <cellStyle name="Título 1 6" xfId="36673" hidden="1" xr:uid="{00000000-0005-0000-0000-000040BB0000}"/>
    <cellStyle name="Título 1 6" xfId="36857" hidden="1" xr:uid="{00000000-0005-0000-0000-000041BB0000}"/>
    <cellStyle name="Título 1 6" xfId="36663" hidden="1" xr:uid="{00000000-0005-0000-0000-000042BB0000}"/>
    <cellStyle name="Título 1 6" xfId="36658" hidden="1" xr:uid="{00000000-0005-0000-0000-000043BB0000}"/>
    <cellStyle name="Título 1 6" xfId="36621" hidden="1" xr:uid="{00000000-0005-0000-0000-000044BB0000}"/>
    <cellStyle name="Título 1 6" xfId="36675" hidden="1" xr:uid="{00000000-0005-0000-0000-000045BB0000}"/>
    <cellStyle name="Título 1 6" xfId="36581" hidden="1" xr:uid="{00000000-0005-0000-0000-000046BB0000}"/>
    <cellStyle name="Título 1 6" xfId="36632" hidden="1" xr:uid="{00000000-0005-0000-0000-000047BB0000}"/>
    <cellStyle name="Título 1 6" xfId="36942" hidden="1" xr:uid="{00000000-0005-0000-0000-000048BB0000}"/>
    <cellStyle name="Título 1 6" xfId="36949" hidden="1" xr:uid="{00000000-0005-0000-0000-000049BB0000}"/>
    <cellStyle name="Título 1 6" xfId="36959" hidden="1" xr:uid="{00000000-0005-0000-0000-00004ABB0000}"/>
    <cellStyle name="Título 1 6" xfId="36965" hidden="1" xr:uid="{00000000-0005-0000-0000-00004BBB0000}"/>
    <cellStyle name="Título 1 6" xfId="37044" hidden="1" xr:uid="{00000000-0005-0000-0000-00004CBB0000}"/>
    <cellStyle name="Título 1 6" xfId="37051" hidden="1" xr:uid="{00000000-0005-0000-0000-00004DBB0000}"/>
    <cellStyle name="Título 1 6" xfId="37061" hidden="1" xr:uid="{00000000-0005-0000-0000-00004EBB0000}"/>
    <cellStyle name="Título 1 6" xfId="37067" hidden="1" xr:uid="{00000000-0005-0000-0000-00004FBB0000}"/>
    <cellStyle name="Título 1 6" xfId="37315" hidden="1" xr:uid="{00000000-0005-0000-0000-000050BB0000}"/>
    <cellStyle name="Título 1 6" xfId="37322" hidden="1" xr:uid="{00000000-0005-0000-0000-000051BB0000}"/>
    <cellStyle name="Título 1 6" xfId="37332" hidden="1" xr:uid="{00000000-0005-0000-0000-000052BB0000}"/>
    <cellStyle name="Título 1 6" xfId="37338" hidden="1" xr:uid="{00000000-0005-0000-0000-000053BB0000}"/>
    <cellStyle name="Título 1 6" xfId="37163" hidden="1" xr:uid="{00000000-0005-0000-0000-000054BB0000}"/>
    <cellStyle name="Título 1 6" xfId="37347" hidden="1" xr:uid="{00000000-0005-0000-0000-000055BB0000}"/>
    <cellStyle name="Título 1 6" xfId="37153" hidden="1" xr:uid="{00000000-0005-0000-0000-000056BB0000}"/>
    <cellStyle name="Título 1 6" xfId="37148" hidden="1" xr:uid="{00000000-0005-0000-0000-000057BB0000}"/>
    <cellStyle name="Título 1 6" xfId="37111" hidden="1" xr:uid="{00000000-0005-0000-0000-000058BB0000}"/>
    <cellStyle name="Título 1 6" xfId="37165" hidden="1" xr:uid="{00000000-0005-0000-0000-000059BB0000}"/>
    <cellStyle name="Título 1 6" xfId="37071" hidden="1" xr:uid="{00000000-0005-0000-0000-00005ABB0000}"/>
    <cellStyle name="Título 1 6" xfId="37122" hidden="1" xr:uid="{00000000-0005-0000-0000-00005BBB0000}"/>
    <cellStyle name="Título 1 6" xfId="37432" hidden="1" xr:uid="{00000000-0005-0000-0000-00005CBB0000}"/>
    <cellStyle name="Título 1 6" xfId="37439" hidden="1" xr:uid="{00000000-0005-0000-0000-00005DBB0000}"/>
    <cellStyle name="Título 1 6" xfId="37449" hidden="1" xr:uid="{00000000-0005-0000-0000-00005EBB0000}"/>
    <cellStyle name="Título 1 6" xfId="37455" hidden="1" xr:uid="{00000000-0005-0000-0000-00005FBB0000}"/>
    <cellStyle name="Título 1 6" xfId="37534" hidden="1" xr:uid="{00000000-0005-0000-0000-000060BB0000}"/>
    <cellStyle name="Título 1 6" xfId="37541" hidden="1" xr:uid="{00000000-0005-0000-0000-000061BB0000}"/>
    <cellStyle name="Título 1 6" xfId="37551" hidden="1" xr:uid="{00000000-0005-0000-0000-000062BB0000}"/>
    <cellStyle name="Título 1 6" xfId="37557" hidden="1" xr:uid="{00000000-0005-0000-0000-000063BB0000}"/>
    <cellStyle name="Título 1 6" xfId="37805" hidden="1" xr:uid="{00000000-0005-0000-0000-000064BB0000}"/>
    <cellStyle name="Título 1 6" xfId="37812" hidden="1" xr:uid="{00000000-0005-0000-0000-000065BB0000}"/>
    <cellStyle name="Título 1 6" xfId="37822" hidden="1" xr:uid="{00000000-0005-0000-0000-000066BB0000}"/>
    <cellStyle name="Título 1 6" xfId="37828" hidden="1" xr:uid="{00000000-0005-0000-0000-000067BB0000}"/>
    <cellStyle name="Título 1 6" xfId="37653" hidden="1" xr:uid="{00000000-0005-0000-0000-000068BB0000}"/>
    <cellStyle name="Título 1 6" xfId="37837" hidden="1" xr:uid="{00000000-0005-0000-0000-000069BB0000}"/>
    <cellStyle name="Título 1 6" xfId="37643" hidden="1" xr:uid="{00000000-0005-0000-0000-00006ABB0000}"/>
    <cellStyle name="Título 1 6" xfId="37638" hidden="1" xr:uid="{00000000-0005-0000-0000-00006BBB0000}"/>
    <cellStyle name="Título 1 6" xfId="37601" hidden="1" xr:uid="{00000000-0005-0000-0000-00006CBB0000}"/>
    <cellStyle name="Título 1 6" xfId="37655" hidden="1" xr:uid="{00000000-0005-0000-0000-00006DBB0000}"/>
    <cellStyle name="Título 1 6" xfId="37561" hidden="1" xr:uid="{00000000-0005-0000-0000-00006EBB0000}"/>
    <cellStyle name="Título 1 6" xfId="37612" hidden="1" xr:uid="{00000000-0005-0000-0000-00006FBB0000}"/>
    <cellStyle name="Título 1 6" xfId="37922" hidden="1" xr:uid="{00000000-0005-0000-0000-000070BB0000}"/>
    <cellStyle name="Título 1 6" xfId="37929" hidden="1" xr:uid="{00000000-0005-0000-0000-000071BB0000}"/>
    <cellStyle name="Título 1 6" xfId="37939" hidden="1" xr:uid="{00000000-0005-0000-0000-000072BB0000}"/>
    <cellStyle name="Título 1 6" xfId="37945" hidden="1" xr:uid="{00000000-0005-0000-0000-000073BB0000}"/>
    <cellStyle name="Título 1 6" xfId="38024" hidden="1" xr:uid="{00000000-0005-0000-0000-000074BB0000}"/>
    <cellStyle name="Título 1 6" xfId="38031" hidden="1" xr:uid="{00000000-0005-0000-0000-000075BB0000}"/>
    <cellStyle name="Título 1 6" xfId="38041" hidden="1" xr:uid="{00000000-0005-0000-0000-000076BB0000}"/>
    <cellStyle name="Título 1 6" xfId="38047" hidden="1" xr:uid="{00000000-0005-0000-0000-000077BB0000}"/>
    <cellStyle name="Título 1 6" xfId="38295" hidden="1" xr:uid="{00000000-0005-0000-0000-000078BB0000}"/>
    <cellStyle name="Título 1 6" xfId="38302" hidden="1" xr:uid="{00000000-0005-0000-0000-000079BB0000}"/>
    <cellStyle name="Título 1 6" xfId="38312" hidden="1" xr:uid="{00000000-0005-0000-0000-00007ABB0000}"/>
    <cellStyle name="Título 1 6" xfId="38318" hidden="1" xr:uid="{00000000-0005-0000-0000-00007BBB0000}"/>
    <cellStyle name="Título 1 6" xfId="38143" hidden="1" xr:uid="{00000000-0005-0000-0000-00007CBB0000}"/>
    <cellStyle name="Título 1 6" xfId="38327" hidden="1" xr:uid="{00000000-0005-0000-0000-00007DBB0000}"/>
    <cellStyle name="Título 1 6" xfId="38133" hidden="1" xr:uid="{00000000-0005-0000-0000-00007EBB0000}"/>
    <cellStyle name="Título 1 6" xfId="38128" hidden="1" xr:uid="{00000000-0005-0000-0000-00007FBB0000}"/>
    <cellStyle name="Título 1 6" xfId="38091" hidden="1" xr:uid="{00000000-0005-0000-0000-000080BB0000}"/>
    <cellStyle name="Título 1 6" xfId="38145" hidden="1" xr:uid="{00000000-0005-0000-0000-000081BB0000}"/>
    <cellStyle name="Título 1 6" xfId="38051" hidden="1" xr:uid="{00000000-0005-0000-0000-000082BB0000}"/>
    <cellStyle name="Título 1 6" xfId="38102" hidden="1" xr:uid="{00000000-0005-0000-0000-000083BB0000}"/>
    <cellStyle name="Título 1 6" xfId="38412" hidden="1" xr:uid="{00000000-0005-0000-0000-000084BB0000}"/>
    <cellStyle name="Título 1 6" xfId="38419" hidden="1" xr:uid="{00000000-0005-0000-0000-000085BB0000}"/>
    <cellStyle name="Título 1 6" xfId="38429" hidden="1" xr:uid="{00000000-0005-0000-0000-000086BB0000}"/>
    <cellStyle name="Título 1 6" xfId="38435" hidden="1" xr:uid="{00000000-0005-0000-0000-000087BB0000}"/>
    <cellStyle name="Título 1 6" xfId="38514" hidden="1" xr:uid="{00000000-0005-0000-0000-000088BB0000}"/>
    <cellStyle name="Título 1 6" xfId="38521" hidden="1" xr:uid="{00000000-0005-0000-0000-000089BB0000}"/>
    <cellStyle name="Título 1 6" xfId="38531" hidden="1" xr:uid="{00000000-0005-0000-0000-00008ABB0000}"/>
    <cellStyle name="Título 1 6" xfId="38537" hidden="1" xr:uid="{00000000-0005-0000-0000-00008BBB0000}"/>
    <cellStyle name="Título 1 6" xfId="38785" hidden="1" xr:uid="{00000000-0005-0000-0000-00008CBB0000}"/>
    <cellStyle name="Título 1 6" xfId="38792" hidden="1" xr:uid="{00000000-0005-0000-0000-00008DBB0000}"/>
    <cellStyle name="Título 1 6" xfId="38802" hidden="1" xr:uid="{00000000-0005-0000-0000-00008EBB0000}"/>
    <cellStyle name="Título 1 6" xfId="38808" hidden="1" xr:uid="{00000000-0005-0000-0000-00008FBB0000}"/>
    <cellStyle name="Título 1 6" xfId="38633" hidden="1" xr:uid="{00000000-0005-0000-0000-000090BB0000}"/>
    <cellStyle name="Título 1 6" xfId="38817" hidden="1" xr:uid="{00000000-0005-0000-0000-000091BB0000}"/>
    <cellStyle name="Título 1 6" xfId="38623" hidden="1" xr:uid="{00000000-0005-0000-0000-000092BB0000}"/>
    <cellStyle name="Título 1 6" xfId="38618" hidden="1" xr:uid="{00000000-0005-0000-0000-000093BB0000}"/>
    <cellStyle name="Título 1 6" xfId="38581" hidden="1" xr:uid="{00000000-0005-0000-0000-000094BB0000}"/>
    <cellStyle name="Título 1 6" xfId="38635" hidden="1" xr:uid="{00000000-0005-0000-0000-000095BB0000}"/>
    <cellStyle name="Título 1 6" xfId="38541" hidden="1" xr:uid="{00000000-0005-0000-0000-000096BB0000}"/>
    <cellStyle name="Título 1 6" xfId="38592" xr:uid="{00000000-0005-0000-0000-000097BB0000}"/>
    <cellStyle name="Título 1 7" xfId="5150" hidden="1" xr:uid="{00000000-0005-0000-0000-000098BB0000}"/>
    <cellStyle name="Título 1 7" xfId="5164" hidden="1" xr:uid="{00000000-0005-0000-0000-000099BB0000}"/>
    <cellStyle name="Título 1 7" xfId="5175" hidden="1" xr:uid="{00000000-0005-0000-0000-00009ABB0000}"/>
    <cellStyle name="Título 1 7" xfId="5186" hidden="1" xr:uid="{00000000-0005-0000-0000-00009BBB0000}"/>
    <cellStyle name="Título 1 7" xfId="5194" hidden="1" xr:uid="{00000000-0005-0000-0000-00009CBB0000}"/>
    <cellStyle name="Título 1 7" xfId="10302" hidden="1" xr:uid="{00000000-0005-0000-0000-00009DBB0000}"/>
    <cellStyle name="Título 1 7" xfId="10313" hidden="1" xr:uid="{00000000-0005-0000-0000-00009EBB0000}"/>
    <cellStyle name="Título 1 7" xfId="10324" hidden="1" xr:uid="{00000000-0005-0000-0000-00009FBB0000}"/>
    <cellStyle name="Título 1 7" xfId="10332" hidden="1" xr:uid="{00000000-0005-0000-0000-0000A0BB0000}"/>
    <cellStyle name="Título 1 7" xfId="10812" hidden="1" xr:uid="{00000000-0005-0000-0000-0000A1BB0000}"/>
    <cellStyle name="Título 1 7" xfId="10819" hidden="1" xr:uid="{00000000-0005-0000-0000-0000A2BB0000}"/>
    <cellStyle name="Título 1 7" xfId="10829" hidden="1" xr:uid="{00000000-0005-0000-0000-0000A3BB0000}"/>
    <cellStyle name="Título 1 7" xfId="10835" hidden="1" xr:uid="{00000000-0005-0000-0000-0000A4BB0000}"/>
    <cellStyle name="Título 1 7" xfId="10608" hidden="1" xr:uid="{00000000-0005-0000-0000-0000A5BB0000}"/>
    <cellStyle name="Título 1 7" xfId="10838" hidden="1" xr:uid="{00000000-0005-0000-0000-0000A6BB0000}"/>
    <cellStyle name="Título 1 7" xfId="10644" hidden="1" xr:uid="{00000000-0005-0000-0000-0000A7BB0000}"/>
    <cellStyle name="Título 1 7" xfId="10638" hidden="1" xr:uid="{00000000-0005-0000-0000-0000A8BB0000}"/>
    <cellStyle name="Título 1 7" xfId="10673" hidden="1" xr:uid="{00000000-0005-0000-0000-0000A9BB0000}"/>
    <cellStyle name="Título 1 7" xfId="10633" hidden="1" xr:uid="{00000000-0005-0000-0000-0000AABB0000}"/>
    <cellStyle name="Título 1 7" xfId="10575" hidden="1" xr:uid="{00000000-0005-0000-0000-0000ABBB0000}"/>
    <cellStyle name="Título 1 7" xfId="10615" hidden="1" xr:uid="{00000000-0005-0000-0000-0000ACBB0000}"/>
    <cellStyle name="Título 1 7" xfId="15957" hidden="1" xr:uid="{00000000-0005-0000-0000-0000ADBB0000}"/>
    <cellStyle name="Título 1 7" xfId="15968" hidden="1" xr:uid="{00000000-0005-0000-0000-0000AEBB0000}"/>
    <cellStyle name="Título 1 7" xfId="15979" hidden="1" xr:uid="{00000000-0005-0000-0000-0000AFBB0000}"/>
    <cellStyle name="Título 1 7" xfId="15987" hidden="1" xr:uid="{00000000-0005-0000-0000-0000B0BB0000}"/>
    <cellStyle name="Título 1 7" xfId="21085" hidden="1" xr:uid="{00000000-0005-0000-0000-0000B1BB0000}"/>
    <cellStyle name="Título 1 7" xfId="21096" hidden="1" xr:uid="{00000000-0005-0000-0000-0000B2BB0000}"/>
    <cellStyle name="Título 1 7" xfId="21107" hidden="1" xr:uid="{00000000-0005-0000-0000-0000B3BB0000}"/>
    <cellStyle name="Título 1 7" xfId="21115" hidden="1" xr:uid="{00000000-0005-0000-0000-0000B4BB0000}"/>
    <cellStyle name="Título 1 7" xfId="21595" hidden="1" xr:uid="{00000000-0005-0000-0000-0000B5BB0000}"/>
    <cellStyle name="Título 1 7" xfId="21602" hidden="1" xr:uid="{00000000-0005-0000-0000-0000B6BB0000}"/>
    <cellStyle name="Título 1 7" xfId="21612" hidden="1" xr:uid="{00000000-0005-0000-0000-0000B7BB0000}"/>
    <cellStyle name="Título 1 7" xfId="21618" hidden="1" xr:uid="{00000000-0005-0000-0000-0000B8BB0000}"/>
    <cellStyle name="Título 1 7" xfId="21391" hidden="1" xr:uid="{00000000-0005-0000-0000-0000B9BB0000}"/>
    <cellStyle name="Título 1 7" xfId="21621" hidden="1" xr:uid="{00000000-0005-0000-0000-0000BABB0000}"/>
    <cellStyle name="Título 1 7" xfId="21427" hidden="1" xr:uid="{00000000-0005-0000-0000-0000BBBB0000}"/>
    <cellStyle name="Título 1 7" xfId="21421" hidden="1" xr:uid="{00000000-0005-0000-0000-0000BCBB0000}"/>
    <cellStyle name="Título 1 7" xfId="21456" hidden="1" xr:uid="{00000000-0005-0000-0000-0000BDBB0000}"/>
    <cellStyle name="Título 1 7" xfId="21416" hidden="1" xr:uid="{00000000-0005-0000-0000-0000BEBB0000}"/>
    <cellStyle name="Título 1 7" xfId="21358" hidden="1" xr:uid="{00000000-0005-0000-0000-0000BFBB0000}"/>
    <cellStyle name="Título 1 7" xfId="21398" hidden="1" xr:uid="{00000000-0005-0000-0000-0000C0BB0000}"/>
    <cellStyle name="Título 1 7" xfId="22881" hidden="1" xr:uid="{00000000-0005-0000-0000-0000C1BB0000}"/>
    <cellStyle name="Título 1 7" xfId="22888" hidden="1" xr:uid="{00000000-0005-0000-0000-0000C2BB0000}"/>
    <cellStyle name="Título 1 7" xfId="22898" hidden="1" xr:uid="{00000000-0005-0000-0000-0000C3BB0000}"/>
    <cellStyle name="Título 1 7" xfId="22904" hidden="1" xr:uid="{00000000-0005-0000-0000-0000C4BB0000}"/>
    <cellStyle name="Título 1 7" xfId="24104" hidden="1" xr:uid="{00000000-0005-0000-0000-0000C5BB0000}"/>
    <cellStyle name="Título 1 7" xfId="24111" hidden="1" xr:uid="{00000000-0005-0000-0000-0000C6BB0000}"/>
    <cellStyle name="Título 1 7" xfId="24121" hidden="1" xr:uid="{00000000-0005-0000-0000-0000C7BB0000}"/>
    <cellStyle name="Título 1 7" xfId="24128" hidden="1" xr:uid="{00000000-0005-0000-0000-0000C8BB0000}"/>
    <cellStyle name="Título 1 7" xfId="24422" hidden="1" xr:uid="{00000000-0005-0000-0000-0000C9BB0000}"/>
    <cellStyle name="Título 1 7" xfId="24429" hidden="1" xr:uid="{00000000-0005-0000-0000-0000CABB0000}"/>
    <cellStyle name="Título 1 7" xfId="24439" hidden="1" xr:uid="{00000000-0005-0000-0000-0000CBBB0000}"/>
    <cellStyle name="Título 1 7" xfId="24445" hidden="1" xr:uid="{00000000-0005-0000-0000-0000CCBB0000}"/>
    <cellStyle name="Título 1 7" xfId="24219" hidden="1" xr:uid="{00000000-0005-0000-0000-0000CDBB0000}"/>
    <cellStyle name="Título 1 7" xfId="24448" hidden="1" xr:uid="{00000000-0005-0000-0000-0000CEBB0000}"/>
    <cellStyle name="Título 1 7" xfId="24255" hidden="1" xr:uid="{00000000-0005-0000-0000-0000CFBB0000}"/>
    <cellStyle name="Título 1 7" xfId="24249" hidden="1" xr:uid="{00000000-0005-0000-0000-0000D0BB0000}"/>
    <cellStyle name="Título 1 7" xfId="24284" hidden="1" xr:uid="{00000000-0005-0000-0000-0000D1BB0000}"/>
    <cellStyle name="Título 1 7" xfId="24244" hidden="1" xr:uid="{00000000-0005-0000-0000-0000D2BB0000}"/>
    <cellStyle name="Título 1 7" xfId="24188" hidden="1" xr:uid="{00000000-0005-0000-0000-0000D3BB0000}"/>
    <cellStyle name="Título 1 7" xfId="24226" hidden="1" xr:uid="{00000000-0005-0000-0000-0000D4BB0000}"/>
    <cellStyle name="Título 1 7" xfId="24578" hidden="1" xr:uid="{00000000-0005-0000-0000-0000D5BB0000}"/>
    <cellStyle name="Título 1 7" xfId="24585" hidden="1" xr:uid="{00000000-0005-0000-0000-0000D6BB0000}"/>
    <cellStyle name="Título 1 7" xfId="24595" hidden="1" xr:uid="{00000000-0005-0000-0000-0000D7BB0000}"/>
    <cellStyle name="Título 1 7" xfId="24601" hidden="1" xr:uid="{00000000-0005-0000-0000-0000D8BB0000}"/>
    <cellStyle name="Título 1 7" xfId="24680" hidden="1" xr:uid="{00000000-0005-0000-0000-0000D9BB0000}"/>
    <cellStyle name="Título 1 7" xfId="24687" hidden="1" xr:uid="{00000000-0005-0000-0000-0000DABB0000}"/>
    <cellStyle name="Título 1 7" xfId="24697" hidden="1" xr:uid="{00000000-0005-0000-0000-0000DBBB0000}"/>
    <cellStyle name="Título 1 7" xfId="24703" hidden="1" xr:uid="{00000000-0005-0000-0000-0000DCBB0000}"/>
    <cellStyle name="Título 1 7" xfId="24951" hidden="1" xr:uid="{00000000-0005-0000-0000-0000DDBB0000}"/>
    <cellStyle name="Título 1 7" xfId="24958" hidden="1" xr:uid="{00000000-0005-0000-0000-0000DEBB0000}"/>
    <cellStyle name="Título 1 7" xfId="24968" hidden="1" xr:uid="{00000000-0005-0000-0000-0000DFBB0000}"/>
    <cellStyle name="Título 1 7" xfId="24974" hidden="1" xr:uid="{00000000-0005-0000-0000-0000E0BB0000}"/>
    <cellStyle name="Título 1 7" xfId="24750" hidden="1" xr:uid="{00000000-0005-0000-0000-0000E1BB0000}"/>
    <cellStyle name="Título 1 7" xfId="24977" hidden="1" xr:uid="{00000000-0005-0000-0000-0000E2BB0000}"/>
    <cellStyle name="Título 1 7" xfId="24785" hidden="1" xr:uid="{00000000-0005-0000-0000-0000E3BB0000}"/>
    <cellStyle name="Título 1 7" xfId="24779" hidden="1" xr:uid="{00000000-0005-0000-0000-0000E4BB0000}"/>
    <cellStyle name="Título 1 7" xfId="24813" hidden="1" xr:uid="{00000000-0005-0000-0000-0000E5BB0000}"/>
    <cellStyle name="Título 1 7" xfId="24774" hidden="1" xr:uid="{00000000-0005-0000-0000-0000E6BB0000}"/>
    <cellStyle name="Título 1 7" xfId="24719" hidden="1" xr:uid="{00000000-0005-0000-0000-0000E7BB0000}"/>
    <cellStyle name="Título 1 7" xfId="24757" hidden="1" xr:uid="{00000000-0005-0000-0000-0000E8BB0000}"/>
    <cellStyle name="Título 1 7" xfId="26187" hidden="1" xr:uid="{00000000-0005-0000-0000-0000E9BB0000}"/>
    <cellStyle name="Título 1 7" xfId="26195" hidden="1" xr:uid="{00000000-0005-0000-0000-0000EABB0000}"/>
    <cellStyle name="Título 1 7" xfId="26205" hidden="1" xr:uid="{00000000-0005-0000-0000-0000EBBB0000}"/>
    <cellStyle name="Título 1 7" xfId="26211" hidden="1" xr:uid="{00000000-0005-0000-0000-0000ECBB0000}"/>
    <cellStyle name="Título 1 7" xfId="27447" hidden="1" xr:uid="{00000000-0005-0000-0000-0000EDBB0000}"/>
    <cellStyle name="Título 1 7" xfId="27457" hidden="1" xr:uid="{00000000-0005-0000-0000-0000EEBB0000}"/>
    <cellStyle name="Título 1 7" xfId="27467" hidden="1" xr:uid="{00000000-0005-0000-0000-0000EFBB0000}"/>
    <cellStyle name="Título 1 7" xfId="27473" hidden="1" xr:uid="{00000000-0005-0000-0000-0000F0BB0000}"/>
    <cellStyle name="Título 1 7" xfId="27758" hidden="1" xr:uid="{00000000-0005-0000-0000-0000F1BB0000}"/>
    <cellStyle name="Título 1 7" xfId="27765" hidden="1" xr:uid="{00000000-0005-0000-0000-0000F2BB0000}"/>
    <cellStyle name="Título 1 7" xfId="27775" hidden="1" xr:uid="{00000000-0005-0000-0000-0000F3BB0000}"/>
    <cellStyle name="Título 1 7" xfId="27781" hidden="1" xr:uid="{00000000-0005-0000-0000-0000F4BB0000}"/>
    <cellStyle name="Título 1 7" xfId="27557" hidden="1" xr:uid="{00000000-0005-0000-0000-0000F5BB0000}"/>
    <cellStyle name="Título 1 7" xfId="27784" hidden="1" xr:uid="{00000000-0005-0000-0000-0000F6BB0000}"/>
    <cellStyle name="Título 1 7" xfId="27592" hidden="1" xr:uid="{00000000-0005-0000-0000-0000F7BB0000}"/>
    <cellStyle name="Título 1 7" xfId="27586" hidden="1" xr:uid="{00000000-0005-0000-0000-0000F8BB0000}"/>
    <cellStyle name="Título 1 7" xfId="27620" hidden="1" xr:uid="{00000000-0005-0000-0000-0000F9BB0000}"/>
    <cellStyle name="Título 1 7" xfId="27581" hidden="1" xr:uid="{00000000-0005-0000-0000-0000FABB0000}"/>
    <cellStyle name="Título 1 7" xfId="27526" hidden="1" xr:uid="{00000000-0005-0000-0000-0000FBBB0000}"/>
    <cellStyle name="Título 1 7" xfId="27564" hidden="1" xr:uid="{00000000-0005-0000-0000-0000FCBB0000}"/>
    <cellStyle name="Título 1 7" xfId="26478" hidden="1" xr:uid="{00000000-0005-0000-0000-0000FDBB0000}"/>
    <cellStyle name="Título 1 7" xfId="23920" hidden="1" xr:uid="{00000000-0005-0000-0000-0000FEBB0000}"/>
    <cellStyle name="Título 1 7" xfId="25316" hidden="1" xr:uid="{00000000-0005-0000-0000-0000FFBB0000}"/>
    <cellStyle name="Título 1 7" xfId="21752" hidden="1" xr:uid="{00000000-0005-0000-0000-000000BC0000}"/>
    <cellStyle name="Título 1 7" xfId="23010" hidden="1" xr:uid="{00000000-0005-0000-0000-000001BC0000}"/>
    <cellStyle name="Título 1 7" xfId="22542" hidden="1" xr:uid="{00000000-0005-0000-0000-000002BC0000}"/>
    <cellStyle name="Título 1 7" xfId="26600" hidden="1" xr:uid="{00000000-0005-0000-0000-000003BC0000}"/>
    <cellStyle name="Título 1 7" xfId="25071" hidden="1" xr:uid="{00000000-0005-0000-0000-000004BC0000}"/>
    <cellStyle name="Título 1 7" xfId="26558" hidden="1" xr:uid="{00000000-0005-0000-0000-000005BC0000}"/>
    <cellStyle name="Título 1 7" xfId="11065" hidden="1" xr:uid="{00000000-0005-0000-0000-000006BC0000}"/>
    <cellStyle name="Título 1 7" xfId="23230" hidden="1" xr:uid="{00000000-0005-0000-0000-000007BC0000}"/>
    <cellStyle name="Título 1 7" xfId="11063" hidden="1" xr:uid="{00000000-0005-0000-0000-000008BC0000}"/>
    <cellStyle name="Título 1 7" xfId="23767" hidden="1" xr:uid="{00000000-0005-0000-0000-000009BC0000}"/>
    <cellStyle name="Título 1 7" xfId="22991" hidden="1" xr:uid="{00000000-0005-0000-0000-00000ABC0000}"/>
    <cellStyle name="Título 1 7" xfId="25043" hidden="1" xr:uid="{00000000-0005-0000-0000-00000BBC0000}"/>
    <cellStyle name="Título 1 7" xfId="25837" hidden="1" xr:uid="{00000000-0005-0000-0000-00000CBC0000}"/>
    <cellStyle name="Título 1 7" xfId="22532" hidden="1" xr:uid="{00000000-0005-0000-0000-00000DBC0000}"/>
    <cellStyle name="Título 1 7" xfId="23528" hidden="1" xr:uid="{00000000-0005-0000-0000-00000EBC0000}"/>
    <cellStyle name="Título 1 7" xfId="27108" hidden="1" xr:uid="{00000000-0005-0000-0000-00000FBC0000}"/>
    <cellStyle name="Título 1 7" xfId="25591" hidden="1" xr:uid="{00000000-0005-0000-0000-000010BC0000}"/>
    <cellStyle name="Título 1 7" xfId="26542" hidden="1" xr:uid="{00000000-0005-0000-0000-000011BC0000}"/>
    <cellStyle name="Título 1 7" xfId="11044" hidden="1" xr:uid="{00000000-0005-0000-0000-000012BC0000}"/>
    <cellStyle name="Título 1 7" xfId="26541" hidden="1" xr:uid="{00000000-0005-0000-0000-000013BC0000}"/>
    <cellStyle name="Título 1 7" xfId="21973" hidden="1" xr:uid="{00000000-0005-0000-0000-000014BC0000}"/>
    <cellStyle name="Título 1 7" xfId="23727" hidden="1" xr:uid="{00000000-0005-0000-0000-000015BC0000}"/>
    <cellStyle name="Título 1 7" xfId="25552" hidden="1" xr:uid="{00000000-0005-0000-0000-000016BC0000}"/>
    <cellStyle name="Título 1 7" xfId="22496" hidden="1" xr:uid="{00000000-0005-0000-0000-000017BC0000}"/>
    <cellStyle name="Título 1 7" xfId="25551" hidden="1" xr:uid="{00000000-0005-0000-0000-000018BC0000}"/>
    <cellStyle name="Título 1 7" xfId="23625" hidden="1" xr:uid="{00000000-0005-0000-0000-000019BC0000}"/>
    <cellStyle name="Título 1 7" xfId="23876" hidden="1" xr:uid="{00000000-0005-0000-0000-00001ABC0000}"/>
    <cellStyle name="Título 1 7" xfId="22382" hidden="1" xr:uid="{00000000-0005-0000-0000-00001BBC0000}"/>
    <cellStyle name="Título 1 7" xfId="23868" hidden="1" xr:uid="{00000000-0005-0000-0000-00001CBC0000}"/>
    <cellStyle name="Título 1 7" xfId="22960" hidden="1" xr:uid="{00000000-0005-0000-0000-00001DBC0000}"/>
    <cellStyle name="Título 1 7" xfId="21851" hidden="1" xr:uid="{00000000-0005-0000-0000-00001EBC0000}"/>
    <cellStyle name="Título 1 7" xfId="23484" hidden="1" xr:uid="{00000000-0005-0000-0000-00001FBC0000}"/>
    <cellStyle name="Título 1 7" xfId="11104" hidden="1" xr:uid="{00000000-0005-0000-0000-000020BC0000}"/>
    <cellStyle name="Título 1 7" xfId="26273" hidden="1" xr:uid="{00000000-0005-0000-0000-000021BC0000}"/>
    <cellStyle name="Título 1 7" xfId="25794" hidden="1" xr:uid="{00000000-0005-0000-0000-000022BC0000}"/>
    <cellStyle name="Título 1 7" xfId="25550" hidden="1" xr:uid="{00000000-0005-0000-0000-000023BC0000}"/>
    <cellStyle name="Título 1 7" xfId="23201" hidden="1" xr:uid="{00000000-0005-0000-0000-000024BC0000}"/>
    <cellStyle name="Título 1 7" xfId="22054" hidden="1" xr:uid="{00000000-0005-0000-0000-000025BC0000}"/>
    <cellStyle name="Título 1 7" xfId="23285" hidden="1" xr:uid="{00000000-0005-0000-0000-000026BC0000}"/>
    <cellStyle name="Título 1 7" xfId="26907" hidden="1" xr:uid="{00000000-0005-0000-0000-000027BC0000}"/>
    <cellStyle name="Título 1 7" xfId="23807" hidden="1" xr:uid="{00000000-0005-0000-0000-000028BC0000}"/>
    <cellStyle name="Título 1 7" xfId="28052" hidden="1" xr:uid="{00000000-0005-0000-0000-000029BC0000}"/>
    <cellStyle name="Título 1 7" xfId="28059" hidden="1" xr:uid="{00000000-0005-0000-0000-00002ABC0000}"/>
    <cellStyle name="Título 1 7" xfId="28069" hidden="1" xr:uid="{00000000-0005-0000-0000-00002BBC0000}"/>
    <cellStyle name="Título 1 7" xfId="28076" hidden="1" xr:uid="{00000000-0005-0000-0000-00002CBC0000}"/>
    <cellStyle name="Título 1 7" xfId="28348" hidden="1" xr:uid="{00000000-0005-0000-0000-00002DBC0000}"/>
    <cellStyle name="Título 1 7" xfId="28355" hidden="1" xr:uid="{00000000-0005-0000-0000-00002EBC0000}"/>
    <cellStyle name="Título 1 7" xfId="28365" hidden="1" xr:uid="{00000000-0005-0000-0000-00002FBC0000}"/>
    <cellStyle name="Título 1 7" xfId="28371" hidden="1" xr:uid="{00000000-0005-0000-0000-000030BC0000}"/>
    <cellStyle name="Título 1 7" xfId="28146" hidden="1" xr:uid="{00000000-0005-0000-0000-000031BC0000}"/>
    <cellStyle name="Título 1 7" xfId="28374" hidden="1" xr:uid="{00000000-0005-0000-0000-000032BC0000}"/>
    <cellStyle name="Título 1 7" xfId="28181" hidden="1" xr:uid="{00000000-0005-0000-0000-000033BC0000}"/>
    <cellStyle name="Título 1 7" xfId="28175" hidden="1" xr:uid="{00000000-0005-0000-0000-000034BC0000}"/>
    <cellStyle name="Título 1 7" xfId="28210" hidden="1" xr:uid="{00000000-0005-0000-0000-000035BC0000}"/>
    <cellStyle name="Título 1 7" xfId="28170" hidden="1" xr:uid="{00000000-0005-0000-0000-000036BC0000}"/>
    <cellStyle name="Título 1 7" xfId="28115" hidden="1" xr:uid="{00000000-0005-0000-0000-000037BC0000}"/>
    <cellStyle name="Título 1 7" xfId="28153" hidden="1" xr:uid="{00000000-0005-0000-0000-000038BC0000}"/>
    <cellStyle name="Título 1 7" xfId="21981" hidden="1" xr:uid="{00000000-0005-0000-0000-000039BC0000}"/>
    <cellStyle name="Título 1 7" xfId="25025" hidden="1" xr:uid="{00000000-0005-0000-0000-00003ABC0000}"/>
    <cellStyle name="Título 1 7" xfId="26846" hidden="1" xr:uid="{00000000-0005-0000-0000-00003BBC0000}"/>
    <cellStyle name="Título 1 7" xfId="25563" hidden="1" xr:uid="{00000000-0005-0000-0000-00003CBC0000}"/>
    <cellStyle name="Título 1 7" xfId="28424" hidden="1" xr:uid="{00000000-0005-0000-0000-00003DBC0000}"/>
    <cellStyle name="Título 1 7" xfId="28431" hidden="1" xr:uid="{00000000-0005-0000-0000-00003EBC0000}"/>
    <cellStyle name="Título 1 7" xfId="28441" hidden="1" xr:uid="{00000000-0005-0000-0000-00003FBC0000}"/>
    <cellStyle name="Título 1 7" xfId="28447" hidden="1" xr:uid="{00000000-0005-0000-0000-000040BC0000}"/>
    <cellStyle name="Título 1 7" xfId="28695" hidden="1" xr:uid="{00000000-0005-0000-0000-000041BC0000}"/>
    <cellStyle name="Título 1 7" xfId="28702" hidden="1" xr:uid="{00000000-0005-0000-0000-000042BC0000}"/>
    <cellStyle name="Título 1 7" xfId="28712" hidden="1" xr:uid="{00000000-0005-0000-0000-000043BC0000}"/>
    <cellStyle name="Título 1 7" xfId="28718" hidden="1" xr:uid="{00000000-0005-0000-0000-000044BC0000}"/>
    <cellStyle name="Título 1 7" xfId="28494" hidden="1" xr:uid="{00000000-0005-0000-0000-000045BC0000}"/>
    <cellStyle name="Título 1 7" xfId="28721" hidden="1" xr:uid="{00000000-0005-0000-0000-000046BC0000}"/>
    <cellStyle name="Título 1 7" xfId="28529" hidden="1" xr:uid="{00000000-0005-0000-0000-000047BC0000}"/>
    <cellStyle name="Título 1 7" xfId="28523" hidden="1" xr:uid="{00000000-0005-0000-0000-000048BC0000}"/>
    <cellStyle name="Título 1 7" xfId="28557" hidden="1" xr:uid="{00000000-0005-0000-0000-000049BC0000}"/>
    <cellStyle name="Título 1 7" xfId="28518" hidden="1" xr:uid="{00000000-0005-0000-0000-00004ABC0000}"/>
    <cellStyle name="Título 1 7" xfId="28463" hidden="1" xr:uid="{00000000-0005-0000-0000-00004BBC0000}"/>
    <cellStyle name="Título 1 7" xfId="28501" hidden="1" xr:uid="{00000000-0005-0000-0000-00004CBC0000}"/>
    <cellStyle name="Título 1 7" xfId="28812" hidden="1" xr:uid="{00000000-0005-0000-0000-00004DBC0000}"/>
    <cellStyle name="Título 1 7" xfId="28819" hidden="1" xr:uid="{00000000-0005-0000-0000-00004EBC0000}"/>
    <cellStyle name="Título 1 7" xfId="28829" hidden="1" xr:uid="{00000000-0005-0000-0000-00004FBC0000}"/>
    <cellStyle name="Título 1 7" xfId="28835" hidden="1" xr:uid="{00000000-0005-0000-0000-000050BC0000}"/>
    <cellStyle name="Título 1 7" xfId="28914" hidden="1" xr:uid="{00000000-0005-0000-0000-000051BC0000}"/>
    <cellStyle name="Título 1 7" xfId="28921" hidden="1" xr:uid="{00000000-0005-0000-0000-000052BC0000}"/>
    <cellStyle name="Título 1 7" xfId="28931" hidden="1" xr:uid="{00000000-0005-0000-0000-000053BC0000}"/>
    <cellStyle name="Título 1 7" xfId="28937" hidden="1" xr:uid="{00000000-0005-0000-0000-000054BC0000}"/>
    <cellStyle name="Título 1 7" xfId="29185" hidden="1" xr:uid="{00000000-0005-0000-0000-000055BC0000}"/>
    <cellStyle name="Título 1 7" xfId="29192" hidden="1" xr:uid="{00000000-0005-0000-0000-000056BC0000}"/>
    <cellStyle name="Título 1 7" xfId="29202" hidden="1" xr:uid="{00000000-0005-0000-0000-000057BC0000}"/>
    <cellStyle name="Título 1 7" xfId="29208" hidden="1" xr:uid="{00000000-0005-0000-0000-000058BC0000}"/>
    <cellStyle name="Título 1 7" xfId="28984" hidden="1" xr:uid="{00000000-0005-0000-0000-000059BC0000}"/>
    <cellStyle name="Título 1 7" xfId="29211" hidden="1" xr:uid="{00000000-0005-0000-0000-00005ABC0000}"/>
    <cellStyle name="Título 1 7" xfId="29019" hidden="1" xr:uid="{00000000-0005-0000-0000-00005BBC0000}"/>
    <cellStyle name="Título 1 7" xfId="29013" hidden="1" xr:uid="{00000000-0005-0000-0000-00005CBC0000}"/>
    <cellStyle name="Título 1 7" xfId="29047" hidden="1" xr:uid="{00000000-0005-0000-0000-00005DBC0000}"/>
    <cellStyle name="Título 1 7" xfId="29008" hidden="1" xr:uid="{00000000-0005-0000-0000-00005EBC0000}"/>
    <cellStyle name="Título 1 7" xfId="28953" hidden="1" xr:uid="{00000000-0005-0000-0000-00005FBC0000}"/>
    <cellStyle name="Título 1 7" xfId="28991" hidden="1" xr:uid="{00000000-0005-0000-0000-000060BC0000}"/>
    <cellStyle name="Título 1 7" xfId="29302" hidden="1" xr:uid="{00000000-0005-0000-0000-000061BC0000}"/>
    <cellStyle name="Título 1 7" xfId="29309" hidden="1" xr:uid="{00000000-0005-0000-0000-000062BC0000}"/>
    <cellStyle name="Título 1 7" xfId="29319" hidden="1" xr:uid="{00000000-0005-0000-0000-000063BC0000}"/>
    <cellStyle name="Título 1 7" xfId="29325" hidden="1" xr:uid="{00000000-0005-0000-0000-000064BC0000}"/>
    <cellStyle name="Título 1 7" xfId="29404" hidden="1" xr:uid="{00000000-0005-0000-0000-000065BC0000}"/>
    <cellStyle name="Título 1 7" xfId="29411" hidden="1" xr:uid="{00000000-0005-0000-0000-000066BC0000}"/>
    <cellStyle name="Título 1 7" xfId="29421" hidden="1" xr:uid="{00000000-0005-0000-0000-000067BC0000}"/>
    <cellStyle name="Título 1 7" xfId="29427" hidden="1" xr:uid="{00000000-0005-0000-0000-000068BC0000}"/>
    <cellStyle name="Título 1 7" xfId="29675" hidden="1" xr:uid="{00000000-0005-0000-0000-000069BC0000}"/>
    <cellStyle name="Título 1 7" xfId="29682" hidden="1" xr:uid="{00000000-0005-0000-0000-00006ABC0000}"/>
    <cellStyle name="Título 1 7" xfId="29692" hidden="1" xr:uid="{00000000-0005-0000-0000-00006BBC0000}"/>
    <cellStyle name="Título 1 7" xfId="29698" hidden="1" xr:uid="{00000000-0005-0000-0000-00006CBC0000}"/>
    <cellStyle name="Título 1 7" xfId="29474" hidden="1" xr:uid="{00000000-0005-0000-0000-00006DBC0000}"/>
    <cellStyle name="Título 1 7" xfId="29701" hidden="1" xr:uid="{00000000-0005-0000-0000-00006EBC0000}"/>
    <cellStyle name="Título 1 7" xfId="29509" hidden="1" xr:uid="{00000000-0005-0000-0000-00006FBC0000}"/>
    <cellStyle name="Título 1 7" xfId="29503" hidden="1" xr:uid="{00000000-0005-0000-0000-000070BC0000}"/>
    <cellStyle name="Título 1 7" xfId="29537" hidden="1" xr:uid="{00000000-0005-0000-0000-000071BC0000}"/>
    <cellStyle name="Título 1 7" xfId="29498" hidden="1" xr:uid="{00000000-0005-0000-0000-000072BC0000}"/>
    <cellStyle name="Título 1 7" xfId="29443" hidden="1" xr:uid="{00000000-0005-0000-0000-000073BC0000}"/>
    <cellStyle name="Título 1 7" xfId="29481" hidden="1" xr:uid="{00000000-0005-0000-0000-000074BC0000}"/>
    <cellStyle name="Título 1 7" xfId="29792" hidden="1" xr:uid="{00000000-0005-0000-0000-000075BC0000}"/>
    <cellStyle name="Título 1 7" xfId="29799" hidden="1" xr:uid="{00000000-0005-0000-0000-000076BC0000}"/>
    <cellStyle name="Título 1 7" xfId="29809" hidden="1" xr:uid="{00000000-0005-0000-0000-000077BC0000}"/>
    <cellStyle name="Título 1 7" xfId="29815" hidden="1" xr:uid="{00000000-0005-0000-0000-000078BC0000}"/>
    <cellStyle name="Título 1 7" xfId="29894" hidden="1" xr:uid="{00000000-0005-0000-0000-000079BC0000}"/>
    <cellStyle name="Título 1 7" xfId="29901" hidden="1" xr:uid="{00000000-0005-0000-0000-00007ABC0000}"/>
    <cellStyle name="Título 1 7" xfId="29911" hidden="1" xr:uid="{00000000-0005-0000-0000-00007BBC0000}"/>
    <cellStyle name="Título 1 7" xfId="29917" hidden="1" xr:uid="{00000000-0005-0000-0000-00007CBC0000}"/>
    <cellStyle name="Título 1 7" xfId="30165" hidden="1" xr:uid="{00000000-0005-0000-0000-00007DBC0000}"/>
    <cellStyle name="Título 1 7" xfId="30172" hidden="1" xr:uid="{00000000-0005-0000-0000-00007EBC0000}"/>
    <cellStyle name="Título 1 7" xfId="30182" hidden="1" xr:uid="{00000000-0005-0000-0000-00007FBC0000}"/>
    <cellStyle name="Título 1 7" xfId="30188" hidden="1" xr:uid="{00000000-0005-0000-0000-000080BC0000}"/>
    <cellStyle name="Título 1 7" xfId="29964" hidden="1" xr:uid="{00000000-0005-0000-0000-000081BC0000}"/>
    <cellStyle name="Título 1 7" xfId="30191" hidden="1" xr:uid="{00000000-0005-0000-0000-000082BC0000}"/>
    <cellStyle name="Título 1 7" xfId="29999" hidden="1" xr:uid="{00000000-0005-0000-0000-000083BC0000}"/>
    <cellStyle name="Título 1 7" xfId="29993" hidden="1" xr:uid="{00000000-0005-0000-0000-000084BC0000}"/>
    <cellStyle name="Título 1 7" xfId="30027" hidden="1" xr:uid="{00000000-0005-0000-0000-000085BC0000}"/>
    <cellStyle name="Título 1 7" xfId="29988" hidden="1" xr:uid="{00000000-0005-0000-0000-000086BC0000}"/>
    <cellStyle name="Título 1 7" xfId="29933" hidden="1" xr:uid="{00000000-0005-0000-0000-000087BC0000}"/>
    <cellStyle name="Título 1 7" xfId="29971" hidden="1" xr:uid="{00000000-0005-0000-0000-000088BC0000}"/>
    <cellStyle name="Título 1 7" xfId="30282" hidden="1" xr:uid="{00000000-0005-0000-0000-000089BC0000}"/>
    <cellStyle name="Título 1 7" xfId="30289" hidden="1" xr:uid="{00000000-0005-0000-0000-00008ABC0000}"/>
    <cellStyle name="Título 1 7" xfId="30299" hidden="1" xr:uid="{00000000-0005-0000-0000-00008BBC0000}"/>
    <cellStyle name="Título 1 7" xfId="30305" hidden="1" xr:uid="{00000000-0005-0000-0000-00008CBC0000}"/>
    <cellStyle name="Título 1 7" xfId="30384" hidden="1" xr:uid="{00000000-0005-0000-0000-00008DBC0000}"/>
    <cellStyle name="Título 1 7" xfId="30391" hidden="1" xr:uid="{00000000-0005-0000-0000-00008EBC0000}"/>
    <cellStyle name="Título 1 7" xfId="30401" hidden="1" xr:uid="{00000000-0005-0000-0000-00008FBC0000}"/>
    <cellStyle name="Título 1 7" xfId="30407" hidden="1" xr:uid="{00000000-0005-0000-0000-000090BC0000}"/>
    <cellStyle name="Título 1 7" xfId="30655" hidden="1" xr:uid="{00000000-0005-0000-0000-000091BC0000}"/>
    <cellStyle name="Título 1 7" xfId="30662" hidden="1" xr:uid="{00000000-0005-0000-0000-000092BC0000}"/>
    <cellStyle name="Título 1 7" xfId="30672" hidden="1" xr:uid="{00000000-0005-0000-0000-000093BC0000}"/>
    <cellStyle name="Título 1 7" xfId="30678" hidden="1" xr:uid="{00000000-0005-0000-0000-000094BC0000}"/>
    <cellStyle name="Título 1 7" xfId="30454" hidden="1" xr:uid="{00000000-0005-0000-0000-000095BC0000}"/>
    <cellStyle name="Título 1 7" xfId="30681" hidden="1" xr:uid="{00000000-0005-0000-0000-000096BC0000}"/>
    <cellStyle name="Título 1 7" xfId="30489" hidden="1" xr:uid="{00000000-0005-0000-0000-000097BC0000}"/>
    <cellStyle name="Título 1 7" xfId="30483" hidden="1" xr:uid="{00000000-0005-0000-0000-000098BC0000}"/>
    <cellStyle name="Título 1 7" xfId="30517" hidden="1" xr:uid="{00000000-0005-0000-0000-000099BC0000}"/>
    <cellStyle name="Título 1 7" xfId="30478" hidden="1" xr:uid="{00000000-0005-0000-0000-00009ABC0000}"/>
    <cellStyle name="Título 1 7" xfId="30423" hidden="1" xr:uid="{00000000-0005-0000-0000-00009BBC0000}"/>
    <cellStyle name="Título 1 7" xfId="30461" hidden="1" xr:uid="{00000000-0005-0000-0000-00009CBC0000}"/>
    <cellStyle name="Título 1 7" xfId="22149" hidden="1" xr:uid="{00000000-0005-0000-0000-00009DBC0000}"/>
    <cellStyle name="Título 1 7" xfId="23962" hidden="1" xr:uid="{00000000-0005-0000-0000-00009EBC0000}"/>
    <cellStyle name="Título 1 7" xfId="25403" hidden="1" xr:uid="{00000000-0005-0000-0000-00009FBC0000}"/>
    <cellStyle name="Título 1 7" xfId="27034" hidden="1" xr:uid="{00000000-0005-0000-0000-0000A0BC0000}"/>
    <cellStyle name="Título 1 7" xfId="22097" hidden="1" xr:uid="{00000000-0005-0000-0000-0000A1BC0000}"/>
    <cellStyle name="Título 1 7" xfId="25916" hidden="1" xr:uid="{00000000-0005-0000-0000-0000A2BC0000}"/>
    <cellStyle name="Título 1 7" xfId="23446" hidden="1" xr:uid="{00000000-0005-0000-0000-0000A3BC0000}"/>
    <cellStyle name="Título 1 7" xfId="27803" hidden="1" xr:uid="{00000000-0005-0000-0000-0000A4BC0000}"/>
    <cellStyle name="Título 1 7" xfId="26805" hidden="1" xr:uid="{00000000-0005-0000-0000-0000A5BC0000}"/>
    <cellStyle name="Título 1 7" xfId="25771" hidden="1" xr:uid="{00000000-0005-0000-0000-0000A6BC0000}"/>
    <cellStyle name="Título 1 7" xfId="26384" hidden="1" xr:uid="{00000000-0005-0000-0000-0000A7BC0000}"/>
    <cellStyle name="Título 1 7" xfId="23180" hidden="1" xr:uid="{00000000-0005-0000-0000-0000A8BC0000}"/>
    <cellStyle name="Título 1 7" xfId="25256" hidden="1" xr:uid="{00000000-0005-0000-0000-0000A9BC0000}"/>
    <cellStyle name="Título 1 7" xfId="26421" hidden="1" xr:uid="{00000000-0005-0000-0000-0000AABC0000}"/>
    <cellStyle name="Título 1 7" xfId="27817" hidden="1" xr:uid="{00000000-0005-0000-0000-0000ABBC0000}"/>
    <cellStyle name="Título 1 7" xfId="26261" hidden="1" xr:uid="{00000000-0005-0000-0000-0000ACBC0000}"/>
    <cellStyle name="Título 1 7" xfId="26667" hidden="1" xr:uid="{00000000-0005-0000-0000-0000ADBC0000}"/>
    <cellStyle name="Título 1 7" xfId="26721" hidden="1" xr:uid="{00000000-0005-0000-0000-0000AEBC0000}"/>
    <cellStyle name="Título 1 7" xfId="21877" hidden="1" xr:uid="{00000000-0005-0000-0000-0000AFBC0000}"/>
    <cellStyle name="Título 1 7" xfId="23294" hidden="1" xr:uid="{00000000-0005-0000-0000-0000B0BC0000}"/>
    <cellStyle name="Título 1 7" xfId="23463" hidden="1" xr:uid="{00000000-0005-0000-0000-0000B1BC0000}"/>
    <cellStyle name="Título 1 7" xfId="23949" hidden="1" xr:uid="{00000000-0005-0000-0000-0000B2BC0000}"/>
    <cellStyle name="Título 1 7" xfId="26809" hidden="1" xr:uid="{00000000-0005-0000-0000-0000B3BC0000}"/>
    <cellStyle name="Título 1 7" xfId="22607" hidden="1" xr:uid="{00000000-0005-0000-0000-0000B4BC0000}"/>
    <cellStyle name="Título 1 7" xfId="25920" hidden="1" xr:uid="{00000000-0005-0000-0000-0000B5BC0000}"/>
    <cellStyle name="Título 1 7" xfId="23358" hidden="1" xr:uid="{00000000-0005-0000-0000-0000B6BC0000}"/>
    <cellStyle name="Título 1 7" xfId="27248" hidden="1" xr:uid="{00000000-0005-0000-0000-0000B7BC0000}"/>
    <cellStyle name="Título 1 7" xfId="26693" hidden="1" xr:uid="{00000000-0005-0000-0000-0000B8BC0000}"/>
    <cellStyle name="Título 1 7" xfId="22654" hidden="1" xr:uid="{00000000-0005-0000-0000-0000B9BC0000}"/>
    <cellStyle name="Título 1 7" xfId="23583" hidden="1" xr:uid="{00000000-0005-0000-0000-0000BABC0000}"/>
    <cellStyle name="Título 1 7" xfId="25664" hidden="1" xr:uid="{00000000-0005-0000-0000-0000BBBC0000}"/>
    <cellStyle name="Título 1 7" xfId="12360" hidden="1" xr:uid="{00000000-0005-0000-0000-0000BCBC0000}"/>
    <cellStyle name="Título 1 7" xfId="27214" hidden="1" xr:uid="{00000000-0005-0000-0000-0000BDBC0000}"/>
    <cellStyle name="Título 1 7" xfId="26025" hidden="1" xr:uid="{00000000-0005-0000-0000-0000BEBC0000}"/>
    <cellStyle name="Título 1 7" xfId="25735" hidden="1" xr:uid="{00000000-0005-0000-0000-0000BFBC0000}"/>
    <cellStyle name="Título 1 7" xfId="26036" hidden="1" xr:uid="{00000000-0005-0000-0000-0000C0BC0000}"/>
    <cellStyle name="Título 1 7" xfId="22940" hidden="1" xr:uid="{00000000-0005-0000-0000-0000C1BC0000}"/>
    <cellStyle name="Título 1 7" xfId="23994" hidden="1" xr:uid="{00000000-0005-0000-0000-0000C2BC0000}"/>
    <cellStyle name="Título 1 7" xfId="25423" hidden="1" xr:uid="{00000000-0005-0000-0000-0000C3BC0000}"/>
    <cellStyle name="Título 1 7" xfId="23828" hidden="1" xr:uid="{00000000-0005-0000-0000-0000C4BC0000}"/>
    <cellStyle name="Título 1 7" xfId="27048" hidden="1" xr:uid="{00000000-0005-0000-0000-0000C5BC0000}"/>
    <cellStyle name="Título 1 7" xfId="23860" hidden="1" xr:uid="{00000000-0005-0000-0000-0000C6BC0000}"/>
    <cellStyle name="Título 1 7" xfId="26662" hidden="1" xr:uid="{00000000-0005-0000-0000-0000C7BC0000}"/>
    <cellStyle name="Título 1 7" xfId="22621" hidden="1" xr:uid="{00000000-0005-0000-0000-0000C8BC0000}"/>
    <cellStyle name="Título 1 7" xfId="30853" hidden="1" xr:uid="{00000000-0005-0000-0000-0000C9BC0000}"/>
    <cellStyle name="Título 1 7" xfId="30860" hidden="1" xr:uid="{00000000-0005-0000-0000-0000CABC0000}"/>
    <cellStyle name="Título 1 7" xfId="30870" hidden="1" xr:uid="{00000000-0005-0000-0000-0000CBBC0000}"/>
    <cellStyle name="Título 1 7" xfId="30877" hidden="1" xr:uid="{00000000-0005-0000-0000-0000CCBC0000}"/>
    <cellStyle name="Título 1 7" xfId="31138" hidden="1" xr:uid="{00000000-0005-0000-0000-0000CDBC0000}"/>
    <cellStyle name="Título 1 7" xfId="31145" hidden="1" xr:uid="{00000000-0005-0000-0000-0000CEBC0000}"/>
    <cellStyle name="Título 1 7" xfId="31155" hidden="1" xr:uid="{00000000-0005-0000-0000-0000CFBC0000}"/>
    <cellStyle name="Título 1 7" xfId="31161" hidden="1" xr:uid="{00000000-0005-0000-0000-0000D0BC0000}"/>
    <cellStyle name="Título 1 7" xfId="30937" hidden="1" xr:uid="{00000000-0005-0000-0000-0000D1BC0000}"/>
    <cellStyle name="Título 1 7" xfId="31164" hidden="1" xr:uid="{00000000-0005-0000-0000-0000D2BC0000}"/>
    <cellStyle name="Título 1 7" xfId="30972" hidden="1" xr:uid="{00000000-0005-0000-0000-0000D3BC0000}"/>
    <cellStyle name="Título 1 7" xfId="30966" hidden="1" xr:uid="{00000000-0005-0000-0000-0000D4BC0000}"/>
    <cellStyle name="Título 1 7" xfId="31000" hidden="1" xr:uid="{00000000-0005-0000-0000-0000D5BC0000}"/>
    <cellStyle name="Título 1 7" xfId="30961" hidden="1" xr:uid="{00000000-0005-0000-0000-0000D6BC0000}"/>
    <cellStyle name="Título 1 7" xfId="30906" hidden="1" xr:uid="{00000000-0005-0000-0000-0000D7BC0000}"/>
    <cellStyle name="Título 1 7" xfId="30944" hidden="1" xr:uid="{00000000-0005-0000-0000-0000D8BC0000}"/>
    <cellStyle name="Título 1 7" xfId="23589" hidden="1" xr:uid="{00000000-0005-0000-0000-0000D9BC0000}"/>
    <cellStyle name="Título 1 7" xfId="23019" hidden="1" xr:uid="{00000000-0005-0000-0000-0000DABC0000}"/>
    <cellStyle name="Título 1 7" xfId="22683" hidden="1" xr:uid="{00000000-0005-0000-0000-0000DBBC0000}"/>
    <cellStyle name="Título 1 7" xfId="26954" hidden="1" xr:uid="{00000000-0005-0000-0000-0000DCBC0000}"/>
    <cellStyle name="Título 1 7" xfId="31206" hidden="1" xr:uid="{00000000-0005-0000-0000-0000DDBC0000}"/>
    <cellStyle name="Título 1 7" xfId="31213" hidden="1" xr:uid="{00000000-0005-0000-0000-0000DEBC0000}"/>
    <cellStyle name="Título 1 7" xfId="31223" hidden="1" xr:uid="{00000000-0005-0000-0000-0000DFBC0000}"/>
    <cellStyle name="Título 1 7" xfId="31229" hidden="1" xr:uid="{00000000-0005-0000-0000-0000E0BC0000}"/>
    <cellStyle name="Título 1 7" xfId="31477" hidden="1" xr:uid="{00000000-0005-0000-0000-0000E1BC0000}"/>
    <cellStyle name="Título 1 7" xfId="31484" hidden="1" xr:uid="{00000000-0005-0000-0000-0000E2BC0000}"/>
    <cellStyle name="Título 1 7" xfId="31494" hidden="1" xr:uid="{00000000-0005-0000-0000-0000E3BC0000}"/>
    <cellStyle name="Título 1 7" xfId="31500" hidden="1" xr:uid="{00000000-0005-0000-0000-0000E4BC0000}"/>
    <cellStyle name="Título 1 7" xfId="31276" hidden="1" xr:uid="{00000000-0005-0000-0000-0000E5BC0000}"/>
    <cellStyle name="Título 1 7" xfId="31503" hidden="1" xr:uid="{00000000-0005-0000-0000-0000E6BC0000}"/>
    <cellStyle name="Título 1 7" xfId="31311" hidden="1" xr:uid="{00000000-0005-0000-0000-0000E7BC0000}"/>
    <cellStyle name="Título 1 7" xfId="31305" hidden="1" xr:uid="{00000000-0005-0000-0000-0000E8BC0000}"/>
    <cellStyle name="Título 1 7" xfId="31339" hidden="1" xr:uid="{00000000-0005-0000-0000-0000E9BC0000}"/>
    <cellStyle name="Título 1 7" xfId="31300" hidden="1" xr:uid="{00000000-0005-0000-0000-0000EABC0000}"/>
    <cellStyle name="Título 1 7" xfId="31245" hidden="1" xr:uid="{00000000-0005-0000-0000-0000EBBC0000}"/>
    <cellStyle name="Título 1 7" xfId="31283" hidden="1" xr:uid="{00000000-0005-0000-0000-0000ECBC0000}"/>
    <cellStyle name="Título 1 7" xfId="31594" hidden="1" xr:uid="{00000000-0005-0000-0000-0000EDBC0000}"/>
    <cellStyle name="Título 1 7" xfId="31601" hidden="1" xr:uid="{00000000-0005-0000-0000-0000EEBC0000}"/>
    <cellStyle name="Título 1 7" xfId="31611" hidden="1" xr:uid="{00000000-0005-0000-0000-0000EFBC0000}"/>
    <cellStyle name="Título 1 7" xfId="31617" hidden="1" xr:uid="{00000000-0005-0000-0000-0000F0BC0000}"/>
    <cellStyle name="Título 1 7" xfId="31696" hidden="1" xr:uid="{00000000-0005-0000-0000-0000F1BC0000}"/>
    <cellStyle name="Título 1 7" xfId="31703" hidden="1" xr:uid="{00000000-0005-0000-0000-0000F2BC0000}"/>
    <cellStyle name="Título 1 7" xfId="31713" hidden="1" xr:uid="{00000000-0005-0000-0000-0000F3BC0000}"/>
    <cellStyle name="Título 1 7" xfId="31719" hidden="1" xr:uid="{00000000-0005-0000-0000-0000F4BC0000}"/>
    <cellStyle name="Título 1 7" xfId="31967" hidden="1" xr:uid="{00000000-0005-0000-0000-0000F5BC0000}"/>
    <cellStyle name="Título 1 7" xfId="31974" hidden="1" xr:uid="{00000000-0005-0000-0000-0000F6BC0000}"/>
    <cellStyle name="Título 1 7" xfId="31984" hidden="1" xr:uid="{00000000-0005-0000-0000-0000F7BC0000}"/>
    <cellStyle name="Título 1 7" xfId="31990" hidden="1" xr:uid="{00000000-0005-0000-0000-0000F8BC0000}"/>
    <cellStyle name="Título 1 7" xfId="31766" hidden="1" xr:uid="{00000000-0005-0000-0000-0000F9BC0000}"/>
    <cellStyle name="Título 1 7" xfId="31993" hidden="1" xr:uid="{00000000-0005-0000-0000-0000FABC0000}"/>
    <cellStyle name="Título 1 7" xfId="31801" hidden="1" xr:uid="{00000000-0005-0000-0000-0000FBBC0000}"/>
    <cellStyle name="Título 1 7" xfId="31795" hidden="1" xr:uid="{00000000-0005-0000-0000-0000FCBC0000}"/>
    <cellStyle name="Título 1 7" xfId="31829" hidden="1" xr:uid="{00000000-0005-0000-0000-0000FDBC0000}"/>
    <cellStyle name="Título 1 7" xfId="31790" hidden="1" xr:uid="{00000000-0005-0000-0000-0000FEBC0000}"/>
    <cellStyle name="Título 1 7" xfId="31735" hidden="1" xr:uid="{00000000-0005-0000-0000-0000FFBC0000}"/>
    <cellStyle name="Título 1 7" xfId="31773" hidden="1" xr:uid="{00000000-0005-0000-0000-000000BD0000}"/>
    <cellStyle name="Título 1 7" xfId="32084" hidden="1" xr:uid="{00000000-0005-0000-0000-000001BD0000}"/>
    <cellStyle name="Título 1 7" xfId="32091" hidden="1" xr:uid="{00000000-0005-0000-0000-000002BD0000}"/>
    <cellStyle name="Título 1 7" xfId="32101" hidden="1" xr:uid="{00000000-0005-0000-0000-000003BD0000}"/>
    <cellStyle name="Título 1 7" xfId="32107" hidden="1" xr:uid="{00000000-0005-0000-0000-000004BD0000}"/>
    <cellStyle name="Título 1 7" xfId="32186" hidden="1" xr:uid="{00000000-0005-0000-0000-000005BD0000}"/>
    <cellStyle name="Título 1 7" xfId="32193" hidden="1" xr:uid="{00000000-0005-0000-0000-000006BD0000}"/>
    <cellStyle name="Título 1 7" xfId="32203" hidden="1" xr:uid="{00000000-0005-0000-0000-000007BD0000}"/>
    <cellStyle name="Título 1 7" xfId="32209" hidden="1" xr:uid="{00000000-0005-0000-0000-000008BD0000}"/>
    <cellStyle name="Título 1 7" xfId="32457" hidden="1" xr:uid="{00000000-0005-0000-0000-000009BD0000}"/>
    <cellStyle name="Título 1 7" xfId="32464" hidden="1" xr:uid="{00000000-0005-0000-0000-00000ABD0000}"/>
    <cellStyle name="Título 1 7" xfId="32474" hidden="1" xr:uid="{00000000-0005-0000-0000-00000BBD0000}"/>
    <cellStyle name="Título 1 7" xfId="32480" hidden="1" xr:uid="{00000000-0005-0000-0000-00000CBD0000}"/>
    <cellStyle name="Título 1 7" xfId="32256" hidden="1" xr:uid="{00000000-0005-0000-0000-00000DBD0000}"/>
    <cellStyle name="Título 1 7" xfId="32483" hidden="1" xr:uid="{00000000-0005-0000-0000-00000EBD0000}"/>
    <cellStyle name="Título 1 7" xfId="32291" hidden="1" xr:uid="{00000000-0005-0000-0000-00000FBD0000}"/>
    <cellStyle name="Título 1 7" xfId="32285" hidden="1" xr:uid="{00000000-0005-0000-0000-000010BD0000}"/>
    <cellStyle name="Título 1 7" xfId="32319" hidden="1" xr:uid="{00000000-0005-0000-0000-000011BD0000}"/>
    <cellStyle name="Título 1 7" xfId="32280" hidden="1" xr:uid="{00000000-0005-0000-0000-000012BD0000}"/>
    <cellStyle name="Título 1 7" xfId="32225" hidden="1" xr:uid="{00000000-0005-0000-0000-000013BD0000}"/>
    <cellStyle name="Título 1 7" xfId="32263" hidden="1" xr:uid="{00000000-0005-0000-0000-000014BD0000}"/>
    <cellStyle name="Título 1 7" xfId="32574" hidden="1" xr:uid="{00000000-0005-0000-0000-000015BD0000}"/>
    <cellStyle name="Título 1 7" xfId="32581" hidden="1" xr:uid="{00000000-0005-0000-0000-000016BD0000}"/>
    <cellStyle name="Título 1 7" xfId="32591" hidden="1" xr:uid="{00000000-0005-0000-0000-000017BD0000}"/>
    <cellStyle name="Título 1 7" xfId="32597" hidden="1" xr:uid="{00000000-0005-0000-0000-000018BD0000}"/>
    <cellStyle name="Título 1 7" xfId="32676" hidden="1" xr:uid="{00000000-0005-0000-0000-000019BD0000}"/>
    <cellStyle name="Título 1 7" xfId="32683" hidden="1" xr:uid="{00000000-0005-0000-0000-00001ABD0000}"/>
    <cellStyle name="Título 1 7" xfId="32693" hidden="1" xr:uid="{00000000-0005-0000-0000-00001BBD0000}"/>
    <cellStyle name="Título 1 7" xfId="32699" hidden="1" xr:uid="{00000000-0005-0000-0000-00001CBD0000}"/>
    <cellStyle name="Título 1 7" xfId="32947" hidden="1" xr:uid="{00000000-0005-0000-0000-00001DBD0000}"/>
    <cellStyle name="Título 1 7" xfId="32954" hidden="1" xr:uid="{00000000-0005-0000-0000-00001EBD0000}"/>
    <cellStyle name="Título 1 7" xfId="32964" hidden="1" xr:uid="{00000000-0005-0000-0000-00001FBD0000}"/>
    <cellStyle name="Título 1 7" xfId="32970" hidden="1" xr:uid="{00000000-0005-0000-0000-000020BD0000}"/>
    <cellStyle name="Título 1 7" xfId="32746" hidden="1" xr:uid="{00000000-0005-0000-0000-000021BD0000}"/>
    <cellStyle name="Título 1 7" xfId="32973" hidden="1" xr:uid="{00000000-0005-0000-0000-000022BD0000}"/>
    <cellStyle name="Título 1 7" xfId="32781" hidden="1" xr:uid="{00000000-0005-0000-0000-000023BD0000}"/>
    <cellStyle name="Título 1 7" xfId="32775" hidden="1" xr:uid="{00000000-0005-0000-0000-000024BD0000}"/>
    <cellStyle name="Título 1 7" xfId="32809" hidden="1" xr:uid="{00000000-0005-0000-0000-000025BD0000}"/>
    <cellStyle name="Título 1 7" xfId="32770" hidden="1" xr:uid="{00000000-0005-0000-0000-000026BD0000}"/>
    <cellStyle name="Título 1 7" xfId="32715" hidden="1" xr:uid="{00000000-0005-0000-0000-000027BD0000}"/>
    <cellStyle name="Título 1 7" xfId="32753" hidden="1" xr:uid="{00000000-0005-0000-0000-000028BD0000}"/>
    <cellStyle name="Título 1 7" xfId="33064" hidden="1" xr:uid="{00000000-0005-0000-0000-000029BD0000}"/>
    <cellStyle name="Título 1 7" xfId="33071" hidden="1" xr:uid="{00000000-0005-0000-0000-00002ABD0000}"/>
    <cellStyle name="Título 1 7" xfId="33081" hidden="1" xr:uid="{00000000-0005-0000-0000-00002BBD0000}"/>
    <cellStyle name="Título 1 7" xfId="33087" hidden="1" xr:uid="{00000000-0005-0000-0000-00002CBD0000}"/>
    <cellStyle name="Título 1 7" xfId="33166" hidden="1" xr:uid="{00000000-0005-0000-0000-00002DBD0000}"/>
    <cellStyle name="Título 1 7" xfId="33173" hidden="1" xr:uid="{00000000-0005-0000-0000-00002EBD0000}"/>
    <cellStyle name="Título 1 7" xfId="33183" hidden="1" xr:uid="{00000000-0005-0000-0000-00002FBD0000}"/>
    <cellStyle name="Título 1 7" xfId="33189" hidden="1" xr:uid="{00000000-0005-0000-0000-000030BD0000}"/>
    <cellStyle name="Título 1 7" xfId="33437" hidden="1" xr:uid="{00000000-0005-0000-0000-000031BD0000}"/>
    <cellStyle name="Título 1 7" xfId="33444" hidden="1" xr:uid="{00000000-0005-0000-0000-000032BD0000}"/>
    <cellStyle name="Título 1 7" xfId="33454" hidden="1" xr:uid="{00000000-0005-0000-0000-000033BD0000}"/>
    <cellStyle name="Título 1 7" xfId="33460" hidden="1" xr:uid="{00000000-0005-0000-0000-000034BD0000}"/>
    <cellStyle name="Título 1 7" xfId="33236" hidden="1" xr:uid="{00000000-0005-0000-0000-000035BD0000}"/>
    <cellStyle name="Título 1 7" xfId="33463" hidden="1" xr:uid="{00000000-0005-0000-0000-000036BD0000}"/>
    <cellStyle name="Título 1 7" xfId="33271" hidden="1" xr:uid="{00000000-0005-0000-0000-000037BD0000}"/>
    <cellStyle name="Título 1 7" xfId="33265" hidden="1" xr:uid="{00000000-0005-0000-0000-000038BD0000}"/>
    <cellStyle name="Título 1 7" xfId="33299" hidden="1" xr:uid="{00000000-0005-0000-0000-000039BD0000}"/>
    <cellStyle name="Título 1 7" xfId="33260" hidden="1" xr:uid="{00000000-0005-0000-0000-00003ABD0000}"/>
    <cellStyle name="Título 1 7" xfId="33205" hidden="1" xr:uid="{00000000-0005-0000-0000-00003BBD0000}"/>
    <cellStyle name="Título 1 7" xfId="33243" hidden="1" xr:uid="{00000000-0005-0000-0000-00003CBD0000}"/>
    <cellStyle name="Título 1 7" xfId="25443" hidden="1" xr:uid="{00000000-0005-0000-0000-00003DBD0000}"/>
    <cellStyle name="Título 1 7" xfId="22176" hidden="1" xr:uid="{00000000-0005-0000-0000-00003EBD0000}"/>
    <cellStyle name="Título 1 7" xfId="26252" hidden="1" xr:uid="{00000000-0005-0000-0000-00003FBD0000}"/>
    <cellStyle name="Título 1 7" xfId="26356" hidden="1" xr:uid="{00000000-0005-0000-0000-000040BD0000}"/>
    <cellStyle name="Título 1 7" xfId="25448" hidden="1" xr:uid="{00000000-0005-0000-0000-000041BD0000}"/>
    <cellStyle name="Título 1 7" xfId="23662" hidden="1" xr:uid="{00000000-0005-0000-0000-000042BD0000}"/>
    <cellStyle name="Título 1 7" xfId="25336" hidden="1" xr:uid="{00000000-0005-0000-0000-000043BD0000}"/>
    <cellStyle name="Título 1 7" xfId="22342" hidden="1" xr:uid="{00000000-0005-0000-0000-000044BD0000}"/>
    <cellStyle name="Título 1 7" xfId="23263" hidden="1" xr:uid="{00000000-0005-0000-0000-000045BD0000}"/>
    <cellStyle name="Título 1 7" xfId="25187" hidden="1" xr:uid="{00000000-0005-0000-0000-000046BD0000}"/>
    <cellStyle name="Título 1 7" xfId="27114" hidden="1" xr:uid="{00000000-0005-0000-0000-000047BD0000}"/>
    <cellStyle name="Título 1 7" xfId="25999" hidden="1" xr:uid="{00000000-0005-0000-0000-000048BD0000}"/>
    <cellStyle name="Título 1 7" xfId="27871" hidden="1" xr:uid="{00000000-0005-0000-0000-000049BD0000}"/>
    <cellStyle name="Título 1 7" xfId="25343" hidden="1" xr:uid="{00000000-0005-0000-0000-00004ABD0000}"/>
    <cellStyle name="Título 1 7" xfId="11035" hidden="1" xr:uid="{00000000-0005-0000-0000-00004BBD0000}"/>
    <cellStyle name="Título 1 7" xfId="22795" hidden="1" xr:uid="{00000000-0005-0000-0000-00004CBD0000}"/>
    <cellStyle name="Título 1 7" xfId="23326" hidden="1" xr:uid="{00000000-0005-0000-0000-00004DBD0000}"/>
    <cellStyle name="Título 1 7" xfId="23166" hidden="1" xr:uid="{00000000-0005-0000-0000-00004EBD0000}"/>
    <cellStyle name="Título 1 7" xfId="22708" hidden="1" xr:uid="{00000000-0005-0000-0000-00004FBD0000}"/>
    <cellStyle name="Título 1 7" xfId="27021" hidden="1" xr:uid="{00000000-0005-0000-0000-000050BD0000}"/>
    <cellStyle name="Título 1 7" xfId="26339" hidden="1" xr:uid="{00000000-0005-0000-0000-000051BD0000}"/>
    <cellStyle name="Título 1 7" xfId="26930" hidden="1" xr:uid="{00000000-0005-0000-0000-000052BD0000}"/>
    <cellStyle name="Título 1 7" xfId="27284" hidden="1" xr:uid="{00000000-0005-0000-0000-000053BD0000}"/>
    <cellStyle name="Título 1 7" xfId="24157" hidden="1" xr:uid="{00000000-0005-0000-0000-000054BD0000}"/>
    <cellStyle name="Título 1 7" xfId="27870" hidden="1" xr:uid="{00000000-0005-0000-0000-000055BD0000}"/>
    <cellStyle name="Título 1 7" xfId="23691" hidden="1" xr:uid="{00000000-0005-0000-0000-000056BD0000}"/>
    <cellStyle name="Título 1 7" xfId="25056" hidden="1" xr:uid="{00000000-0005-0000-0000-000057BD0000}"/>
    <cellStyle name="Título 1 7" xfId="25367" hidden="1" xr:uid="{00000000-0005-0000-0000-000058BD0000}"/>
    <cellStyle name="Título 1 7" xfId="23542" hidden="1" xr:uid="{00000000-0005-0000-0000-000059BD0000}"/>
    <cellStyle name="Título 1 7" xfId="22545" hidden="1" xr:uid="{00000000-0005-0000-0000-00005ABD0000}"/>
    <cellStyle name="Título 1 7" xfId="22649" hidden="1" xr:uid="{00000000-0005-0000-0000-00005BBD0000}"/>
    <cellStyle name="Título 1 7" xfId="22121" hidden="1" xr:uid="{00000000-0005-0000-0000-00005CBD0000}"/>
    <cellStyle name="Título 1 7" xfId="25456" hidden="1" xr:uid="{00000000-0005-0000-0000-00005DBD0000}"/>
    <cellStyle name="Título 1 7" xfId="27025" hidden="1" xr:uid="{00000000-0005-0000-0000-00005EBD0000}"/>
    <cellStyle name="Título 1 7" xfId="27316" hidden="1" xr:uid="{00000000-0005-0000-0000-00005FBD0000}"/>
    <cellStyle name="Título 1 7" xfId="23472" hidden="1" xr:uid="{00000000-0005-0000-0000-000060BD0000}"/>
    <cellStyle name="Título 1 7" xfId="24049" hidden="1" xr:uid="{00000000-0005-0000-0000-000061BD0000}"/>
    <cellStyle name="Título 1 7" xfId="22109" hidden="1" xr:uid="{00000000-0005-0000-0000-000062BD0000}"/>
    <cellStyle name="Título 1 7" xfId="27858" hidden="1" xr:uid="{00000000-0005-0000-0000-000063BD0000}"/>
    <cellStyle name="Título 1 7" xfId="22183" hidden="1" xr:uid="{00000000-0005-0000-0000-000064BD0000}"/>
    <cellStyle name="Título 1 7" xfId="26590" hidden="1" xr:uid="{00000000-0005-0000-0000-000065BD0000}"/>
    <cellStyle name="Título 1 7" xfId="27350" hidden="1" xr:uid="{00000000-0005-0000-0000-000066BD0000}"/>
    <cellStyle name="Título 1 7" xfId="23672" hidden="1" xr:uid="{00000000-0005-0000-0000-000067BD0000}"/>
    <cellStyle name="Título 1 7" xfId="25369" hidden="1" xr:uid="{00000000-0005-0000-0000-000068BD0000}"/>
    <cellStyle name="Título 1 7" xfId="33572" hidden="1" xr:uid="{00000000-0005-0000-0000-000069BD0000}"/>
    <cellStyle name="Título 1 7" xfId="33579" hidden="1" xr:uid="{00000000-0005-0000-0000-00006ABD0000}"/>
    <cellStyle name="Título 1 7" xfId="33589" hidden="1" xr:uid="{00000000-0005-0000-0000-00006BBD0000}"/>
    <cellStyle name="Título 1 7" xfId="33595" hidden="1" xr:uid="{00000000-0005-0000-0000-00006CBD0000}"/>
    <cellStyle name="Título 1 7" xfId="33843" hidden="1" xr:uid="{00000000-0005-0000-0000-00006DBD0000}"/>
    <cellStyle name="Título 1 7" xfId="33850" hidden="1" xr:uid="{00000000-0005-0000-0000-00006EBD0000}"/>
    <cellStyle name="Título 1 7" xfId="33860" hidden="1" xr:uid="{00000000-0005-0000-0000-00006FBD0000}"/>
    <cellStyle name="Título 1 7" xfId="33866" hidden="1" xr:uid="{00000000-0005-0000-0000-000070BD0000}"/>
    <cellStyle name="Título 1 7" xfId="33642" hidden="1" xr:uid="{00000000-0005-0000-0000-000071BD0000}"/>
    <cellStyle name="Título 1 7" xfId="33869" hidden="1" xr:uid="{00000000-0005-0000-0000-000072BD0000}"/>
    <cellStyle name="Título 1 7" xfId="33677" hidden="1" xr:uid="{00000000-0005-0000-0000-000073BD0000}"/>
    <cellStyle name="Título 1 7" xfId="33671" hidden="1" xr:uid="{00000000-0005-0000-0000-000074BD0000}"/>
    <cellStyle name="Título 1 7" xfId="33705" hidden="1" xr:uid="{00000000-0005-0000-0000-000075BD0000}"/>
    <cellStyle name="Título 1 7" xfId="33666" hidden="1" xr:uid="{00000000-0005-0000-0000-000076BD0000}"/>
    <cellStyle name="Título 1 7" xfId="33611" hidden="1" xr:uid="{00000000-0005-0000-0000-000077BD0000}"/>
    <cellStyle name="Título 1 7" xfId="33649" hidden="1" xr:uid="{00000000-0005-0000-0000-000078BD0000}"/>
    <cellStyle name="Título 1 7" xfId="27878" hidden="1" xr:uid="{00000000-0005-0000-0000-000079BD0000}"/>
    <cellStyle name="Título 1 7" xfId="22061" hidden="1" xr:uid="{00000000-0005-0000-0000-00007ABD0000}"/>
    <cellStyle name="Título 1 7" xfId="23084" hidden="1" xr:uid="{00000000-0005-0000-0000-00007BBD0000}"/>
    <cellStyle name="Título 1 7" xfId="22470" hidden="1" xr:uid="{00000000-0005-0000-0000-00007CBD0000}"/>
    <cellStyle name="Título 1 7" xfId="33890" hidden="1" xr:uid="{00000000-0005-0000-0000-00007DBD0000}"/>
    <cellStyle name="Título 1 7" xfId="33897" hidden="1" xr:uid="{00000000-0005-0000-0000-00007EBD0000}"/>
    <cellStyle name="Título 1 7" xfId="33907" hidden="1" xr:uid="{00000000-0005-0000-0000-00007FBD0000}"/>
    <cellStyle name="Título 1 7" xfId="33913" hidden="1" xr:uid="{00000000-0005-0000-0000-000080BD0000}"/>
    <cellStyle name="Título 1 7" xfId="34161" hidden="1" xr:uid="{00000000-0005-0000-0000-000081BD0000}"/>
    <cellStyle name="Título 1 7" xfId="34168" hidden="1" xr:uid="{00000000-0005-0000-0000-000082BD0000}"/>
    <cellStyle name="Título 1 7" xfId="34178" hidden="1" xr:uid="{00000000-0005-0000-0000-000083BD0000}"/>
    <cellStyle name="Título 1 7" xfId="34184" hidden="1" xr:uid="{00000000-0005-0000-0000-000084BD0000}"/>
    <cellStyle name="Título 1 7" xfId="33960" hidden="1" xr:uid="{00000000-0005-0000-0000-000085BD0000}"/>
    <cellStyle name="Título 1 7" xfId="34187" hidden="1" xr:uid="{00000000-0005-0000-0000-000086BD0000}"/>
    <cellStyle name="Título 1 7" xfId="33995" hidden="1" xr:uid="{00000000-0005-0000-0000-000087BD0000}"/>
    <cellStyle name="Título 1 7" xfId="33989" hidden="1" xr:uid="{00000000-0005-0000-0000-000088BD0000}"/>
    <cellStyle name="Título 1 7" xfId="34023" hidden="1" xr:uid="{00000000-0005-0000-0000-000089BD0000}"/>
    <cellStyle name="Título 1 7" xfId="33984" hidden="1" xr:uid="{00000000-0005-0000-0000-00008ABD0000}"/>
    <cellStyle name="Título 1 7" xfId="33929" hidden="1" xr:uid="{00000000-0005-0000-0000-00008BBD0000}"/>
    <cellStyle name="Título 1 7" xfId="33967" hidden="1" xr:uid="{00000000-0005-0000-0000-00008CBD0000}"/>
    <cellStyle name="Título 1 7" xfId="34278" hidden="1" xr:uid="{00000000-0005-0000-0000-00008DBD0000}"/>
    <cellStyle name="Título 1 7" xfId="34285" hidden="1" xr:uid="{00000000-0005-0000-0000-00008EBD0000}"/>
    <cellStyle name="Título 1 7" xfId="34295" hidden="1" xr:uid="{00000000-0005-0000-0000-00008FBD0000}"/>
    <cellStyle name="Título 1 7" xfId="34301" hidden="1" xr:uid="{00000000-0005-0000-0000-000090BD0000}"/>
    <cellStyle name="Título 1 7" xfId="34380" hidden="1" xr:uid="{00000000-0005-0000-0000-000091BD0000}"/>
    <cellStyle name="Título 1 7" xfId="34387" hidden="1" xr:uid="{00000000-0005-0000-0000-000092BD0000}"/>
    <cellStyle name="Título 1 7" xfId="34397" hidden="1" xr:uid="{00000000-0005-0000-0000-000093BD0000}"/>
    <cellStyle name="Título 1 7" xfId="34403" hidden="1" xr:uid="{00000000-0005-0000-0000-000094BD0000}"/>
    <cellStyle name="Título 1 7" xfId="34651" hidden="1" xr:uid="{00000000-0005-0000-0000-000095BD0000}"/>
    <cellStyle name="Título 1 7" xfId="34658" hidden="1" xr:uid="{00000000-0005-0000-0000-000096BD0000}"/>
    <cellStyle name="Título 1 7" xfId="34668" hidden="1" xr:uid="{00000000-0005-0000-0000-000097BD0000}"/>
    <cellStyle name="Título 1 7" xfId="34674" hidden="1" xr:uid="{00000000-0005-0000-0000-000098BD0000}"/>
    <cellStyle name="Título 1 7" xfId="34450" hidden="1" xr:uid="{00000000-0005-0000-0000-000099BD0000}"/>
    <cellStyle name="Título 1 7" xfId="34677" hidden="1" xr:uid="{00000000-0005-0000-0000-00009ABD0000}"/>
    <cellStyle name="Título 1 7" xfId="34485" hidden="1" xr:uid="{00000000-0005-0000-0000-00009BBD0000}"/>
    <cellStyle name="Título 1 7" xfId="34479" hidden="1" xr:uid="{00000000-0005-0000-0000-00009CBD0000}"/>
    <cellStyle name="Título 1 7" xfId="34513" hidden="1" xr:uid="{00000000-0005-0000-0000-00009DBD0000}"/>
    <cellStyle name="Título 1 7" xfId="34474" hidden="1" xr:uid="{00000000-0005-0000-0000-00009EBD0000}"/>
    <cellStyle name="Título 1 7" xfId="34419" hidden="1" xr:uid="{00000000-0005-0000-0000-00009FBD0000}"/>
    <cellStyle name="Título 1 7" xfId="34457" hidden="1" xr:uid="{00000000-0005-0000-0000-0000A0BD0000}"/>
    <cellStyle name="Título 1 7" xfId="34768" hidden="1" xr:uid="{00000000-0005-0000-0000-0000A1BD0000}"/>
    <cellStyle name="Título 1 7" xfId="34775" hidden="1" xr:uid="{00000000-0005-0000-0000-0000A2BD0000}"/>
    <cellStyle name="Título 1 7" xfId="34785" hidden="1" xr:uid="{00000000-0005-0000-0000-0000A3BD0000}"/>
    <cellStyle name="Título 1 7" xfId="34791" hidden="1" xr:uid="{00000000-0005-0000-0000-0000A4BD0000}"/>
    <cellStyle name="Título 1 7" xfId="34870" hidden="1" xr:uid="{00000000-0005-0000-0000-0000A5BD0000}"/>
    <cellStyle name="Título 1 7" xfId="34877" hidden="1" xr:uid="{00000000-0005-0000-0000-0000A6BD0000}"/>
    <cellStyle name="Título 1 7" xfId="34887" hidden="1" xr:uid="{00000000-0005-0000-0000-0000A7BD0000}"/>
    <cellStyle name="Título 1 7" xfId="34893" hidden="1" xr:uid="{00000000-0005-0000-0000-0000A8BD0000}"/>
    <cellStyle name="Título 1 7" xfId="35141" hidden="1" xr:uid="{00000000-0005-0000-0000-0000A9BD0000}"/>
    <cellStyle name="Título 1 7" xfId="35148" hidden="1" xr:uid="{00000000-0005-0000-0000-0000AABD0000}"/>
    <cellStyle name="Título 1 7" xfId="35158" hidden="1" xr:uid="{00000000-0005-0000-0000-0000ABBD0000}"/>
    <cellStyle name="Título 1 7" xfId="35164" hidden="1" xr:uid="{00000000-0005-0000-0000-0000ACBD0000}"/>
    <cellStyle name="Título 1 7" xfId="34940" hidden="1" xr:uid="{00000000-0005-0000-0000-0000ADBD0000}"/>
    <cellStyle name="Título 1 7" xfId="35167" hidden="1" xr:uid="{00000000-0005-0000-0000-0000AEBD0000}"/>
    <cellStyle name="Título 1 7" xfId="34975" hidden="1" xr:uid="{00000000-0005-0000-0000-0000AFBD0000}"/>
    <cellStyle name="Título 1 7" xfId="34969" hidden="1" xr:uid="{00000000-0005-0000-0000-0000B0BD0000}"/>
    <cellStyle name="Título 1 7" xfId="35003" hidden="1" xr:uid="{00000000-0005-0000-0000-0000B1BD0000}"/>
    <cellStyle name="Título 1 7" xfId="34964" hidden="1" xr:uid="{00000000-0005-0000-0000-0000B2BD0000}"/>
    <cellStyle name="Título 1 7" xfId="34909" hidden="1" xr:uid="{00000000-0005-0000-0000-0000B3BD0000}"/>
    <cellStyle name="Título 1 7" xfId="34947" hidden="1" xr:uid="{00000000-0005-0000-0000-0000B4BD0000}"/>
    <cellStyle name="Título 1 7" xfId="35258" hidden="1" xr:uid="{00000000-0005-0000-0000-0000B5BD0000}"/>
    <cellStyle name="Título 1 7" xfId="35265" hidden="1" xr:uid="{00000000-0005-0000-0000-0000B6BD0000}"/>
    <cellStyle name="Título 1 7" xfId="35275" hidden="1" xr:uid="{00000000-0005-0000-0000-0000B7BD0000}"/>
    <cellStyle name="Título 1 7" xfId="35281" hidden="1" xr:uid="{00000000-0005-0000-0000-0000B8BD0000}"/>
    <cellStyle name="Título 1 7" xfId="35360" hidden="1" xr:uid="{00000000-0005-0000-0000-0000B9BD0000}"/>
    <cellStyle name="Título 1 7" xfId="35367" hidden="1" xr:uid="{00000000-0005-0000-0000-0000BABD0000}"/>
    <cellStyle name="Título 1 7" xfId="35377" hidden="1" xr:uid="{00000000-0005-0000-0000-0000BBBD0000}"/>
    <cellStyle name="Título 1 7" xfId="35383" hidden="1" xr:uid="{00000000-0005-0000-0000-0000BCBD0000}"/>
    <cellStyle name="Título 1 7" xfId="35631" hidden="1" xr:uid="{00000000-0005-0000-0000-0000BDBD0000}"/>
    <cellStyle name="Título 1 7" xfId="35638" hidden="1" xr:uid="{00000000-0005-0000-0000-0000BEBD0000}"/>
    <cellStyle name="Título 1 7" xfId="35648" hidden="1" xr:uid="{00000000-0005-0000-0000-0000BFBD0000}"/>
    <cellStyle name="Título 1 7" xfId="35654" hidden="1" xr:uid="{00000000-0005-0000-0000-0000C0BD0000}"/>
    <cellStyle name="Título 1 7" xfId="35430" hidden="1" xr:uid="{00000000-0005-0000-0000-0000C1BD0000}"/>
    <cellStyle name="Título 1 7" xfId="35657" hidden="1" xr:uid="{00000000-0005-0000-0000-0000C2BD0000}"/>
    <cellStyle name="Título 1 7" xfId="35465" hidden="1" xr:uid="{00000000-0005-0000-0000-0000C3BD0000}"/>
    <cellStyle name="Título 1 7" xfId="35459" hidden="1" xr:uid="{00000000-0005-0000-0000-0000C4BD0000}"/>
    <cellStyle name="Título 1 7" xfId="35493" hidden="1" xr:uid="{00000000-0005-0000-0000-0000C5BD0000}"/>
    <cellStyle name="Título 1 7" xfId="35454" hidden="1" xr:uid="{00000000-0005-0000-0000-0000C6BD0000}"/>
    <cellStyle name="Título 1 7" xfId="35399" hidden="1" xr:uid="{00000000-0005-0000-0000-0000C7BD0000}"/>
    <cellStyle name="Título 1 7" xfId="35437" hidden="1" xr:uid="{00000000-0005-0000-0000-0000C8BD0000}"/>
    <cellStyle name="Título 1 7" xfId="35748" hidden="1" xr:uid="{00000000-0005-0000-0000-0000C9BD0000}"/>
    <cellStyle name="Título 1 7" xfId="35755" hidden="1" xr:uid="{00000000-0005-0000-0000-0000CABD0000}"/>
    <cellStyle name="Título 1 7" xfId="35765" hidden="1" xr:uid="{00000000-0005-0000-0000-0000CBBD0000}"/>
    <cellStyle name="Título 1 7" xfId="35771" hidden="1" xr:uid="{00000000-0005-0000-0000-0000CCBD0000}"/>
    <cellStyle name="Título 1 7" xfId="35850" hidden="1" xr:uid="{00000000-0005-0000-0000-0000CDBD0000}"/>
    <cellStyle name="Título 1 7" xfId="35857" hidden="1" xr:uid="{00000000-0005-0000-0000-0000CEBD0000}"/>
    <cellStyle name="Título 1 7" xfId="35867" hidden="1" xr:uid="{00000000-0005-0000-0000-0000CFBD0000}"/>
    <cellStyle name="Título 1 7" xfId="35873" hidden="1" xr:uid="{00000000-0005-0000-0000-0000D0BD0000}"/>
    <cellStyle name="Título 1 7" xfId="36121" hidden="1" xr:uid="{00000000-0005-0000-0000-0000D1BD0000}"/>
    <cellStyle name="Título 1 7" xfId="36128" hidden="1" xr:uid="{00000000-0005-0000-0000-0000D2BD0000}"/>
    <cellStyle name="Título 1 7" xfId="36138" hidden="1" xr:uid="{00000000-0005-0000-0000-0000D3BD0000}"/>
    <cellStyle name="Título 1 7" xfId="36144" hidden="1" xr:uid="{00000000-0005-0000-0000-0000D4BD0000}"/>
    <cellStyle name="Título 1 7" xfId="35920" hidden="1" xr:uid="{00000000-0005-0000-0000-0000D5BD0000}"/>
    <cellStyle name="Título 1 7" xfId="36147" hidden="1" xr:uid="{00000000-0005-0000-0000-0000D6BD0000}"/>
    <cellStyle name="Título 1 7" xfId="35955" hidden="1" xr:uid="{00000000-0005-0000-0000-0000D7BD0000}"/>
    <cellStyle name="Título 1 7" xfId="35949" hidden="1" xr:uid="{00000000-0005-0000-0000-0000D8BD0000}"/>
    <cellStyle name="Título 1 7" xfId="35983" hidden="1" xr:uid="{00000000-0005-0000-0000-0000D9BD0000}"/>
    <cellStyle name="Título 1 7" xfId="35944" hidden="1" xr:uid="{00000000-0005-0000-0000-0000DABD0000}"/>
    <cellStyle name="Título 1 7" xfId="35889" hidden="1" xr:uid="{00000000-0005-0000-0000-0000DBBD0000}"/>
    <cellStyle name="Título 1 7" xfId="35927" hidden="1" xr:uid="{00000000-0005-0000-0000-0000DCBD0000}"/>
    <cellStyle name="Título 1 7" xfId="21822" hidden="1" xr:uid="{00000000-0005-0000-0000-0000DDBD0000}"/>
    <cellStyle name="Título 1 7" xfId="23479" hidden="1" xr:uid="{00000000-0005-0000-0000-0000DEBD0000}"/>
    <cellStyle name="Título 1 7" xfId="26422" hidden="1" xr:uid="{00000000-0005-0000-0000-0000DFBD0000}"/>
    <cellStyle name="Título 1 7" xfId="23824" hidden="1" xr:uid="{00000000-0005-0000-0000-0000E0BD0000}"/>
    <cellStyle name="Título 1 7" xfId="25675" hidden="1" xr:uid="{00000000-0005-0000-0000-0000E1BD0000}"/>
    <cellStyle name="Título 1 7" xfId="27355" hidden="1" xr:uid="{00000000-0005-0000-0000-0000E2BD0000}"/>
    <cellStyle name="Título 1 7" xfId="22168" hidden="1" xr:uid="{00000000-0005-0000-0000-0000E3BD0000}"/>
    <cellStyle name="Título 1 7" xfId="27501" hidden="1" xr:uid="{00000000-0005-0000-0000-0000E4BD0000}"/>
    <cellStyle name="Título 1 7" xfId="26050" hidden="1" xr:uid="{00000000-0005-0000-0000-0000E5BD0000}"/>
    <cellStyle name="Título 1 7" xfId="26612" hidden="1" xr:uid="{00000000-0005-0000-0000-0000E6BD0000}"/>
    <cellStyle name="Título 1 7" xfId="22425" hidden="1" xr:uid="{00000000-0005-0000-0000-0000E7BD0000}"/>
    <cellStyle name="Título 1 7" xfId="25480" hidden="1" xr:uid="{00000000-0005-0000-0000-0000E8BD0000}"/>
    <cellStyle name="Título 1 7" xfId="25121" hidden="1" xr:uid="{00000000-0005-0000-0000-0000E9BD0000}"/>
    <cellStyle name="Título 1 7" xfId="25395" hidden="1" xr:uid="{00000000-0005-0000-0000-0000EABD0000}"/>
    <cellStyle name="Título 1 7" xfId="30745" hidden="1" xr:uid="{00000000-0005-0000-0000-0000EBBD0000}"/>
    <cellStyle name="Título 1 7" xfId="27088" hidden="1" xr:uid="{00000000-0005-0000-0000-0000ECBD0000}"/>
    <cellStyle name="Título 1 7" xfId="26717" hidden="1" xr:uid="{00000000-0005-0000-0000-0000EDBD0000}"/>
    <cellStyle name="Título 1 7" xfId="23923" hidden="1" xr:uid="{00000000-0005-0000-0000-0000EEBD0000}"/>
    <cellStyle name="Título 1 7" xfId="27030" hidden="1" xr:uid="{00000000-0005-0000-0000-0000EFBD0000}"/>
    <cellStyle name="Título 1 7" xfId="27145" hidden="1" xr:uid="{00000000-0005-0000-0000-0000F0BD0000}"/>
    <cellStyle name="Título 1 7" xfId="23104" hidden="1" xr:uid="{00000000-0005-0000-0000-0000F1BD0000}"/>
    <cellStyle name="Título 1 7" xfId="27026" hidden="1" xr:uid="{00000000-0005-0000-0000-0000F2BD0000}"/>
    <cellStyle name="Título 1 7" xfId="26011" hidden="1" xr:uid="{00000000-0005-0000-0000-0000F3BD0000}"/>
    <cellStyle name="Título 1 7" xfId="25637" hidden="1" xr:uid="{00000000-0005-0000-0000-0000F4BD0000}"/>
    <cellStyle name="Título 1 7" xfId="22199" hidden="1" xr:uid="{00000000-0005-0000-0000-0000F5BD0000}"/>
    <cellStyle name="Título 1 7" xfId="26947" hidden="1" xr:uid="{00000000-0005-0000-0000-0000F6BD0000}"/>
    <cellStyle name="Título 1 7" xfId="23559" hidden="1" xr:uid="{00000000-0005-0000-0000-0000F7BD0000}"/>
    <cellStyle name="Título 1 7" xfId="30709" hidden="1" xr:uid="{00000000-0005-0000-0000-0000F8BD0000}"/>
    <cellStyle name="Título 1 7" xfId="25759" hidden="1" xr:uid="{00000000-0005-0000-0000-0000F9BD0000}"/>
    <cellStyle name="Título 1 7" xfId="22472" hidden="1" xr:uid="{00000000-0005-0000-0000-0000FABD0000}"/>
    <cellStyle name="Título 1 7" xfId="25904" hidden="1" xr:uid="{00000000-0005-0000-0000-0000FBBD0000}"/>
    <cellStyle name="Título 1 7" xfId="26762" hidden="1" xr:uid="{00000000-0005-0000-0000-0000FCBD0000}"/>
    <cellStyle name="Título 1 7" xfId="26408" hidden="1" xr:uid="{00000000-0005-0000-0000-0000FDBD0000}"/>
    <cellStyle name="Título 1 7" xfId="25926" hidden="1" xr:uid="{00000000-0005-0000-0000-0000FEBD0000}"/>
    <cellStyle name="Título 1 7" xfId="23041" hidden="1" xr:uid="{00000000-0005-0000-0000-0000FFBD0000}"/>
    <cellStyle name="Título 1 7" xfId="22599" hidden="1" xr:uid="{00000000-0005-0000-0000-000000BE0000}"/>
    <cellStyle name="Título 1 7" xfId="21855" hidden="1" xr:uid="{00000000-0005-0000-0000-000001BE0000}"/>
    <cellStyle name="Título 1 7" xfId="28411" hidden="1" xr:uid="{00000000-0005-0000-0000-000002BE0000}"/>
    <cellStyle name="Título 1 7" xfId="23978" hidden="1" xr:uid="{00000000-0005-0000-0000-000003BE0000}"/>
    <cellStyle name="Título 1 7" xfId="23947" hidden="1" xr:uid="{00000000-0005-0000-0000-000004BE0000}"/>
    <cellStyle name="Título 1 7" xfId="27268" hidden="1" xr:uid="{00000000-0005-0000-0000-000005BE0000}"/>
    <cellStyle name="Título 1 7" xfId="27001" hidden="1" xr:uid="{00000000-0005-0000-0000-000006BE0000}"/>
    <cellStyle name="Título 1 7" xfId="25788" hidden="1" xr:uid="{00000000-0005-0000-0000-000007BE0000}"/>
    <cellStyle name="Título 1 7" xfId="26961" hidden="1" xr:uid="{00000000-0005-0000-0000-000008BE0000}"/>
    <cellStyle name="Título 1 7" xfId="36238" hidden="1" xr:uid="{00000000-0005-0000-0000-000009BE0000}"/>
    <cellStyle name="Título 1 7" xfId="36245" hidden="1" xr:uid="{00000000-0005-0000-0000-00000ABE0000}"/>
    <cellStyle name="Título 1 7" xfId="36255" hidden="1" xr:uid="{00000000-0005-0000-0000-00000BBE0000}"/>
    <cellStyle name="Título 1 7" xfId="36261" hidden="1" xr:uid="{00000000-0005-0000-0000-00000CBE0000}"/>
    <cellStyle name="Título 1 7" xfId="36509" hidden="1" xr:uid="{00000000-0005-0000-0000-00000DBE0000}"/>
    <cellStyle name="Título 1 7" xfId="36516" hidden="1" xr:uid="{00000000-0005-0000-0000-00000EBE0000}"/>
    <cellStyle name="Título 1 7" xfId="36526" hidden="1" xr:uid="{00000000-0005-0000-0000-00000FBE0000}"/>
    <cellStyle name="Título 1 7" xfId="36532" hidden="1" xr:uid="{00000000-0005-0000-0000-000010BE0000}"/>
    <cellStyle name="Título 1 7" xfId="36308" hidden="1" xr:uid="{00000000-0005-0000-0000-000011BE0000}"/>
    <cellStyle name="Título 1 7" xfId="36535" hidden="1" xr:uid="{00000000-0005-0000-0000-000012BE0000}"/>
    <cellStyle name="Título 1 7" xfId="36343" hidden="1" xr:uid="{00000000-0005-0000-0000-000013BE0000}"/>
    <cellStyle name="Título 1 7" xfId="36337" hidden="1" xr:uid="{00000000-0005-0000-0000-000014BE0000}"/>
    <cellStyle name="Título 1 7" xfId="36371" hidden="1" xr:uid="{00000000-0005-0000-0000-000015BE0000}"/>
    <cellStyle name="Título 1 7" xfId="36332" hidden="1" xr:uid="{00000000-0005-0000-0000-000016BE0000}"/>
    <cellStyle name="Título 1 7" xfId="36277" hidden="1" xr:uid="{00000000-0005-0000-0000-000017BE0000}"/>
    <cellStyle name="Título 1 7" xfId="36315" hidden="1" xr:uid="{00000000-0005-0000-0000-000018BE0000}"/>
    <cellStyle name="Título 1 7" xfId="23012" hidden="1" xr:uid="{00000000-0005-0000-0000-000019BE0000}"/>
    <cellStyle name="Título 1 7" xfId="23117" hidden="1" xr:uid="{00000000-0005-0000-0000-00001ABE0000}"/>
    <cellStyle name="Título 1 7" xfId="25050" hidden="1" xr:uid="{00000000-0005-0000-0000-00001BBE0000}"/>
    <cellStyle name="Título 1 7" xfId="26587" hidden="1" xr:uid="{00000000-0005-0000-0000-00001CBE0000}"/>
    <cellStyle name="Título 1 7" xfId="36556" hidden="1" xr:uid="{00000000-0005-0000-0000-00001DBE0000}"/>
    <cellStyle name="Título 1 7" xfId="36563" hidden="1" xr:uid="{00000000-0005-0000-0000-00001EBE0000}"/>
    <cellStyle name="Título 1 7" xfId="36573" hidden="1" xr:uid="{00000000-0005-0000-0000-00001FBE0000}"/>
    <cellStyle name="Título 1 7" xfId="36579" hidden="1" xr:uid="{00000000-0005-0000-0000-000020BE0000}"/>
    <cellStyle name="Título 1 7" xfId="36827" hidden="1" xr:uid="{00000000-0005-0000-0000-000021BE0000}"/>
    <cellStyle name="Título 1 7" xfId="36834" hidden="1" xr:uid="{00000000-0005-0000-0000-000022BE0000}"/>
    <cellStyle name="Título 1 7" xfId="36844" hidden="1" xr:uid="{00000000-0005-0000-0000-000023BE0000}"/>
    <cellStyle name="Título 1 7" xfId="36850" hidden="1" xr:uid="{00000000-0005-0000-0000-000024BE0000}"/>
    <cellStyle name="Título 1 7" xfId="36626" hidden="1" xr:uid="{00000000-0005-0000-0000-000025BE0000}"/>
    <cellStyle name="Título 1 7" xfId="36853" hidden="1" xr:uid="{00000000-0005-0000-0000-000026BE0000}"/>
    <cellStyle name="Título 1 7" xfId="36661" hidden="1" xr:uid="{00000000-0005-0000-0000-000027BE0000}"/>
    <cellStyle name="Título 1 7" xfId="36655" hidden="1" xr:uid="{00000000-0005-0000-0000-000028BE0000}"/>
    <cellStyle name="Título 1 7" xfId="36689" hidden="1" xr:uid="{00000000-0005-0000-0000-000029BE0000}"/>
    <cellStyle name="Título 1 7" xfId="36650" hidden="1" xr:uid="{00000000-0005-0000-0000-00002ABE0000}"/>
    <cellStyle name="Título 1 7" xfId="36595" hidden="1" xr:uid="{00000000-0005-0000-0000-00002BBE0000}"/>
    <cellStyle name="Título 1 7" xfId="36633" hidden="1" xr:uid="{00000000-0005-0000-0000-00002CBE0000}"/>
    <cellStyle name="Título 1 7" xfId="36944" hidden="1" xr:uid="{00000000-0005-0000-0000-00002DBE0000}"/>
    <cellStyle name="Título 1 7" xfId="36951" hidden="1" xr:uid="{00000000-0005-0000-0000-00002EBE0000}"/>
    <cellStyle name="Título 1 7" xfId="36961" hidden="1" xr:uid="{00000000-0005-0000-0000-00002FBE0000}"/>
    <cellStyle name="Título 1 7" xfId="36967" hidden="1" xr:uid="{00000000-0005-0000-0000-000030BE0000}"/>
    <cellStyle name="Título 1 7" xfId="37046" hidden="1" xr:uid="{00000000-0005-0000-0000-000031BE0000}"/>
    <cellStyle name="Título 1 7" xfId="37053" hidden="1" xr:uid="{00000000-0005-0000-0000-000032BE0000}"/>
    <cellStyle name="Título 1 7" xfId="37063" hidden="1" xr:uid="{00000000-0005-0000-0000-000033BE0000}"/>
    <cellStyle name="Título 1 7" xfId="37069" hidden="1" xr:uid="{00000000-0005-0000-0000-000034BE0000}"/>
    <cellStyle name="Título 1 7" xfId="37317" hidden="1" xr:uid="{00000000-0005-0000-0000-000035BE0000}"/>
    <cellStyle name="Título 1 7" xfId="37324" hidden="1" xr:uid="{00000000-0005-0000-0000-000036BE0000}"/>
    <cellStyle name="Título 1 7" xfId="37334" hidden="1" xr:uid="{00000000-0005-0000-0000-000037BE0000}"/>
    <cellStyle name="Título 1 7" xfId="37340" hidden="1" xr:uid="{00000000-0005-0000-0000-000038BE0000}"/>
    <cellStyle name="Título 1 7" xfId="37116" hidden="1" xr:uid="{00000000-0005-0000-0000-000039BE0000}"/>
    <cellStyle name="Título 1 7" xfId="37343" hidden="1" xr:uid="{00000000-0005-0000-0000-00003ABE0000}"/>
    <cellStyle name="Título 1 7" xfId="37151" hidden="1" xr:uid="{00000000-0005-0000-0000-00003BBE0000}"/>
    <cellStyle name="Título 1 7" xfId="37145" hidden="1" xr:uid="{00000000-0005-0000-0000-00003CBE0000}"/>
    <cellStyle name="Título 1 7" xfId="37179" hidden="1" xr:uid="{00000000-0005-0000-0000-00003DBE0000}"/>
    <cellStyle name="Título 1 7" xfId="37140" hidden="1" xr:uid="{00000000-0005-0000-0000-00003EBE0000}"/>
    <cellStyle name="Título 1 7" xfId="37085" hidden="1" xr:uid="{00000000-0005-0000-0000-00003FBE0000}"/>
    <cellStyle name="Título 1 7" xfId="37123" hidden="1" xr:uid="{00000000-0005-0000-0000-000040BE0000}"/>
    <cellStyle name="Título 1 7" xfId="37434" hidden="1" xr:uid="{00000000-0005-0000-0000-000041BE0000}"/>
    <cellStyle name="Título 1 7" xfId="37441" hidden="1" xr:uid="{00000000-0005-0000-0000-000042BE0000}"/>
    <cellStyle name="Título 1 7" xfId="37451" hidden="1" xr:uid="{00000000-0005-0000-0000-000043BE0000}"/>
    <cellStyle name="Título 1 7" xfId="37457" hidden="1" xr:uid="{00000000-0005-0000-0000-000044BE0000}"/>
    <cellStyle name="Título 1 7" xfId="37536" hidden="1" xr:uid="{00000000-0005-0000-0000-000045BE0000}"/>
    <cellStyle name="Título 1 7" xfId="37543" hidden="1" xr:uid="{00000000-0005-0000-0000-000046BE0000}"/>
    <cellStyle name="Título 1 7" xfId="37553" hidden="1" xr:uid="{00000000-0005-0000-0000-000047BE0000}"/>
    <cellStyle name="Título 1 7" xfId="37559" hidden="1" xr:uid="{00000000-0005-0000-0000-000048BE0000}"/>
    <cellStyle name="Título 1 7" xfId="37807" hidden="1" xr:uid="{00000000-0005-0000-0000-000049BE0000}"/>
    <cellStyle name="Título 1 7" xfId="37814" hidden="1" xr:uid="{00000000-0005-0000-0000-00004ABE0000}"/>
    <cellStyle name="Título 1 7" xfId="37824" hidden="1" xr:uid="{00000000-0005-0000-0000-00004BBE0000}"/>
    <cellStyle name="Título 1 7" xfId="37830" hidden="1" xr:uid="{00000000-0005-0000-0000-00004CBE0000}"/>
    <cellStyle name="Título 1 7" xfId="37606" hidden="1" xr:uid="{00000000-0005-0000-0000-00004DBE0000}"/>
    <cellStyle name="Título 1 7" xfId="37833" hidden="1" xr:uid="{00000000-0005-0000-0000-00004EBE0000}"/>
    <cellStyle name="Título 1 7" xfId="37641" hidden="1" xr:uid="{00000000-0005-0000-0000-00004FBE0000}"/>
    <cellStyle name="Título 1 7" xfId="37635" hidden="1" xr:uid="{00000000-0005-0000-0000-000050BE0000}"/>
    <cellStyle name="Título 1 7" xfId="37669" hidden="1" xr:uid="{00000000-0005-0000-0000-000051BE0000}"/>
    <cellStyle name="Título 1 7" xfId="37630" hidden="1" xr:uid="{00000000-0005-0000-0000-000052BE0000}"/>
    <cellStyle name="Título 1 7" xfId="37575" hidden="1" xr:uid="{00000000-0005-0000-0000-000053BE0000}"/>
    <cellStyle name="Título 1 7" xfId="37613" hidden="1" xr:uid="{00000000-0005-0000-0000-000054BE0000}"/>
    <cellStyle name="Título 1 7" xfId="37924" hidden="1" xr:uid="{00000000-0005-0000-0000-000055BE0000}"/>
    <cellStyle name="Título 1 7" xfId="37931" hidden="1" xr:uid="{00000000-0005-0000-0000-000056BE0000}"/>
    <cellStyle name="Título 1 7" xfId="37941" hidden="1" xr:uid="{00000000-0005-0000-0000-000057BE0000}"/>
    <cellStyle name="Título 1 7" xfId="37947" hidden="1" xr:uid="{00000000-0005-0000-0000-000058BE0000}"/>
    <cellStyle name="Título 1 7" xfId="38026" hidden="1" xr:uid="{00000000-0005-0000-0000-000059BE0000}"/>
    <cellStyle name="Título 1 7" xfId="38033" hidden="1" xr:uid="{00000000-0005-0000-0000-00005ABE0000}"/>
    <cellStyle name="Título 1 7" xfId="38043" hidden="1" xr:uid="{00000000-0005-0000-0000-00005BBE0000}"/>
    <cellStyle name="Título 1 7" xfId="38049" hidden="1" xr:uid="{00000000-0005-0000-0000-00005CBE0000}"/>
    <cellStyle name="Título 1 7" xfId="38297" hidden="1" xr:uid="{00000000-0005-0000-0000-00005DBE0000}"/>
    <cellStyle name="Título 1 7" xfId="38304" hidden="1" xr:uid="{00000000-0005-0000-0000-00005EBE0000}"/>
    <cellStyle name="Título 1 7" xfId="38314" hidden="1" xr:uid="{00000000-0005-0000-0000-00005FBE0000}"/>
    <cellStyle name="Título 1 7" xfId="38320" hidden="1" xr:uid="{00000000-0005-0000-0000-000060BE0000}"/>
    <cellStyle name="Título 1 7" xfId="38096" hidden="1" xr:uid="{00000000-0005-0000-0000-000061BE0000}"/>
    <cellStyle name="Título 1 7" xfId="38323" hidden="1" xr:uid="{00000000-0005-0000-0000-000062BE0000}"/>
    <cellStyle name="Título 1 7" xfId="38131" hidden="1" xr:uid="{00000000-0005-0000-0000-000063BE0000}"/>
    <cellStyle name="Título 1 7" xfId="38125" hidden="1" xr:uid="{00000000-0005-0000-0000-000064BE0000}"/>
    <cellStyle name="Título 1 7" xfId="38159" hidden="1" xr:uid="{00000000-0005-0000-0000-000065BE0000}"/>
    <cellStyle name="Título 1 7" xfId="38120" hidden="1" xr:uid="{00000000-0005-0000-0000-000066BE0000}"/>
    <cellStyle name="Título 1 7" xfId="38065" hidden="1" xr:uid="{00000000-0005-0000-0000-000067BE0000}"/>
    <cellStyle name="Título 1 7" xfId="38103" hidden="1" xr:uid="{00000000-0005-0000-0000-000068BE0000}"/>
    <cellStyle name="Título 1 7" xfId="38414" hidden="1" xr:uid="{00000000-0005-0000-0000-000069BE0000}"/>
    <cellStyle name="Título 1 7" xfId="38421" hidden="1" xr:uid="{00000000-0005-0000-0000-00006ABE0000}"/>
    <cellStyle name="Título 1 7" xfId="38431" hidden="1" xr:uid="{00000000-0005-0000-0000-00006BBE0000}"/>
    <cellStyle name="Título 1 7" xfId="38437" hidden="1" xr:uid="{00000000-0005-0000-0000-00006CBE0000}"/>
    <cellStyle name="Título 1 7" xfId="38516" hidden="1" xr:uid="{00000000-0005-0000-0000-00006DBE0000}"/>
    <cellStyle name="Título 1 7" xfId="38523" hidden="1" xr:uid="{00000000-0005-0000-0000-00006EBE0000}"/>
    <cellStyle name="Título 1 7" xfId="38533" hidden="1" xr:uid="{00000000-0005-0000-0000-00006FBE0000}"/>
    <cellStyle name="Título 1 7" xfId="38539" hidden="1" xr:uid="{00000000-0005-0000-0000-000070BE0000}"/>
    <cellStyle name="Título 1 7" xfId="38787" hidden="1" xr:uid="{00000000-0005-0000-0000-000071BE0000}"/>
    <cellStyle name="Título 1 7" xfId="38794" hidden="1" xr:uid="{00000000-0005-0000-0000-000072BE0000}"/>
    <cellStyle name="Título 1 7" xfId="38804" hidden="1" xr:uid="{00000000-0005-0000-0000-000073BE0000}"/>
    <cellStyle name="Título 1 7" xfId="38810" hidden="1" xr:uid="{00000000-0005-0000-0000-000074BE0000}"/>
    <cellStyle name="Título 1 7" xfId="38586" hidden="1" xr:uid="{00000000-0005-0000-0000-000075BE0000}"/>
    <cellStyle name="Título 1 7" xfId="38813" hidden="1" xr:uid="{00000000-0005-0000-0000-000076BE0000}"/>
    <cellStyle name="Título 1 7" xfId="38621" hidden="1" xr:uid="{00000000-0005-0000-0000-000077BE0000}"/>
    <cellStyle name="Título 1 7" xfId="38615" hidden="1" xr:uid="{00000000-0005-0000-0000-000078BE0000}"/>
    <cellStyle name="Título 1 7" xfId="38649" hidden="1" xr:uid="{00000000-0005-0000-0000-000079BE0000}"/>
    <cellStyle name="Título 1 7" xfId="38610" hidden="1" xr:uid="{00000000-0005-0000-0000-00007ABE0000}"/>
    <cellStyle name="Título 1 7" xfId="38555" hidden="1" xr:uid="{00000000-0005-0000-0000-00007BBE0000}"/>
    <cellStyle name="Título 1 7" xfId="38593" xr:uid="{00000000-0005-0000-0000-00007CBE0000}"/>
    <cellStyle name="Título 2" xfId="48783" xr:uid="{00000000-0005-0000-0000-00007DBE0000}"/>
    <cellStyle name="Título 2 2" xfId="172" xr:uid="{00000000-0005-0000-0000-00007EBE0000}"/>
    <cellStyle name="Título 2 3" xfId="1543" xr:uid="{00000000-0005-0000-0000-00007FBE0000}"/>
    <cellStyle name="Título 3" xfId="48784" xr:uid="{00000000-0005-0000-0000-000080BE0000}"/>
    <cellStyle name="Título 3 2" xfId="173" xr:uid="{00000000-0005-0000-0000-000081BE0000}"/>
    <cellStyle name="Título 3 2 2" xfId="3077" xr:uid="{00000000-0005-0000-0000-000082BE0000}"/>
    <cellStyle name="Título 3 2 3" xfId="2594" xr:uid="{00000000-0005-0000-0000-000083BE0000}"/>
    <cellStyle name="Título 3 2 4" xfId="5941" xr:uid="{00000000-0005-0000-0000-000084BE0000}"/>
    <cellStyle name="Título 3 2 5" xfId="11568" xr:uid="{00000000-0005-0000-0000-000085BE0000}"/>
    <cellStyle name="Título 3 2 6" xfId="740" xr:uid="{00000000-0005-0000-0000-000086BE0000}"/>
    <cellStyle name="Título 3 3" xfId="1544" xr:uid="{00000000-0005-0000-0000-000087BE0000}"/>
    <cellStyle name="Título 4" xfId="171" xr:uid="{00000000-0005-0000-0000-000088BE0000}"/>
    <cellStyle name="Título 4 2" xfId="738" xr:uid="{00000000-0005-0000-0000-000089BE0000}"/>
    <cellStyle name="Título 4 3" xfId="2805" xr:uid="{00000000-0005-0000-0000-00008ABE0000}"/>
    <cellStyle name="Título 4 4" xfId="11293" xr:uid="{00000000-0005-0000-0000-00008BBE0000}"/>
    <cellStyle name="Título 4 5" xfId="465" xr:uid="{00000000-0005-0000-0000-00008CBE0000}"/>
    <cellStyle name="Título 5" xfId="1542" xr:uid="{00000000-0005-0000-0000-00008DBE0000}"/>
    <cellStyle name="Título 5 2" xfId="12362" xr:uid="{00000000-0005-0000-0000-00008EBE0000}"/>
    <cellStyle name="Título 5 3" xfId="11067" xr:uid="{00000000-0005-0000-0000-00008FBE0000}"/>
    <cellStyle name="Título 6" xfId="5670" xr:uid="{00000000-0005-0000-0000-000090BE0000}"/>
    <cellStyle name="Total" xfId="175" builtinId="25" customBuiltin="1"/>
  </cellStyles>
  <dxfs count="20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</dxfs>
  <tableStyles count="0" defaultTableStyle="TableStyleMedium2" defaultPivotStyle="PivotStyleLight16"/>
  <colors>
    <mruColors>
      <color rgb="FF003366"/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11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8105"/>
        <a:stretch/>
      </xdr:blipFill>
      <xdr:spPr>
        <a:xfrm>
          <a:off x="0" y="0"/>
          <a:ext cx="8105775" cy="21621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1792773</xdr:colOff>
      <xdr:row>4</xdr:row>
      <xdr:rowOff>176100</xdr:rowOff>
    </xdr:to>
    <xdr:pic>
      <xdr:nvPicPr>
        <xdr:cNvPr id="3" name="Picture 10" descr="C:\Users\vmamani\AppData\Local\Microsoft\Windows\Temporary Internet Files\Content.Outlook\RLX2YOFO\LOGOHORIZONTALTRANSPARENT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3" t="27343" b="28125"/>
        <a:stretch/>
      </xdr:blipFill>
      <xdr:spPr bwMode="auto">
        <a:xfrm>
          <a:off x="0" y="0"/>
          <a:ext cx="1983273" cy="900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1952625</xdr:colOff>
      <xdr:row>0</xdr:row>
      <xdr:rowOff>28574</xdr:rowOff>
    </xdr:from>
    <xdr:to>
      <xdr:col>1</xdr:col>
      <xdr:colOff>4972050</xdr:colOff>
      <xdr:row>4</xdr:row>
      <xdr:rowOff>85725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43125" y="28574"/>
          <a:ext cx="3019425" cy="781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M</a:t>
          </a:r>
          <a:r>
            <a:rPr lang="es-BO" sz="3500">
              <a:solidFill>
                <a:srgbClr val="2D536F"/>
              </a:solidFill>
            </a:rPr>
            <a:t>ERCADO</a:t>
          </a:r>
          <a:r>
            <a:rPr lang="es-BO" sz="3500" baseline="0">
              <a:solidFill>
                <a:srgbClr val="2D536F"/>
              </a:solidFill>
            </a:rPr>
            <a:t> DE</a:t>
          </a:r>
          <a:endParaRPr lang="es-BO" sz="3500">
            <a:solidFill>
              <a:srgbClr val="2D536F"/>
            </a:solidFill>
          </a:endParaRPr>
        </a:p>
      </xdr:txBody>
    </xdr:sp>
    <xdr:clientData/>
  </xdr:twoCellAnchor>
  <xdr:twoCellAnchor>
    <xdr:from>
      <xdr:col>1</xdr:col>
      <xdr:colOff>2457450</xdr:colOff>
      <xdr:row>4</xdr:row>
      <xdr:rowOff>57150</xdr:rowOff>
    </xdr:from>
    <xdr:to>
      <xdr:col>1</xdr:col>
      <xdr:colOff>4789419</xdr:colOff>
      <xdr:row>8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47950" y="781050"/>
          <a:ext cx="2331969" cy="742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1</xdr:col>
      <xdr:colOff>2990851</xdr:colOff>
      <xdr:row>9</xdr:row>
      <xdr:rowOff>47625</xdr:rowOff>
    </xdr:from>
    <xdr:to>
      <xdr:col>4</xdr:col>
      <xdr:colOff>0</xdr:colOff>
      <xdr:row>11</xdr:row>
      <xdr:rowOff>91107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181351" y="1676400"/>
          <a:ext cx="492442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s-BO" sz="2000" b="1" i="1">
              <a:solidFill>
                <a:srgbClr val="2D536F"/>
              </a:solidFill>
            </a:rPr>
            <a:t>AL</a:t>
          </a:r>
          <a:r>
            <a:rPr lang="es-BO" sz="2000" b="1" i="1" baseline="0">
              <a:solidFill>
                <a:srgbClr val="2D536F"/>
              </a:solidFill>
            </a:rPr>
            <a:t> 31 DE DICIEMBRE DE 2025</a:t>
          </a:r>
          <a:endParaRPr lang="es-BO" sz="2000" b="1" i="1">
            <a:solidFill>
              <a:srgbClr val="2D536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7"/>
  <sheetViews>
    <sheetView showGridLines="0" tabSelected="1" zoomScaleNormal="100" zoomScaleSheetLayoutView="115" workbookViewId="0">
      <selection activeCell="B47" sqref="B47"/>
    </sheetView>
  </sheetViews>
  <sheetFormatPr defaultColWidth="0" defaultRowHeight="14.25" customHeight="1" zeroHeight="1" x14ac:dyDescent="0.2"/>
  <cols>
    <col min="1" max="1" width="2.85546875" style="22" customWidth="1"/>
    <col min="2" max="2" width="98.42578125" style="22" customWidth="1"/>
    <col min="3" max="3" width="10.28515625" style="22" customWidth="1"/>
    <col min="4" max="4" width="18.85546875" style="22" customWidth="1"/>
    <col min="5" max="16384" width="0" style="22" hidden="1"/>
  </cols>
  <sheetData>
    <row r="1" spans="1:4" x14ac:dyDescent="0.2"/>
    <row r="2" spans="1:4" x14ac:dyDescent="0.2"/>
    <row r="3" spans="1:4" x14ac:dyDescent="0.2"/>
    <row r="4" spans="1:4" x14ac:dyDescent="0.2"/>
    <row r="5" spans="1:4" x14ac:dyDescent="0.2"/>
    <row r="6" spans="1:4" x14ac:dyDescent="0.2"/>
    <row r="7" spans="1:4" x14ac:dyDescent="0.2"/>
    <row r="8" spans="1:4" x14ac:dyDescent="0.2"/>
    <row r="9" spans="1:4" x14ac:dyDescent="0.2"/>
    <row r="10" spans="1:4" x14ac:dyDescent="0.2"/>
    <row r="11" spans="1:4" x14ac:dyDescent="0.2"/>
    <row r="12" spans="1:4" x14ac:dyDescent="0.2"/>
    <row r="13" spans="1:4" s="24" customFormat="1" ht="9" customHeight="1" x14ac:dyDescent="0.2">
      <c r="A13" s="23"/>
      <c r="B13" s="23"/>
      <c r="C13" s="23"/>
      <c r="D13" s="23"/>
    </row>
    <row r="14" spans="1:4" ht="20.25" x14ac:dyDescent="0.2">
      <c r="A14" s="1808" t="s">
        <v>752</v>
      </c>
      <c r="B14" s="1808"/>
      <c r="C14" s="1808"/>
      <c r="D14" s="1808"/>
    </row>
    <row r="15" spans="1:4" s="1428" customFormat="1" ht="15.75" customHeight="1" x14ac:dyDescent="0.2">
      <c r="B15" s="30" t="s">
        <v>753</v>
      </c>
      <c r="C15" s="30">
        <v>1</v>
      </c>
    </row>
    <row r="16" spans="1:4" s="1428" customFormat="1" ht="15.75" customHeight="1" x14ac:dyDescent="0.2">
      <c r="B16" s="30" t="s">
        <v>754</v>
      </c>
      <c r="C16" s="1429">
        <v>2</v>
      </c>
    </row>
    <row r="17" spans="2:4" s="1428" customFormat="1" ht="15.75" customHeight="1" x14ac:dyDescent="0.2">
      <c r="B17" s="30" t="s">
        <v>1430</v>
      </c>
      <c r="C17" s="1429">
        <v>3</v>
      </c>
      <c r="D17" s="1430"/>
    </row>
    <row r="18" spans="2:4" ht="9.75" customHeight="1" x14ac:dyDescent="0.2">
      <c r="B18" s="25"/>
    </row>
    <row r="19" spans="2:4" ht="15.75" customHeight="1" x14ac:dyDescent="0.2">
      <c r="B19" s="27" t="s">
        <v>755</v>
      </c>
    </row>
    <row r="20" spans="2:4" s="1428" customFormat="1" ht="15.75" customHeight="1" x14ac:dyDescent="0.2">
      <c r="B20" s="30" t="s">
        <v>1792</v>
      </c>
      <c r="C20" s="1429">
        <v>4</v>
      </c>
      <c r="D20" s="1430"/>
    </row>
    <row r="21" spans="2:4" s="1428" customFormat="1" ht="15.75" customHeight="1" x14ac:dyDescent="0.2">
      <c r="B21" s="30" t="s">
        <v>1819</v>
      </c>
      <c r="C21" s="1429">
        <v>5</v>
      </c>
      <c r="D21" s="1430"/>
    </row>
    <row r="22" spans="2:4" s="1428" customFormat="1" ht="15.75" customHeight="1" x14ac:dyDescent="0.2">
      <c r="B22" s="30" t="s">
        <v>1790</v>
      </c>
      <c r="C22" s="1429">
        <v>6</v>
      </c>
      <c r="D22" s="1430"/>
    </row>
    <row r="23" spans="2:4" s="1428" customFormat="1" ht="15.75" customHeight="1" x14ac:dyDescent="0.2">
      <c r="B23" s="30" t="s">
        <v>1820</v>
      </c>
      <c r="C23" s="1429">
        <v>7</v>
      </c>
      <c r="D23" s="1430"/>
    </row>
    <row r="24" spans="2:4" ht="15.75" customHeight="1" x14ac:dyDescent="0.2">
      <c r="B24" s="28" t="s">
        <v>756</v>
      </c>
      <c r="D24" s="1035"/>
    </row>
    <row r="25" spans="2:4" s="1428" customFormat="1" ht="15.75" customHeight="1" x14ac:dyDescent="0.2">
      <c r="B25" s="30" t="s">
        <v>1788</v>
      </c>
      <c r="C25" s="1429">
        <v>8</v>
      </c>
      <c r="D25" s="1430"/>
    </row>
    <row r="26" spans="2:4" s="1428" customFormat="1" ht="15.75" customHeight="1" x14ac:dyDescent="0.2">
      <c r="B26" s="30" t="s">
        <v>1789</v>
      </c>
      <c r="C26" s="1429">
        <v>8</v>
      </c>
      <c r="D26" s="1430"/>
    </row>
    <row r="27" spans="2:4" s="1428" customFormat="1" ht="15.75" customHeight="1" x14ac:dyDescent="0.2">
      <c r="B27" s="30" t="s">
        <v>1790</v>
      </c>
      <c r="C27" s="1429">
        <v>9</v>
      </c>
      <c r="D27" s="1430"/>
    </row>
    <row r="28" spans="2:4" s="1428" customFormat="1" ht="15.75" customHeight="1" x14ac:dyDescent="0.2">
      <c r="B28" s="30" t="s">
        <v>1791</v>
      </c>
      <c r="C28" s="1429">
        <v>9</v>
      </c>
      <c r="D28" s="1430"/>
    </row>
    <row r="29" spans="2:4" ht="15.75" customHeight="1" x14ac:dyDescent="0.2">
      <c r="B29" s="28" t="s">
        <v>757</v>
      </c>
      <c r="D29" s="1035"/>
    </row>
    <row r="30" spans="2:4" s="1428" customFormat="1" ht="15.75" customHeight="1" x14ac:dyDescent="0.2">
      <c r="B30" s="30" t="s">
        <v>1792</v>
      </c>
      <c r="C30" s="1429">
        <v>10</v>
      </c>
      <c r="D30" s="1430"/>
    </row>
    <row r="31" spans="2:4" s="1428" customFormat="1" ht="15.75" customHeight="1" x14ac:dyDescent="0.2">
      <c r="B31" s="30" t="s">
        <v>1789</v>
      </c>
      <c r="C31" s="1429">
        <v>10</v>
      </c>
      <c r="D31" s="1430"/>
    </row>
    <row r="32" spans="2:4" s="1428" customFormat="1" ht="15.75" customHeight="1" x14ac:dyDescent="0.2">
      <c r="B32" s="30" t="s">
        <v>1793</v>
      </c>
      <c r="C32" s="1429">
        <v>11</v>
      </c>
      <c r="D32" s="1430"/>
    </row>
    <row r="33" spans="2:4" s="1428" customFormat="1" ht="15.75" customHeight="1" x14ac:dyDescent="0.2">
      <c r="B33" s="30" t="s">
        <v>1791</v>
      </c>
      <c r="C33" s="1429">
        <v>11</v>
      </c>
      <c r="D33" s="1430"/>
    </row>
    <row r="34" spans="2:4" ht="8.25" customHeight="1" x14ac:dyDescent="0.2">
      <c r="B34" s="25"/>
    </row>
    <row r="35" spans="2:4" ht="14.25" customHeight="1" x14ac:dyDescent="0.2">
      <c r="B35" s="29" t="s">
        <v>758</v>
      </c>
    </row>
    <row r="36" spans="2:4" s="1428" customFormat="1" ht="15.75" customHeight="1" x14ac:dyDescent="0.2">
      <c r="B36" s="30" t="s">
        <v>1794</v>
      </c>
      <c r="C36" s="1429">
        <v>12</v>
      </c>
    </row>
    <row r="37" spans="2:4" s="1428" customFormat="1" ht="15.75" customHeight="1" x14ac:dyDescent="0.2">
      <c r="B37" s="30" t="s">
        <v>1795</v>
      </c>
      <c r="C37" s="1429">
        <v>13</v>
      </c>
    </row>
    <row r="38" spans="2:4" s="1428" customFormat="1" ht="15.75" customHeight="1" x14ac:dyDescent="0.2">
      <c r="B38" s="30" t="s">
        <v>1796</v>
      </c>
      <c r="C38" s="1429">
        <v>14</v>
      </c>
    </row>
    <row r="39" spans="2:4" s="1428" customFormat="1" ht="15.75" customHeight="1" x14ac:dyDescent="0.2">
      <c r="B39" s="30" t="s">
        <v>759</v>
      </c>
      <c r="C39" s="1429">
        <v>15</v>
      </c>
    </row>
    <row r="40" spans="2:4" ht="15.75" customHeight="1" x14ac:dyDescent="0.2">
      <c r="B40" s="30"/>
    </row>
    <row r="41" spans="2:4" ht="15.75" customHeight="1" x14ac:dyDescent="0.2">
      <c r="B41" s="28" t="s">
        <v>760</v>
      </c>
    </row>
    <row r="42" spans="2:4" s="1428" customFormat="1" ht="15.75" customHeight="1" x14ac:dyDescent="0.2">
      <c r="B42" s="30" t="s">
        <v>1797</v>
      </c>
      <c r="C42" s="30">
        <v>16</v>
      </c>
    </row>
    <row r="43" spans="2:4" s="1428" customFormat="1" ht="15.75" customHeight="1" x14ac:dyDescent="0.2">
      <c r="B43" s="30" t="s">
        <v>1798</v>
      </c>
      <c r="C43" s="30">
        <v>16</v>
      </c>
    </row>
    <row r="44" spans="2:4" s="1428" customFormat="1" ht="15.75" customHeight="1" x14ac:dyDescent="0.2">
      <c r="B44" s="30" t="s">
        <v>1799</v>
      </c>
      <c r="C44" s="30">
        <v>17</v>
      </c>
    </row>
    <row r="45" spans="2:4" ht="15.75" customHeight="1" x14ac:dyDescent="0.2">
      <c r="B45" s="25"/>
    </row>
    <row r="46" spans="2:4" ht="15.75" customHeight="1" x14ac:dyDescent="0.2">
      <c r="B46" s="27" t="s">
        <v>761</v>
      </c>
    </row>
    <row r="47" spans="2:4" s="1428" customFormat="1" ht="15.75" customHeight="1" x14ac:dyDescent="0.2">
      <c r="B47" s="30" t="s">
        <v>1800</v>
      </c>
      <c r="C47" s="30">
        <v>18</v>
      </c>
    </row>
    <row r="48" spans="2:4" s="1428" customFormat="1" ht="15.75" customHeight="1" x14ac:dyDescent="0.2">
      <c r="B48" s="30" t="s">
        <v>1801</v>
      </c>
      <c r="C48" s="30">
        <v>19</v>
      </c>
    </row>
    <row r="49" spans="2:4" s="1428" customFormat="1" ht="15.75" customHeight="1" x14ac:dyDescent="0.2">
      <c r="B49" s="30" t="s">
        <v>1802</v>
      </c>
      <c r="C49" s="30">
        <v>19</v>
      </c>
    </row>
    <row r="50" spans="2:4" s="1428" customFormat="1" ht="15.75" customHeight="1" x14ac:dyDescent="0.2">
      <c r="B50" s="30" t="s">
        <v>1803</v>
      </c>
      <c r="C50" s="30">
        <v>20</v>
      </c>
    </row>
    <row r="51" spans="2:4" s="1428" customFormat="1" ht="15.75" customHeight="1" x14ac:dyDescent="0.2">
      <c r="B51" s="1614" t="s">
        <v>1804</v>
      </c>
      <c r="C51" s="1614">
        <v>21</v>
      </c>
      <c r="D51" s="1615"/>
    </row>
    <row r="52" spans="2:4" s="1428" customFormat="1" ht="15.75" customHeight="1" x14ac:dyDescent="0.2">
      <c r="B52" s="1614" t="s">
        <v>1805</v>
      </c>
      <c r="C52" s="1614">
        <v>22</v>
      </c>
      <c r="D52" s="1615"/>
    </row>
    <row r="53" spans="2:4" s="1428" customFormat="1" ht="15.75" customHeight="1" x14ac:dyDescent="0.25">
      <c r="B53" s="30" t="s">
        <v>1806</v>
      </c>
      <c r="C53" s="30">
        <v>23</v>
      </c>
      <c r="D53" s="1430"/>
    </row>
    <row r="54" spans="2:4" s="1428" customFormat="1" ht="15.75" customHeight="1" x14ac:dyDescent="0.25">
      <c r="B54" s="30" t="s">
        <v>1807</v>
      </c>
      <c r="C54" s="30">
        <v>24</v>
      </c>
      <c r="D54" s="1430"/>
    </row>
    <row r="55" spans="2:4" s="1428" customFormat="1" ht="15.75" customHeight="1" x14ac:dyDescent="0.2">
      <c r="B55" s="30" t="s">
        <v>1808</v>
      </c>
      <c r="C55" s="30">
        <v>25</v>
      </c>
      <c r="D55" s="1430"/>
    </row>
    <row r="56" spans="2:4" s="1428" customFormat="1" ht="15.75" customHeight="1" x14ac:dyDescent="0.2">
      <c r="B56" s="30" t="s">
        <v>1809</v>
      </c>
      <c r="C56" s="30">
        <v>26</v>
      </c>
      <c r="D56" s="1430"/>
    </row>
    <row r="57" spans="2:4" s="1428" customFormat="1" ht="15.75" customHeight="1" x14ac:dyDescent="0.2">
      <c r="B57" s="30" t="s">
        <v>1810</v>
      </c>
      <c r="C57" s="30">
        <v>27</v>
      </c>
      <c r="D57" s="1430"/>
    </row>
    <row r="58" spans="2:4" s="1428" customFormat="1" ht="15.75" customHeight="1" x14ac:dyDescent="0.2">
      <c r="B58" s="30" t="s">
        <v>1811</v>
      </c>
      <c r="C58" s="30">
        <v>28</v>
      </c>
    </row>
    <row r="59" spans="2:4" s="1428" customFormat="1" ht="15.75" customHeight="1" x14ac:dyDescent="0.2">
      <c r="B59" s="30" t="s">
        <v>1812</v>
      </c>
      <c r="C59" s="30">
        <v>28</v>
      </c>
    </row>
    <row r="60" spans="2:4" s="1428" customFormat="1" ht="15.75" customHeight="1" x14ac:dyDescent="0.2">
      <c r="B60" s="30" t="s">
        <v>1813</v>
      </c>
      <c r="C60" s="30">
        <v>28</v>
      </c>
    </row>
    <row r="61" spans="2:4" s="1428" customFormat="1" x14ac:dyDescent="0.2">
      <c r="B61" s="30" t="s">
        <v>1814</v>
      </c>
      <c r="C61" s="30">
        <v>29</v>
      </c>
    </row>
    <row r="62" spans="2:4" x14ac:dyDescent="0.2">
      <c r="B62" s="25"/>
    </row>
    <row r="63" spans="2:4" x14ac:dyDescent="0.2">
      <c r="B63" s="25"/>
    </row>
    <row r="64" spans="2:4" ht="15.75" customHeight="1" x14ac:dyDescent="0.2">
      <c r="B64" s="32" t="s">
        <v>762</v>
      </c>
    </row>
    <row r="65" spans="2:4" s="1428" customFormat="1" ht="15.75" customHeight="1" x14ac:dyDescent="0.2">
      <c r="B65" s="30" t="s">
        <v>1815</v>
      </c>
      <c r="C65" s="30">
        <v>30</v>
      </c>
      <c r="D65" s="1430"/>
    </row>
    <row r="66" spans="2:4" s="1428" customFormat="1" ht="15.75" customHeight="1" x14ac:dyDescent="0.25">
      <c r="B66" s="30" t="s">
        <v>1816</v>
      </c>
      <c r="C66" s="30">
        <v>31</v>
      </c>
      <c r="D66" s="1430"/>
    </row>
    <row r="67" spans="2:4" s="1428" customFormat="1" ht="15.75" customHeight="1" x14ac:dyDescent="0.25">
      <c r="B67" s="30" t="s">
        <v>1817</v>
      </c>
      <c r="C67" s="30">
        <v>32</v>
      </c>
      <c r="D67" s="1430"/>
    </row>
    <row r="68" spans="2:4" s="1428" customFormat="1" ht="15.75" customHeight="1" x14ac:dyDescent="0.2">
      <c r="B68" s="30" t="s">
        <v>1808</v>
      </c>
      <c r="C68" s="30">
        <v>33</v>
      </c>
      <c r="D68" s="1430"/>
    </row>
    <row r="69" spans="2:4" s="1428" customFormat="1" ht="15.75" customHeight="1" x14ac:dyDescent="0.2">
      <c r="B69" s="30" t="s">
        <v>1818</v>
      </c>
      <c r="C69" s="30">
        <v>34</v>
      </c>
      <c r="D69" s="1430"/>
    </row>
    <row r="70" spans="2:4" ht="15.75" customHeight="1" x14ac:dyDescent="0.2">
      <c r="B70" s="1"/>
      <c r="C70" s="1"/>
    </row>
    <row r="71" spans="2:4" ht="15.75" customHeight="1" x14ac:dyDescent="0.2">
      <c r="B71" s="25"/>
    </row>
    <row r="72" spans="2:4" ht="15.75" customHeight="1" x14ac:dyDescent="0.2">
      <c r="B72" s="32" t="s">
        <v>763</v>
      </c>
    </row>
    <row r="73" spans="2:4" s="1428" customFormat="1" ht="15.75" customHeight="1" x14ac:dyDescent="0.2">
      <c r="B73" s="1617" t="s">
        <v>2684</v>
      </c>
      <c r="C73" s="1617">
        <v>35</v>
      </c>
      <c r="D73" s="1618"/>
    </row>
    <row r="74" spans="2:4" s="1428" customFormat="1" ht="15.75" customHeight="1" x14ac:dyDescent="0.2">
      <c r="B74" s="1614" t="s">
        <v>1821</v>
      </c>
      <c r="C74" s="1614">
        <v>36</v>
      </c>
      <c r="D74" s="1615"/>
    </row>
    <row r="75" spans="2:4" s="1428" customFormat="1" ht="15.75" customHeight="1" x14ac:dyDescent="0.2">
      <c r="B75" s="30" t="s">
        <v>1822</v>
      </c>
      <c r="C75" s="30">
        <v>36</v>
      </c>
      <c r="D75" s="1430"/>
    </row>
    <row r="76" spans="2:4" s="1428" customFormat="1" ht="15.75" customHeight="1" x14ac:dyDescent="0.2">
      <c r="B76" s="30" t="s">
        <v>1823</v>
      </c>
      <c r="C76" s="30">
        <v>37</v>
      </c>
      <c r="D76" s="1430"/>
    </row>
    <row r="77" spans="2:4" s="1428" customFormat="1" ht="15.75" customHeight="1" x14ac:dyDescent="0.25">
      <c r="B77" s="30" t="s">
        <v>1824</v>
      </c>
      <c r="C77" s="30">
        <v>38</v>
      </c>
      <c r="D77" s="1430"/>
    </row>
    <row r="78" spans="2:4" s="1428" customFormat="1" ht="15.75" customHeight="1" x14ac:dyDescent="0.25">
      <c r="B78" s="30" t="s">
        <v>1825</v>
      </c>
      <c r="C78" s="30">
        <v>39</v>
      </c>
      <c r="D78" s="1430"/>
    </row>
    <row r="79" spans="2:4" s="1428" customFormat="1" ht="15.75" customHeight="1" x14ac:dyDescent="0.25">
      <c r="B79" s="30" t="s">
        <v>1826</v>
      </c>
      <c r="C79" s="30">
        <v>40</v>
      </c>
      <c r="D79" s="1430"/>
    </row>
    <row r="80" spans="2:4" ht="15.75" customHeight="1" x14ac:dyDescent="0.2">
      <c r="B80" s="25"/>
      <c r="D80" s="26"/>
    </row>
    <row r="81" spans="1:4" ht="15.75" customHeight="1" x14ac:dyDescent="0.2">
      <c r="B81" s="27" t="s">
        <v>764</v>
      </c>
    </row>
    <row r="82" spans="1:4" s="1428" customFormat="1" ht="15.75" customHeight="1" x14ac:dyDescent="0.2">
      <c r="A82" s="1431"/>
      <c r="B82" s="30" t="s">
        <v>1827</v>
      </c>
      <c r="C82" s="30">
        <v>41</v>
      </c>
      <c r="D82" s="1430"/>
    </row>
    <row r="83" spans="1:4" s="1428" customFormat="1" ht="15.75" customHeight="1" x14ac:dyDescent="0.2">
      <c r="B83" s="30" t="s">
        <v>1828</v>
      </c>
      <c r="C83" s="30">
        <v>41</v>
      </c>
      <c r="D83" s="1430"/>
    </row>
    <row r="84" spans="1:4" ht="15.75" customHeight="1" x14ac:dyDescent="0.2"/>
    <row r="85" spans="1:4" ht="15.75" customHeight="1" x14ac:dyDescent="0.2">
      <c r="B85" s="27" t="s">
        <v>765</v>
      </c>
    </row>
    <row r="86" spans="1:4" s="1432" customFormat="1" ht="15.75" customHeight="1" x14ac:dyDescent="0.2">
      <c r="A86" s="1428"/>
      <c r="B86" s="1617" t="s">
        <v>2685</v>
      </c>
      <c r="C86" s="1617">
        <v>42</v>
      </c>
      <c r="D86" s="1619"/>
    </row>
    <row r="87" spans="1:4" s="1428" customFormat="1" ht="15.75" customHeight="1" x14ac:dyDescent="0.2">
      <c r="B87" s="1617" t="s">
        <v>2686</v>
      </c>
      <c r="C87" s="1617">
        <v>42</v>
      </c>
      <c r="D87" s="1618"/>
    </row>
    <row r="88" spans="1:4" s="1428" customFormat="1" ht="15.75" customHeight="1" x14ac:dyDescent="0.2">
      <c r="B88" s="1618"/>
      <c r="C88" s="1618"/>
      <c r="D88" s="1618"/>
    </row>
    <row r="89" spans="1:4" ht="15.75" customHeight="1" x14ac:dyDescent="0.2">
      <c r="B89" s="1617" t="s">
        <v>766</v>
      </c>
      <c r="C89" s="1618"/>
      <c r="D89" s="1618"/>
    </row>
    <row r="90" spans="1:4" ht="6.75" customHeight="1" x14ac:dyDescent="0.2">
      <c r="A90" s="23"/>
      <c r="B90" s="33"/>
      <c r="C90" s="23"/>
    </row>
    <row r="91" spans="1:4" ht="21.75" hidden="1" customHeight="1" x14ac:dyDescent="0.2">
      <c r="B91" s="34"/>
      <c r="C91" s="34"/>
    </row>
    <row r="92" spans="1:4" ht="20.25" hidden="1" customHeight="1" x14ac:dyDescent="0.2">
      <c r="B92" s="34"/>
      <c r="C92" s="34"/>
    </row>
    <row r="93" spans="1:4" ht="18.75" hidden="1" customHeight="1" x14ac:dyDescent="0.2">
      <c r="B93" s="34"/>
      <c r="C93" s="34"/>
    </row>
    <row r="94" spans="1:4" ht="26.25" hidden="1" customHeight="1" x14ac:dyDescent="0.2">
      <c r="B94" s="34"/>
      <c r="C94" s="34"/>
    </row>
    <row r="95" spans="1:4" x14ac:dyDescent="0.2">
      <c r="B95" s="31"/>
      <c r="C95" s="31"/>
    </row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</sheetData>
  <sheetProtection selectLockedCells="1" selectUnlockedCells="1"/>
  <mergeCells count="1">
    <mergeCell ref="A14:D14"/>
  </mergeCells>
  <hyperlinks>
    <hyperlink ref="B15" location="'1'!A1" display="Emisiones de depósitos a plazo fijo  " xr:uid="{00000000-0004-0000-0000-000000000000}"/>
    <hyperlink ref="B16" location="'2'!A1" display="Reporte de emisiones vigentes " xr:uid="{00000000-0004-0000-0000-000001000000}"/>
    <hyperlink ref="B17" location="'3'!A1" display="Calificaciones de riesgo según nomenclatura ASFI  " xr:uid="{00000000-0004-0000-0000-000002000000}"/>
    <hyperlink ref="B20" location="'4'!A1" display="          Empresas de suministro de electricidad, gas y agua" xr:uid="{00000000-0004-0000-0000-000003000000}"/>
    <hyperlink ref="B21" location="'5'!A1" display="          Empresas manufactureras, de agricultura-ganadería y de construcción" xr:uid="{00000000-0004-0000-0000-000004000000}"/>
    <hyperlink ref="B22" location="'6'!A1" display="          Empresas de comercio, de actvidades inmobiliarias, mineras y de otros servicios financieros" xr:uid="{00000000-0004-0000-0000-000005000000}"/>
    <hyperlink ref="B23" location="'7'!A1" display="          Empresas petroleras, de hoteles-restaurantes y de transporte-comunicaciones" xr:uid="{00000000-0004-0000-0000-000006000000}"/>
    <hyperlink ref="B36" location="'12'!A1" display="          En el mercado de valores por lugar de negociación y por instrumento" xr:uid="{00000000-0004-0000-0000-000007000000}"/>
    <hyperlink ref="B37" location="'13'!A1" display="          En ruedo de bolsa y mercado electrónico" xr:uid="{00000000-0004-0000-0000-000008000000}"/>
    <hyperlink ref="B38" location="'14'!A1" display="          En mercado primario extrabursátil por instrumento" xr:uid="{00000000-0004-0000-0000-000009000000}"/>
    <hyperlink ref="B42" location="'16'!A1" display="          Operaciones en mercado primario " xr:uid="{00000000-0004-0000-0000-00000A000000}"/>
    <hyperlink ref="B43" location="'16'!A1" display="          Operaciones en mercado secundario " xr:uid="{00000000-0004-0000-0000-00000B000000}"/>
    <hyperlink ref="B44" location="'17'!A1" display="          Operaciones en reporto" xr:uid="{00000000-0004-0000-0000-00000C000000}"/>
    <hyperlink ref="B47" location="'18'!A1" display="          Cartera, participantes y tasas de rendimiento en dólares estadounidenses" xr:uid="{00000000-0004-0000-0000-00000D000000}"/>
    <hyperlink ref="B48" location="'19'!A1" display="          Cartera, participantes y tasas de rendimiento en bolivianos" xr:uid="{00000000-0004-0000-0000-00000E000000}"/>
    <hyperlink ref="B49" location="'19'!A1" display="          Cartera, participantes y tasas de rendimiento en bolivianos indexados a las UFV" xr:uid="{00000000-0004-0000-0000-00000F000000}"/>
    <hyperlink ref="B50" location="'20'!A1" display="          Evolución de la cartera" xr:uid="{00000000-0004-0000-0000-000010000000}"/>
    <hyperlink ref="B58" location="'28'!A1" display="          Evolución de la tasa de rendimiento promedio ponderada a 30 días en dólares estadounidenses" xr:uid="{00000000-0004-0000-0000-000011000000}"/>
    <hyperlink ref="B59" location="'28'!A1" display="          Evolución de la tasa de rendimiento promedio ponderada a 30 días en bolivianos" xr:uid="{00000000-0004-0000-0000-000012000000}"/>
    <hyperlink ref="B60" location="'28'!A1" display="          Evolución de la tasa de rendimiento promedio ponderada a 30 días en bolivianos indexados a la UFV" xr:uid="{00000000-0004-0000-0000-000013000000}"/>
    <hyperlink ref="B57" location="'27'!A1" display="          Diversificación de la cartera por valor y emisor (por porcentajes)" xr:uid="{00000000-0004-0000-0000-000014000000}"/>
    <hyperlink ref="B52" location="'22'!A1" display="          Evolución de la cartera, participantes, crecimientos y tasas de rendimiento" xr:uid="{00000000-0004-0000-0000-000015000000}"/>
    <hyperlink ref="B61" location="'29'!A1" display="          Evolución del valor cuota para fondos en dólares, bolivianos y UFV" xr:uid="{00000000-0004-0000-0000-000016000000}"/>
    <hyperlink ref="B89" location="ABREVIATURAS!A1" display="ABREVIATURAS" xr:uid="{00000000-0004-0000-0000-000017000000}"/>
    <hyperlink ref="B25" location="'8'!A1" display="          Empresas de suministro de electricidad, gas y agua" xr:uid="{00000000-0004-0000-0000-000018000000}"/>
    <hyperlink ref="B26" location="'8'!A1" display="          Empresas manufactureras, de agricultura-ganadería y de construcción" xr:uid="{00000000-0004-0000-0000-000019000000}"/>
    <hyperlink ref="B27" location="'9'!A1" display="          Empresas de comercio, de actvidades inmobiliarias, mineras y de otros servicios financieros" xr:uid="{00000000-0004-0000-0000-00001A000000}"/>
    <hyperlink ref="B28" location="'9'!A1" display="          Empresas petroleras, de hoteles-restaurantes y de transporte-comunicaciones" xr:uid="{00000000-0004-0000-0000-00001B000000}"/>
    <hyperlink ref="B30" location="'10'!A1" display="          Empresas de suministro de electricidad, gas y agua" xr:uid="{00000000-0004-0000-0000-00001C000000}"/>
    <hyperlink ref="B31" location="'10'!A1" display="          Empresas manufactureras, de agricultura-ganadería y de construcción" xr:uid="{00000000-0004-0000-0000-00001D000000}"/>
    <hyperlink ref="B32" location="'11'!A1" display="          Empresas de comercio, de actvidades inmobiliarias, mineras y de otros servicios financieros" xr:uid="{00000000-0004-0000-0000-00001E000000}"/>
    <hyperlink ref="B33" location="'11'!A1" display="          Empresas petroleras, de hoteles-restaurantes y de transporte-comunicaciones" xr:uid="{00000000-0004-0000-0000-00001F000000}"/>
    <hyperlink ref="B51" location="'21'!A1" display="          Evolución del número de participantes" xr:uid="{00000000-0004-0000-0000-000020000000}"/>
    <hyperlink ref="C16" location="'2'!A1" display="'2'!A1" xr:uid="{00000000-0004-0000-0000-000021000000}"/>
    <hyperlink ref="C17" location="'3'!A1" display="'3'!A1" xr:uid="{00000000-0004-0000-0000-000022000000}"/>
    <hyperlink ref="C20" location="'4'!A1" display="'4'!A1" xr:uid="{00000000-0004-0000-0000-000023000000}"/>
    <hyperlink ref="C21" location="'5'!A1" display="'5'!A1" xr:uid="{00000000-0004-0000-0000-000024000000}"/>
    <hyperlink ref="C22" location="'6'!A1" display="'6'!A1" xr:uid="{00000000-0004-0000-0000-000025000000}"/>
    <hyperlink ref="C23" location="'7'!A1" display="'7'!A1" xr:uid="{00000000-0004-0000-0000-000026000000}"/>
    <hyperlink ref="C25" location="'8'!A1" display="'8'!A1" xr:uid="{00000000-0004-0000-0000-000027000000}"/>
    <hyperlink ref="C26" location="'8'!A1" display="'8'!A1" xr:uid="{00000000-0004-0000-0000-000028000000}"/>
    <hyperlink ref="C27" location="'9'!A1" display="'9'!A1" xr:uid="{00000000-0004-0000-0000-000029000000}"/>
    <hyperlink ref="C28" location="'9'!A1" display="'9'!A1" xr:uid="{00000000-0004-0000-0000-00002A000000}"/>
    <hyperlink ref="C30" location="'10'!A1" display="'10'!A1" xr:uid="{00000000-0004-0000-0000-00002B000000}"/>
    <hyperlink ref="C31" location="'10'!A1" display="'10'!A1" xr:uid="{00000000-0004-0000-0000-00002C000000}"/>
    <hyperlink ref="C32" location="'11'!A1" display="'11'!A1" xr:uid="{00000000-0004-0000-0000-00002D000000}"/>
    <hyperlink ref="C33" location="'11'!A1" display="'11'!A1" xr:uid="{00000000-0004-0000-0000-00002E000000}"/>
    <hyperlink ref="C36" location="'12'!A1" display="'12'!A1" xr:uid="{00000000-0004-0000-0000-00002F000000}"/>
    <hyperlink ref="C37" location="'13'!A1" display="'13'!A1" xr:uid="{00000000-0004-0000-0000-000030000000}"/>
    <hyperlink ref="C38" location="'14'!A1" display="'14'!A1" xr:uid="{00000000-0004-0000-0000-000031000000}"/>
    <hyperlink ref="B65" location="'30'!A1" display="          Cartera, participantes y tasas de rendimiento" xr:uid="{00000000-0004-0000-0000-000032000000}"/>
    <hyperlink ref="B69" location="'34'!A1" display="          Estratificación de la cartera de los fondos de inversión abiertos y cerrados por plazo de vida" xr:uid="{00000000-0004-0000-0000-000033000000}"/>
    <hyperlink ref="B74" location="'36'!A1" display="          Patrimonio" xr:uid="{00000000-0004-0000-0000-000034000000}"/>
    <hyperlink ref="B75" location="'36'!A1" display="          Número de clientes activos" xr:uid="{00000000-0004-0000-0000-000035000000}"/>
    <hyperlink ref="B87" location="'42'!A1" display="          Estado de resultados" xr:uid="{00000000-0004-0000-0000-000036000000}"/>
    <hyperlink ref="B76" location="'37'!A1" display="          Margen operativo, financiero y resultado operacional" xr:uid="{00000000-0004-0000-0000-000037000000}"/>
    <hyperlink ref="B83" location="'41'!A1" display="          Estado de resultados" xr:uid="{00000000-0004-0000-0000-000038000000}"/>
    <hyperlink ref="B68" location="'33'!A1" display="          Cartera de inversiones en el extranjero por instrumento " xr:uid="{00000000-0004-0000-0000-000039000000}"/>
    <hyperlink ref="C39" location="'15'!A1" display="'15'!A1" xr:uid="{00000000-0004-0000-0000-00003A000000}"/>
    <hyperlink ref="C42" location="'16'!A1" display="'16'!A1" xr:uid="{00000000-0004-0000-0000-00003B000000}"/>
    <hyperlink ref="C44" location="'17'!A1" display="'17'!A1" xr:uid="{00000000-0004-0000-0000-00003C000000}"/>
    <hyperlink ref="C43" location="'16'!A1" display="'16'!A1" xr:uid="{00000000-0004-0000-0000-00003D000000}"/>
    <hyperlink ref="C47" location="'18'!A1" display="'18'!A1" xr:uid="{00000000-0004-0000-0000-00003E000000}"/>
    <hyperlink ref="C48" location="'19'!A1" display="'19'!A1" xr:uid="{00000000-0004-0000-0000-00003F000000}"/>
    <hyperlink ref="C49" location="'19'!A1" display="'19'!A1" xr:uid="{00000000-0004-0000-0000-000040000000}"/>
    <hyperlink ref="C50" location="'20'!A1" display="'20'!A1" xr:uid="{00000000-0004-0000-0000-000041000000}"/>
    <hyperlink ref="C51" location="'21'!A1" display="'21'!A1" xr:uid="{00000000-0004-0000-0000-000042000000}"/>
    <hyperlink ref="C52" location="'22'!A1" display="'22'!A1" xr:uid="{00000000-0004-0000-0000-000043000000}"/>
    <hyperlink ref="C53" location="'23'!A1" display="'23'!A1" xr:uid="{00000000-0004-0000-0000-000044000000}"/>
    <hyperlink ref="C54" location="'24'!A1" display="'24'!A1" xr:uid="{00000000-0004-0000-0000-000045000000}"/>
    <hyperlink ref="C55" location="'25'!A1" display="'25'!A1" xr:uid="{00000000-0004-0000-0000-000046000000}"/>
    <hyperlink ref="C56" location="'26'!A1" display="'26'!A1" xr:uid="{00000000-0004-0000-0000-000047000000}"/>
    <hyperlink ref="C57" location="'27'!A1" display="'27'!A1" xr:uid="{00000000-0004-0000-0000-000048000000}"/>
    <hyperlink ref="C58" location="'28'!A1" display="'28'!A1" xr:uid="{00000000-0004-0000-0000-000049000000}"/>
    <hyperlink ref="C59" location="'28'!A1" display="'28'!A1" xr:uid="{00000000-0004-0000-0000-00004A000000}"/>
    <hyperlink ref="C60" location="'28'!A1" display="'28'!A1" xr:uid="{00000000-0004-0000-0000-00004B000000}"/>
    <hyperlink ref="C61" location="'29'!A1" display="'29'!A1" xr:uid="{00000000-0004-0000-0000-00004C000000}"/>
    <hyperlink ref="C65" location="'30'!A1" display="'30'!A1" xr:uid="{00000000-0004-0000-0000-00004D000000}"/>
    <hyperlink ref="C69" location="'34'!A1" display="'34'!A1" xr:uid="{00000000-0004-0000-0000-00004E000000}"/>
    <hyperlink ref="C73" location="'35'!A1" display="'35'!A1" xr:uid="{00000000-0004-0000-0000-00004F000000}"/>
    <hyperlink ref="C74" location="'36'!A1" display="'36'!A1" xr:uid="{00000000-0004-0000-0000-000050000000}"/>
    <hyperlink ref="C75" location="'36'!A1" display="'36'!A1" xr:uid="{00000000-0004-0000-0000-000051000000}"/>
    <hyperlink ref="C76" location="'37'!A1" display="'37'!A1" xr:uid="{00000000-0004-0000-0000-000052000000}"/>
    <hyperlink ref="C77" location="'38'!A1" display="'38'!A1" xr:uid="{00000000-0004-0000-0000-000053000000}"/>
    <hyperlink ref="C78" location="'39'!A1" display="'39'!A1" xr:uid="{00000000-0004-0000-0000-000054000000}"/>
    <hyperlink ref="C79" location="'40'!A1" display="'40'!A1" xr:uid="{00000000-0004-0000-0000-000055000000}"/>
    <hyperlink ref="C82" location="'41'!A1" display="'41'!A1" xr:uid="{00000000-0004-0000-0000-000056000000}"/>
    <hyperlink ref="C83" location="'41'!A1" display="'41'!A1" xr:uid="{00000000-0004-0000-0000-000057000000}"/>
    <hyperlink ref="C86" location="'42'!A1" display="'42'!A1" xr:uid="{00000000-0004-0000-0000-000058000000}"/>
    <hyperlink ref="C87" location="'42'!A1" display="'42'!A1" xr:uid="{00000000-0004-0000-0000-000059000000}"/>
    <hyperlink ref="B55" location="'25'!A1" display="          Cartera de inversiones en el extranjero por instrumento " xr:uid="{00000000-0004-0000-0000-00005A000000}"/>
    <hyperlink ref="B56" location="'26'!A1" display="          Diversificación de la cartera por valor y emisor (en monto)" xr:uid="{00000000-0004-0000-0000-00005B000000}"/>
    <hyperlink ref="B82" location="'41'!A1" display="          Balance general" xr:uid="{00000000-0004-0000-0000-00005C000000}"/>
    <hyperlink ref="B86" location="'42'!A1" display="          Balance general" xr:uid="{00000000-0004-0000-0000-00005D000000}"/>
    <hyperlink ref="C66" location="'31 '!A1" display="'31 '!A1" xr:uid="{00000000-0004-0000-0000-00005E000000}"/>
    <hyperlink ref="C67" location="'32'!A1" display="'32'!A1" xr:uid="{00000000-0004-0000-0000-00005F000000}"/>
    <hyperlink ref="C68" location="'33'!A1" display="'33'!A1" xr:uid="{00000000-0004-0000-0000-000060000000}"/>
    <hyperlink ref="B39" location="'15'!A1" display="          Monto Negociado en la Bolsa de Valores durante el mes de septiembre de 2021" xr:uid="{00000000-0004-0000-0000-000061000000}"/>
    <hyperlink ref="B53" location="'23'!A1" display="          Fondos de inversión abiertos: Cartera por emisor y valor al 30 de septiembre de 2021" xr:uid="{00000000-0004-0000-0000-000062000000}"/>
    <hyperlink ref="B54" location="'24'!A1" display="          Fondos de inversión abiertos: Cartera por instrumento y valor al 30 de septiembre de 2021" xr:uid="{00000000-0004-0000-0000-000063000000}"/>
    <hyperlink ref="B77" location="'38'!A1" display="          Cartera propia y clientes al 30 de septiembre de 2021" xr:uid="{00000000-0004-0000-0000-000064000000}"/>
    <hyperlink ref="B66" location="'31 '!A1" display="          Fondos de inversión cerrados: Cartera por emisor y valor al 30 de septiembre de 2021" xr:uid="{00000000-0004-0000-0000-000065000000}"/>
    <hyperlink ref="B67" location="'32'!A1" display="          Fondos de inversión cerrados: Cartera por instrumento y valor al 30 de septiembre de 2021" xr:uid="{00000000-0004-0000-0000-000066000000}"/>
    <hyperlink ref="B78" location="'39'!A1" display="          Cartera propia por tipo de instrumento al 30 de septiembre de 2021" xr:uid="{00000000-0004-0000-0000-000067000000}"/>
    <hyperlink ref="B79" location="'40'!A1" display="          Cartera de clientes por tipo de instrumento al 30 de septiembre de 2021" xr:uid="{00000000-0004-0000-0000-000068000000}"/>
    <hyperlink ref="B73" location="'35'!A1" display="          Balance general y estado de resultados" xr:uid="{00000000-0004-0000-0000-000069000000}"/>
    <hyperlink ref="C15" location="'1'!A1" display="'1'!A1" xr:uid="{00000000-0004-0000-0000-00006A000000}"/>
  </hyperlinks>
  <pageMargins left="0.75" right="0.75" top="1" bottom="1" header="0.51180555555555596" footer="0.51180555555555596"/>
  <pageSetup scale="4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WVS61"/>
  <sheetViews>
    <sheetView zoomScale="85" zoomScaleNormal="85" workbookViewId="0">
      <selection activeCell="J26" sqref="J26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1810" t="s">
        <v>0</v>
      </c>
      <c r="B1" s="1811"/>
      <c r="C1" s="1811"/>
      <c r="D1" s="1811"/>
      <c r="E1" s="1811"/>
      <c r="F1" s="1811"/>
      <c r="G1" s="1811"/>
      <c r="H1" s="1811"/>
      <c r="I1" s="1811"/>
      <c r="J1" s="1811"/>
      <c r="K1" s="1812"/>
    </row>
    <row r="2" spans="1:257" ht="15.75" x14ac:dyDescent="0.25">
      <c r="A2" s="1813" t="s">
        <v>2687</v>
      </c>
      <c r="B2" s="1814"/>
      <c r="C2" s="1814"/>
      <c r="D2" s="1814"/>
      <c r="E2" s="1814"/>
      <c r="F2" s="1814"/>
      <c r="G2" s="1814"/>
      <c r="H2" s="1814"/>
      <c r="I2" s="1814"/>
      <c r="J2" s="1814"/>
      <c r="K2" s="1815"/>
    </row>
    <row r="3" spans="1:257" ht="15.75" x14ac:dyDescent="0.25">
      <c r="A3" s="1816" t="s">
        <v>1042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8"/>
    </row>
    <row r="4" spans="1:257" ht="6.75" customHeight="1" thickBot="1" x14ac:dyDescent="0.3">
      <c r="A4" s="546"/>
      <c r="B4" s="35"/>
      <c r="C4" s="35"/>
      <c r="D4" s="35"/>
      <c r="E4" s="35"/>
      <c r="F4" s="35"/>
      <c r="G4" s="35"/>
      <c r="H4" s="35"/>
      <c r="I4" s="35"/>
      <c r="J4" s="35"/>
      <c r="K4" s="547"/>
    </row>
    <row r="5" spans="1:257" ht="15.75" thickBot="1" x14ac:dyDescent="0.3">
      <c r="A5" s="1819" t="s">
        <v>767</v>
      </c>
      <c r="B5" s="1821" t="s">
        <v>768</v>
      </c>
      <c r="C5" s="1821"/>
      <c r="D5" s="1821"/>
      <c r="E5" s="1822"/>
      <c r="F5" s="1823" t="s">
        <v>769</v>
      </c>
      <c r="G5" s="1821"/>
      <c r="H5" s="1821"/>
      <c r="I5" s="1821"/>
      <c r="J5" s="1824" t="s">
        <v>1043</v>
      </c>
      <c r="K5" s="1826" t="s">
        <v>1044</v>
      </c>
    </row>
    <row r="6" spans="1:257" s="550" customFormat="1" ht="39.75" customHeight="1" thickBot="1" x14ac:dyDescent="0.3">
      <c r="A6" s="1820"/>
      <c r="B6" s="1167" t="s">
        <v>2</v>
      </c>
      <c r="C6" s="548" t="s">
        <v>3</v>
      </c>
      <c r="D6" s="548" t="s">
        <v>4</v>
      </c>
      <c r="E6" s="549" t="s">
        <v>5</v>
      </c>
      <c r="F6" s="587" t="s">
        <v>2</v>
      </c>
      <c r="G6" s="548" t="s">
        <v>3</v>
      </c>
      <c r="H6" s="548" t="s">
        <v>4</v>
      </c>
      <c r="I6" s="549" t="s">
        <v>5</v>
      </c>
      <c r="J6" s="1825"/>
      <c r="K6" s="1827"/>
    </row>
    <row r="7" spans="1:257" x14ac:dyDescent="0.25">
      <c r="A7" s="552" t="s">
        <v>6</v>
      </c>
      <c r="B7" s="1051">
        <v>1870</v>
      </c>
      <c r="C7" s="589">
        <v>335</v>
      </c>
      <c r="D7" s="589">
        <v>694</v>
      </c>
      <c r="E7" s="590">
        <v>0</v>
      </c>
      <c r="F7" s="1051">
        <v>194801469.28</v>
      </c>
      <c r="G7" s="589">
        <v>34114603.100000001</v>
      </c>
      <c r="H7" s="589">
        <v>6860000</v>
      </c>
      <c r="I7" s="590">
        <v>0</v>
      </c>
      <c r="J7" s="1043">
        <v>2899</v>
      </c>
      <c r="K7" s="590">
        <v>235776072.38</v>
      </c>
      <c r="IW7" s="1630"/>
    </row>
    <row r="8" spans="1:257" x14ac:dyDescent="0.25">
      <c r="A8" s="552" t="s">
        <v>7</v>
      </c>
      <c r="B8" s="588">
        <v>1774</v>
      </c>
      <c r="C8" s="1041">
        <v>96</v>
      </c>
      <c r="D8" s="1041">
        <v>0</v>
      </c>
      <c r="E8" s="551">
        <v>149</v>
      </c>
      <c r="F8" s="588">
        <v>335201656.98000002</v>
      </c>
      <c r="G8" s="1041">
        <v>49525577.939999998</v>
      </c>
      <c r="H8" s="1041">
        <v>0</v>
      </c>
      <c r="I8" s="551">
        <v>18178559.890000001</v>
      </c>
      <c r="J8" s="1168">
        <v>2019</v>
      </c>
      <c r="K8" s="551">
        <v>402905794.81</v>
      </c>
      <c r="IW8" s="1630"/>
    </row>
    <row r="9" spans="1:257" x14ac:dyDescent="0.25">
      <c r="A9" s="552" t="s">
        <v>8</v>
      </c>
      <c r="B9" s="588">
        <v>1367</v>
      </c>
      <c r="C9" s="1041">
        <v>7</v>
      </c>
      <c r="D9" s="1041">
        <v>0</v>
      </c>
      <c r="E9" s="551">
        <v>0</v>
      </c>
      <c r="F9" s="588">
        <v>213400000</v>
      </c>
      <c r="G9" s="1041">
        <v>0</v>
      </c>
      <c r="H9" s="1041">
        <v>0</v>
      </c>
      <c r="I9" s="551">
        <v>0</v>
      </c>
      <c r="J9" s="1168">
        <v>1374</v>
      </c>
      <c r="K9" s="551">
        <v>213400000</v>
      </c>
      <c r="IW9" s="1630"/>
    </row>
    <row r="10" spans="1:257" x14ac:dyDescent="0.25">
      <c r="A10" s="552" t="s">
        <v>9</v>
      </c>
      <c r="B10" s="588">
        <v>3109</v>
      </c>
      <c r="C10" s="1041">
        <v>60</v>
      </c>
      <c r="D10" s="1041">
        <v>0</v>
      </c>
      <c r="E10" s="551">
        <v>0</v>
      </c>
      <c r="F10" s="588">
        <v>200762012.53999999</v>
      </c>
      <c r="G10" s="1041">
        <v>40744825.609999999</v>
      </c>
      <c r="H10" s="1041">
        <v>0</v>
      </c>
      <c r="I10" s="551">
        <v>0</v>
      </c>
      <c r="J10" s="1168">
        <v>3169</v>
      </c>
      <c r="K10" s="551">
        <v>241506838.15000001</v>
      </c>
      <c r="IW10" s="1630"/>
    </row>
    <row r="11" spans="1:257" x14ac:dyDescent="0.25">
      <c r="A11" s="552" t="s">
        <v>10</v>
      </c>
      <c r="B11" s="588">
        <v>1591</v>
      </c>
      <c r="C11" s="1041">
        <v>113</v>
      </c>
      <c r="D11" s="1041">
        <v>0</v>
      </c>
      <c r="E11" s="551">
        <v>40</v>
      </c>
      <c r="F11" s="588">
        <v>37371464.829999998</v>
      </c>
      <c r="G11" s="1041">
        <v>23738333.469999999</v>
      </c>
      <c r="H11" s="1041">
        <v>0</v>
      </c>
      <c r="I11" s="551">
        <v>420349.76</v>
      </c>
      <c r="J11" s="1168">
        <v>1744</v>
      </c>
      <c r="K11" s="551">
        <v>61530148.060000002</v>
      </c>
      <c r="IW11" s="1630"/>
    </row>
    <row r="12" spans="1:257" x14ac:dyDescent="0.25">
      <c r="A12" s="552" t="s">
        <v>11</v>
      </c>
      <c r="B12" s="588">
        <v>1513</v>
      </c>
      <c r="C12" s="1041">
        <v>377</v>
      </c>
      <c r="D12" s="1041">
        <v>0</v>
      </c>
      <c r="E12" s="551">
        <v>0</v>
      </c>
      <c r="F12" s="588">
        <v>78638996.980000004</v>
      </c>
      <c r="G12" s="1041">
        <v>27807307.390000001</v>
      </c>
      <c r="H12" s="1041">
        <v>0</v>
      </c>
      <c r="I12" s="551">
        <v>0</v>
      </c>
      <c r="J12" s="1168">
        <v>1890</v>
      </c>
      <c r="K12" s="551">
        <v>106446304.37</v>
      </c>
      <c r="IW12" s="1630"/>
    </row>
    <row r="13" spans="1:257" x14ac:dyDescent="0.25">
      <c r="A13" s="552" t="s">
        <v>12</v>
      </c>
      <c r="B13" s="588">
        <v>5782</v>
      </c>
      <c r="C13" s="1041">
        <v>1268</v>
      </c>
      <c r="D13" s="1041">
        <v>17</v>
      </c>
      <c r="E13" s="551">
        <v>498</v>
      </c>
      <c r="F13" s="588">
        <v>568525028.12</v>
      </c>
      <c r="G13" s="1041">
        <v>27856068.120000001</v>
      </c>
      <c r="H13" s="1041">
        <v>17522476.260000002</v>
      </c>
      <c r="I13" s="551">
        <v>158954948.25999999</v>
      </c>
      <c r="J13" s="1168">
        <v>7565</v>
      </c>
      <c r="K13" s="551">
        <v>772858520.75999999</v>
      </c>
      <c r="IW13" s="1630"/>
    </row>
    <row r="14" spans="1:257" x14ac:dyDescent="0.25">
      <c r="A14" s="552" t="s">
        <v>13</v>
      </c>
      <c r="B14" s="588">
        <v>4651</v>
      </c>
      <c r="C14" s="1041">
        <v>900</v>
      </c>
      <c r="D14" s="1041">
        <v>0</v>
      </c>
      <c r="E14" s="551">
        <v>150</v>
      </c>
      <c r="F14" s="588">
        <v>517847604.75999999</v>
      </c>
      <c r="G14" s="1041">
        <v>31850743.120000001</v>
      </c>
      <c r="H14" s="1041">
        <v>0</v>
      </c>
      <c r="I14" s="551">
        <v>0</v>
      </c>
      <c r="J14" s="1168">
        <v>5701</v>
      </c>
      <c r="K14" s="551">
        <v>549698347.88</v>
      </c>
      <c r="IW14" s="1630"/>
    </row>
    <row r="15" spans="1:257" x14ac:dyDescent="0.25">
      <c r="A15" s="552" t="s">
        <v>14</v>
      </c>
      <c r="B15" s="588">
        <v>21157</v>
      </c>
      <c r="C15" s="1041">
        <v>762</v>
      </c>
      <c r="D15" s="1041">
        <v>0</v>
      </c>
      <c r="E15" s="551">
        <v>10834</v>
      </c>
      <c r="F15" s="588">
        <v>438207092.11000001</v>
      </c>
      <c r="G15" s="1041">
        <v>298334292.00999999</v>
      </c>
      <c r="H15" s="1041">
        <v>0</v>
      </c>
      <c r="I15" s="551">
        <v>236935705.63999999</v>
      </c>
      <c r="J15" s="1168">
        <v>32753</v>
      </c>
      <c r="K15" s="551">
        <v>973477089.75999999</v>
      </c>
      <c r="IW15" s="1630"/>
    </row>
    <row r="16" spans="1:257" x14ac:dyDescent="0.25">
      <c r="A16" s="552" t="s">
        <v>15</v>
      </c>
      <c r="B16" s="588">
        <v>53746</v>
      </c>
      <c r="C16" s="1041">
        <v>356</v>
      </c>
      <c r="D16" s="1041">
        <v>0</v>
      </c>
      <c r="E16" s="551">
        <v>0</v>
      </c>
      <c r="F16" s="588">
        <v>525267261.19999999</v>
      </c>
      <c r="G16" s="1041">
        <v>8181776.8499999996</v>
      </c>
      <c r="H16" s="1041">
        <v>0</v>
      </c>
      <c r="I16" s="551">
        <v>0</v>
      </c>
      <c r="J16" s="1168">
        <v>54102</v>
      </c>
      <c r="K16" s="551">
        <v>533449038.05000001</v>
      </c>
      <c r="IW16" s="1630"/>
    </row>
    <row r="17" spans="1:257" x14ac:dyDescent="0.25">
      <c r="A17" s="552" t="s">
        <v>16</v>
      </c>
      <c r="B17" s="588">
        <v>510</v>
      </c>
      <c r="C17" s="1041">
        <v>131</v>
      </c>
      <c r="D17" s="1041">
        <v>0</v>
      </c>
      <c r="E17" s="551">
        <v>0</v>
      </c>
      <c r="F17" s="588">
        <v>26314042.670000002</v>
      </c>
      <c r="G17" s="1041">
        <v>6944213.0999999996</v>
      </c>
      <c r="H17" s="1041">
        <v>0</v>
      </c>
      <c r="I17" s="551">
        <v>0</v>
      </c>
      <c r="J17" s="1168">
        <v>641</v>
      </c>
      <c r="K17" s="551">
        <v>33258255.77</v>
      </c>
      <c r="IW17" s="1630"/>
    </row>
    <row r="18" spans="1:257" x14ac:dyDescent="0.25">
      <c r="A18" s="552" t="s">
        <v>17</v>
      </c>
      <c r="B18" s="588">
        <v>13585</v>
      </c>
      <c r="C18" s="1041">
        <v>54</v>
      </c>
      <c r="D18" s="1041">
        <v>0</v>
      </c>
      <c r="E18" s="551">
        <v>555</v>
      </c>
      <c r="F18" s="588">
        <v>232249139.80000001</v>
      </c>
      <c r="G18" s="1041">
        <v>45300640.020000003</v>
      </c>
      <c r="H18" s="1041">
        <v>0</v>
      </c>
      <c r="I18" s="551">
        <v>12372031.83</v>
      </c>
      <c r="J18" s="1168">
        <v>14194</v>
      </c>
      <c r="K18" s="551">
        <v>289921811.64999998</v>
      </c>
      <c r="IW18" s="1630"/>
    </row>
    <row r="19" spans="1:257" x14ac:dyDescent="0.25">
      <c r="A19" s="552" t="s">
        <v>18</v>
      </c>
      <c r="B19" s="588">
        <v>25414</v>
      </c>
      <c r="C19" s="1041">
        <v>73</v>
      </c>
      <c r="D19" s="1041">
        <v>0</v>
      </c>
      <c r="E19" s="551">
        <v>0</v>
      </c>
      <c r="F19" s="588">
        <v>652241825.90999997</v>
      </c>
      <c r="G19" s="1041">
        <v>5524874.5</v>
      </c>
      <c r="H19" s="1041">
        <v>0</v>
      </c>
      <c r="I19" s="551">
        <v>0</v>
      </c>
      <c r="J19" s="1168">
        <v>25487</v>
      </c>
      <c r="K19" s="551">
        <v>657766700.40999997</v>
      </c>
      <c r="IW19" s="1630"/>
    </row>
    <row r="20" spans="1:257" x14ac:dyDescent="0.25">
      <c r="A20" s="552" t="s">
        <v>19</v>
      </c>
      <c r="B20" s="588">
        <v>22717</v>
      </c>
      <c r="C20" s="1041">
        <v>438</v>
      </c>
      <c r="D20" s="1041">
        <v>0</v>
      </c>
      <c r="E20" s="551">
        <v>2109</v>
      </c>
      <c r="F20" s="588">
        <v>600987840.04999995</v>
      </c>
      <c r="G20" s="1041">
        <v>221125050.87</v>
      </c>
      <c r="H20" s="1041">
        <v>0</v>
      </c>
      <c r="I20" s="551">
        <v>54790518.280000001</v>
      </c>
      <c r="J20" s="1168">
        <v>25264</v>
      </c>
      <c r="K20" s="551">
        <v>876903409.20000005</v>
      </c>
      <c r="IW20" s="1630"/>
    </row>
    <row r="21" spans="1:257" x14ac:dyDescent="0.25">
      <c r="A21" s="552" t="s">
        <v>20</v>
      </c>
      <c r="B21" s="588">
        <v>3582</v>
      </c>
      <c r="C21" s="1041">
        <v>957</v>
      </c>
      <c r="D21" s="1041">
        <v>0</v>
      </c>
      <c r="E21" s="551">
        <v>0</v>
      </c>
      <c r="F21" s="588">
        <v>70809455.280000001</v>
      </c>
      <c r="G21" s="1041">
        <v>39841094.149999999</v>
      </c>
      <c r="H21" s="1041">
        <v>0</v>
      </c>
      <c r="I21" s="551">
        <v>0</v>
      </c>
      <c r="J21" s="1168">
        <v>4539</v>
      </c>
      <c r="K21" s="551">
        <v>110650549.43000001</v>
      </c>
      <c r="IW21" s="1630"/>
    </row>
    <row r="22" spans="1:257" x14ac:dyDescent="0.25">
      <c r="A22" s="552" t="s">
        <v>21</v>
      </c>
      <c r="B22" s="588">
        <v>1499</v>
      </c>
      <c r="C22" s="1041">
        <v>48</v>
      </c>
      <c r="D22" s="1041">
        <v>0</v>
      </c>
      <c r="E22" s="551">
        <v>17</v>
      </c>
      <c r="F22" s="588">
        <v>100486059.94</v>
      </c>
      <c r="G22" s="1041">
        <v>4418591.99</v>
      </c>
      <c r="H22" s="1041">
        <v>0</v>
      </c>
      <c r="I22" s="551">
        <v>74190026.989999995</v>
      </c>
      <c r="J22" s="1168">
        <v>1564</v>
      </c>
      <c r="K22" s="551">
        <v>179094678.91999999</v>
      </c>
      <c r="IW22" s="1630"/>
    </row>
    <row r="23" spans="1:257" x14ac:dyDescent="0.25">
      <c r="A23" s="552" t="s">
        <v>22</v>
      </c>
      <c r="B23" s="588">
        <v>1413</v>
      </c>
      <c r="C23" s="1041">
        <v>0</v>
      </c>
      <c r="D23" s="1041">
        <v>0</v>
      </c>
      <c r="E23" s="551">
        <v>0</v>
      </c>
      <c r="F23" s="588">
        <v>36676018.280000001</v>
      </c>
      <c r="G23" s="1041">
        <v>0</v>
      </c>
      <c r="H23" s="1041">
        <v>0</v>
      </c>
      <c r="I23" s="551">
        <v>0</v>
      </c>
      <c r="J23" s="1168">
        <v>1413</v>
      </c>
      <c r="K23" s="551">
        <v>36676018.280000001</v>
      </c>
      <c r="IW23" s="1630"/>
    </row>
    <row r="24" spans="1:257" x14ac:dyDescent="0.25">
      <c r="A24" s="552" t="s">
        <v>1053</v>
      </c>
      <c r="B24" s="588">
        <v>1416</v>
      </c>
      <c r="C24" s="1041">
        <v>0</v>
      </c>
      <c r="D24" s="1041">
        <v>0</v>
      </c>
      <c r="E24" s="551">
        <v>37</v>
      </c>
      <c r="F24" s="588">
        <v>21612703.140000001</v>
      </c>
      <c r="G24" s="1041">
        <v>0</v>
      </c>
      <c r="H24" s="1041">
        <v>0</v>
      </c>
      <c r="I24" s="551">
        <v>21646791.850000001</v>
      </c>
      <c r="J24" s="1168">
        <v>1453</v>
      </c>
      <c r="K24" s="551">
        <v>43259494.990000002</v>
      </c>
      <c r="IW24" s="1630"/>
    </row>
    <row r="25" spans="1:257" ht="15.75" thickBot="1" x14ac:dyDescent="0.3">
      <c r="A25" s="552" t="s">
        <v>1101</v>
      </c>
      <c r="B25" s="588">
        <v>5452</v>
      </c>
      <c r="C25" s="1041">
        <v>0</v>
      </c>
      <c r="D25" s="1041">
        <v>0</v>
      </c>
      <c r="E25" s="551">
        <v>0</v>
      </c>
      <c r="F25" s="588">
        <v>60674435.359999999</v>
      </c>
      <c r="G25" s="1041">
        <v>0</v>
      </c>
      <c r="H25" s="1041">
        <v>0</v>
      </c>
      <c r="I25" s="551">
        <v>0</v>
      </c>
      <c r="J25" s="1168">
        <v>5452</v>
      </c>
      <c r="K25" s="551">
        <v>60674435.359999999</v>
      </c>
      <c r="IW25" s="1630"/>
    </row>
    <row r="26" spans="1:257" ht="15.75" thickBot="1" x14ac:dyDescent="0.3">
      <c r="A26" s="553" t="s">
        <v>1</v>
      </c>
      <c r="B26" s="1569">
        <f t="shared" ref="B26:K26" si="0">SUM(B7:B25)</f>
        <v>172148</v>
      </c>
      <c r="C26" s="1569">
        <f t="shared" si="0"/>
        <v>5975</v>
      </c>
      <c r="D26" s="1569">
        <f t="shared" si="0"/>
        <v>711</v>
      </c>
      <c r="E26" s="1569">
        <f t="shared" si="0"/>
        <v>14389</v>
      </c>
      <c r="F26" s="1569">
        <f t="shared" si="0"/>
        <v>4912074107.2299986</v>
      </c>
      <c r="G26" s="1569">
        <f t="shared" si="0"/>
        <v>865307992.24000001</v>
      </c>
      <c r="H26" s="1569">
        <f t="shared" si="0"/>
        <v>24382476.260000002</v>
      </c>
      <c r="I26" s="1569">
        <f t="shared" si="0"/>
        <v>577488932.5</v>
      </c>
      <c r="J26" s="1569">
        <f t="shared" si="0"/>
        <v>193223</v>
      </c>
      <c r="K26" s="1569">
        <f t="shared" si="0"/>
        <v>6379253508.2299995</v>
      </c>
      <c r="IW26" s="1630"/>
    </row>
    <row r="27" spans="1:257" ht="4.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257" x14ac:dyDescent="0.25">
      <c r="A28" s="1809"/>
      <c r="B28" s="1809"/>
      <c r="C28" s="1809"/>
      <c r="D28" s="1809"/>
      <c r="E28" s="1809"/>
      <c r="F28" s="1809"/>
      <c r="G28" s="1809"/>
    </row>
    <row r="29" spans="1:257" x14ac:dyDescent="0.25">
      <c r="A29" s="1809"/>
      <c r="B29" s="1809"/>
      <c r="C29" s="1809"/>
      <c r="D29" s="1809"/>
      <c r="E29" s="1809"/>
      <c r="F29" s="1809"/>
      <c r="G29" s="1809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E5C1-5058-475E-BA93-C738BBE108E4}">
  <dimension ref="A1:WVN1485"/>
  <sheetViews>
    <sheetView zoomScale="55" zoomScaleNormal="55" workbookViewId="0">
      <selection activeCell="B5" sqref="B5"/>
    </sheetView>
  </sheetViews>
  <sheetFormatPr defaultColWidth="0" defaultRowHeight="15" x14ac:dyDescent="0.25"/>
  <cols>
    <col min="1" max="1" width="75.28515625" style="1060" customWidth="1"/>
    <col min="2" max="2" width="81.28515625" style="1042" customWidth="1"/>
    <col min="3" max="3" width="31.42578125" style="1042" customWidth="1"/>
    <col min="4" max="4" width="23.28515625" style="1042" customWidth="1"/>
    <col min="5" max="5" width="20.5703125" style="1042" customWidth="1"/>
    <col min="6" max="6" width="68.42578125" style="1042" customWidth="1"/>
    <col min="7" max="256" width="9.140625" style="1042" hidden="1"/>
    <col min="257" max="257" width="81.28515625" style="1042" customWidth="1"/>
    <col min="258" max="258" width="31.42578125" style="1042" customWidth="1"/>
    <col min="259" max="259" width="23.28515625" style="1042" customWidth="1"/>
    <col min="260" max="260" width="20.5703125" style="1042" customWidth="1"/>
    <col min="261" max="261" width="68.42578125" style="1042" customWidth="1"/>
    <col min="262" max="511" width="9.140625" style="1042" hidden="1"/>
    <col min="512" max="512" width="75.28515625" style="1042" customWidth="1"/>
    <col min="513" max="513" width="81.28515625" style="1042" customWidth="1"/>
    <col min="514" max="514" width="31.42578125" style="1042" customWidth="1"/>
    <col min="515" max="515" width="23.28515625" style="1042" customWidth="1"/>
    <col min="516" max="516" width="20.5703125" style="1042" customWidth="1"/>
    <col min="517" max="517" width="68.42578125" style="1042" customWidth="1"/>
    <col min="518" max="767" width="9.140625" style="1042" hidden="1"/>
    <col min="768" max="768" width="75.28515625" style="1042" customWidth="1"/>
    <col min="769" max="769" width="81.28515625" style="1042" customWidth="1"/>
    <col min="770" max="770" width="31.42578125" style="1042" customWidth="1"/>
    <col min="771" max="771" width="23.28515625" style="1042" customWidth="1"/>
    <col min="772" max="772" width="20.5703125" style="1042" customWidth="1"/>
    <col min="773" max="773" width="68.42578125" style="1042" customWidth="1"/>
    <col min="774" max="1023" width="9.140625" style="1042" hidden="1"/>
    <col min="1024" max="1024" width="75.28515625" style="1042" customWidth="1"/>
    <col min="1025" max="1025" width="81.28515625" style="1042" customWidth="1"/>
    <col min="1026" max="1026" width="31.42578125" style="1042" customWidth="1"/>
    <col min="1027" max="1027" width="23.28515625" style="1042" customWidth="1"/>
    <col min="1028" max="1028" width="20.5703125" style="1042" customWidth="1"/>
    <col min="1029" max="1029" width="68.42578125" style="1042" customWidth="1"/>
    <col min="1030" max="1279" width="9.140625" style="1042" hidden="1"/>
    <col min="1280" max="1280" width="75.28515625" style="1042" customWidth="1"/>
    <col min="1281" max="1281" width="81.28515625" style="1042" customWidth="1"/>
    <col min="1282" max="1282" width="31.42578125" style="1042" customWidth="1"/>
    <col min="1283" max="1283" width="23.28515625" style="1042" customWidth="1"/>
    <col min="1284" max="1284" width="20.5703125" style="1042" customWidth="1"/>
    <col min="1285" max="1285" width="68.42578125" style="1042" customWidth="1"/>
    <col min="1286" max="1535" width="9.140625" style="1042" hidden="1"/>
    <col min="1536" max="1536" width="75.28515625" style="1042" customWidth="1"/>
    <col min="1537" max="1537" width="81.28515625" style="1042" customWidth="1"/>
    <col min="1538" max="1538" width="31.42578125" style="1042" customWidth="1"/>
    <col min="1539" max="1539" width="23.28515625" style="1042" customWidth="1"/>
    <col min="1540" max="1540" width="20.5703125" style="1042" customWidth="1"/>
    <col min="1541" max="1541" width="68.42578125" style="1042" customWidth="1"/>
    <col min="1542" max="1791" width="9.140625" style="1042" hidden="1"/>
    <col min="1792" max="1792" width="75.28515625" style="1042" customWidth="1"/>
    <col min="1793" max="1793" width="81.28515625" style="1042" customWidth="1"/>
    <col min="1794" max="1794" width="31.42578125" style="1042" customWidth="1"/>
    <col min="1795" max="1795" width="23.28515625" style="1042" customWidth="1"/>
    <col min="1796" max="1796" width="20.5703125" style="1042" customWidth="1"/>
    <col min="1797" max="1797" width="68.42578125" style="1042" customWidth="1"/>
    <col min="1798" max="2047" width="9.140625" style="1042" hidden="1"/>
    <col min="2048" max="2048" width="75.28515625" style="1042" customWidth="1"/>
    <col min="2049" max="2049" width="81.28515625" style="1042" customWidth="1"/>
    <col min="2050" max="2050" width="31.42578125" style="1042" customWidth="1"/>
    <col min="2051" max="2051" width="23.28515625" style="1042" customWidth="1"/>
    <col min="2052" max="2052" width="20.5703125" style="1042" customWidth="1"/>
    <col min="2053" max="2053" width="68.42578125" style="1042" customWidth="1"/>
    <col min="2054" max="2303" width="9.140625" style="1042" hidden="1"/>
    <col min="2304" max="2304" width="75.28515625" style="1042" customWidth="1"/>
    <col min="2305" max="2305" width="81.28515625" style="1042" customWidth="1"/>
    <col min="2306" max="2306" width="31.42578125" style="1042" customWidth="1"/>
    <col min="2307" max="2307" width="23.28515625" style="1042" customWidth="1"/>
    <col min="2308" max="2308" width="20.5703125" style="1042" customWidth="1"/>
    <col min="2309" max="2309" width="68.42578125" style="1042" customWidth="1"/>
    <col min="2310" max="2559" width="9.140625" style="1042" hidden="1"/>
    <col min="2560" max="2560" width="75.28515625" style="1042" customWidth="1"/>
    <col min="2561" max="2561" width="81.28515625" style="1042" customWidth="1"/>
    <col min="2562" max="2562" width="31.42578125" style="1042" customWidth="1"/>
    <col min="2563" max="2563" width="23.28515625" style="1042" customWidth="1"/>
    <col min="2564" max="2564" width="20.5703125" style="1042" customWidth="1"/>
    <col min="2565" max="2565" width="68.42578125" style="1042" customWidth="1"/>
    <col min="2566" max="2815" width="9.140625" style="1042" hidden="1"/>
    <col min="2816" max="2816" width="75.28515625" style="1042" customWidth="1"/>
    <col min="2817" max="2817" width="81.28515625" style="1042" customWidth="1"/>
    <col min="2818" max="2818" width="31.42578125" style="1042" customWidth="1"/>
    <col min="2819" max="2819" width="23.28515625" style="1042" customWidth="1"/>
    <col min="2820" max="2820" width="20.5703125" style="1042" customWidth="1"/>
    <col min="2821" max="2821" width="68.42578125" style="1042" customWidth="1"/>
    <col min="2822" max="3071" width="9.140625" style="1042" hidden="1"/>
    <col min="3072" max="3072" width="75.28515625" style="1042" customWidth="1"/>
    <col min="3073" max="3073" width="81.28515625" style="1042" customWidth="1"/>
    <col min="3074" max="3074" width="31.42578125" style="1042" customWidth="1"/>
    <col min="3075" max="3075" width="23.28515625" style="1042" customWidth="1"/>
    <col min="3076" max="3076" width="20.5703125" style="1042" customWidth="1"/>
    <col min="3077" max="3077" width="68.42578125" style="1042" customWidth="1"/>
    <col min="3078" max="3327" width="9.140625" style="1042" hidden="1"/>
    <col min="3328" max="3328" width="75.28515625" style="1042" customWidth="1"/>
    <col min="3329" max="3329" width="81.28515625" style="1042" customWidth="1"/>
    <col min="3330" max="3330" width="31.42578125" style="1042" customWidth="1"/>
    <col min="3331" max="3331" width="23.28515625" style="1042" customWidth="1"/>
    <col min="3332" max="3332" width="20.5703125" style="1042" customWidth="1"/>
    <col min="3333" max="3333" width="68.42578125" style="1042" customWidth="1"/>
    <col min="3334" max="3583" width="9.140625" style="1042" hidden="1"/>
    <col min="3584" max="3584" width="75.28515625" style="1042" customWidth="1"/>
    <col min="3585" max="3585" width="81.28515625" style="1042" customWidth="1"/>
    <col min="3586" max="3586" width="31.42578125" style="1042" customWidth="1"/>
    <col min="3587" max="3587" width="23.28515625" style="1042" customWidth="1"/>
    <col min="3588" max="3588" width="20.5703125" style="1042" customWidth="1"/>
    <col min="3589" max="3589" width="68.42578125" style="1042" customWidth="1"/>
    <col min="3590" max="3839" width="9.140625" style="1042" hidden="1"/>
    <col min="3840" max="3840" width="75.28515625" style="1042" customWidth="1"/>
    <col min="3841" max="3841" width="81.28515625" style="1042" customWidth="1"/>
    <col min="3842" max="3842" width="31.42578125" style="1042" customWidth="1"/>
    <col min="3843" max="3843" width="23.28515625" style="1042" customWidth="1"/>
    <col min="3844" max="3844" width="20.5703125" style="1042" customWidth="1"/>
    <col min="3845" max="3845" width="68.42578125" style="1042" customWidth="1"/>
    <col min="3846" max="4095" width="9.140625" style="1042" hidden="1"/>
    <col min="4096" max="4096" width="75.28515625" style="1042" customWidth="1"/>
    <col min="4097" max="4097" width="81.28515625" style="1042" customWidth="1"/>
    <col min="4098" max="4098" width="31.42578125" style="1042" customWidth="1"/>
    <col min="4099" max="4099" width="23.28515625" style="1042" customWidth="1"/>
    <col min="4100" max="4100" width="20.5703125" style="1042" customWidth="1"/>
    <col min="4101" max="4101" width="68.42578125" style="1042" customWidth="1"/>
    <col min="4102" max="4351" width="9.140625" style="1042" hidden="1"/>
    <col min="4352" max="4352" width="75.28515625" style="1042" customWidth="1"/>
    <col min="4353" max="4353" width="81.28515625" style="1042" customWidth="1"/>
    <col min="4354" max="4354" width="31.42578125" style="1042" customWidth="1"/>
    <col min="4355" max="4355" width="23.28515625" style="1042" customWidth="1"/>
    <col min="4356" max="4356" width="20.5703125" style="1042" customWidth="1"/>
    <col min="4357" max="4357" width="68.42578125" style="1042" customWidth="1"/>
    <col min="4358" max="4607" width="9.140625" style="1042" hidden="1"/>
    <col min="4608" max="4608" width="75.28515625" style="1042" customWidth="1"/>
    <col min="4609" max="4609" width="81.28515625" style="1042" customWidth="1"/>
    <col min="4610" max="4610" width="31.42578125" style="1042" customWidth="1"/>
    <col min="4611" max="4611" width="23.28515625" style="1042" customWidth="1"/>
    <col min="4612" max="4612" width="20.5703125" style="1042" customWidth="1"/>
    <col min="4613" max="4613" width="68.42578125" style="1042" customWidth="1"/>
    <col min="4614" max="4863" width="9.140625" style="1042" hidden="1"/>
    <col min="4864" max="4864" width="75.28515625" style="1042" customWidth="1"/>
    <col min="4865" max="4865" width="81.28515625" style="1042" customWidth="1"/>
    <col min="4866" max="4866" width="31.42578125" style="1042" customWidth="1"/>
    <col min="4867" max="4867" width="23.28515625" style="1042" customWidth="1"/>
    <col min="4868" max="4868" width="20.5703125" style="1042" customWidth="1"/>
    <col min="4869" max="4869" width="68.42578125" style="1042" customWidth="1"/>
    <col min="4870" max="5119" width="9.140625" style="1042" hidden="1"/>
    <col min="5120" max="5120" width="75.28515625" style="1042" customWidth="1"/>
    <col min="5121" max="5121" width="81.28515625" style="1042" customWidth="1"/>
    <col min="5122" max="5122" width="31.42578125" style="1042" customWidth="1"/>
    <col min="5123" max="5123" width="23.28515625" style="1042" customWidth="1"/>
    <col min="5124" max="5124" width="20.5703125" style="1042" customWidth="1"/>
    <col min="5125" max="5125" width="68.42578125" style="1042" customWidth="1"/>
    <col min="5126" max="5375" width="9.140625" style="1042" hidden="1"/>
    <col min="5376" max="5376" width="75.28515625" style="1042" customWidth="1"/>
    <col min="5377" max="5377" width="81.28515625" style="1042" customWidth="1"/>
    <col min="5378" max="5378" width="31.42578125" style="1042" customWidth="1"/>
    <col min="5379" max="5379" width="23.28515625" style="1042" customWidth="1"/>
    <col min="5380" max="5380" width="20.5703125" style="1042" customWidth="1"/>
    <col min="5381" max="5381" width="68.42578125" style="1042" customWidth="1"/>
    <col min="5382" max="5631" width="9.140625" style="1042" hidden="1"/>
    <col min="5632" max="5632" width="75.28515625" style="1042" customWidth="1"/>
    <col min="5633" max="5633" width="81.28515625" style="1042" customWidth="1"/>
    <col min="5634" max="5634" width="31.42578125" style="1042" customWidth="1"/>
    <col min="5635" max="5635" width="23.28515625" style="1042" customWidth="1"/>
    <col min="5636" max="5636" width="20.5703125" style="1042" customWidth="1"/>
    <col min="5637" max="5637" width="68.42578125" style="1042" customWidth="1"/>
    <col min="5638" max="5887" width="9.140625" style="1042" hidden="1"/>
    <col min="5888" max="5888" width="75.28515625" style="1042" customWidth="1"/>
    <col min="5889" max="5889" width="81.28515625" style="1042" customWidth="1"/>
    <col min="5890" max="5890" width="31.42578125" style="1042" customWidth="1"/>
    <col min="5891" max="5891" width="23.28515625" style="1042" customWidth="1"/>
    <col min="5892" max="5892" width="20.5703125" style="1042" customWidth="1"/>
    <col min="5893" max="5893" width="68.42578125" style="1042" customWidth="1"/>
    <col min="5894" max="6143" width="9.140625" style="1042" hidden="1"/>
    <col min="6144" max="6144" width="75.28515625" style="1042" customWidth="1"/>
    <col min="6145" max="6145" width="81.28515625" style="1042" customWidth="1"/>
    <col min="6146" max="6146" width="31.42578125" style="1042" customWidth="1"/>
    <col min="6147" max="6147" width="23.28515625" style="1042" customWidth="1"/>
    <col min="6148" max="6148" width="20.5703125" style="1042" customWidth="1"/>
    <col min="6149" max="6149" width="68.42578125" style="1042" customWidth="1"/>
    <col min="6150" max="6399" width="9.140625" style="1042" hidden="1"/>
    <col min="6400" max="6400" width="75.28515625" style="1042" customWidth="1"/>
    <col min="6401" max="6401" width="81.28515625" style="1042" customWidth="1"/>
    <col min="6402" max="6402" width="31.42578125" style="1042" customWidth="1"/>
    <col min="6403" max="6403" width="23.28515625" style="1042" customWidth="1"/>
    <col min="6404" max="6404" width="20.5703125" style="1042" customWidth="1"/>
    <col min="6405" max="6405" width="68.42578125" style="1042" customWidth="1"/>
    <col min="6406" max="6655" width="9.140625" style="1042" hidden="1"/>
    <col min="6656" max="6656" width="75.28515625" style="1042" customWidth="1"/>
    <col min="6657" max="6657" width="81.28515625" style="1042" customWidth="1"/>
    <col min="6658" max="6658" width="31.42578125" style="1042" customWidth="1"/>
    <col min="6659" max="6659" width="23.28515625" style="1042" customWidth="1"/>
    <col min="6660" max="6660" width="20.5703125" style="1042" customWidth="1"/>
    <col min="6661" max="6661" width="68.42578125" style="1042" customWidth="1"/>
    <col min="6662" max="6911" width="9.140625" style="1042" hidden="1"/>
    <col min="6912" max="6912" width="75.28515625" style="1042" customWidth="1"/>
    <col min="6913" max="6913" width="81.28515625" style="1042" customWidth="1"/>
    <col min="6914" max="6914" width="31.42578125" style="1042" customWidth="1"/>
    <col min="6915" max="6915" width="23.28515625" style="1042" customWidth="1"/>
    <col min="6916" max="6916" width="20.5703125" style="1042" customWidth="1"/>
    <col min="6917" max="6917" width="68.42578125" style="1042" customWidth="1"/>
    <col min="6918" max="7167" width="9.140625" style="1042" hidden="1"/>
    <col min="7168" max="7168" width="75.28515625" style="1042" customWidth="1"/>
    <col min="7169" max="7169" width="81.28515625" style="1042" customWidth="1"/>
    <col min="7170" max="7170" width="31.42578125" style="1042" customWidth="1"/>
    <col min="7171" max="7171" width="23.28515625" style="1042" customWidth="1"/>
    <col min="7172" max="7172" width="20.5703125" style="1042" customWidth="1"/>
    <col min="7173" max="7173" width="68.42578125" style="1042" customWidth="1"/>
    <col min="7174" max="7423" width="9.140625" style="1042" hidden="1"/>
    <col min="7424" max="7424" width="75.28515625" style="1042" customWidth="1"/>
    <col min="7425" max="7425" width="81.28515625" style="1042" customWidth="1"/>
    <col min="7426" max="7426" width="31.42578125" style="1042" customWidth="1"/>
    <col min="7427" max="7427" width="23.28515625" style="1042" customWidth="1"/>
    <col min="7428" max="7428" width="20.5703125" style="1042" customWidth="1"/>
    <col min="7429" max="7429" width="68.42578125" style="1042" customWidth="1"/>
    <col min="7430" max="7679" width="9.140625" style="1042" hidden="1"/>
    <col min="7680" max="7680" width="75.28515625" style="1042" customWidth="1"/>
    <col min="7681" max="7681" width="81.28515625" style="1042" customWidth="1"/>
    <col min="7682" max="7682" width="31.42578125" style="1042" customWidth="1"/>
    <col min="7683" max="7683" width="23.28515625" style="1042" customWidth="1"/>
    <col min="7684" max="7684" width="20.5703125" style="1042" customWidth="1"/>
    <col min="7685" max="7685" width="68.42578125" style="1042" customWidth="1"/>
    <col min="7686" max="7935" width="9.140625" style="1042" hidden="1"/>
    <col min="7936" max="7936" width="75.28515625" style="1042" customWidth="1"/>
    <col min="7937" max="7937" width="81.28515625" style="1042" customWidth="1"/>
    <col min="7938" max="7938" width="31.42578125" style="1042" customWidth="1"/>
    <col min="7939" max="7939" width="23.28515625" style="1042" customWidth="1"/>
    <col min="7940" max="7940" width="20.5703125" style="1042" customWidth="1"/>
    <col min="7941" max="7941" width="68.42578125" style="1042" customWidth="1"/>
    <col min="7942" max="8191" width="9.140625" style="1042" hidden="1"/>
    <col min="8192" max="8192" width="75.28515625" style="1042" customWidth="1"/>
    <col min="8193" max="8193" width="81.28515625" style="1042" customWidth="1"/>
    <col min="8194" max="8194" width="31.42578125" style="1042" customWidth="1"/>
    <col min="8195" max="8195" width="23.28515625" style="1042" customWidth="1"/>
    <col min="8196" max="8196" width="20.5703125" style="1042" customWidth="1"/>
    <col min="8197" max="8197" width="68.42578125" style="1042" customWidth="1"/>
    <col min="8198" max="8447" width="9.140625" style="1042" hidden="1"/>
    <col min="8448" max="8448" width="75.28515625" style="1042" customWidth="1"/>
    <col min="8449" max="8449" width="81.28515625" style="1042" customWidth="1"/>
    <col min="8450" max="8450" width="31.42578125" style="1042" customWidth="1"/>
    <col min="8451" max="8451" width="23.28515625" style="1042" customWidth="1"/>
    <col min="8452" max="8452" width="20.5703125" style="1042" customWidth="1"/>
    <col min="8453" max="8453" width="68.42578125" style="1042" customWidth="1"/>
    <col min="8454" max="8703" width="9.140625" style="1042" hidden="1"/>
    <col min="8704" max="8704" width="75.28515625" style="1042" customWidth="1"/>
    <col min="8705" max="8705" width="81.28515625" style="1042" customWidth="1"/>
    <col min="8706" max="8706" width="31.42578125" style="1042" customWidth="1"/>
    <col min="8707" max="8707" width="23.28515625" style="1042" customWidth="1"/>
    <col min="8708" max="8708" width="20.5703125" style="1042" customWidth="1"/>
    <col min="8709" max="8709" width="68.42578125" style="1042" customWidth="1"/>
    <col min="8710" max="8959" width="9.140625" style="1042" hidden="1"/>
    <col min="8960" max="8960" width="75.28515625" style="1042" customWidth="1"/>
    <col min="8961" max="8961" width="81.28515625" style="1042" customWidth="1"/>
    <col min="8962" max="8962" width="31.42578125" style="1042" customWidth="1"/>
    <col min="8963" max="8963" width="23.28515625" style="1042" customWidth="1"/>
    <col min="8964" max="8964" width="20.5703125" style="1042" customWidth="1"/>
    <col min="8965" max="8965" width="68.42578125" style="1042" customWidth="1"/>
    <col min="8966" max="9215" width="9.140625" style="1042" hidden="1"/>
    <col min="9216" max="9216" width="75.28515625" style="1042" customWidth="1"/>
    <col min="9217" max="9217" width="81.28515625" style="1042" customWidth="1"/>
    <col min="9218" max="9218" width="31.42578125" style="1042" customWidth="1"/>
    <col min="9219" max="9219" width="23.28515625" style="1042" customWidth="1"/>
    <col min="9220" max="9220" width="20.5703125" style="1042" customWidth="1"/>
    <col min="9221" max="9221" width="68.42578125" style="1042" customWidth="1"/>
    <col min="9222" max="9471" width="9.140625" style="1042" hidden="1"/>
    <col min="9472" max="9472" width="75.28515625" style="1042" customWidth="1"/>
    <col min="9473" max="9473" width="81.28515625" style="1042" customWidth="1"/>
    <col min="9474" max="9474" width="31.42578125" style="1042" customWidth="1"/>
    <col min="9475" max="9475" width="23.28515625" style="1042" customWidth="1"/>
    <col min="9476" max="9476" width="20.5703125" style="1042" customWidth="1"/>
    <col min="9477" max="9477" width="68.42578125" style="1042" customWidth="1"/>
    <col min="9478" max="9727" width="9.140625" style="1042" hidden="1"/>
    <col min="9728" max="9728" width="75.28515625" style="1042" customWidth="1"/>
    <col min="9729" max="9729" width="81.28515625" style="1042" customWidth="1"/>
    <col min="9730" max="9730" width="31.42578125" style="1042" customWidth="1"/>
    <col min="9731" max="9731" width="23.28515625" style="1042" customWidth="1"/>
    <col min="9732" max="9732" width="20.5703125" style="1042" customWidth="1"/>
    <col min="9733" max="9733" width="68.42578125" style="1042" customWidth="1"/>
    <col min="9734" max="9983" width="9.140625" style="1042" hidden="1"/>
    <col min="9984" max="9984" width="75.28515625" style="1042" customWidth="1"/>
    <col min="9985" max="9985" width="81.28515625" style="1042" customWidth="1"/>
    <col min="9986" max="9986" width="31.42578125" style="1042" customWidth="1"/>
    <col min="9987" max="9987" width="23.28515625" style="1042" customWidth="1"/>
    <col min="9988" max="9988" width="20.5703125" style="1042" customWidth="1"/>
    <col min="9989" max="9989" width="68.42578125" style="1042" customWidth="1"/>
    <col min="9990" max="10239" width="9.140625" style="1042" hidden="1"/>
    <col min="10240" max="10240" width="75.28515625" style="1042" customWidth="1"/>
    <col min="10241" max="10241" width="81.28515625" style="1042" customWidth="1"/>
    <col min="10242" max="10242" width="31.42578125" style="1042" customWidth="1"/>
    <col min="10243" max="10243" width="23.28515625" style="1042" customWidth="1"/>
    <col min="10244" max="10244" width="20.5703125" style="1042" customWidth="1"/>
    <col min="10245" max="10245" width="68.42578125" style="1042" customWidth="1"/>
    <col min="10246" max="10495" width="9.140625" style="1042" hidden="1"/>
    <col min="10496" max="10496" width="75.28515625" style="1042" customWidth="1"/>
    <col min="10497" max="10497" width="81.28515625" style="1042" customWidth="1"/>
    <col min="10498" max="10498" width="31.42578125" style="1042" customWidth="1"/>
    <col min="10499" max="10499" width="23.28515625" style="1042" customWidth="1"/>
    <col min="10500" max="10500" width="20.5703125" style="1042" customWidth="1"/>
    <col min="10501" max="10501" width="68.42578125" style="1042" customWidth="1"/>
    <col min="10502" max="10751" width="9.140625" style="1042" hidden="1"/>
    <col min="10752" max="10752" width="75.28515625" style="1042" customWidth="1"/>
    <col min="10753" max="10753" width="81.28515625" style="1042" customWidth="1"/>
    <col min="10754" max="10754" width="31.42578125" style="1042" customWidth="1"/>
    <col min="10755" max="10755" width="23.28515625" style="1042" customWidth="1"/>
    <col min="10756" max="10756" width="20.5703125" style="1042" customWidth="1"/>
    <col min="10757" max="10757" width="68.42578125" style="1042" customWidth="1"/>
    <col min="10758" max="11007" width="9.140625" style="1042" hidden="1"/>
    <col min="11008" max="11008" width="75.28515625" style="1042" customWidth="1"/>
    <col min="11009" max="11009" width="81.28515625" style="1042" customWidth="1"/>
    <col min="11010" max="11010" width="31.42578125" style="1042" customWidth="1"/>
    <col min="11011" max="11011" width="23.28515625" style="1042" customWidth="1"/>
    <col min="11012" max="11012" width="20.5703125" style="1042" customWidth="1"/>
    <col min="11013" max="11013" width="68.42578125" style="1042" customWidth="1"/>
    <col min="11014" max="11263" width="9.140625" style="1042" hidden="1"/>
    <col min="11264" max="11264" width="75.28515625" style="1042" customWidth="1"/>
    <col min="11265" max="11265" width="81.28515625" style="1042" customWidth="1"/>
    <col min="11266" max="11266" width="31.42578125" style="1042" customWidth="1"/>
    <col min="11267" max="11267" width="23.28515625" style="1042" customWidth="1"/>
    <col min="11268" max="11268" width="20.5703125" style="1042" customWidth="1"/>
    <col min="11269" max="11269" width="68.42578125" style="1042" customWidth="1"/>
    <col min="11270" max="11519" width="9.140625" style="1042" hidden="1"/>
    <col min="11520" max="11520" width="75.28515625" style="1042" customWidth="1"/>
    <col min="11521" max="11521" width="81.28515625" style="1042" customWidth="1"/>
    <col min="11522" max="11522" width="31.42578125" style="1042" customWidth="1"/>
    <col min="11523" max="11523" width="23.28515625" style="1042" customWidth="1"/>
    <col min="11524" max="11524" width="20.5703125" style="1042" customWidth="1"/>
    <col min="11525" max="11525" width="68.42578125" style="1042" customWidth="1"/>
    <col min="11526" max="11775" width="9.140625" style="1042" hidden="1"/>
    <col min="11776" max="11776" width="75.28515625" style="1042" customWidth="1"/>
    <col min="11777" max="11777" width="81.28515625" style="1042" customWidth="1"/>
    <col min="11778" max="11778" width="31.42578125" style="1042" customWidth="1"/>
    <col min="11779" max="11779" width="23.28515625" style="1042" customWidth="1"/>
    <col min="11780" max="11780" width="20.5703125" style="1042" customWidth="1"/>
    <col min="11781" max="11781" width="68.42578125" style="1042" customWidth="1"/>
    <col min="11782" max="12031" width="9.140625" style="1042" hidden="1"/>
    <col min="12032" max="12032" width="75.28515625" style="1042" customWidth="1"/>
    <col min="12033" max="12033" width="81.28515625" style="1042" customWidth="1"/>
    <col min="12034" max="12034" width="31.42578125" style="1042" customWidth="1"/>
    <col min="12035" max="12035" width="23.28515625" style="1042" customWidth="1"/>
    <col min="12036" max="12036" width="20.5703125" style="1042" customWidth="1"/>
    <col min="12037" max="12037" width="68.42578125" style="1042" customWidth="1"/>
    <col min="12038" max="12287" width="9.140625" style="1042" hidden="1"/>
    <col min="12288" max="12288" width="75.28515625" style="1042" customWidth="1"/>
    <col min="12289" max="12289" width="81.28515625" style="1042" customWidth="1"/>
    <col min="12290" max="12290" width="31.42578125" style="1042" customWidth="1"/>
    <col min="12291" max="12291" width="23.28515625" style="1042" customWidth="1"/>
    <col min="12292" max="12292" width="20.5703125" style="1042" customWidth="1"/>
    <col min="12293" max="12293" width="68.42578125" style="1042" customWidth="1"/>
    <col min="12294" max="12543" width="9.140625" style="1042" hidden="1"/>
    <col min="12544" max="12544" width="75.28515625" style="1042" customWidth="1"/>
    <col min="12545" max="12545" width="81.28515625" style="1042" customWidth="1"/>
    <col min="12546" max="12546" width="31.42578125" style="1042" customWidth="1"/>
    <col min="12547" max="12547" width="23.28515625" style="1042" customWidth="1"/>
    <col min="12548" max="12548" width="20.5703125" style="1042" customWidth="1"/>
    <col min="12549" max="12549" width="68.42578125" style="1042" customWidth="1"/>
    <col min="12550" max="12799" width="9.140625" style="1042" hidden="1"/>
    <col min="12800" max="12800" width="75.28515625" style="1042" customWidth="1"/>
    <col min="12801" max="12801" width="81.28515625" style="1042" customWidth="1"/>
    <col min="12802" max="12802" width="31.42578125" style="1042" customWidth="1"/>
    <col min="12803" max="12803" width="23.28515625" style="1042" customWidth="1"/>
    <col min="12804" max="12804" width="20.5703125" style="1042" customWidth="1"/>
    <col min="12805" max="12805" width="68.42578125" style="1042" customWidth="1"/>
    <col min="12806" max="13055" width="9.140625" style="1042" hidden="1"/>
    <col min="13056" max="13056" width="75.28515625" style="1042" customWidth="1"/>
    <col min="13057" max="13057" width="81.28515625" style="1042" customWidth="1"/>
    <col min="13058" max="13058" width="31.42578125" style="1042" customWidth="1"/>
    <col min="13059" max="13059" width="23.28515625" style="1042" customWidth="1"/>
    <col min="13060" max="13060" width="20.5703125" style="1042" customWidth="1"/>
    <col min="13061" max="13061" width="68.42578125" style="1042" customWidth="1"/>
    <col min="13062" max="13311" width="9.140625" style="1042" hidden="1"/>
    <col min="13312" max="13312" width="75.28515625" style="1042" customWidth="1"/>
    <col min="13313" max="13313" width="81.28515625" style="1042" customWidth="1"/>
    <col min="13314" max="13314" width="31.42578125" style="1042" customWidth="1"/>
    <col min="13315" max="13315" width="23.28515625" style="1042" customWidth="1"/>
    <col min="13316" max="13316" width="20.5703125" style="1042" customWidth="1"/>
    <col min="13317" max="13317" width="68.42578125" style="1042" customWidth="1"/>
    <col min="13318" max="13567" width="9.140625" style="1042" hidden="1"/>
    <col min="13568" max="13568" width="75.28515625" style="1042" customWidth="1"/>
    <col min="13569" max="13569" width="81.28515625" style="1042" customWidth="1"/>
    <col min="13570" max="13570" width="31.42578125" style="1042" customWidth="1"/>
    <col min="13571" max="13571" width="23.28515625" style="1042" customWidth="1"/>
    <col min="13572" max="13572" width="20.5703125" style="1042" customWidth="1"/>
    <col min="13573" max="13573" width="68.42578125" style="1042" customWidth="1"/>
    <col min="13574" max="13823" width="9.140625" style="1042" hidden="1"/>
    <col min="13824" max="13824" width="75.28515625" style="1042" customWidth="1"/>
    <col min="13825" max="13825" width="81.28515625" style="1042" customWidth="1"/>
    <col min="13826" max="13826" width="31.42578125" style="1042" customWidth="1"/>
    <col min="13827" max="13827" width="23.28515625" style="1042" customWidth="1"/>
    <col min="13828" max="13828" width="20.5703125" style="1042" customWidth="1"/>
    <col min="13829" max="13829" width="68.42578125" style="1042" customWidth="1"/>
    <col min="13830" max="14079" width="9.140625" style="1042" hidden="1"/>
    <col min="14080" max="14080" width="75.28515625" style="1042" customWidth="1"/>
    <col min="14081" max="14081" width="81.28515625" style="1042" customWidth="1"/>
    <col min="14082" max="14082" width="31.42578125" style="1042" customWidth="1"/>
    <col min="14083" max="14083" width="23.28515625" style="1042" customWidth="1"/>
    <col min="14084" max="14084" width="20.5703125" style="1042" customWidth="1"/>
    <col min="14085" max="14085" width="68.42578125" style="1042" customWidth="1"/>
    <col min="14086" max="14335" width="9.140625" style="1042" hidden="1"/>
    <col min="14336" max="14336" width="75.28515625" style="1042" customWidth="1"/>
    <col min="14337" max="14337" width="81.28515625" style="1042" customWidth="1"/>
    <col min="14338" max="14338" width="31.42578125" style="1042" customWidth="1"/>
    <col min="14339" max="14339" width="23.28515625" style="1042" customWidth="1"/>
    <col min="14340" max="14340" width="20.5703125" style="1042" customWidth="1"/>
    <col min="14341" max="14341" width="68.42578125" style="1042" customWidth="1"/>
    <col min="14342" max="14591" width="9.140625" style="1042" hidden="1"/>
    <col min="14592" max="14592" width="75.28515625" style="1042" customWidth="1"/>
    <col min="14593" max="14593" width="81.28515625" style="1042" customWidth="1"/>
    <col min="14594" max="14594" width="31.42578125" style="1042" customWidth="1"/>
    <col min="14595" max="14595" width="23.28515625" style="1042" customWidth="1"/>
    <col min="14596" max="14596" width="20.5703125" style="1042" customWidth="1"/>
    <col min="14597" max="14597" width="68.42578125" style="1042" customWidth="1"/>
    <col min="14598" max="14847" width="9.140625" style="1042" hidden="1"/>
    <col min="14848" max="14848" width="75.28515625" style="1042" customWidth="1"/>
    <col min="14849" max="14849" width="81.28515625" style="1042" customWidth="1"/>
    <col min="14850" max="14850" width="31.42578125" style="1042" customWidth="1"/>
    <col min="14851" max="14851" width="23.28515625" style="1042" customWidth="1"/>
    <col min="14852" max="14852" width="20.5703125" style="1042" customWidth="1"/>
    <col min="14853" max="14853" width="68.42578125" style="1042" customWidth="1"/>
    <col min="14854" max="15103" width="9.140625" style="1042" hidden="1"/>
    <col min="15104" max="15104" width="75.28515625" style="1042" customWidth="1"/>
    <col min="15105" max="15105" width="81.28515625" style="1042" customWidth="1"/>
    <col min="15106" max="15106" width="31.42578125" style="1042" customWidth="1"/>
    <col min="15107" max="15107" width="23.28515625" style="1042" customWidth="1"/>
    <col min="15108" max="15108" width="20.5703125" style="1042" customWidth="1"/>
    <col min="15109" max="15109" width="68.42578125" style="1042" customWidth="1"/>
    <col min="15110" max="15359" width="9.140625" style="1042" hidden="1"/>
    <col min="15360" max="15360" width="75.28515625" style="1042" customWidth="1"/>
    <col min="15361" max="15361" width="81.28515625" style="1042" customWidth="1"/>
    <col min="15362" max="15362" width="31.42578125" style="1042" customWidth="1"/>
    <col min="15363" max="15363" width="23.28515625" style="1042" customWidth="1"/>
    <col min="15364" max="15364" width="20.5703125" style="1042" customWidth="1"/>
    <col min="15365" max="15365" width="68.42578125" style="1042" customWidth="1"/>
    <col min="15366" max="15615" width="9.140625" style="1042" hidden="1"/>
    <col min="15616" max="15616" width="75.28515625" style="1042" customWidth="1"/>
    <col min="15617" max="15617" width="81.28515625" style="1042" customWidth="1"/>
    <col min="15618" max="15618" width="31.42578125" style="1042" customWidth="1"/>
    <col min="15619" max="15619" width="23.28515625" style="1042" customWidth="1"/>
    <col min="15620" max="15620" width="20.5703125" style="1042" customWidth="1"/>
    <col min="15621" max="15621" width="68.42578125" style="1042" customWidth="1"/>
    <col min="15622" max="15871" width="9.140625" style="1042" hidden="1"/>
    <col min="15872" max="15872" width="75.28515625" style="1042" customWidth="1"/>
    <col min="15873" max="15873" width="81.28515625" style="1042" customWidth="1"/>
    <col min="15874" max="15874" width="31.42578125" style="1042" customWidth="1"/>
    <col min="15875" max="15875" width="23.28515625" style="1042" customWidth="1"/>
    <col min="15876" max="15876" width="20.5703125" style="1042" customWidth="1"/>
    <col min="15877" max="15877" width="68.42578125" style="1042" customWidth="1"/>
    <col min="15878" max="16127" width="9.140625" style="1042" hidden="1"/>
    <col min="16128" max="16128" width="75.28515625" style="1042" customWidth="1"/>
    <col min="16129" max="16129" width="81.28515625" style="1042" customWidth="1"/>
    <col min="16130" max="16130" width="31.42578125" style="1042" customWidth="1"/>
    <col min="16131" max="16131" width="23.28515625" style="1042" customWidth="1"/>
    <col min="16132" max="16132" width="20.5703125" style="1042" customWidth="1"/>
    <col min="16133" max="16133" width="68.42578125" style="1042" customWidth="1"/>
    <col min="16134" max="16134" width="0" style="1042" hidden="1"/>
    <col min="16135" max="16384" width="9.140625" style="1042" hidden="1"/>
  </cols>
  <sheetData>
    <row r="1" spans="1:7" ht="24.75" customHeight="1" x14ac:dyDescent="0.25">
      <c r="A1" s="1829" t="s">
        <v>770</v>
      </c>
      <c r="B1" s="1830"/>
      <c r="C1" s="1830"/>
      <c r="D1" s="1830"/>
      <c r="E1" s="1830"/>
      <c r="F1" s="1831"/>
    </row>
    <row r="2" spans="1:7" ht="18.75" x14ac:dyDescent="0.25">
      <c r="A2" s="1832" t="s">
        <v>2688</v>
      </c>
      <c r="B2" s="1833"/>
      <c r="C2" s="1833"/>
      <c r="D2" s="1833"/>
      <c r="E2" s="1833"/>
      <c r="F2" s="1834"/>
    </row>
    <row r="3" spans="1:7" ht="8.25" customHeight="1" x14ac:dyDescent="0.25">
      <c r="A3" s="1835"/>
      <c r="B3" s="1836"/>
      <c r="C3" s="1836"/>
      <c r="D3" s="1836"/>
      <c r="E3" s="1836"/>
      <c r="F3" s="1837"/>
    </row>
    <row r="4" spans="1:7" ht="32.25" thickBot="1" x14ac:dyDescent="0.3">
      <c r="A4" s="1479" t="s">
        <v>23</v>
      </c>
      <c r="B4" s="1480" t="s">
        <v>1565</v>
      </c>
      <c r="C4" s="1056" t="s">
        <v>24</v>
      </c>
      <c r="D4" s="1056" t="s">
        <v>25</v>
      </c>
      <c r="E4" s="1055" t="s">
        <v>26</v>
      </c>
      <c r="F4" s="1061" t="s">
        <v>27</v>
      </c>
    </row>
    <row r="5" spans="1:7" s="1633" customFormat="1" ht="17.25" customHeight="1" x14ac:dyDescent="0.25">
      <c r="A5" s="1838" t="s">
        <v>6</v>
      </c>
      <c r="B5" s="1631" t="s">
        <v>1148</v>
      </c>
      <c r="C5" s="1632" t="s">
        <v>34</v>
      </c>
      <c r="D5" s="1632" t="s">
        <v>35</v>
      </c>
      <c r="E5" s="1632">
        <v>46229</v>
      </c>
      <c r="F5" s="1632" t="s">
        <v>33</v>
      </c>
      <c r="G5" s="1511" t="s">
        <v>1877</v>
      </c>
    </row>
    <row r="6" spans="1:7" s="1633" customFormat="1" ht="17.25" customHeight="1" x14ac:dyDescent="0.25">
      <c r="A6" s="1828"/>
      <c r="B6" s="1631" t="s">
        <v>1146</v>
      </c>
      <c r="C6" s="1632" t="s">
        <v>31</v>
      </c>
      <c r="D6" s="1632" t="s">
        <v>32</v>
      </c>
      <c r="E6" s="1632">
        <v>46955</v>
      </c>
      <c r="F6" s="1632" t="s">
        <v>33</v>
      </c>
      <c r="G6" s="1511" t="s">
        <v>1878</v>
      </c>
    </row>
    <row r="7" spans="1:7" s="1633" customFormat="1" ht="17.25" customHeight="1" x14ac:dyDescent="0.25">
      <c r="A7" s="1828"/>
      <c r="B7" s="1631" t="s">
        <v>1150</v>
      </c>
      <c r="C7" s="1632" t="s">
        <v>36</v>
      </c>
      <c r="D7" s="1632" t="s">
        <v>37</v>
      </c>
      <c r="E7" s="1632">
        <v>48598</v>
      </c>
      <c r="F7" s="1632" t="s">
        <v>33</v>
      </c>
      <c r="G7" s="1511" t="s">
        <v>1879</v>
      </c>
    </row>
    <row r="8" spans="1:7" s="1633" customFormat="1" ht="17.25" customHeight="1" x14ac:dyDescent="0.25">
      <c r="A8" s="1828"/>
      <c r="B8" s="1631" t="s">
        <v>1582</v>
      </c>
      <c r="C8" s="1632" t="s">
        <v>1566</v>
      </c>
      <c r="D8" s="1632" t="s">
        <v>1567</v>
      </c>
      <c r="E8" s="1632">
        <v>48005</v>
      </c>
      <c r="F8" s="1632" t="s">
        <v>33</v>
      </c>
      <c r="G8" s="1511" t="s">
        <v>1879</v>
      </c>
    </row>
    <row r="9" spans="1:7" s="1633" customFormat="1" ht="17.25" customHeight="1" x14ac:dyDescent="0.25">
      <c r="A9" s="1828"/>
      <c r="B9" s="1631" t="s">
        <v>2261</v>
      </c>
      <c r="C9" s="1632" t="s">
        <v>2262</v>
      </c>
      <c r="D9" s="1632" t="s">
        <v>2263</v>
      </c>
      <c r="E9" s="1632">
        <v>48432</v>
      </c>
      <c r="F9" s="1632" t="s">
        <v>33</v>
      </c>
      <c r="G9" s="1511" t="s">
        <v>1878</v>
      </c>
    </row>
    <row r="10" spans="1:7" s="1633" customFormat="1" ht="17.25" customHeight="1" x14ac:dyDescent="0.25">
      <c r="A10" s="1828"/>
      <c r="B10" s="1631" t="s">
        <v>2475</v>
      </c>
      <c r="C10" s="1632" t="s">
        <v>2689</v>
      </c>
      <c r="D10" s="1632" t="s">
        <v>2690</v>
      </c>
      <c r="E10" s="1632">
        <v>50253</v>
      </c>
      <c r="F10" s="1632" t="s">
        <v>33</v>
      </c>
      <c r="G10" s="1511" t="s">
        <v>1878</v>
      </c>
    </row>
    <row r="11" spans="1:7" s="1058" customFormat="1" x14ac:dyDescent="0.25">
      <c r="A11" s="1828" t="s">
        <v>38</v>
      </c>
      <c r="B11" s="1576" t="s">
        <v>41</v>
      </c>
      <c r="C11" s="1577" t="s">
        <v>42</v>
      </c>
      <c r="D11" s="1577" t="s">
        <v>2691</v>
      </c>
      <c r="E11" s="1577">
        <v>46101</v>
      </c>
      <c r="F11" s="1577"/>
      <c r="G11" s="1511"/>
    </row>
    <row r="12" spans="1:7" s="1058" customFormat="1" x14ac:dyDescent="0.25">
      <c r="A12" s="1828"/>
      <c r="B12" s="1576" t="s">
        <v>41</v>
      </c>
      <c r="C12" s="1577" t="s">
        <v>42</v>
      </c>
      <c r="D12" s="1577" t="s">
        <v>2692</v>
      </c>
      <c r="E12" s="1577">
        <v>46115</v>
      </c>
      <c r="F12" s="1577"/>
      <c r="G12" s="1511"/>
    </row>
    <row r="13" spans="1:7" s="1058" customFormat="1" x14ac:dyDescent="0.25">
      <c r="A13" s="1828"/>
      <c r="B13" s="1576" t="s">
        <v>41</v>
      </c>
      <c r="C13" s="1577" t="s">
        <v>42</v>
      </c>
      <c r="D13" s="1577" t="s">
        <v>2264</v>
      </c>
      <c r="E13" s="1577">
        <v>46045</v>
      </c>
      <c r="F13" s="1577"/>
      <c r="G13" s="1511"/>
    </row>
    <row r="14" spans="1:7" s="1058" customFormat="1" x14ac:dyDescent="0.25">
      <c r="A14" s="1828"/>
      <c r="B14" s="1576" t="s">
        <v>41</v>
      </c>
      <c r="C14" s="1577" t="s">
        <v>42</v>
      </c>
      <c r="D14" s="1577" t="s">
        <v>2265</v>
      </c>
      <c r="E14" s="1577">
        <v>46052</v>
      </c>
      <c r="F14" s="1577"/>
      <c r="G14" s="1511"/>
    </row>
    <row r="15" spans="1:7" s="1058" customFormat="1" x14ac:dyDescent="0.25">
      <c r="A15" s="1828"/>
      <c r="B15" s="1576" t="s">
        <v>41</v>
      </c>
      <c r="C15" s="1577" t="s">
        <v>42</v>
      </c>
      <c r="D15" s="1577" t="s">
        <v>2266</v>
      </c>
      <c r="E15" s="1577">
        <v>46059</v>
      </c>
      <c r="F15" s="1577"/>
      <c r="G15" s="1511"/>
    </row>
    <row r="16" spans="1:7" s="1058" customFormat="1" x14ac:dyDescent="0.25">
      <c r="A16" s="1828"/>
      <c r="B16" s="1576" t="s">
        <v>41</v>
      </c>
      <c r="C16" s="1577" t="s">
        <v>42</v>
      </c>
      <c r="D16" s="1577" t="s">
        <v>2267</v>
      </c>
      <c r="E16" s="1577">
        <v>46066</v>
      </c>
      <c r="F16" s="1577"/>
      <c r="G16" s="1511"/>
    </row>
    <row r="17" spans="1:7" s="1058" customFormat="1" x14ac:dyDescent="0.25">
      <c r="A17" s="1828"/>
      <c r="B17" s="1576" t="s">
        <v>41</v>
      </c>
      <c r="C17" s="1577" t="s">
        <v>42</v>
      </c>
      <c r="D17" s="1577" t="s">
        <v>2268</v>
      </c>
      <c r="E17" s="1577">
        <v>46073</v>
      </c>
      <c r="F17" s="1577"/>
      <c r="G17" s="1511"/>
    </row>
    <row r="18" spans="1:7" s="1058" customFormat="1" x14ac:dyDescent="0.25">
      <c r="A18" s="1828"/>
      <c r="B18" s="1576" t="s">
        <v>41</v>
      </c>
      <c r="C18" s="1577" t="s">
        <v>42</v>
      </c>
      <c r="D18" s="1577" t="s">
        <v>2269</v>
      </c>
      <c r="E18" s="1577">
        <v>46080</v>
      </c>
      <c r="F18" s="1577"/>
      <c r="G18" s="1511"/>
    </row>
    <row r="19" spans="1:7" s="1058" customFormat="1" x14ac:dyDescent="0.25">
      <c r="A19" s="1828"/>
      <c r="B19" s="1576" t="s">
        <v>41</v>
      </c>
      <c r="C19" s="1577" t="s">
        <v>42</v>
      </c>
      <c r="D19" s="1577" t="s">
        <v>2270</v>
      </c>
      <c r="E19" s="1577">
        <v>46087</v>
      </c>
      <c r="F19" s="1577"/>
      <c r="G19" s="1511"/>
    </row>
    <row r="20" spans="1:7" s="1058" customFormat="1" x14ac:dyDescent="0.25">
      <c r="A20" s="1828"/>
      <c r="B20" s="1576" t="s">
        <v>41</v>
      </c>
      <c r="C20" s="1577" t="s">
        <v>42</v>
      </c>
      <c r="D20" s="1577" t="s">
        <v>2271</v>
      </c>
      <c r="E20" s="1577">
        <v>46094</v>
      </c>
      <c r="F20" s="1577"/>
      <c r="G20" s="1511"/>
    </row>
    <row r="21" spans="1:7" s="1058" customFormat="1" x14ac:dyDescent="0.25">
      <c r="A21" s="1828"/>
      <c r="B21" s="1576" t="s">
        <v>41</v>
      </c>
      <c r="C21" s="1577" t="s">
        <v>42</v>
      </c>
      <c r="D21" s="1577" t="s">
        <v>2271</v>
      </c>
      <c r="E21" s="1577">
        <v>46094</v>
      </c>
      <c r="F21" s="1577" t="s">
        <v>3665</v>
      </c>
      <c r="G21" s="1511"/>
    </row>
    <row r="22" spans="1:7" s="1058" customFormat="1" x14ac:dyDescent="0.25">
      <c r="A22" s="1828"/>
      <c r="B22" s="1576" t="s">
        <v>41</v>
      </c>
      <c r="C22" s="1577" t="s">
        <v>42</v>
      </c>
      <c r="D22" s="1577" t="s">
        <v>2271</v>
      </c>
      <c r="E22" s="1577">
        <v>46094</v>
      </c>
      <c r="F22" s="1577"/>
      <c r="G22" s="1511"/>
    </row>
    <row r="23" spans="1:7" s="1058" customFormat="1" x14ac:dyDescent="0.25">
      <c r="A23" s="1828"/>
      <c r="B23" s="1576" t="s">
        <v>41</v>
      </c>
      <c r="C23" s="1577" t="s">
        <v>42</v>
      </c>
      <c r="D23" s="1577" t="s">
        <v>2272</v>
      </c>
      <c r="E23" s="1577">
        <v>46101</v>
      </c>
      <c r="F23" s="1577"/>
      <c r="G23" s="1511"/>
    </row>
    <row r="24" spans="1:7" s="1058" customFormat="1" x14ac:dyDescent="0.25">
      <c r="A24" s="1828"/>
      <c r="B24" s="1576" t="s">
        <v>41</v>
      </c>
      <c r="C24" s="1577" t="s">
        <v>42</v>
      </c>
      <c r="D24" s="1577" t="s">
        <v>2273</v>
      </c>
      <c r="E24" s="1577">
        <v>46108</v>
      </c>
      <c r="F24" s="1577"/>
      <c r="G24" s="1511"/>
    </row>
    <row r="25" spans="1:7" s="1058" customFormat="1" x14ac:dyDescent="0.25">
      <c r="A25" s="1828"/>
      <c r="B25" s="1576" t="s">
        <v>41</v>
      </c>
      <c r="C25" s="1577" t="s">
        <v>42</v>
      </c>
      <c r="D25" s="1577" t="s">
        <v>2693</v>
      </c>
      <c r="E25" s="1577">
        <v>46115</v>
      </c>
      <c r="F25" s="1577"/>
      <c r="G25" s="1511"/>
    </row>
    <row r="26" spans="1:7" s="1058" customFormat="1" x14ac:dyDescent="0.25">
      <c r="A26" s="1828"/>
      <c r="B26" s="1576" t="s">
        <v>41</v>
      </c>
      <c r="C26" s="1577" t="s">
        <v>42</v>
      </c>
      <c r="D26" s="1577" t="s">
        <v>2694</v>
      </c>
      <c r="E26" s="1577">
        <v>46122</v>
      </c>
      <c r="F26" s="1577"/>
      <c r="G26" s="1511"/>
    </row>
    <row r="27" spans="1:7" s="1058" customFormat="1" x14ac:dyDescent="0.25">
      <c r="A27" s="1828"/>
      <c r="B27" s="1576" t="s">
        <v>41</v>
      </c>
      <c r="C27" s="1577" t="s">
        <v>42</v>
      </c>
      <c r="D27" s="1577" t="s">
        <v>2695</v>
      </c>
      <c r="E27" s="1577">
        <v>46129</v>
      </c>
      <c r="F27" s="1577"/>
      <c r="G27" s="1511"/>
    </row>
    <row r="28" spans="1:7" s="1058" customFormat="1" x14ac:dyDescent="0.25">
      <c r="A28" s="1828"/>
      <c r="B28" s="1576" t="s">
        <v>41</v>
      </c>
      <c r="C28" s="1577" t="s">
        <v>42</v>
      </c>
      <c r="D28" s="1577" t="s">
        <v>2696</v>
      </c>
      <c r="E28" s="1577">
        <v>46136</v>
      </c>
      <c r="F28" s="1577"/>
      <c r="G28" s="1511"/>
    </row>
    <row r="29" spans="1:7" s="1058" customFormat="1" x14ac:dyDescent="0.25">
      <c r="A29" s="1828"/>
      <c r="B29" s="1576" t="s">
        <v>41</v>
      </c>
      <c r="C29" s="1577" t="s">
        <v>42</v>
      </c>
      <c r="D29" s="1577" t="s">
        <v>2697</v>
      </c>
      <c r="E29" s="1577">
        <v>46192</v>
      </c>
      <c r="F29" s="1577"/>
      <c r="G29" s="1511"/>
    </row>
    <row r="30" spans="1:7" s="1058" customFormat="1" x14ac:dyDescent="0.25">
      <c r="A30" s="1828"/>
      <c r="B30" s="1576" t="s">
        <v>41</v>
      </c>
      <c r="C30" s="1577" t="s">
        <v>42</v>
      </c>
      <c r="D30" s="1577" t="s">
        <v>2698</v>
      </c>
      <c r="E30" s="1577">
        <v>46206</v>
      </c>
      <c r="F30" s="1577"/>
      <c r="G30" s="1511"/>
    </row>
    <row r="31" spans="1:7" s="1058" customFormat="1" x14ac:dyDescent="0.25">
      <c r="A31" s="1828"/>
      <c r="B31" s="1576" t="s">
        <v>41</v>
      </c>
      <c r="C31" s="1577" t="s">
        <v>42</v>
      </c>
      <c r="D31" s="1577" t="s">
        <v>1747</v>
      </c>
      <c r="E31" s="1577">
        <v>46178</v>
      </c>
      <c r="F31" s="1577"/>
      <c r="G31" s="1511"/>
    </row>
    <row r="32" spans="1:7" s="1058" customFormat="1" x14ac:dyDescent="0.25">
      <c r="A32" s="1828"/>
      <c r="B32" s="1576" t="s">
        <v>41</v>
      </c>
      <c r="C32" s="1577" t="s">
        <v>42</v>
      </c>
      <c r="D32" s="1577" t="s">
        <v>1748</v>
      </c>
      <c r="E32" s="1577">
        <v>46542</v>
      </c>
      <c r="F32" s="1577"/>
      <c r="G32" s="1511"/>
    </row>
    <row r="33" spans="1:7" s="1058" customFormat="1" x14ac:dyDescent="0.25">
      <c r="A33" s="1828"/>
      <c r="B33" s="1576" t="s">
        <v>41</v>
      </c>
      <c r="C33" s="1577" t="s">
        <v>42</v>
      </c>
      <c r="D33" s="1577" t="s">
        <v>1749</v>
      </c>
      <c r="E33" s="1577">
        <v>46906</v>
      </c>
      <c r="F33" s="1577"/>
      <c r="G33" s="1511"/>
    </row>
    <row r="34" spans="1:7" s="1058" customFormat="1" x14ac:dyDescent="0.25">
      <c r="A34" s="1828"/>
      <c r="B34" s="1576" t="s">
        <v>1612</v>
      </c>
      <c r="C34" s="1577" t="s">
        <v>1872</v>
      </c>
      <c r="D34" s="1577" t="s">
        <v>1656</v>
      </c>
      <c r="E34" s="1577">
        <v>46034</v>
      </c>
      <c r="F34" s="1577"/>
      <c r="G34" s="1511"/>
    </row>
    <row r="35" spans="1:7" s="1058" customFormat="1" x14ac:dyDescent="0.25">
      <c r="A35" s="1828"/>
      <c r="B35" s="1576" t="s">
        <v>1612</v>
      </c>
      <c r="C35" s="1577" t="s">
        <v>1872</v>
      </c>
      <c r="D35" s="1577" t="s">
        <v>1673</v>
      </c>
      <c r="E35" s="1577">
        <v>46055</v>
      </c>
      <c r="F35" s="1577"/>
      <c r="G35" s="1511"/>
    </row>
    <row r="36" spans="1:7" s="1058" customFormat="1" x14ac:dyDescent="0.25">
      <c r="A36" s="1828"/>
      <c r="B36" s="1576" t="s">
        <v>1612</v>
      </c>
      <c r="C36" s="1577" t="s">
        <v>1872</v>
      </c>
      <c r="D36" s="1577" t="s">
        <v>1657</v>
      </c>
      <c r="E36" s="1577">
        <v>46036</v>
      </c>
      <c r="F36" s="1577"/>
      <c r="G36" s="1511"/>
    </row>
    <row r="37" spans="1:7" s="1058" customFormat="1" x14ac:dyDescent="0.25">
      <c r="A37" s="1828"/>
      <c r="B37" s="1576" t="s">
        <v>1612</v>
      </c>
      <c r="C37" s="1577" t="s">
        <v>1872</v>
      </c>
      <c r="D37" s="1577" t="s">
        <v>1658</v>
      </c>
      <c r="E37" s="1577">
        <v>46044</v>
      </c>
      <c r="F37" s="1577"/>
      <c r="G37" s="1511"/>
    </row>
    <row r="38" spans="1:7" s="1058" customFormat="1" x14ac:dyDescent="0.25">
      <c r="A38" s="1828"/>
      <c r="B38" s="1576" t="s">
        <v>1612</v>
      </c>
      <c r="C38" s="1577" t="s">
        <v>1872</v>
      </c>
      <c r="D38" s="1577" t="s">
        <v>1659</v>
      </c>
      <c r="E38" s="1577">
        <v>46031</v>
      </c>
      <c r="F38" s="1577"/>
      <c r="G38" s="1511"/>
    </row>
    <row r="39" spans="1:7" s="1058" customFormat="1" x14ac:dyDescent="0.25">
      <c r="A39" s="1828"/>
      <c r="B39" s="1576" t="s">
        <v>1612</v>
      </c>
      <c r="C39" s="1577" t="s">
        <v>1872</v>
      </c>
      <c r="D39" s="1577" t="s">
        <v>1660</v>
      </c>
      <c r="E39" s="1577">
        <v>46038</v>
      </c>
      <c r="F39" s="1577"/>
      <c r="G39" s="1511"/>
    </row>
    <row r="40" spans="1:7" s="1058" customFormat="1" x14ac:dyDescent="0.25">
      <c r="A40" s="1828"/>
      <c r="B40" s="1576" t="s">
        <v>1612</v>
      </c>
      <c r="C40" s="1577" t="s">
        <v>1872</v>
      </c>
      <c r="D40" s="1577" t="s">
        <v>1674</v>
      </c>
      <c r="E40" s="1577">
        <v>46066</v>
      </c>
      <c r="F40" s="1577"/>
      <c r="G40" s="1511"/>
    </row>
    <row r="41" spans="1:7" s="1058" customFormat="1" x14ac:dyDescent="0.25">
      <c r="A41" s="1828"/>
      <c r="B41" s="1576" t="s">
        <v>1612</v>
      </c>
      <c r="C41" s="1577" t="s">
        <v>1872</v>
      </c>
      <c r="D41" s="1577" t="s">
        <v>1661</v>
      </c>
      <c r="E41" s="1577">
        <v>46395</v>
      </c>
      <c r="F41" s="1577"/>
      <c r="G41" s="1511"/>
    </row>
    <row r="42" spans="1:7" s="1058" customFormat="1" x14ac:dyDescent="0.25">
      <c r="A42" s="1828"/>
      <c r="B42" s="1576" t="s">
        <v>43</v>
      </c>
      <c r="C42" s="1577" t="s">
        <v>44</v>
      </c>
      <c r="D42" s="1577" t="s">
        <v>2182</v>
      </c>
      <c r="E42" s="1577">
        <v>46024</v>
      </c>
      <c r="F42" s="1577"/>
      <c r="G42" s="1511"/>
    </row>
    <row r="43" spans="1:7" s="1058" customFormat="1" x14ac:dyDescent="0.25">
      <c r="A43" s="1828"/>
      <c r="B43" s="1576" t="s">
        <v>43</v>
      </c>
      <c r="C43" s="1577" t="s">
        <v>44</v>
      </c>
      <c r="D43" s="1577" t="s">
        <v>2183</v>
      </c>
      <c r="E43" s="1577">
        <v>46031</v>
      </c>
      <c r="F43" s="1577"/>
      <c r="G43" s="1511"/>
    </row>
    <row r="44" spans="1:7" s="1058" customFormat="1" x14ac:dyDescent="0.25">
      <c r="A44" s="1828"/>
      <c r="B44" s="1576" t="s">
        <v>43</v>
      </c>
      <c r="C44" s="1577" t="s">
        <v>44</v>
      </c>
      <c r="D44" s="1577" t="s">
        <v>2184</v>
      </c>
      <c r="E44" s="1577">
        <v>46038</v>
      </c>
      <c r="F44" s="1577"/>
      <c r="G44" s="1511"/>
    </row>
    <row r="45" spans="1:7" s="1058" customFormat="1" x14ac:dyDescent="0.25">
      <c r="A45" s="1828"/>
      <c r="B45" s="1576" t="s">
        <v>43</v>
      </c>
      <c r="C45" s="1577" t="s">
        <v>44</v>
      </c>
      <c r="D45" s="1577" t="s">
        <v>2185</v>
      </c>
      <c r="E45" s="1577">
        <v>46045</v>
      </c>
      <c r="F45" s="1577"/>
      <c r="G45" s="1511"/>
    </row>
    <row r="46" spans="1:7" s="1058" customFormat="1" x14ac:dyDescent="0.25">
      <c r="A46" s="1828"/>
      <c r="B46" s="1576" t="s">
        <v>41</v>
      </c>
      <c r="C46" s="1577" t="s">
        <v>42</v>
      </c>
      <c r="D46" s="1577" t="s">
        <v>2152</v>
      </c>
      <c r="E46" s="1577">
        <v>46066</v>
      </c>
      <c r="F46" s="1577"/>
      <c r="G46" s="1511"/>
    </row>
    <row r="47" spans="1:7" s="1058" customFormat="1" x14ac:dyDescent="0.25">
      <c r="A47" s="1828"/>
      <c r="B47" s="1576" t="s">
        <v>43</v>
      </c>
      <c r="C47" s="1577" t="s">
        <v>44</v>
      </c>
      <c r="D47" s="1577" t="s">
        <v>2274</v>
      </c>
      <c r="E47" s="1577">
        <v>46129</v>
      </c>
      <c r="F47" s="1577"/>
      <c r="G47" s="1511"/>
    </row>
    <row r="48" spans="1:7" s="1058" customFormat="1" x14ac:dyDescent="0.25">
      <c r="A48" s="1828"/>
      <c r="B48" s="1576" t="s">
        <v>43</v>
      </c>
      <c r="C48" s="1577" t="s">
        <v>44</v>
      </c>
      <c r="D48" s="1577" t="s">
        <v>2275</v>
      </c>
      <c r="E48" s="1577">
        <v>46143</v>
      </c>
      <c r="F48" s="1577"/>
      <c r="G48" s="1511"/>
    </row>
    <row r="49" spans="1:7" s="1058" customFormat="1" x14ac:dyDescent="0.25">
      <c r="A49" s="1828"/>
      <c r="B49" s="1576" t="s">
        <v>43</v>
      </c>
      <c r="C49" s="1577" t="s">
        <v>44</v>
      </c>
      <c r="D49" s="1577" t="s">
        <v>2276</v>
      </c>
      <c r="E49" s="1577">
        <v>46150</v>
      </c>
      <c r="F49" s="1577"/>
      <c r="G49" s="1511"/>
    </row>
    <row r="50" spans="1:7" s="1058" customFormat="1" x14ac:dyDescent="0.25">
      <c r="A50" s="1828"/>
      <c r="B50" s="1576" t="s">
        <v>43</v>
      </c>
      <c r="C50" s="1577" t="s">
        <v>44</v>
      </c>
      <c r="D50" s="1577" t="s">
        <v>2277</v>
      </c>
      <c r="E50" s="1577">
        <v>46185</v>
      </c>
      <c r="F50" s="1577"/>
      <c r="G50" s="1511"/>
    </row>
    <row r="51" spans="1:7" s="1058" customFormat="1" x14ac:dyDescent="0.25">
      <c r="A51" s="1828"/>
      <c r="B51" s="1576" t="s">
        <v>43</v>
      </c>
      <c r="C51" s="1577" t="s">
        <v>44</v>
      </c>
      <c r="D51" s="1577" t="s">
        <v>2277</v>
      </c>
      <c r="E51" s="1577">
        <v>46185</v>
      </c>
      <c r="F51" s="1577"/>
      <c r="G51" s="1511"/>
    </row>
    <row r="52" spans="1:7" s="1058" customFormat="1" x14ac:dyDescent="0.25">
      <c r="A52" s="1828"/>
      <c r="B52" s="1576" t="s">
        <v>43</v>
      </c>
      <c r="C52" s="1577" t="s">
        <v>44</v>
      </c>
      <c r="D52" s="1577" t="s">
        <v>2277</v>
      </c>
      <c r="E52" s="1577">
        <v>46185</v>
      </c>
      <c r="F52" s="1577"/>
      <c r="G52" s="1511"/>
    </row>
    <row r="53" spans="1:7" s="1058" customFormat="1" x14ac:dyDescent="0.25">
      <c r="A53" s="1828"/>
      <c r="B53" s="1576" t="s">
        <v>43</v>
      </c>
      <c r="C53" s="1577" t="s">
        <v>44</v>
      </c>
      <c r="D53" s="1577" t="s">
        <v>2699</v>
      </c>
      <c r="E53" s="1577">
        <v>46213</v>
      </c>
      <c r="F53" s="1577"/>
      <c r="G53" s="1511"/>
    </row>
    <row r="54" spans="1:7" s="1058" customFormat="1" x14ac:dyDescent="0.25">
      <c r="A54" s="1828"/>
      <c r="B54" s="1576" t="s">
        <v>43</v>
      </c>
      <c r="C54" s="1577" t="s">
        <v>44</v>
      </c>
      <c r="D54" s="1577" t="s">
        <v>2700</v>
      </c>
      <c r="E54" s="1577">
        <v>46227</v>
      </c>
      <c r="F54" s="1577"/>
      <c r="G54" s="1511"/>
    </row>
    <row r="55" spans="1:7" s="1058" customFormat="1" x14ac:dyDescent="0.25">
      <c r="A55" s="1828"/>
      <c r="B55" s="1576" t="s">
        <v>43</v>
      </c>
      <c r="C55" s="1577" t="s">
        <v>44</v>
      </c>
      <c r="D55" s="1577" t="s">
        <v>2701</v>
      </c>
      <c r="E55" s="1577">
        <v>46283</v>
      </c>
      <c r="F55" s="1577"/>
      <c r="G55" s="1511"/>
    </row>
    <row r="56" spans="1:7" s="1058" customFormat="1" x14ac:dyDescent="0.25">
      <c r="A56" s="1828"/>
      <c r="B56" s="1576" t="s">
        <v>41</v>
      </c>
      <c r="C56" s="1577" t="s">
        <v>42</v>
      </c>
      <c r="D56" s="1577" t="s">
        <v>2702</v>
      </c>
      <c r="E56" s="1577">
        <v>46297</v>
      </c>
      <c r="F56" s="1577"/>
      <c r="G56" s="1511"/>
    </row>
    <row r="57" spans="1:7" s="1058" customFormat="1" x14ac:dyDescent="0.25">
      <c r="A57" s="1828"/>
      <c r="B57" s="1576" t="s">
        <v>43</v>
      </c>
      <c r="C57" s="1577" t="s">
        <v>44</v>
      </c>
      <c r="D57" s="1577" t="s">
        <v>2066</v>
      </c>
      <c r="E57" s="1577">
        <v>46024</v>
      </c>
      <c r="F57" s="1577"/>
      <c r="G57" s="1511"/>
    </row>
    <row r="58" spans="1:7" s="1058" customFormat="1" x14ac:dyDescent="0.25">
      <c r="A58" s="1828"/>
      <c r="B58" s="1576" t="s">
        <v>43</v>
      </c>
      <c r="C58" s="1577" t="s">
        <v>44</v>
      </c>
      <c r="D58" s="1577" t="s">
        <v>2067</v>
      </c>
      <c r="E58" s="1577">
        <v>46031</v>
      </c>
      <c r="F58" s="1577"/>
      <c r="G58" s="1511"/>
    </row>
    <row r="59" spans="1:7" s="1058" customFormat="1" x14ac:dyDescent="0.25">
      <c r="A59" s="1828"/>
      <c r="B59" s="1576" t="s">
        <v>43</v>
      </c>
      <c r="C59" s="1577" t="s">
        <v>44</v>
      </c>
      <c r="D59" s="1577" t="s">
        <v>2068</v>
      </c>
      <c r="E59" s="1577">
        <v>46038</v>
      </c>
      <c r="F59" s="1577"/>
      <c r="G59" s="1511"/>
    </row>
    <row r="60" spans="1:7" s="1058" customFormat="1" x14ac:dyDescent="0.25">
      <c r="A60" s="1828"/>
      <c r="B60" s="1576" t="s">
        <v>43</v>
      </c>
      <c r="C60" s="1577" t="s">
        <v>44</v>
      </c>
      <c r="D60" s="1577" t="s">
        <v>2069</v>
      </c>
      <c r="E60" s="1577">
        <v>46045</v>
      </c>
      <c r="F60" s="1577"/>
      <c r="G60" s="1511"/>
    </row>
    <row r="61" spans="1:7" s="1058" customFormat="1" x14ac:dyDescent="0.25">
      <c r="A61" s="1828"/>
      <c r="B61" s="1576" t="s">
        <v>43</v>
      </c>
      <c r="C61" s="1577" t="s">
        <v>44</v>
      </c>
      <c r="D61" s="1577" t="s">
        <v>2070</v>
      </c>
      <c r="E61" s="1577">
        <v>46052</v>
      </c>
      <c r="F61" s="1577"/>
      <c r="G61" s="1511"/>
    </row>
    <row r="62" spans="1:7" s="1058" customFormat="1" x14ac:dyDescent="0.25">
      <c r="A62" s="1828"/>
      <c r="B62" s="1576" t="s">
        <v>43</v>
      </c>
      <c r="C62" s="1577" t="s">
        <v>44</v>
      </c>
      <c r="D62" s="1577" t="s">
        <v>2071</v>
      </c>
      <c r="E62" s="1577">
        <v>46059</v>
      </c>
      <c r="F62" s="1577"/>
      <c r="G62" s="1511"/>
    </row>
    <row r="63" spans="1:7" s="1058" customFormat="1" x14ac:dyDescent="0.25">
      <c r="A63" s="1828"/>
      <c r="B63" s="1576" t="s">
        <v>41</v>
      </c>
      <c r="C63" s="1577" t="s">
        <v>42</v>
      </c>
      <c r="D63" s="1577" t="s">
        <v>2153</v>
      </c>
      <c r="E63" s="1577">
        <v>46178</v>
      </c>
      <c r="F63" s="1577"/>
      <c r="G63" s="1511"/>
    </row>
    <row r="64" spans="1:7" s="1058" customFormat="1" x14ac:dyDescent="0.25">
      <c r="A64" s="1828"/>
      <c r="B64" s="1576" t="s">
        <v>41</v>
      </c>
      <c r="C64" s="1577" t="s">
        <v>42</v>
      </c>
      <c r="D64" s="1577" t="s">
        <v>2154</v>
      </c>
      <c r="E64" s="1577">
        <v>46192</v>
      </c>
      <c r="F64" s="1577"/>
      <c r="G64" s="1511"/>
    </row>
    <row r="65" spans="1:7" s="1058" customFormat="1" x14ac:dyDescent="0.25">
      <c r="A65" s="1828"/>
      <c r="B65" s="1576" t="s">
        <v>43</v>
      </c>
      <c r="C65" s="1577" t="s">
        <v>44</v>
      </c>
      <c r="D65" s="1577" t="s">
        <v>2278</v>
      </c>
      <c r="E65" s="1577">
        <v>46206</v>
      </c>
      <c r="F65" s="1577"/>
      <c r="G65" s="1511"/>
    </row>
    <row r="66" spans="1:7" s="1058" customFormat="1" x14ac:dyDescent="0.25">
      <c r="A66" s="1828"/>
      <c r="B66" s="1576" t="s">
        <v>43</v>
      </c>
      <c r="C66" s="1577" t="s">
        <v>44</v>
      </c>
      <c r="D66" s="1577" t="s">
        <v>2279</v>
      </c>
      <c r="E66" s="1577">
        <v>46213</v>
      </c>
      <c r="F66" s="1577"/>
      <c r="G66" s="1511"/>
    </row>
    <row r="67" spans="1:7" s="1058" customFormat="1" x14ac:dyDescent="0.25">
      <c r="A67" s="1828"/>
      <c r="B67" s="1576" t="s">
        <v>43</v>
      </c>
      <c r="C67" s="1577" t="s">
        <v>44</v>
      </c>
      <c r="D67" s="1577" t="s">
        <v>2280</v>
      </c>
      <c r="E67" s="1577">
        <v>46227</v>
      </c>
      <c r="F67" s="1577"/>
      <c r="G67" s="1511"/>
    </row>
    <row r="68" spans="1:7" s="1058" customFormat="1" x14ac:dyDescent="0.25">
      <c r="A68" s="1828"/>
      <c r="B68" s="1576" t="s">
        <v>43</v>
      </c>
      <c r="C68" s="1577" t="s">
        <v>44</v>
      </c>
      <c r="D68" s="1577" t="s">
        <v>2281</v>
      </c>
      <c r="E68" s="1577">
        <v>46234</v>
      </c>
      <c r="F68" s="1577"/>
      <c r="G68" s="1511"/>
    </row>
    <row r="69" spans="1:7" s="1058" customFormat="1" x14ac:dyDescent="0.25">
      <c r="A69" s="1828"/>
      <c r="B69" s="1576" t="s">
        <v>43</v>
      </c>
      <c r="C69" s="1577" t="s">
        <v>44</v>
      </c>
      <c r="D69" s="1577" t="s">
        <v>2282</v>
      </c>
      <c r="E69" s="1577">
        <v>46241</v>
      </c>
      <c r="F69" s="1577"/>
      <c r="G69" s="1511"/>
    </row>
    <row r="70" spans="1:7" s="1058" customFormat="1" x14ac:dyDescent="0.25">
      <c r="A70" s="1828"/>
      <c r="B70" s="1576" t="s">
        <v>41</v>
      </c>
      <c r="C70" s="1577" t="s">
        <v>42</v>
      </c>
      <c r="D70" s="1577" t="s">
        <v>2283</v>
      </c>
      <c r="E70" s="1577">
        <v>46248</v>
      </c>
      <c r="F70" s="1577"/>
      <c r="G70" s="1511"/>
    </row>
    <row r="71" spans="1:7" s="1058" customFormat="1" x14ac:dyDescent="0.25">
      <c r="A71" s="1828"/>
      <c r="B71" s="1576" t="s">
        <v>43</v>
      </c>
      <c r="C71" s="1577" t="s">
        <v>44</v>
      </c>
      <c r="D71" s="1577" t="s">
        <v>2284</v>
      </c>
      <c r="E71" s="1577">
        <v>46255</v>
      </c>
      <c r="F71" s="1577"/>
      <c r="G71" s="1511"/>
    </row>
    <row r="72" spans="1:7" s="1058" customFormat="1" x14ac:dyDescent="0.25">
      <c r="A72" s="1828"/>
      <c r="B72" s="1576" t="s">
        <v>43</v>
      </c>
      <c r="C72" s="1577" t="s">
        <v>44</v>
      </c>
      <c r="D72" s="1577" t="s">
        <v>2285</v>
      </c>
      <c r="E72" s="1577">
        <v>46262</v>
      </c>
      <c r="F72" s="1577"/>
      <c r="G72" s="1511"/>
    </row>
    <row r="73" spans="1:7" s="1058" customFormat="1" x14ac:dyDescent="0.25">
      <c r="A73" s="1828"/>
      <c r="B73" s="1576" t="s">
        <v>43</v>
      </c>
      <c r="C73" s="1577" t="s">
        <v>44</v>
      </c>
      <c r="D73" s="1577" t="s">
        <v>2286</v>
      </c>
      <c r="E73" s="1577">
        <v>46269</v>
      </c>
      <c r="F73" s="1577"/>
      <c r="G73" s="1511"/>
    </row>
    <row r="74" spans="1:7" s="1058" customFormat="1" x14ac:dyDescent="0.25">
      <c r="A74" s="1828"/>
      <c r="B74" s="1576" t="s">
        <v>43</v>
      </c>
      <c r="C74" s="1577" t="s">
        <v>44</v>
      </c>
      <c r="D74" s="1577" t="s">
        <v>2287</v>
      </c>
      <c r="E74" s="1577">
        <v>46276</v>
      </c>
      <c r="F74" s="1577"/>
      <c r="G74" s="1511"/>
    </row>
    <row r="75" spans="1:7" s="1058" customFormat="1" x14ac:dyDescent="0.25">
      <c r="A75" s="1828"/>
      <c r="B75" s="1576" t="s">
        <v>43</v>
      </c>
      <c r="C75" s="1577" t="s">
        <v>44</v>
      </c>
      <c r="D75" s="1577" t="s">
        <v>2287</v>
      </c>
      <c r="E75" s="1577">
        <v>46276</v>
      </c>
      <c r="F75" s="1577"/>
      <c r="G75" s="1511"/>
    </row>
    <row r="76" spans="1:7" s="1058" customFormat="1" x14ac:dyDescent="0.25">
      <c r="A76" s="1828"/>
      <c r="B76" s="1576" t="s">
        <v>43</v>
      </c>
      <c r="C76" s="1577" t="s">
        <v>44</v>
      </c>
      <c r="D76" s="1577" t="s">
        <v>2287</v>
      </c>
      <c r="E76" s="1577">
        <v>46276</v>
      </c>
      <c r="F76" s="1577"/>
      <c r="G76" s="1511"/>
    </row>
    <row r="77" spans="1:7" s="1058" customFormat="1" x14ac:dyDescent="0.25">
      <c r="A77" s="1828"/>
      <c r="B77" s="1576" t="s">
        <v>43</v>
      </c>
      <c r="C77" s="1577" t="s">
        <v>44</v>
      </c>
      <c r="D77" s="1577" t="s">
        <v>2288</v>
      </c>
      <c r="E77" s="1577">
        <v>46283</v>
      </c>
      <c r="F77" s="1577"/>
      <c r="G77" s="1511"/>
    </row>
    <row r="78" spans="1:7" s="1058" customFormat="1" x14ac:dyDescent="0.25">
      <c r="A78" s="1828"/>
      <c r="B78" s="1576" t="s">
        <v>43</v>
      </c>
      <c r="C78" s="1577" t="s">
        <v>44</v>
      </c>
      <c r="D78" s="1577" t="s">
        <v>2289</v>
      </c>
      <c r="E78" s="1577">
        <v>46290</v>
      </c>
      <c r="F78" s="1577"/>
      <c r="G78" s="1511"/>
    </row>
    <row r="79" spans="1:7" s="1058" customFormat="1" x14ac:dyDescent="0.25">
      <c r="A79" s="1828"/>
      <c r="B79" s="1576" t="s">
        <v>43</v>
      </c>
      <c r="C79" s="1577" t="s">
        <v>44</v>
      </c>
      <c r="D79" s="1577" t="s">
        <v>2703</v>
      </c>
      <c r="E79" s="1577">
        <v>46297</v>
      </c>
      <c r="F79" s="1577"/>
      <c r="G79" s="1511"/>
    </row>
    <row r="80" spans="1:7" s="1058" customFormat="1" x14ac:dyDescent="0.25">
      <c r="A80" s="1828"/>
      <c r="B80" s="1576" t="s">
        <v>43</v>
      </c>
      <c r="C80" s="1577" t="s">
        <v>44</v>
      </c>
      <c r="D80" s="1577" t="s">
        <v>2704</v>
      </c>
      <c r="E80" s="1577">
        <v>46304</v>
      </c>
      <c r="F80" s="1577"/>
      <c r="G80" s="1511"/>
    </row>
    <row r="81" spans="1:7" s="1058" customFormat="1" x14ac:dyDescent="0.25">
      <c r="A81" s="1828"/>
      <c r="B81" s="1576" t="s">
        <v>43</v>
      </c>
      <c r="C81" s="1577" t="s">
        <v>44</v>
      </c>
      <c r="D81" s="1577" t="s">
        <v>2705</v>
      </c>
      <c r="E81" s="1577">
        <v>46311</v>
      </c>
      <c r="F81" s="1577"/>
      <c r="G81" s="1511"/>
    </row>
    <row r="82" spans="1:7" s="1058" customFormat="1" x14ac:dyDescent="0.25">
      <c r="A82" s="1828"/>
      <c r="B82" s="1576" t="s">
        <v>43</v>
      </c>
      <c r="C82" s="1577" t="s">
        <v>44</v>
      </c>
      <c r="D82" s="1577" t="s">
        <v>2706</v>
      </c>
      <c r="E82" s="1577">
        <v>46318</v>
      </c>
      <c r="F82" s="1577"/>
      <c r="G82" s="1511"/>
    </row>
    <row r="83" spans="1:7" s="1058" customFormat="1" x14ac:dyDescent="0.25">
      <c r="A83" s="1828"/>
      <c r="B83" s="1576" t="s">
        <v>43</v>
      </c>
      <c r="C83" s="1577" t="s">
        <v>44</v>
      </c>
      <c r="D83" s="1577" t="s">
        <v>2707</v>
      </c>
      <c r="E83" s="1577">
        <v>46374</v>
      </c>
      <c r="F83" s="1577"/>
      <c r="G83" s="1511"/>
    </row>
    <row r="84" spans="1:7" s="1058" customFormat="1" x14ac:dyDescent="0.25">
      <c r="A84" s="1828"/>
      <c r="B84" s="1576" t="s">
        <v>41</v>
      </c>
      <c r="C84" s="1577" t="s">
        <v>42</v>
      </c>
      <c r="D84" s="1577" t="s">
        <v>2708</v>
      </c>
      <c r="E84" s="1577">
        <v>46388</v>
      </c>
      <c r="F84" s="1577"/>
      <c r="G84" s="1511"/>
    </row>
    <row r="85" spans="1:7" s="1058" customFormat="1" x14ac:dyDescent="0.25">
      <c r="A85" s="1828"/>
      <c r="B85" s="1576" t="s">
        <v>41</v>
      </c>
      <c r="C85" s="1577" t="s">
        <v>42</v>
      </c>
      <c r="D85" s="1577" t="s">
        <v>2290</v>
      </c>
      <c r="E85" s="1577">
        <v>46024</v>
      </c>
      <c r="F85" s="1577"/>
      <c r="G85" s="1511"/>
    </row>
    <row r="86" spans="1:7" s="1058" customFormat="1" x14ac:dyDescent="0.25">
      <c r="A86" s="1828"/>
      <c r="B86" s="1576" t="s">
        <v>41</v>
      </c>
      <c r="C86" s="1577" t="s">
        <v>42</v>
      </c>
      <c r="D86" s="1577" t="s">
        <v>2291</v>
      </c>
      <c r="E86" s="1577">
        <v>46031</v>
      </c>
      <c r="F86" s="1577"/>
      <c r="G86" s="1511"/>
    </row>
    <row r="87" spans="1:7" s="1058" customFormat="1" x14ac:dyDescent="0.25">
      <c r="A87" s="1828"/>
      <c r="B87" s="1576" t="s">
        <v>41</v>
      </c>
      <c r="C87" s="1577" t="s">
        <v>42</v>
      </c>
      <c r="D87" s="1577" t="s">
        <v>2292</v>
      </c>
      <c r="E87" s="1577">
        <v>46038</v>
      </c>
      <c r="F87" s="1577"/>
      <c r="G87" s="1511"/>
    </row>
    <row r="88" spans="1:7" s="1058" customFormat="1" x14ac:dyDescent="0.25">
      <c r="A88" s="1828"/>
      <c r="B88" s="1576" t="s">
        <v>41</v>
      </c>
      <c r="C88" s="1577" t="s">
        <v>42</v>
      </c>
      <c r="D88" s="1577" t="s">
        <v>2293</v>
      </c>
      <c r="E88" s="1577">
        <v>46045</v>
      </c>
      <c r="F88" s="1577"/>
      <c r="G88" s="1511"/>
    </row>
    <row r="89" spans="1:7" s="1058" customFormat="1" x14ac:dyDescent="0.25">
      <c r="A89" s="1828"/>
      <c r="B89" s="1576" t="s">
        <v>41</v>
      </c>
      <c r="C89" s="1577" t="s">
        <v>42</v>
      </c>
      <c r="D89" s="1577" t="s">
        <v>2294</v>
      </c>
      <c r="E89" s="1577">
        <v>46052</v>
      </c>
      <c r="F89" s="1577"/>
      <c r="G89" s="1511"/>
    </row>
    <row r="90" spans="1:7" s="1058" customFormat="1" x14ac:dyDescent="0.25">
      <c r="A90" s="1828"/>
      <c r="B90" s="1576" t="s">
        <v>41</v>
      </c>
      <c r="C90" s="1577" t="s">
        <v>42</v>
      </c>
      <c r="D90" s="1577" t="s">
        <v>2155</v>
      </c>
      <c r="E90" s="1577">
        <v>46052</v>
      </c>
      <c r="F90" s="1577"/>
      <c r="G90" s="1511"/>
    </row>
    <row r="91" spans="1:7" s="1058" customFormat="1" x14ac:dyDescent="0.25">
      <c r="A91" s="1828"/>
      <c r="B91" s="1576" t="s">
        <v>41</v>
      </c>
      <c r="C91" s="1577" t="s">
        <v>42</v>
      </c>
      <c r="D91" s="1577" t="s">
        <v>2156</v>
      </c>
      <c r="E91" s="1577">
        <v>46059</v>
      </c>
      <c r="F91" s="1577"/>
      <c r="G91" s="1511"/>
    </row>
    <row r="92" spans="1:7" s="1058" customFormat="1" x14ac:dyDescent="0.25">
      <c r="A92" s="1828"/>
      <c r="B92" s="1576" t="s">
        <v>41</v>
      </c>
      <c r="C92" s="1577" t="s">
        <v>42</v>
      </c>
      <c r="D92" s="1577" t="s">
        <v>2157</v>
      </c>
      <c r="E92" s="1577">
        <v>46080</v>
      </c>
      <c r="F92" s="1577"/>
      <c r="G92" s="1511"/>
    </row>
    <row r="93" spans="1:7" s="1058" customFormat="1" x14ac:dyDescent="0.25">
      <c r="A93" s="1828"/>
      <c r="B93" s="1576" t="s">
        <v>41</v>
      </c>
      <c r="C93" s="1577" t="s">
        <v>42</v>
      </c>
      <c r="D93" s="1577" t="s">
        <v>2158</v>
      </c>
      <c r="E93" s="1577">
        <v>46087</v>
      </c>
      <c r="F93" s="1577"/>
      <c r="G93" s="1511"/>
    </row>
    <row r="94" spans="1:7" s="1058" customFormat="1" x14ac:dyDescent="0.25">
      <c r="A94" s="1828"/>
      <c r="B94" s="1576" t="s">
        <v>41</v>
      </c>
      <c r="C94" s="1577" t="s">
        <v>42</v>
      </c>
      <c r="D94" s="1577" t="s">
        <v>2295</v>
      </c>
      <c r="E94" s="1577">
        <v>46115</v>
      </c>
      <c r="F94" s="1577"/>
      <c r="G94" s="1511"/>
    </row>
    <row r="95" spans="1:7" s="1058" customFormat="1" x14ac:dyDescent="0.25">
      <c r="A95" s="1828"/>
      <c r="B95" s="1576" t="s">
        <v>41</v>
      </c>
      <c r="C95" s="1577" t="s">
        <v>42</v>
      </c>
      <c r="D95" s="1577" t="s">
        <v>2296</v>
      </c>
      <c r="E95" s="1577">
        <v>46122</v>
      </c>
      <c r="F95" s="1577"/>
      <c r="G95" s="1511"/>
    </row>
    <row r="96" spans="1:7" s="1058" customFormat="1" x14ac:dyDescent="0.25">
      <c r="A96" s="1828"/>
      <c r="B96" s="1576" t="s">
        <v>41</v>
      </c>
      <c r="C96" s="1577" t="s">
        <v>42</v>
      </c>
      <c r="D96" s="1577" t="s">
        <v>2297</v>
      </c>
      <c r="E96" s="1577">
        <v>46129</v>
      </c>
      <c r="F96" s="1577"/>
      <c r="G96" s="1511"/>
    </row>
    <row r="97" spans="1:7" s="1058" customFormat="1" x14ac:dyDescent="0.25">
      <c r="A97" s="1828"/>
      <c r="B97" s="1576" t="s">
        <v>41</v>
      </c>
      <c r="C97" s="1577" t="s">
        <v>42</v>
      </c>
      <c r="D97" s="1577" t="s">
        <v>2298</v>
      </c>
      <c r="E97" s="1577">
        <v>46136</v>
      </c>
      <c r="F97" s="1577"/>
      <c r="G97" s="1511"/>
    </row>
    <row r="98" spans="1:7" s="1058" customFormat="1" x14ac:dyDescent="0.25">
      <c r="A98" s="1828"/>
      <c r="B98" s="1576" t="s">
        <v>41</v>
      </c>
      <c r="C98" s="1577" t="s">
        <v>42</v>
      </c>
      <c r="D98" s="1577" t="s">
        <v>2299</v>
      </c>
      <c r="E98" s="1577">
        <v>46143</v>
      </c>
      <c r="F98" s="1577"/>
      <c r="G98" s="1511"/>
    </row>
    <row r="99" spans="1:7" s="1058" customFormat="1" x14ac:dyDescent="0.25">
      <c r="A99" s="1828"/>
      <c r="B99" s="1576" t="s">
        <v>1669</v>
      </c>
      <c r="C99" s="1577" t="s">
        <v>1670</v>
      </c>
      <c r="D99" s="1577" t="s">
        <v>2029</v>
      </c>
      <c r="E99" s="1577">
        <v>46024</v>
      </c>
      <c r="F99" s="1577"/>
      <c r="G99" s="1511"/>
    </row>
    <row r="100" spans="1:7" s="1058" customFormat="1" x14ac:dyDescent="0.25">
      <c r="A100" s="1828"/>
      <c r="B100" s="1576" t="s">
        <v>1669</v>
      </c>
      <c r="C100" s="1577" t="s">
        <v>1670</v>
      </c>
      <c r="D100" s="1577" t="s">
        <v>2030</v>
      </c>
      <c r="E100" s="1577">
        <v>46031</v>
      </c>
      <c r="F100" s="1577"/>
      <c r="G100" s="1511"/>
    </row>
    <row r="101" spans="1:7" s="1058" customFormat="1" x14ac:dyDescent="0.25">
      <c r="A101" s="1828"/>
      <c r="B101" s="1576" t="s">
        <v>1669</v>
      </c>
      <c r="C101" s="1577" t="s">
        <v>1670</v>
      </c>
      <c r="D101" s="1577" t="s">
        <v>2031</v>
      </c>
      <c r="E101" s="1577">
        <v>46038</v>
      </c>
      <c r="F101" s="1577"/>
      <c r="G101" s="1511"/>
    </row>
    <row r="102" spans="1:7" s="1058" customFormat="1" x14ac:dyDescent="0.25">
      <c r="A102" s="1828"/>
      <c r="B102" s="1576" t="s">
        <v>41</v>
      </c>
      <c r="C102" s="1577" t="s">
        <v>42</v>
      </c>
      <c r="D102" s="1577" t="s">
        <v>2057</v>
      </c>
      <c r="E102" s="1577">
        <v>46045</v>
      </c>
      <c r="F102" s="1577"/>
      <c r="G102" s="1511"/>
    </row>
    <row r="103" spans="1:7" s="1058" customFormat="1" x14ac:dyDescent="0.25">
      <c r="A103" s="1828"/>
      <c r="B103" s="1576" t="s">
        <v>41</v>
      </c>
      <c r="C103" s="1577" t="s">
        <v>42</v>
      </c>
      <c r="D103" s="1577" t="s">
        <v>2058</v>
      </c>
      <c r="E103" s="1577">
        <v>46052</v>
      </c>
      <c r="F103" s="1577"/>
      <c r="G103" s="1511"/>
    </row>
    <row r="104" spans="1:7" s="1058" customFormat="1" x14ac:dyDescent="0.25">
      <c r="A104" s="1828"/>
      <c r="B104" s="1576" t="s">
        <v>41</v>
      </c>
      <c r="C104" s="1577" t="s">
        <v>42</v>
      </c>
      <c r="D104" s="1577" t="s">
        <v>2059</v>
      </c>
      <c r="E104" s="1577">
        <v>46059</v>
      </c>
      <c r="F104" s="1577"/>
      <c r="G104" s="1511"/>
    </row>
    <row r="105" spans="1:7" s="1058" customFormat="1" x14ac:dyDescent="0.25">
      <c r="A105" s="1828"/>
      <c r="B105" s="1576" t="s">
        <v>41</v>
      </c>
      <c r="C105" s="1577" t="s">
        <v>42</v>
      </c>
      <c r="D105" s="1577" t="s">
        <v>2060</v>
      </c>
      <c r="E105" s="1577">
        <v>46066</v>
      </c>
      <c r="F105" s="1577"/>
      <c r="G105" s="1511"/>
    </row>
    <row r="106" spans="1:7" s="1058" customFormat="1" x14ac:dyDescent="0.25">
      <c r="A106" s="1828"/>
      <c r="B106" s="1576" t="s">
        <v>41</v>
      </c>
      <c r="C106" s="1577" t="s">
        <v>42</v>
      </c>
      <c r="D106" s="1577" t="s">
        <v>2061</v>
      </c>
      <c r="E106" s="1577">
        <v>46073</v>
      </c>
      <c r="F106" s="1577"/>
      <c r="G106" s="1511"/>
    </row>
    <row r="107" spans="1:7" s="1058" customFormat="1" x14ac:dyDescent="0.25">
      <c r="A107" s="1828"/>
      <c r="B107" s="1576" t="s">
        <v>41</v>
      </c>
      <c r="C107" s="1577" t="s">
        <v>42</v>
      </c>
      <c r="D107" s="1577" t="s">
        <v>2062</v>
      </c>
      <c r="E107" s="1577">
        <v>46080</v>
      </c>
      <c r="F107" s="1577"/>
      <c r="G107" s="1511"/>
    </row>
    <row r="108" spans="1:7" s="1058" customFormat="1" x14ac:dyDescent="0.25">
      <c r="A108" s="1828"/>
      <c r="B108" s="1576" t="s">
        <v>41</v>
      </c>
      <c r="C108" s="1577" t="s">
        <v>42</v>
      </c>
      <c r="D108" s="1577" t="s">
        <v>2063</v>
      </c>
      <c r="E108" s="1577">
        <v>46094</v>
      </c>
      <c r="F108" s="1577"/>
      <c r="G108" s="1511"/>
    </row>
    <row r="109" spans="1:7" s="1058" customFormat="1" x14ac:dyDescent="0.25">
      <c r="A109" s="1828"/>
      <c r="B109" s="1576" t="s">
        <v>41</v>
      </c>
      <c r="C109" s="1577" t="s">
        <v>42</v>
      </c>
      <c r="D109" s="1577" t="s">
        <v>2064</v>
      </c>
      <c r="E109" s="1577">
        <v>46101</v>
      </c>
      <c r="F109" s="1577"/>
      <c r="G109" s="1511"/>
    </row>
    <row r="110" spans="1:7" s="1058" customFormat="1" x14ac:dyDescent="0.25">
      <c r="A110" s="1828"/>
      <c r="B110" s="1576" t="s">
        <v>41</v>
      </c>
      <c r="C110" s="1577" t="s">
        <v>42</v>
      </c>
      <c r="D110" s="1577" t="s">
        <v>2065</v>
      </c>
      <c r="E110" s="1577">
        <v>46108</v>
      </c>
      <c r="F110" s="1577"/>
      <c r="G110" s="1511"/>
    </row>
    <row r="111" spans="1:7" s="1058" customFormat="1" x14ac:dyDescent="0.25">
      <c r="A111" s="1828"/>
      <c r="B111" s="1576" t="s">
        <v>41</v>
      </c>
      <c r="C111" s="1577" t="s">
        <v>42</v>
      </c>
      <c r="D111" s="1577" t="s">
        <v>2159</v>
      </c>
      <c r="E111" s="1577">
        <v>46122</v>
      </c>
      <c r="F111" s="1577"/>
      <c r="G111" s="1511"/>
    </row>
    <row r="112" spans="1:7" s="1058" customFormat="1" x14ac:dyDescent="0.25">
      <c r="A112" s="1828"/>
      <c r="B112" s="1576" t="s">
        <v>41</v>
      </c>
      <c r="C112" s="1577" t="s">
        <v>42</v>
      </c>
      <c r="D112" s="1577" t="s">
        <v>2160</v>
      </c>
      <c r="E112" s="1577">
        <v>46129</v>
      </c>
      <c r="F112" s="1577"/>
      <c r="G112" s="1511"/>
    </row>
    <row r="113" spans="1:7" s="1058" customFormat="1" x14ac:dyDescent="0.25">
      <c r="A113" s="1828"/>
      <c r="B113" s="1576" t="s">
        <v>41</v>
      </c>
      <c r="C113" s="1577" t="s">
        <v>42</v>
      </c>
      <c r="D113" s="1577" t="s">
        <v>2161</v>
      </c>
      <c r="E113" s="1577">
        <v>46136</v>
      </c>
      <c r="F113" s="1577"/>
      <c r="G113" s="1511"/>
    </row>
    <row r="114" spans="1:7" s="1058" customFormat="1" x14ac:dyDescent="0.25">
      <c r="A114" s="1828"/>
      <c r="B114" s="1576" t="s">
        <v>41</v>
      </c>
      <c r="C114" s="1577" t="s">
        <v>42</v>
      </c>
      <c r="D114" s="1577" t="s">
        <v>2162</v>
      </c>
      <c r="E114" s="1577">
        <v>46143</v>
      </c>
      <c r="F114" s="1577"/>
      <c r="G114" s="1511"/>
    </row>
    <row r="115" spans="1:7" s="1058" customFormat="1" x14ac:dyDescent="0.25">
      <c r="A115" s="1828"/>
      <c r="B115" s="1576" t="s">
        <v>41</v>
      </c>
      <c r="C115" s="1577" t="s">
        <v>42</v>
      </c>
      <c r="D115" s="1577" t="s">
        <v>2163</v>
      </c>
      <c r="E115" s="1577">
        <v>46150</v>
      </c>
      <c r="F115" s="1577"/>
      <c r="G115" s="1511"/>
    </row>
    <row r="116" spans="1:7" s="1058" customFormat="1" x14ac:dyDescent="0.25">
      <c r="A116" s="1828"/>
      <c r="B116" s="1576" t="s">
        <v>41</v>
      </c>
      <c r="C116" s="1577" t="s">
        <v>42</v>
      </c>
      <c r="D116" s="1577" t="s">
        <v>2164</v>
      </c>
      <c r="E116" s="1577">
        <v>46157</v>
      </c>
      <c r="F116" s="1577"/>
      <c r="G116" s="1511"/>
    </row>
    <row r="117" spans="1:7" s="1058" customFormat="1" x14ac:dyDescent="0.25">
      <c r="A117" s="1828"/>
      <c r="B117" s="1576" t="s">
        <v>41</v>
      </c>
      <c r="C117" s="1577" t="s">
        <v>42</v>
      </c>
      <c r="D117" s="1577" t="s">
        <v>2165</v>
      </c>
      <c r="E117" s="1577">
        <v>46164</v>
      </c>
      <c r="F117" s="1577"/>
      <c r="G117" s="1511"/>
    </row>
    <row r="118" spans="1:7" s="1058" customFormat="1" x14ac:dyDescent="0.25">
      <c r="A118" s="1828"/>
      <c r="B118" s="1576" t="s">
        <v>41</v>
      </c>
      <c r="C118" s="1577" t="s">
        <v>42</v>
      </c>
      <c r="D118" s="1577" t="s">
        <v>2166</v>
      </c>
      <c r="E118" s="1577">
        <v>46171</v>
      </c>
      <c r="F118" s="1577"/>
      <c r="G118" s="1511"/>
    </row>
    <row r="119" spans="1:7" s="1058" customFormat="1" x14ac:dyDescent="0.25">
      <c r="A119" s="1828"/>
      <c r="B119" s="1576" t="s">
        <v>41</v>
      </c>
      <c r="C119" s="1577" t="s">
        <v>42</v>
      </c>
      <c r="D119" s="1577" t="s">
        <v>2167</v>
      </c>
      <c r="E119" s="1577">
        <v>46178</v>
      </c>
      <c r="F119" s="1577"/>
      <c r="G119" s="1511"/>
    </row>
    <row r="120" spans="1:7" s="1058" customFormat="1" x14ac:dyDescent="0.25">
      <c r="A120" s="1828"/>
      <c r="B120" s="1576" t="s">
        <v>41</v>
      </c>
      <c r="C120" s="1577" t="s">
        <v>42</v>
      </c>
      <c r="D120" s="1577" t="s">
        <v>2300</v>
      </c>
      <c r="E120" s="1577">
        <v>46206</v>
      </c>
      <c r="F120" s="1577"/>
      <c r="G120" s="1511"/>
    </row>
    <row r="121" spans="1:7" s="1058" customFormat="1" x14ac:dyDescent="0.25">
      <c r="A121" s="1828"/>
      <c r="B121" s="1576" t="s">
        <v>41</v>
      </c>
      <c r="C121" s="1577" t="s">
        <v>42</v>
      </c>
      <c r="D121" s="1577" t="s">
        <v>2301</v>
      </c>
      <c r="E121" s="1577">
        <v>46220</v>
      </c>
      <c r="F121" s="1577"/>
      <c r="G121" s="1511"/>
    </row>
    <row r="122" spans="1:7" s="1058" customFormat="1" x14ac:dyDescent="0.25">
      <c r="A122" s="1828"/>
      <c r="B122" s="1576" t="s">
        <v>41</v>
      </c>
      <c r="C122" s="1577" t="s">
        <v>42</v>
      </c>
      <c r="D122" s="1577" t="s">
        <v>2302</v>
      </c>
      <c r="E122" s="1577">
        <v>46227</v>
      </c>
      <c r="F122" s="1577"/>
      <c r="G122" s="1511"/>
    </row>
    <row r="123" spans="1:7" s="1058" customFormat="1" x14ac:dyDescent="0.25">
      <c r="A123" s="1828"/>
      <c r="B123" s="1576" t="s">
        <v>41</v>
      </c>
      <c r="C123" s="1577" t="s">
        <v>42</v>
      </c>
      <c r="D123" s="1577" t="s">
        <v>2303</v>
      </c>
      <c r="E123" s="1577">
        <v>46234</v>
      </c>
      <c r="F123" s="1577"/>
      <c r="G123" s="1511"/>
    </row>
    <row r="124" spans="1:7" s="1058" customFormat="1" x14ac:dyDescent="0.25">
      <c r="A124" s="1828"/>
      <c r="B124" s="1576" t="s">
        <v>1669</v>
      </c>
      <c r="C124" s="1577" t="s">
        <v>1670</v>
      </c>
      <c r="D124" s="1577" t="s">
        <v>1829</v>
      </c>
      <c r="E124" s="1577">
        <v>46024</v>
      </c>
      <c r="F124" s="1577"/>
      <c r="G124" s="1511"/>
    </row>
    <row r="125" spans="1:7" s="1058" customFormat="1" x14ac:dyDescent="0.25">
      <c r="A125" s="1828"/>
      <c r="B125" s="1576" t="s">
        <v>1669</v>
      </c>
      <c r="C125" s="1577" t="s">
        <v>1670</v>
      </c>
      <c r="D125" s="1577" t="s">
        <v>1830</v>
      </c>
      <c r="E125" s="1577">
        <v>46031</v>
      </c>
      <c r="F125" s="1577"/>
      <c r="G125" s="1511"/>
    </row>
    <row r="126" spans="1:7" s="1058" customFormat="1" x14ac:dyDescent="0.25">
      <c r="A126" s="1828"/>
      <c r="B126" s="1576" t="s">
        <v>41</v>
      </c>
      <c r="C126" s="1577" t="s">
        <v>42</v>
      </c>
      <c r="D126" s="1577" t="s">
        <v>1834</v>
      </c>
      <c r="E126" s="1577">
        <v>46045</v>
      </c>
      <c r="F126" s="1577"/>
      <c r="G126" s="1511"/>
    </row>
    <row r="127" spans="1:7" s="1058" customFormat="1" x14ac:dyDescent="0.25">
      <c r="A127" s="1828"/>
      <c r="B127" s="1576" t="s">
        <v>41</v>
      </c>
      <c r="C127" s="1577" t="s">
        <v>42</v>
      </c>
      <c r="D127" s="1577" t="s">
        <v>1835</v>
      </c>
      <c r="E127" s="1577">
        <v>46066</v>
      </c>
      <c r="F127" s="1577"/>
      <c r="G127" s="1511"/>
    </row>
    <row r="128" spans="1:7" s="1058" customFormat="1" x14ac:dyDescent="0.25">
      <c r="A128" s="1828"/>
      <c r="B128" s="1576" t="s">
        <v>41</v>
      </c>
      <c r="C128" s="1577" t="s">
        <v>42</v>
      </c>
      <c r="D128" s="1577" t="s">
        <v>1836</v>
      </c>
      <c r="E128" s="1577">
        <v>46101</v>
      </c>
      <c r="F128" s="1577"/>
      <c r="G128" s="1511"/>
    </row>
    <row r="129" spans="1:7" s="1058" customFormat="1" x14ac:dyDescent="0.25">
      <c r="A129" s="1828"/>
      <c r="B129" s="1576" t="s">
        <v>1669</v>
      </c>
      <c r="C129" s="1577" t="s">
        <v>1670</v>
      </c>
      <c r="D129" s="1577" t="s">
        <v>1880</v>
      </c>
      <c r="E129" s="1577">
        <v>46157</v>
      </c>
      <c r="F129" s="1577"/>
      <c r="G129" s="1511"/>
    </row>
    <row r="130" spans="1:7" s="1058" customFormat="1" x14ac:dyDescent="0.25">
      <c r="A130" s="1828"/>
      <c r="B130" s="1576" t="s">
        <v>1669</v>
      </c>
      <c r="C130" s="1577" t="s">
        <v>1670</v>
      </c>
      <c r="D130" s="1577" t="s">
        <v>1881</v>
      </c>
      <c r="E130" s="1577">
        <v>46164</v>
      </c>
      <c r="F130" s="1577"/>
      <c r="G130" s="1511"/>
    </row>
    <row r="131" spans="1:7" s="1058" customFormat="1" x14ac:dyDescent="0.25">
      <c r="A131" s="1828"/>
      <c r="B131" s="1576" t="s">
        <v>1669</v>
      </c>
      <c r="C131" s="1577" t="s">
        <v>1670</v>
      </c>
      <c r="D131" s="1577" t="s">
        <v>1882</v>
      </c>
      <c r="E131" s="1577">
        <v>46178</v>
      </c>
      <c r="F131" s="1577"/>
      <c r="G131" s="1511"/>
    </row>
    <row r="132" spans="1:7" s="1058" customFormat="1" x14ac:dyDescent="0.25">
      <c r="A132" s="1828"/>
      <c r="B132" s="1576" t="s">
        <v>1669</v>
      </c>
      <c r="C132" s="1577" t="s">
        <v>1670</v>
      </c>
      <c r="D132" s="1577" t="s">
        <v>1883</v>
      </c>
      <c r="E132" s="1577">
        <v>46185</v>
      </c>
      <c r="F132" s="1577"/>
      <c r="G132" s="1511"/>
    </row>
    <row r="133" spans="1:7" s="1058" customFormat="1" x14ac:dyDescent="0.25">
      <c r="A133" s="1828"/>
      <c r="B133" s="1576" t="s">
        <v>1669</v>
      </c>
      <c r="C133" s="1577" t="s">
        <v>1670</v>
      </c>
      <c r="D133" s="1577" t="s">
        <v>1884</v>
      </c>
      <c r="E133" s="1577">
        <v>46199</v>
      </c>
      <c r="F133" s="1577"/>
      <c r="G133" s="1511"/>
    </row>
    <row r="134" spans="1:7" s="1058" customFormat="1" x14ac:dyDescent="0.25">
      <c r="A134" s="1828"/>
      <c r="B134" s="1576" t="s">
        <v>1669</v>
      </c>
      <c r="C134" s="1577" t="s">
        <v>1670</v>
      </c>
      <c r="D134" s="1577" t="s">
        <v>2032</v>
      </c>
      <c r="E134" s="1577">
        <v>46206</v>
      </c>
      <c r="F134" s="1577"/>
      <c r="G134" s="1511"/>
    </row>
    <row r="135" spans="1:7" s="1058" customFormat="1" x14ac:dyDescent="0.25">
      <c r="A135" s="1828"/>
      <c r="B135" s="1576" t="s">
        <v>1669</v>
      </c>
      <c r="C135" s="1577" t="s">
        <v>1670</v>
      </c>
      <c r="D135" s="1577" t="s">
        <v>2033</v>
      </c>
      <c r="E135" s="1577">
        <v>46213</v>
      </c>
      <c r="F135" s="1577"/>
      <c r="G135" s="1511"/>
    </row>
    <row r="136" spans="1:7" s="1058" customFormat="1" x14ac:dyDescent="0.25">
      <c r="A136" s="1828"/>
      <c r="B136" s="1576" t="s">
        <v>1669</v>
      </c>
      <c r="C136" s="1577" t="s">
        <v>1670</v>
      </c>
      <c r="D136" s="1577" t="s">
        <v>2034</v>
      </c>
      <c r="E136" s="1577">
        <v>46220</v>
      </c>
      <c r="F136" s="1577"/>
      <c r="G136" s="1511"/>
    </row>
    <row r="137" spans="1:7" s="1058" customFormat="1" x14ac:dyDescent="0.25">
      <c r="A137" s="1828"/>
      <c r="B137" s="1576" t="s">
        <v>1669</v>
      </c>
      <c r="C137" s="1577" t="s">
        <v>1670</v>
      </c>
      <c r="D137" s="1577" t="s">
        <v>2035</v>
      </c>
      <c r="E137" s="1577">
        <v>46227</v>
      </c>
      <c r="F137" s="1577"/>
      <c r="G137" s="1511"/>
    </row>
    <row r="138" spans="1:7" s="1058" customFormat="1" x14ac:dyDescent="0.25">
      <c r="A138" s="1828"/>
      <c r="B138" s="1576" t="s">
        <v>1669</v>
      </c>
      <c r="C138" s="1577" t="s">
        <v>1670</v>
      </c>
      <c r="D138" s="1577" t="s">
        <v>2036</v>
      </c>
      <c r="E138" s="1577">
        <v>46234</v>
      </c>
      <c r="F138" s="1577"/>
      <c r="G138" s="1511"/>
    </row>
    <row r="139" spans="1:7" s="1058" customFormat="1" x14ac:dyDescent="0.25">
      <c r="A139" s="1828"/>
      <c r="B139" s="1576" t="s">
        <v>1669</v>
      </c>
      <c r="C139" s="1577" t="s">
        <v>1670</v>
      </c>
      <c r="D139" s="1577" t="s">
        <v>2037</v>
      </c>
      <c r="E139" s="1577">
        <v>46241</v>
      </c>
      <c r="F139" s="1577"/>
      <c r="G139" s="1511"/>
    </row>
    <row r="140" spans="1:7" s="1058" customFormat="1" x14ac:dyDescent="0.25">
      <c r="A140" s="1828"/>
      <c r="B140" s="1576" t="s">
        <v>1669</v>
      </c>
      <c r="C140" s="1577" t="s">
        <v>1670</v>
      </c>
      <c r="D140" s="1577" t="s">
        <v>2038</v>
      </c>
      <c r="E140" s="1577">
        <v>46248</v>
      </c>
      <c r="F140" s="1577"/>
      <c r="G140" s="1511"/>
    </row>
    <row r="141" spans="1:7" s="1058" customFormat="1" x14ac:dyDescent="0.25">
      <c r="A141" s="1828"/>
      <c r="B141" s="1576" t="s">
        <v>1669</v>
      </c>
      <c r="C141" s="1577" t="s">
        <v>1670</v>
      </c>
      <c r="D141" s="1577" t="s">
        <v>2039</v>
      </c>
      <c r="E141" s="1577">
        <v>46255</v>
      </c>
      <c r="F141" s="1577"/>
      <c r="G141" s="1511"/>
    </row>
    <row r="142" spans="1:7" s="1058" customFormat="1" x14ac:dyDescent="0.25">
      <c r="A142" s="1828"/>
      <c r="B142" s="1576" t="s">
        <v>1669</v>
      </c>
      <c r="C142" s="1577" t="s">
        <v>1670</v>
      </c>
      <c r="D142" s="1577" t="s">
        <v>2040</v>
      </c>
      <c r="E142" s="1577">
        <v>46262</v>
      </c>
      <c r="F142" s="1577"/>
      <c r="G142" s="1511"/>
    </row>
    <row r="143" spans="1:7" s="1058" customFormat="1" x14ac:dyDescent="0.25">
      <c r="A143" s="1828"/>
      <c r="B143" s="1576" t="s">
        <v>1669</v>
      </c>
      <c r="C143" s="1577" t="s">
        <v>1670</v>
      </c>
      <c r="D143" s="1577" t="s">
        <v>2041</v>
      </c>
      <c r="E143" s="1577">
        <v>46269</v>
      </c>
      <c r="F143" s="1577"/>
      <c r="G143" s="1511"/>
    </row>
    <row r="144" spans="1:7" s="1058" customFormat="1" x14ac:dyDescent="0.25">
      <c r="A144" s="1828"/>
      <c r="B144" s="1576" t="s">
        <v>1669</v>
      </c>
      <c r="C144" s="1577" t="s">
        <v>1670</v>
      </c>
      <c r="D144" s="1577" t="s">
        <v>2042</v>
      </c>
      <c r="E144" s="1577">
        <v>46276</v>
      </c>
      <c r="F144" s="1577"/>
      <c r="G144" s="1511"/>
    </row>
    <row r="145" spans="1:7" s="1058" customFormat="1" x14ac:dyDescent="0.25">
      <c r="A145" s="1828"/>
      <c r="B145" s="1576" t="s">
        <v>1669</v>
      </c>
      <c r="C145" s="1577" t="s">
        <v>1670</v>
      </c>
      <c r="D145" s="1577" t="s">
        <v>2043</v>
      </c>
      <c r="E145" s="1577">
        <v>46283</v>
      </c>
      <c r="F145" s="1577"/>
      <c r="G145" s="1511"/>
    </row>
    <row r="146" spans="1:7" s="1058" customFormat="1" x14ac:dyDescent="0.25">
      <c r="A146" s="1828"/>
      <c r="B146" s="1576" t="s">
        <v>1669</v>
      </c>
      <c r="C146" s="1577" t="s">
        <v>1670</v>
      </c>
      <c r="D146" s="1577" t="s">
        <v>2044</v>
      </c>
      <c r="E146" s="1577">
        <v>46290</v>
      </c>
      <c r="F146" s="1577"/>
      <c r="G146" s="1511"/>
    </row>
    <row r="147" spans="1:7" s="1058" customFormat="1" x14ac:dyDescent="0.25">
      <c r="A147" s="1828"/>
      <c r="B147" s="1576" t="s">
        <v>1669</v>
      </c>
      <c r="C147" s="1577" t="s">
        <v>1670</v>
      </c>
      <c r="D147" s="1577" t="s">
        <v>2145</v>
      </c>
      <c r="E147" s="1577">
        <v>46304</v>
      </c>
      <c r="F147" s="1577"/>
      <c r="G147" s="1511"/>
    </row>
    <row r="148" spans="1:7" s="1058" customFormat="1" x14ac:dyDescent="0.25">
      <c r="A148" s="1828"/>
      <c r="B148" s="1576" t="s">
        <v>1669</v>
      </c>
      <c r="C148" s="1577" t="s">
        <v>1670</v>
      </c>
      <c r="D148" s="1577" t="s">
        <v>2146</v>
      </c>
      <c r="E148" s="1577">
        <v>46311</v>
      </c>
      <c r="F148" s="1577"/>
      <c r="G148" s="1511"/>
    </row>
    <row r="149" spans="1:7" s="1058" customFormat="1" x14ac:dyDescent="0.25">
      <c r="A149" s="1828"/>
      <c r="B149" s="1576" t="s">
        <v>1669</v>
      </c>
      <c r="C149" s="1577" t="s">
        <v>1670</v>
      </c>
      <c r="D149" s="1577" t="s">
        <v>2147</v>
      </c>
      <c r="E149" s="1577">
        <v>46318</v>
      </c>
      <c r="F149" s="1577"/>
      <c r="G149" s="1511"/>
    </row>
    <row r="150" spans="1:7" s="1058" customFormat="1" x14ac:dyDescent="0.25">
      <c r="A150" s="1828"/>
      <c r="B150" s="1576" t="s">
        <v>1669</v>
      </c>
      <c r="C150" s="1577" t="s">
        <v>1670</v>
      </c>
      <c r="D150" s="1577" t="s">
        <v>2148</v>
      </c>
      <c r="E150" s="1577">
        <v>46325</v>
      </c>
      <c r="F150" s="1577"/>
      <c r="G150" s="1511"/>
    </row>
    <row r="151" spans="1:7" s="1058" customFormat="1" x14ac:dyDescent="0.25">
      <c r="A151" s="1828"/>
      <c r="B151" s="1576" t="s">
        <v>41</v>
      </c>
      <c r="C151" s="1577" t="s">
        <v>42</v>
      </c>
      <c r="D151" s="1577" t="s">
        <v>2168</v>
      </c>
      <c r="E151" s="1577">
        <v>46332</v>
      </c>
      <c r="F151" s="1577"/>
      <c r="G151" s="1511"/>
    </row>
    <row r="152" spans="1:7" s="1058" customFormat="1" x14ac:dyDescent="0.25">
      <c r="A152" s="1828"/>
      <c r="B152" s="1576" t="s">
        <v>41</v>
      </c>
      <c r="C152" s="1577" t="s">
        <v>42</v>
      </c>
      <c r="D152" s="1577" t="s">
        <v>2169</v>
      </c>
      <c r="E152" s="1577">
        <v>46339</v>
      </c>
      <c r="F152" s="1577"/>
      <c r="G152" s="1511"/>
    </row>
    <row r="153" spans="1:7" s="1058" customFormat="1" x14ac:dyDescent="0.25">
      <c r="A153" s="1828"/>
      <c r="B153" s="1576" t="s">
        <v>41</v>
      </c>
      <c r="C153" s="1577" t="s">
        <v>42</v>
      </c>
      <c r="D153" s="1577" t="s">
        <v>2170</v>
      </c>
      <c r="E153" s="1577">
        <v>46346</v>
      </c>
      <c r="F153" s="1577"/>
      <c r="G153" s="1511"/>
    </row>
    <row r="154" spans="1:7" s="1058" customFormat="1" x14ac:dyDescent="0.25">
      <c r="A154" s="1828"/>
      <c r="B154" s="1576" t="s">
        <v>41</v>
      </c>
      <c r="C154" s="1577" t="s">
        <v>42</v>
      </c>
      <c r="D154" s="1577" t="s">
        <v>2171</v>
      </c>
      <c r="E154" s="1577">
        <v>46353</v>
      </c>
      <c r="F154" s="1577"/>
      <c r="G154" s="1511"/>
    </row>
    <row r="155" spans="1:7" s="1058" customFormat="1" x14ac:dyDescent="0.25">
      <c r="A155" s="1828"/>
      <c r="B155" s="1576" t="s">
        <v>41</v>
      </c>
      <c r="C155" s="1577" t="s">
        <v>42</v>
      </c>
      <c r="D155" s="1577" t="s">
        <v>2172</v>
      </c>
      <c r="E155" s="1577">
        <v>46360</v>
      </c>
      <c r="F155" s="1577"/>
      <c r="G155" s="1511"/>
    </row>
    <row r="156" spans="1:7" s="1058" customFormat="1" x14ac:dyDescent="0.25">
      <c r="A156" s="1828"/>
      <c r="B156" s="1576" t="s">
        <v>41</v>
      </c>
      <c r="C156" s="1577" t="s">
        <v>42</v>
      </c>
      <c r="D156" s="1577" t="s">
        <v>2173</v>
      </c>
      <c r="E156" s="1577">
        <v>46374</v>
      </c>
      <c r="F156" s="1577"/>
      <c r="G156" s="1511"/>
    </row>
    <row r="157" spans="1:7" s="1058" customFormat="1" x14ac:dyDescent="0.25">
      <c r="A157" s="1828"/>
      <c r="B157" s="1576" t="s">
        <v>1669</v>
      </c>
      <c r="C157" s="1577" t="s">
        <v>1670</v>
      </c>
      <c r="D157" s="1577" t="s">
        <v>2149</v>
      </c>
      <c r="E157" s="1577">
        <v>46381</v>
      </c>
      <c r="F157" s="1577"/>
      <c r="G157" s="1511"/>
    </row>
    <row r="158" spans="1:7" s="1058" customFormat="1" x14ac:dyDescent="0.25">
      <c r="A158" s="1828"/>
      <c r="B158" s="1576" t="s">
        <v>1669</v>
      </c>
      <c r="C158" s="1577" t="s">
        <v>1670</v>
      </c>
      <c r="D158" s="1577" t="s">
        <v>2304</v>
      </c>
      <c r="E158" s="1577">
        <v>46388</v>
      </c>
      <c r="F158" s="1577"/>
      <c r="G158" s="1511"/>
    </row>
    <row r="159" spans="1:7" s="1058" customFormat="1" x14ac:dyDescent="0.25">
      <c r="A159" s="1828"/>
      <c r="B159" s="1576" t="s">
        <v>41</v>
      </c>
      <c r="C159" s="1577" t="s">
        <v>42</v>
      </c>
      <c r="D159" s="1577" t="s">
        <v>2305</v>
      </c>
      <c r="E159" s="1577">
        <v>46402</v>
      </c>
      <c r="F159" s="1577"/>
      <c r="G159" s="1511"/>
    </row>
    <row r="160" spans="1:7" s="1058" customFormat="1" x14ac:dyDescent="0.25">
      <c r="A160" s="1828"/>
      <c r="B160" s="1576" t="s">
        <v>1669</v>
      </c>
      <c r="C160" s="1577" t="s">
        <v>1670</v>
      </c>
      <c r="D160" s="1577" t="s">
        <v>2306</v>
      </c>
      <c r="E160" s="1577">
        <v>46409</v>
      </c>
      <c r="F160" s="1577"/>
      <c r="G160" s="1511"/>
    </row>
    <row r="161" spans="1:7" s="1058" customFormat="1" x14ac:dyDescent="0.25">
      <c r="A161" s="1828"/>
      <c r="B161" s="1576" t="s">
        <v>1669</v>
      </c>
      <c r="C161" s="1577" t="s">
        <v>1670</v>
      </c>
      <c r="D161" s="1577" t="s">
        <v>1671</v>
      </c>
      <c r="E161" s="1577">
        <v>46129</v>
      </c>
      <c r="F161" s="1577"/>
      <c r="G161" s="1511"/>
    </row>
    <row r="162" spans="1:7" s="1058" customFormat="1" x14ac:dyDescent="0.25">
      <c r="A162" s="1828"/>
      <c r="B162" s="1576" t="s">
        <v>1669</v>
      </c>
      <c r="C162" s="1577" t="s">
        <v>1670</v>
      </c>
      <c r="D162" s="1577" t="s">
        <v>1672</v>
      </c>
      <c r="E162" s="1577">
        <v>46136</v>
      </c>
      <c r="F162" s="1577"/>
      <c r="G162" s="1511"/>
    </row>
    <row r="163" spans="1:7" s="1058" customFormat="1" x14ac:dyDescent="0.25">
      <c r="A163" s="1828"/>
      <c r="B163" s="1576" t="s">
        <v>1669</v>
      </c>
      <c r="C163" s="1577" t="s">
        <v>1670</v>
      </c>
      <c r="D163" s="1577" t="s">
        <v>1731</v>
      </c>
      <c r="E163" s="1577">
        <v>46150</v>
      </c>
      <c r="F163" s="1577"/>
      <c r="G163" s="1511"/>
    </row>
    <row r="164" spans="1:7" s="1058" customFormat="1" x14ac:dyDescent="0.25">
      <c r="A164" s="1828"/>
      <c r="B164" s="1576" t="s">
        <v>1669</v>
      </c>
      <c r="C164" s="1577" t="s">
        <v>1670</v>
      </c>
      <c r="D164" s="1577" t="s">
        <v>1732</v>
      </c>
      <c r="E164" s="1577">
        <v>46164</v>
      </c>
      <c r="F164" s="1577"/>
      <c r="G164" s="1511"/>
    </row>
    <row r="165" spans="1:7" s="1058" customFormat="1" x14ac:dyDescent="0.25">
      <c r="A165" s="1828"/>
      <c r="B165" s="1576" t="s">
        <v>1669</v>
      </c>
      <c r="C165" s="1577" t="s">
        <v>1670</v>
      </c>
      <c r="D165" s="1577" t="s">
        <v>1733</v>
      </c>
      <c r="E165" s="1577">
        <v>46171</v>
      </c>
      <c r="F165" s="1577"/>
      <c r="G165" s="1511"/>
    </row>
    <row r="166" spans="1:7" s="1058" customFormat="1" x14ac:dyDescent="0.25">
      <c r="A166" s="1828"/>
      <c r="B166" s="1576" t="s">
        <v>1669</v>
      </c>
      <c r="C166" s="1577" t="s">
        <v>1670</v>
      </c>
      <c r="D166" s="1577" t="s">
        <v>1742</v>
      </c>
      <c r="E166" s="1577">
        <v>46178</v>
      </c>
      <c r="F166" s="1577"/>
      <c r="G166" s="1511"/>
    </row>
    <row r="167" spans="1:7" s="1058" customFormat="1" x14ac:dyDescent="0.25">
      <c r="A167" s="1828"/>
      <c r="B167" s="1576" t="s">
        <v>1669</v>
      </c>
      <c r="C167" s="1577" t="s">
        <v>1670</v>
      </c>
      <c r="D167" s="1577" t="s">
        <v>1743</v>
      </c>
      <c r="E167" s="1577">
        <v>46185</v>
      </c>
      <c r="F167" s="1577"/>
      <c r="G167" s="1511"/>
    </row>
    <row r="168" spans="1:7" s="1058" customFormat="1" x14ac:dyDescent="0.25">
      <c r="A168" s="1828"/>
      <c r="B168" s="1576" t="s">
        <v>1669</v>
      </c>
      <c r="C168" s="1577" t="s">
        <v>1670</v>
      </c>
      <c r="D168" s="1577" t="s">
        <v>1744</v>
      </c>
      <c r="E168" s="1577">
        <v>46192</v>
      </c>
      <c r="F168" s="1577"/>
      <c r="G168" s="1511"/>
    </row>
    <row r="169" spans="1:7" s="1058" customFormat="1" x14ac:dyDescent="0.25">
      <c r="A169" s="1828"/>
      <c r="B169" s="1576" t="s">
        <v>1669</v>
      </c>
      <c r="C169" s="1577" t="s">
        <v>1670</v>
      </c>
      <c r="D169" s="1577" t="s">
        <v>1745</v>
      </c>
      <c r="E169" s="1577">
        <v>46199</v>
      </c>
      <c r="F169" s="1577"/>
      <c r="G169" s="1511"/>
    </row>
    <row r="170" spans="1:7" s="1058" customFormat="1" x14ac:dyDescent="0.25">
      <c r="A170" s="1828"/>
      <c r="B170" s="1576" t="s">
        <v>1669</v>
      </c>
      <c r="C170" s="1577" t="s">
        <v>1670</v>
      </c>
      <c r="D170" s="1577" t="s">
        <v>1831</v>
      </c>
      <c r="E170" s="1577">
        <v>46206</v>
      </c>
      <c r="F170" s="1577"/>
      <c r="G170" s="1511"/>
    </row>
    <row r="171" spans="1:7" s="1058" customFormat="1" x14ac:dyDescent="0.25">
      <c r="A171" s="1828"/>
      <c r="B171" s="1576" t="s">
        <v>41</v>
      </c>
      <c r="C171" s="1577" t="s">
        <v>42</v>
      </c>
      <c r="D171" s="1577" t="s">
        <v>1837</v>
      </c>
      <c r="E171" s="1577">
        <v>46227</v>
      </c>
      <c r="F171" s="1577"/>
      <c r="G171" s="1511"/>
    </row>
    <row r="172" spans="1:7" s="1058" customFormat="1" x14ac:dyDescent="0.25">
      <c r="A172" s="1828"/>
      <c r="B172" s="1576" t="s">
        <v>41</v>
      </c>
      <c r="C172" s="1577" t="s">
        <v>42</v>
      </c>
      <c r="D172" s="1577" t="s">
        <v>1838</v>
      </c>
      <c r="E172" s="1577">
        <v>46234</v>
      </c>
      <c r="F172" s="1577"/>
      <c r="G172" s="1511"/>
    </row>
    <row r="173" spans="1:7" s="1058" customFormat="1" x14ac:dyDescent="0.25">
      <c r="A173" s="1828"/>
      <c r="B173" s="1576" t="s">
        <v>41</v>
      </c>
      <c r="C173" s="1577" t="s">
        <v>42</v>
      </c>
      <c r="D173" s="1577" t="s">
        <v>1839</v>
      </c>
      <c r="E173" s="1577">
        <v>46241</v>
      </c>
      <c r="F173" s="1577"/>
      <c r="G173" s="1511"/>
    </row>
    <row r="174" spans="1:7" s="1058" customFormat="1" x14ac:dyDescent="0.25">
      <c r="A174" s="1828"/>
      <c r="B174" s="1576" t="s">
        <v>41</v>
      </c>
      <c r="C174" s="1577" t="s">
        <v>42</v>
      </c>
      <c r="D174" s="1577" t="s">
        <v>1840</v>
      </c>
      <c r="E174" s="1577">
        <v>46248</v>
      </c>
      <c r="F174" s="1577"/>
      <c r="G174" s="1511"/>
    </row>
    <row r="175" spans="1:7" s="1058" customFormat="1" x14ac:dyDescent="0.25">
      <c r="A175" s="1828"/>
      <c r="B175" s="1576" t="s">
        <v>41</v>
      </c>
      <c r="C175" s="1577" t="s">
        <v>42</v>
      </c>
      <c r="D175" s="1577" t="s">
        <v>1841</v>
      </c>
      <c r="E175" s="1577">
        <v>46255</v>
      </c>
      <c r="F175" s="1577"/>
      <c r="G175" s="1511"/>
    </row>
    <row r="176" spans="1:7" s="1058" customFormat="1" x14ac:dyDescent="0.25">
      <c r="A176" s="1828"/>
      <c r="B176" s="1576" t="s">
        <v>41</v>
      </c>
      <c r="C176" s="1577" t="s">
        <v>42</v>
      </c>
      <c r="D176" s="1577" t="s">
        <v>1842</v>
      </c>
      <c r="E176" s="1577">
        <v>46262</v>
      </c>
      <c r="F176" s="1577"/>
      <c r="G176" s="1511"/>
    </row>
    <row r="177" spans="1:7" s="1058" customFormat="1" x14ac:dyDescent="0.25">
      <c r="A177" s="1828"/>
      <c r="B177" s="1576" t="s">
        <v>41</v>
      </c>
      <c r="C177" s="1577" t="s">
        <v>42</v>
      </c>
      <c r="D177" s="1577" t="s">
        <v>1843</v>
      </c>
      <c r="E177" s="1577">
        <v>46269</v>
      </c>
      <c r="F177" s="1577"/>
      <c r="G177" s="1511"/>
    </row>
    <row r="178" spans="1:7" s="1058" customFormat="1" x14ac:dyDescent="0.25">
      <c r="A178" s="1828"/>
      <c r="B178" s="1576" t="s">
        <v>41</v>
      </c>
      <c r="C178" s="1577" t="s">
        <v>42</v>
      </c>
      <c r="D178" s="1577" t="s">
        <v>1844</v>
      </c>
      <c r="E178" s="1577">
        <v>46283</v>
      </c>
      <c r="F178" s="1577"/>
      <c r="G178" s="1511"/>
    </row>
    <row r="179" spans="1:7" s="1058" customFormat="1" x14ac:dyDescent="0.25">
      <c r="A179" s="1828"/>
      <c r="B179" s="1576" t="s">
        <v>41</v>
      </c>
      <c r="C179" s="1577" t="s">
        <v>42</v>
      </c>
      <c r="D179" s="1577" t="s">
        <v>1845</v>
      </c>
      <c r="E179" s="1577">
        <v>46290</v>
      </c>
      <c r="F179" s="1577"/>
      <c r="G179" s="1511"/>
    </row>
    <row r="180" spans="1:7" s="1058" customFormat="1" x14ac:dyDescent="0.25">
      <c r="A180" s="1828"/>
      <c r="B180" s="1576" t="s">
        <v>1669</v>
      </c>
      <c r="C180" s="1577" t="s">
        <v>1670</v>
      </c>
      <c r="D180" s="1577" t="s">
        <v>1885</v>
      </c>
      <c r="E180" s="1577">
        <v>46297</v>
      </c>
      <c r="F180" s="1577"/>
      <c r="G180" s="1511"/>
    </row>
    <row r="181" spans="1:7" s="1058" customFormat="1" x14ac:dyDescent="0.25">
      <c r="A181" s="1828"/>
      <c r="B181" s="1576" t="s">
        <v>1669</v>
      </c>
      <c r="C181" s="1577" t="s">
        <v>1670</v>
      </c>
      <c r="D181" s="1577" t="s">
        <v>1886</v>
      </c>
      <c r="E181" s="1577">
        <v>46304</v>
      </c>
      <c r="F181" s="1577"/>
      <c r="G181" s="1511"/>
    </row>
    <row r="182" spans="1:7" s="1058" customFormat="1" x14ac:dyDescent="0.25">
      <c r="A182" s="1828"/>
      <c r="B182" s="1576" t="s">
        <v>1669</v>
      </c>
      <c r="C182" s="1577" t="s">
        <v>1670</v>
      </c>
      <c r="D182" s="1577" t="s">
        <v>1887</v>
      </c>
      <c r="E182" s="1577">
        <v>46311</v>
      </c>
      <c r="F182" s="1577"/>
      <c r="G182" s="1511"/>
    </row>
    <row r="183" spans="1:7" s="1058" customFormat="1" x14ac:dyDescent="0.25">
      <c r="A183" s="1828"/>
      <c r="B183" s="1576" t="s">
        <v>1669</v>
      </c>
      <c r="C183" s="1577" t="s">
        <v>1670</v>
      </c>
      <c r="D183" s="1577" t="s">
        <v>1888</v>
      </c>
      <c r="E183" s="1577">
        <v>46318</v>
      </c>
      <c r="F183" s="1577"/>
      <c r="G183" s="1511"/>
    </row>
    <row r="184" spans="1:7" s="1058" customFormat="1" x14ac:dyDescent="0.25">
      <c r="A184" s="1828"/>
      <c r="B184" s="1576" t="s">
        <v>1669</v>
      </c>
      <c r="C184" s="1577" t="s">
        <v>1670</v>
      </c>
      <c r="D184" s="1577" t="s">
        <v>1889</v>
      </c>
      <c r="E184" s="1577">
        <v>46325</v>
      </c>
      <c r="F184" s="1577"/>
      <c r="G184" s="1511"/>
    </row>
    <row r="185" spans="1:7" s="1058" customFormat="1" x14ac:dyDescent="0.25">
      <c r="A185" s="1828"/>
      <c r="B185" s="1576" t="s">
        <v>1669</v>
      </c>
      <c r="C185" s="1577" t="s">
        <v>1670</v>
      </c>
      <c r="D185" s="1577" t="s">
        <v>1890</v>
      </c>
      <c r="E185" s="1577">
        <v>46332</v>
      </c>
      <c r="F185" s="1577"/>
      <c r="G185" s="1511"/>
    </row>
    <row r="186" spans="1:7" s="1058" customFormat="1" x14ac:dyDescent="0.25">
      <c r="A186" s="1828"/>
      <c r="B186" s="1576" t="s">
        <v>1669</v>
      </c>
      <c r="C186" s="1577" t="s">
        <v>1670</v>
      </c>
      <c r="D186" s="1577" t="s">
        <v>1891</v>
      </c>
      <c r="E186" s="1577">
        <v>46346</v>
      </c>
      <c r="F186" s="1577"/>
      <c r="G186" s="1511"/>
    </row>
    <row r="187" spans="1:7" s="1058" customFormat="1" x14ac:dyDescent="0.25">
      <c r="A187" s="1828"/>
      <c r="B187" s="1576" t="s">
        <v>1669</v>
      </c>
      <c r="C187" s="1577" t="s">
        <v>1670</v>
      </c>
      <c r="D187" s="1577" t="s">
        <v>1892</v>
      </c>
      <c r="E187" s="1577">
        <v>46353</v>
      </c>
      <c r="F187" s="1577"/>
      <c r="G187" s="1511"/>
    </row>
    <row r="188" spans="1:7" s="1058" customFormat="1" x14ac:dyDescent="0.25">
      <c r="A188" s="1828"/>
      <c r="B188" s="1576" t="s">
        <v>1669</v>
      </c>
      <c r="C188" s="1577" t="s">
        <v>1670</v>
      </c>
      <c r="D188" s="1577" t="s">
        <v>1893</v>
      </c>
      <c r="E188" s="1577">
        <v>46360</v>
      </c>
      <c r="F188" s="1577"/>
      <c r="G188" s="1511"/>
    </row>
    <row r="189" spans="1:7" s="1058" customFormat="1" x14ac:dyDescent="0.25">
      <c r="A189" s="1828"/>
      <c r="B189" s="1576" t="s">
        <v>1669</v>
      </c>
      <c r="C189" s="1577" t="s">
        <v>1670</v>
      </c>
      <c r="D189" s="1577" t="s">
        <v>1894</v>
      </c>
      <c r="E189" s="1577">
        <v>46367</v>
      </c>
      <c r="F189" s="1577"/>
      <c r="G189" s="1511"/>
    </row>
    <row r="190" spans="1:7" s="1058" customFormat="1" x14ac:dyDescent="0.25">
      <c r="A190" s="1828"/>
      <c r="B190" s="1576" t="s">
        <v>1669</v>
      </c>
      <c r="C190" s="1577" t="s">
        <v>1670</v>
      </c>
      <c r="D190" s="1577" t="s">
        <v>1895</v>
      </c>
      <c r="E190" s="1577">
        <v>46374</v>
      </c>
      <c r="F190" s="1577"/>
      <c r="G190" s="1511"/>
    </row>
    <row r="191" spans="1:7" s="1058" customFormat="1" x14ac:dyDescent="0.25">
      <c r="A191" s="1828"/>
      <c r="B191" s="1576" t="s">
        <v>1669</v>
      </c>
      <c r="C191" s="1577" t="s">
        <v>1670</v>
      </c>
      <c r="D191" s="1577" t="s">
        <v>1896</v>
      </c>
      <c r="E191" s="1577">
        <v>46381</v>
      </c>
      <c r="F191" s="1577"/>
      <c r="G191" s="1511"/>
    </row>
    <row r="192" spans="1:7" s="1058" customFormat="1" x14ac:dyDescent="0.25">
      <c r="A192" s="1828"/>
      <c r="B192" s="1576" t="s">
        <v>1669</v>
      </c>
      <c r="C192" s="1577" t="s">
        <v>1670</v>
      </c>
      <c r="D192" s="1577" t="s">
        <v>2045</v>
      </c>
      <c r="E192" s="1577">
        <v>46388</v>
      </c>
      <c r="F192" s="1577"/>
      <c r="G192" s="1511"/>
    </row>
    <row r="193" spans="1:7" s="1058" customFormat="1" x14ac:dyDescent="0.25">
      <c r="A193" s="1828"/>
      <c r="B193" s="1576" t="s">
        <v>1669</v>
      </c>
      <c r="C193" s="1577" t="s">
        <v>1670</v>
      </c>
      <c r="D193" s="1577" t="s">
        <v>2046</v>
      </c>
      <c r="E193" s="1577">
        <v>46395</v>
      </c>
      <c r="F193" s="1577"/>
      <c r="G193" s="1511"/>
    </row>
    <row r="194" spans="1:7" s="1058" customFormat="1" x14ac:dyDescent="0.25">
      <c r="A194" s="1828"/>
      <c r="B194" s="1576" t="s">
        <v>1669</v>
      </c>
      <c r="C194" s="1577" t="s">
        <v>1670</v>
      </c>
      <c r="D194" s="1577" t="s">
        <v>2047</v>
      </c>
      <c r="E194" s="1577">
        <v>46402</v>
      </c>
      <c r="F194" s="1577"/>
      <c r="G194" s="1511"/>
    </row>
    <row r="195" spans="1:7" s="1058" customFormat="1" x14ac:dyDescent="0.25">
      <c r="A195" s="1828"/>
      <c r="B195" s="1576" t="s">
        <v>1669</v>
      </c>
      <c r="C195" s="1577" t="s">
        <v>1670</v>
      </c>
      <c r="D195" s="1577" t="s">
        <v>2048</v>
      </c>
      <c r="E195" s="1577">
        <v>46409</v>
      </c>
      <c r="F195" s="1577"/>
      <c r="G195" s="1511"/>
    </row>
    <row r="196" spans="1:7" s="1058" customFormat="1" x14ac:dyDescent="0.25">
      <c r="A196" s="1828"/>
      <c r="B196" s="1576" t="s">
        <v>1669</v>
      </c>
      <c r="C196" s="1577" t="s">
        <v>1670</v>
      </c>
      <c r="D196" s="1577" t="s">
        <v>2049</v>
      </c>
      <c r="E196" s="1577">
        <v>46416</v>
      </c>
      <c r="F196" s="1577"/>
      <c r="G196" s="1511"/>
    </row>
    <row r="197" spans="1:7" s="1058" customFormat="1" x14ac:dyDescent="0.25">
      <c r="A197" s="1828"/>
      <c r="B197" s="1576" t="s">
        <v>1669</v>
      </c>
      <c r="C197" s="1577" t="s">
        <v>1670</v>
      </c>
      <c r="D197" s="1577" t="s">
        <v>2050</v>
      </c>
      <c r="E197" s="1577">
        <v>46423</v>
      </c>
      <c r="F197" s="1577"/>
      <c r="G197" s="1511"/>
    </row>
    <row r="198" spans="1:7" s="1058" customFormat="1" x14ac:dyDescent="0.25">
      <c r="A198" s="1828"/>
      <c r="B198" s="1576" t="s">
        <v>1669</v>
      </c>
      <c r="C198" s="1577" t="s">
        <v>1670</v>
      </c>
      <c r="D198" s="1577" t="s">
        <v>2051</v>
      </c>
      <c r="E198" s="1577">
        <v>46430</v>
      </c>
      <c r="F198" s="1577"/>
      <c r="G198" s="1511"/>
    </row>
    <row r="199" spans="1:7" s="1058" customFormat="1" x14ac:dyDescent="0.25">
      <c r="A199" s="1828"/>
      <c r="B199" s="1576" t="s">
        <v>1669</v>
      </c>
      <c r="C199" s="1577" t="s">
        <v>1670</v>
      </c>
      <c r="D199" s="1577" t="s">
        <v>2052</v>
      </c>
      <c r="E199" s="1577">
        <v>46437</v>
      </c>
      <c r="F199" s="1577"/>
      <c r="G199" s="1511"/>
    </row>
    <row r="200" spans="1:7" s="1058" customFormat="1" x14ac:dyDescent="0.25">
      <c r="A200" s="1828"/>
      <c r="B200" s="1576" t="s">
        <v>1669</v>
      </c>
      <c r="C200" s="1577" t="s">
        <v>1670</v>
      </c>
      <c r="D200" s="1577" t="s">
        <v>2053</v>
      </c>
      <c r="E200" s="1577">
        <v>46444</v>
      </c>
      <c r="F200" s="1577"/>
      <c r="G200" s="1511"/>
    </row>
    <row r="201" spans="1:7" s="1058" customFormat="1" x14ac:dyDescent="0.25">
      <c r="A201" s="1828"/>
      <c r="B201" s="1576" t="s">
        <v>1669</v>
      </c>
      <c r="C201" s="1577" t="s">
        <v>1670</v>
      </c>
      <c r="D201" s="1577" t="s">
        <v>2054</v>
      </c>
      <c r="E201" s="1577">
        <v>46458</v>
      </c>
      <c r="F201" s="1577"/>
      <c r="G201" s="1511"/>
    </row>
    <row r="202" spans="1:7" s="1058" customFormat="1" x14ac:dyDescent="0.25">
      <c r="A202" s="1828"/>
      <c r="B202" s="1576" t="s">
        <v>1669</v>
      </c>
      <c r="C202" s="1577" t="s">
        <v>1670</v>
      </c>
      <c r="D202" s="1577" t="s">
        <v>2055</v>
      </c>
      <c r="E202" s="1577">
        <v>46465</v>
      </c>
      <c r="F202" s="1577"/>
      <c r="G202" s="1511"/>
    </row>
    <row r="203" spans="1:7" s="1058" customFormat="1" x14ac:dyDescent="0.25">
      <c r="A203" s="1828"/>
      <c r="B203" s="1576" t="s">
        <v>1669</v>
      </c>
      <c r="C203" s="1577" t="s">
        <v>1670</v>
      </c>
      <c r="D203" s="1577" t="s">
        <v>2056</v>
      </c>
      <c r="E203" s="1577">
        <v>46472</v>
      </c>
      <c r="F203" s="1577"/>
      <c r="G203" s="1511"/>
    </row>
    <row r="204" spans="1:7" s="1058" customFormat="1" x14ac:dyDescent="0.25">
      <c r="A204" s="1828"/>
      <c r="B204" s="1576" t="s">
        <v>1669</v>
      </c>
      <c r="C204" s="1577" t="s">
        <v>1670</v>
      </c>
      <c r="D204" s="1577" t="s">
        <v>2150</v>
      </c>
      <c r="E204" s="1577">
        <v>46486</v>
      </c>
      <c r="F204" s="1577"/>
      <c r="G204" s="1511"/>
    </row>
    <row r="205" spans="1:7" s="1058" customFormat="1" x14ac:dyDescent="0.25">
      <c r="A205" s="1828"/>
      <c r="B205" s="1576" t="s">
        <v>1669</v>
      </c>
      <c r="C205" s="1577" t="s">
        <v>1670</v>
      </c>
      <c r="D205" s="1577" t="s">
        <v>2151</v>
      </c>
      <c r="E205" s="1577">
        <v>46507</v>
      </c>
      <c r="F205" s="1577"/>
      <c r="G205" s="1511"/>
    </row>
    <row r="206" spans="1:7" s="1058" customFormat="1" x14ac:dyDescent="0.25">
      <c r="A206" s="1828"/>
      <c r="B206" s="1576" t="s">
        <v>41</v>
      </c>
      <c r="C206" s="1577" t="s">
        <v>42</v>
      </c>
      <c r="D206" s="1577" t="s">
        <v>2174</v>
      </c>
      <c r="E206" s="1577">
        <v>46514</v>
      </c>
      <c r="F206" s="1577"/>
      <c r="G206" s="1511"/>
    </row>
    <row r="207" spans="1:7" s="1058" customFormat="1" x14ac:dyDescent="0.25">
      <c r="A207" s="1828"/>
      <c r="B207" s="1576" t="s">
        <v>41</v>
      </c>
      <c r="C207" s="1577" t="s">
        <v>42</v>
      </c>
      <c r="D207" s="1577" t="s">
        <v>2175</v>
      </c>
      <c r="E207" s="1577">
        <v>46528</v>
      </c>
      <c r="F207" s="1577"/>
      <c r="G207" s="1511"/>
    </row>
    <row r="208" spans="1:7" s="1058" customFormat="1" x14ac:dyDescent="0.25">
      <c r="A208" s="1828"/>
      <c r="B208" s="1576" t="s">
        <v>41</v>
      </c>
      <c r="C208" s="1577" t="s">
        <v>42</v>
      </c>
      <c r="D208" s="1577" t="s">
        <v>2176</v>
      </c>
      <c r="E208" s="1577">
        <v>46542</v>
      </c>
      <c r="F208" s="1577"/>
      <c r="G208" s="1511"/>
    </row>
    <row r="209" spans="1:7" s="1058" customFormat="1" x14ac:dyDescent="0.25">
      <c r="A209" s="1828"/>
      <c r="B209" s="1576" t="s">
        <v>1669</v>
      </c>
      <c r="C209" s="1577" t="s">
        <v>1670</v>
      </c>
      <c r="D209" s="1577" t="s">
        <v>2307</v>
      </c>
      <c r="E209" s="1577">
        <v>46570</v>
      </c>
      <c r="F209" s="1577"/>
      <c r="G209" s="1511"/>
    </row>
    <row r="210" spans="1:7" s="1058" customFormat="1" x14ac:dyDescent="0.25">
      <c r="A210" s="1828"/>
      <c r="B210" s="1576" t="s">
        <v>1669</v>
      </c>
      <c r="C210" s="1577" t="s">
        <v>1670</v>
      </c>
      <c r="D210" s="1577" t="s">
        <v>2308</v>
      </c>
      <c r="E210" s="1577">
        <v>46577</v>
      </c>
      <c r="F210" s="1577"/>
      <c r="G210" s="1511"/>
    </row>
    <row r="211" spans="1:7" s="1058" customFormat="1" x14ac:dyDescent="0.25">
      <c r="A211" s="1828"/>
      <c r="B211" s="1576" t="s">
        <v>41</v>
      </c>
      <c r="C211" s="1577" t="s">
        <v>42</v>
      </c>
      <c r="D211" s="1577" t="s">
        <v>2309</v>
      </c>
      <c r="E211" s="1577">
        <v>46584</v>
      </c>
      <c r="F211" s="1577"/>
      <c r="G211" s="1511"/>
    </row>
    <row r="212" spans="1:7" s="1058" customFormat="1" x14ac:dyDescent="0.25">
      <c r="A212" s="1828"/>
      <c r="B212" s="1576" t="s">
        <v>1669</v>
      </c>
      <c r="C212" s="1577" t="s">
        <v>1670</v>
      </c>
      <c r="D212" s="1577" t="s">
        <v>2310</v>
      </c>
      <c r="E212" s="1577">
        <v>46591</v>
      </c>
      <c r="F212" s="1577"/>
      <c r="G212" s="1511"/>
    </row>
    <row r="213" spans="1:7" s="1058" customFormat="1" x14ac:dyDescent="0.25">
      <c r="A213" s="1828"/>
      <c r="B213" s="1576" t="s">
        <v>1669</v>
      </c>
      <c r="C213" s="1577" t="s">
        <v>1670</v>
      </c>
      <c r="D213" s="1577" t="s">
        <v>2311</v>
      </c>
      <c r="E213" s="1577">
        <v>46598</v>
      </c>
      <c r="F213" s="1577"/>
      <c r="G213" s="1511"/>
    </row>
    <row r="214" spans="1:7" s="1058" customFormat="1" x14ac:dyDescent="0.25">
      <c r="A214" s="1828"/>
      <c r="B214" s="1576" t="s">
        <v>41</v>
      </c>
      <c r="C214" s="1577" t="s">
        <v>42</v>
      </c>
      <c r="D214" s="1577" t="s">
        <v>1846</v>
      </c>
      <c r="E214" s="1577">
        <v>46955</v>
      </c>
      <c r="F214" s="1577"/>
      <c r="G214" s="1511"/>
    </row>
    <row r="215" spans="1:7" s="1058" customFormat="1" x14ac:dyDescent="0.25">
      <c r="A215" s="1828"/>
      <c r="B215" s="1576" t="s">
        <v>43</v>
      </c>
      <c r="C215" s="1577" t="s">
        <v>44</v>
      </c>
      <c r="D215" s="1577" t="s">
        <v>2312</v>
      </c>
      <c r="E215" s="1577">
        <v>46059</v>
      </c>
      <c r="F215" s="1577"/>
      <c r="G215" s="1511"/>
    </row>
    <row r="216" spans="1:7" s="1058" customFormat="1" x14ac:dyDescent="0.25">
      <c r="A216" s="1828"/>
      <c r="B216" s="1576" t="s">
        <v>41</v>
      </c>
      <c r="C216" s="1577" t="s">
        <v>42</v>
      </c>
      <c r="D216" s="1577" t="s">
        <v>2313</v>
      </c>
      <c r="E216" s="1577">
        <v>46066</v>
      </c>
      <c r="F216" s="1577"/>
      <c r="G216" s="1511"/>
    </row>
    <row r="217" spans="1:7" s="1058" customFormat="1" x14ac:dyDescent="0.25">
      <c r="A217" s="1828"/>
      <c r="B217" s="1576" t="s">
        <v>43</v>
      </c>
      <c r="C217" s="1577" t="s">
        <v>44</v>
      </c>
      <c r="D217" s="1577" t="s">
        <v>2314</v>
      </c>
      <c r="E217" s="1577">
        <v>46073</v>
      </c>
      <c r="F217" s="1577"/>
      <c r="G217" s="1511"/>
    </row>
    <row r="218" spans="1:7" s="1058" customFormat="1" x14ac:dyDescent="0.25">
      <c r="A218" s="1828"/>
      <c r="B218" s="1576" t="s">
        <v>43</v>
      </c>
      <c r="C218" s="1577" t="s">
        <v>44</v>
      </c>
      <c r="D218" s="1577" t="s">
        <v>2315</v>
      </c>
      <c r="E218" s="1577">
        <v>46080</v>
      </c>
      <c r="F218" s="1577"/>
      <c r="G218" s="1511"/>
    </row>
    <row r="219" spans="1:7" s="1058" customFormat="1" x14ac:dyDescent="0.25">
      <c r="A219" s="1828"/>
      <c r="B219" s="1576" t="s">
        <v>43</v>
      </c>
      <c r="C219" s="1577" t="s">
        <v>44</v>
      </c>
      <c r="D219" s="1577" t="s">
        <v>2316</v>
      </c>
      <c r="E219" s="1577">
        <v>46150</v>
      </c>
      <c r="F219" s="1577"/>
      <c r="G219" s="1511"/>
    </row>
    <row r="220" spans="1:7" s="1058" customFormat="1" x14ac:dyDescent="0.25">
      <c r="A220" s="1828"/>
      <c r="B220" s="1576" t="s">
        <v>41</v>
      </c>
      <c r="C220" s="1577" t="s">
        <v>42</v>
      </c>
      <c r="D220" s="1577" t="s">
        <v>2317</v>
      </c>
      <c r="E220" s="1577">
        <v>46157</v>
      </c>
      <c r="F220" s="1577"/>
      <c r="G220" s="1511"/>
    </row>
    <row r="221" spans="1:7" s="1058" customFormat="1" x14ac:dyDescent="0.25">
      <c r="A221" s="1828"/>
      <c r="B221" s="1576" t="s">
        <v>43</v>
      </c>
      <c r="C221" s="1577" t="s">
        <v>44</v>
      </c>
      <c r="D221" s="1577" t="s">
        <v>2318</v>
      </c>
      <c r="E221" s="1577">
        <v>46164</v>
      </c>
      <c r="F221" s="1577"/>
      <c r="G221" s="1511"/>
    </row>
    <row r="222" spans="1:7" s="1058" customFormat="1" x14ac:dyDescent="0.25">
      <c r="A222" s="1828"/>
      <c r="B222" s="1576" t="s">
        <v>43</v>
      </c>
      <c r="C222" s="1577" t="s">
        <v>44</v>
      </c>
      <c r="D222" s="1577" t="s">
        <v>2319</v>
      </c>
      <c r="E222" s="1577">
        <v>46241</v>
      </c>
      <c r="F222" s="1577"/>
      <c r="G222" s="1511"/>
    </row>
    <row r="223" spans="1:7" s="1058" customFormat="1" x14ac:dyDescent="0.25">
      <c r="A223" s="1828"/>
      <c r="B223" s="1576" t="s">
        <v>41</v>
      </c>
      <c r="C223" s="1577" t="s">
        <v>42</v>
      </c>
      <c r="D223" s="1577" t="s">
        <v>2320</v>
      </c>
      <c r="E223" s="1577">
        <v>46248</v>
      </c>
      <c r="F223" s="1577"/>
      <c r="G223" s="1511"/>
    </row>
    <row r="224" spans="1:7" s="1058" customFormat="1" x14ac:dyDescent="0.25">
      <c r="A224" s="1828"/>
      <c r="B224" s="1576" t="s">
        <v>43</v>
      </c>
      <c r="C224" s="1577" t="s">
        <v>44</v>
      </c>
      <c r="D224" s="1577" t="s">
        <v>2321</v>
      </c>
      <c r="E224" s="1577">
        <v>46255</v>
      </c>
      <c r="F224" s="1577"/>
      <c r="G224" s="1511"/>
    </row>
    <row r="225" spans="1:7" s="1058" customFormat="1" x14ac:dyDescent="0.25">
      <c r="A225" s="1828"/>
      <c r="B225" s="1576" t="s">
        <v>43</v>
      </c>
      <c r="C225" s="1577" t="s">
        <v>44</v>
      </c>
      <c r="D225" s="1577" t="s">
        <v>2322</v>
      </c>
      <c r="E225" s="1577">
        <v>46262</v>
      </c>
      <c r="F225" s="1577"/>
      <c r="G225" s="1511"/>
    </row>
    <row r="226" spans="1:7" s="1058" customFormat="1" x14ac:dyDescent="0.25">
      <c r="A226" s="1828"/>
      <c r="B226" s="1576" t="s">
        <v>39</v>
      </c>
      <c r="C226" s="1577" t="s">
        <v>40</v>
      </c>
      <c r="D226" s="1577" t="s">
        <v>2323</v>
      </c>
      <c r="E226" s="1577">
        <v>46423</v>
      </c>
      <c r="F226" s="1577"/>
      <c r="G226" s="1511"/>
    </row>
    <row r="227" spans="1:7" s="1058" customFormat="1" x14ac:dyDescent="0.25">
      <c r="A227" s="1828"/>
      <c r="B227" s="1576" t="s">
        <v>41</v>
      </c>
      <c r="C227" s="1577" t="s">
        <v>42</v>
      </c>
      <c r="D227" s="1577" t="s">
        <v>2324</v>
      </c>
      <c r="E227" s="1577">
        <v>46430</v>
      </c>
      <c r="F227" s="1577"/>
      <c r="G227" s="1511"/>
    </row>
    <row r="228" spans="1:7" s="1058" customFormat="1" x14ac:dyDescent="0.25">
      <c r="A228" s="1828"/>
      <c r="B228" s="1576" t="s">
        <v>39</v>
      </c>
      <c r="C228" s="1577" t="s">
        <v>40</v>
      </c>
      <c r="D228" s="1577" t="s">
        <v>2325</v>
      </c>
      <c r="E228" s="1577">
        <v>46437</v>
      </c>
      <c r="F228" s="1577"/>
      <c r="G228" s="1511"/>
    </row>
    <row r="229" spans="1:7" s="1058" customFormat="1" x14ac:dyDescent="0.25">
      <c r="A229" s="1828"/>
      <c r="B229" s="1576" t="s">
        <v>39</v>
      </c>
      <c r="C229" s="1577" t="s">
        <v>40</v>
      </c>
      <c r="D229" s="1577" t="s">
        <v>2326</v>
      </c>
      <c r="E229" s="1577">
        <v>46444</v>
      </c>
      <c r="F229" s="1577"/>
      <c r="G229" s="1511"/>
    </row>
    <row r="230" spans="1:7" s="1058" customFormat="1" x14ac:dyDescent="0.25">
      <c r="A230" s="1828"/>
      <c r="B230" s="1576" t="s">
        <v>39</v>
      </c>
      <c r="C230" s="1577" t="s">
        <v>40</v>
      </c>
      <c r="D230" s="1577" t="s">
        <v>2327</v>
      </c>
      <c r="E230" s="1577">
        <v>46451</v>
      </c>
      <c r="F230" s="1577"/>
      <c r="G230" s="1511"/>
    </row>
    <row r="231" spans="1:7" s="1058" customFormat="1" x14ac:dyDescent="0.25">
      <c r="A231" s="1828"/>
      <c r="B231" s="1576" t="s">
        <v>39</v>
      </c>
      <c r="C231" s="1577" t="s">
        <v>40</v>
      </c>
      <c r="D231" s="1577" t="s">
        <v>2328</v>
      </c>
      <c r="E231" s="1577">
        <v>46458</v>
      </c>
      <c r="F231" s="1577"/>
      <c r="G231" s="1511"/>
    </row>
    <row r="232" spans="1:7" s="1058" customFormat="1" x14ac:dyDescent="0.25">
      <c r="A232" s="1828"/>
      <c r="B232" s="1576" t="s">
        <v>39</v>
      </c>
      <c r="C232" s="1577" t="s">
        <v>40</v>
      </c>
      <c r="D232" s="1577" t="s">
        <v>2329</v>
      </c>
      <c r="E232" s="1577">
        <v>46605</v>
      </c>
      <c r="F232" s="1577"/>
      <c r="G232" s="1511"/>
    </row>
    <row r="233" spans="1:7" s="1058" customFormat="1" x14ac:dyDescent="0.25">
      <c r="A233" s="1828"/>
      <c r="B233" s="1576" t="s">
        <v>41</v>
      </c>
      <c r="C233" s="1577" t="s">
        <v>42</v>
      </c>
      <c r="D233" s="1577" t="s">
        <v>2330</v>
      </c>
      <c r="E233" s="1577">
        <v>46612</v>
      </c>
      <c r="F233" s="1577"/>
      <c r="G233" s="1511"/>
    </row>
    <row r="234" spans="1:7" s="1058" customFormat="1" x14ac:dyDescent="0.25">
      <c r="A234" s="1828"/>
      <c r="B234" s="1576" t="s">
        <v>39</v>
      </c>
      <c r="C234" s="1577" t="s">
        <v>40</v>
      </c>
      <c r="D234" s="1577" t="s">
        <v>2331</v>
      </c>
      <c r="E234" s="1577">
        <v>46619</v>
      </c>
      <c r="F234" s="1577"/>
      <c r="G234" s="1511"/>
    </row>
    <row r="235" spans="1:7" s="1058" customFormat="1" x14ac:dyDescent="0.25">
      <c r="A235" s="1828"/>
      <c r="B235" s="1576" t="s">
        <v>39</v>
      </c>
      <c r="C235" s="1577" t="s">
        <v>40</v>
      </c>
      <c r="D235" s="1577" t="s">
        <v>2332</v>
      </c>
      <c r="E235" s="1577">
        <v>46626</v>
      </c>
      <c r="F235" s="1577"/>
      <c r="G235" s="1511"/>
    </row>
    <row r="236" spans="1:7" s="1058" customFormat="1" x14ac:dyDescent="0.25">
      <c r="A236" s="1828"/>
      <c r="B236" s="1576" t="s">
        <v>39</v>
      </c>
      <c r="C236" s="1577" t="s">
        <v>40</v>
      </c>
      <c r="D236" s="1577" t="s">
        <v>2333</v>
      </c>
      <c r="E236" s="1577">
        <v>46633</v>
      </c>
      <c r="F236" s="1577"/>
      <c r="G236" s="1511"/>
    </row>
    <row r="237" spans="1:7" s="1058" customFormat="1" x14ac:dyDescent="0.25">
      <c r="A237" s="1828"/>
      <c r="B237" s="1576" t="s">
        <v>39</v>
      </c>
      <c r="C237" s="1577" t="s">
        <v>40</v>
      </c>
      <c r="D237" s="1577" t="s">
        <v>2334</v>
      </c>
      <c r="E237" s="1577">
        <v>46640</v>
      </c>
      <c r="F237" s="1577"/>
      <c r="G237" s="1511"/>
    </row>
    <row r="238" spans="1:7" s="1058" customFormat="1" x14ac:dyDescent="0.25">
      <c r="A238" s="1828"/>
      <c r="B238" s="1576" t="s">
        <v>41</v>
      </c>
      <c r="C238" s="1577" t="s">
        <v>42</v>
      </c>
      <c r="D238" s="1577" t="s">
        <v>2709</v>
      </c>
      <c r="E238" s="1577">
        <v>46024</v>
      </c>
      <c r="F238" s="1577"/>
      <c r="G238" s="1511"/>
    </row>
    <row r="239" spans="1:7" s="1058" customFormat="1" x14ac:dyDescent="0.25">
      <c r="A239" s="1828"/>
      <c r="B239" s="1576" t="s">
        <v>41</v>
      </c>
      <c r="C239" s="1577" t="s">
        <v>42</v>
      </c>
      <c r="D239" s="1577" t="s">
        <v>2710</v>
      </c>
      <c r="E239" s="1577">
        <v>46031</v>
      </c>
      <c r="F239" s="1577"/>
      <c r="G239" s="1511"/>
    </row>
    <row r="240" spans="1:7" s="1058" customFormat="1" x14ac:dyDescent="0.25">
      <c r="A240" s="1828"/>
      <c r="B240" s="1576" t="s">
        <v>41</v>
      </c>
      <c r="C240" s="1577" t="s">
        <v>42</v>
      </c>
      <c r="D240" s="1577" t="s">
        <v>2711</v>
      </c>
      <c r="E240" s="1577">
        <v>46038</v>
      </c>
      <c r="F240" s="1577"/>
      <c r="G240" s="1511"/>
    </row>
    <row r="241" spans="1:7" s="1058" customFormat="1" x14ac:dyDescent="0.25">
      <c r="A241" s="1828"/>
      <c r="B241" s="1576" t="s">
        <v>41</v>
      </c>
      <c r="C241" s="1577" t="s">
        <v>42</v>
      </c>
      <c r="D241" s="1577" t="s">
        <v>2712</v>
      </c>
      <c r="E241" s="1577">
        <v>46115</v>
      </c>
      <c r="F241" s="1577"/>
      <c r="G241" s="1511"/>
    </row>
    <row r="242" spans="1:7" s="1058" customFormat="1" ht="18" customHeight="1" x14ac:dyDescent="0.25">
      <c r="A242" s="1828"/>
      <c r="B242" s="1576" t="s">
        <v>41</v>
      </c>
      <c r="C242" s="1577" t="s">
        <v>42</v>
      </c>
      <c r="D242" s="1577" t="s">
        <v>2335</v>
      </c>
      <c r="E242" s="1577">
        <v>46024</v>
      </c>
      <c r="F242" s="1577"/>
      <c r="G242" s="1511"/>
    </row>
    <row r="243" spans="1:7" s="1058" customFormat="1" x14ac:dyDescent="0.25">
      <c r="A243" s="1828"/>
      <c r="B243" s="1576" t="s">
        <v>41</v>
      </c>
      <c r="C243" s="1577" t="s">
        <v>42</v>
      </c>
      <c r="D243" s="1577" t="s">
        <v>2336</v>
      </c>
      <c r="E243" s="1577">
        <v>46031</v>
      </c>
      <c r="F243" s="1577"/>
      <c r="G243" s="1511"/>
    </row>
    <row r="244" spans="1:7" s="1058" customFormat="1" x14ac:dyDescent="0.25">
      <c r="A244" s="1828"/>
      <c r="B244" s="1576" t="s">
        <v>41</v>
      </c>
      <c r="C244" s="1577" t="s">
        <v>42</v>
      </c>
      <c r="D244" s="1577" t="s">
        <v>2337</v>
      </c>
      <c r="E244" s="1577">
        <v>46038</v>
      </c>
      <c r="F244" s="1577"/>
      <c r="G244" s="1511"/>
    </row>
    <row r="245" spans="1:7" s="1058" customFormat="1" x14ac:dyDescent="0.25">
      <c r="A245" s="1828"/>
      <c r="B245" s="1576" t="s">
        <v>41</v>
      </c>
      <c r="C245" s="1577" t="s">
        <v>42</v>
      </c>
      <c r="D245" s="1577" t="s">
        <v>2338</v>
      </c>
      <c r="E245" s="1577">
        <v>46045</v>
      </c>
      <c r="F245" s="1577"/>
      <c r="G245" s="1511"/>
    </row>
    <row r="246" spans="1:7" s="1058" customFormat="1" x14ac:dyDescent="0.25">
      <c r="A246" s="1828"/>
      <c r="B246" s="1576" t="s">
        <v>41</v>
      </c>
      <c r="C246" s="1577" t="s">
        <v>42</v>
      </c>
      <c r="D246" s="1577" t="s">
        <v>2339</v>
      </c>
      <c r="E246" s="1577">
        <v>46052</v>
      </c>
      <c r="F246" s="1577"/>
      <c r="G246" s="1511"/>
    </row>
    <row r="247" spans="1:7" s="1058" customFormat="1" x14ac:dyDescent="0.25">
      <c r="A247" s="1828"/>
      <c r="B247" s="1576" t="s">
        <v>41</v>
      </c>
      <c r="C247" s="1577" t="s">
        <v>42</v>
      </c>
      <c r="D247" s="1577" t="s">
        <v>2340</v>
      </c>
      <c r="E247" s="1577">
        <v>46059</v>
      </c>
      <c r="F247" s="1577"/>
      <c r="G247" s="1511"/>
    </row>
    <row r="248" spans="1:7" s="1058" customFormat="1" x14ac:dyDescent="0.25">
      <c r="A248" s="1828"/>
      <c r="B248" s="1576" t="s">
        <v>41</v>
      </c>
      <c r="C248" s="1577" t="s">
        <v>42</v>
      </c>
      <c r="D248" s="1577" t="s">
        <v>2341</v>
      </c>
      <c r="E248" s="1577">
        <v>46066</v>
      </c>
      <c r="F248" s="1577"/>
      <c r="G248" s="1511"/>
    </row>
    <row r="249" spans="1:7" s="1058" customFormat="1" x14ac:dyDescent="0.25">
      <c r="A249" s="1828"/>
      <c r="B249" s="1576" t="s">
        <v>41</v>
      </c>
      <c r="C249" s="1577" t="s">
        <v>42</v>
      </c>
      <c r="D249" s="1577" t="s">
        <v>2342</v>
      </c>
      <c r="E249" s="1577">
        <v>46073</v>
      </c>
      <c r="F249" s="1577"/>
      <c r="G249" s="1511"/>
    </row>
    <row r="250" spans="1:7" s="1058" customFormat="1" x14ac:dyDescent="0.25">
      <c r="A250" s="1828"/>
      <c r="B250" s="1576" t="s">
        <v>41</v>
      </c>
      <c r="C250" s="1577" t="s">
        <v>42</v>
      </c>
      <c r="D250" s="1577" t="s">
        <v>2343</v>
      </c>
      <c r="E250" s="1577">
        <v>46080</v>
      </c>
      <c r="F250" s="1577"/>
      <c r="G250" s="1511"/>
    </row>
    <row r="251" spans="1:7" s="1058" customFormat="1" x14ac:dyDescent="0.25">
      <c r="A251" s="1828"/>
      <c r="B251" s="1576" t="s">
        <v>41</v>
      </c>
      <c r="C251" s="1577" t="s">
        <v>42</v>
      </c>
      <c r="D251" s="1577" t="s">
        <v>2344</v>
      </c>
      <c r="E251" s="1577">
        <v>46087</v>
      </c>
      <c r="F251" s="1577"/>
      <c r="G251" s="1511"/>
    </row>
    <row r="252" spans="1:7" s="1058" customFormat="1" x14ac:dyDescent="0.25">
      <c r="A252" s="1828"/>
      <c r="B252" s="1576" t="s">
        <v>41</v>
      </c>
      <c r="C252" s="1577" t="s">
        <v>42</v>
      </c>
      <c r="D252" s="1577" t="s">
        <v>2345</v>
      </c>
      <c r="E252" s="1577">
        <v>46094</v>
      </c>
      <c r="F252" s="1577"/>
      <c r="G252" s="1511"/>
    </row>
    <row r="253" spans="1:7" s="1058" customFormat="1" x14ac:dyDescent="0.25">
      <c r="A253" s="1828"/>
      <c r="B253" s="1576" t="s">
        <v>41</v>
      </c>
      <c r="C253" s="1577" t="s">
        <v>42</v>
      </c>
      <c r="D253" s="1577" t="s">
        <v>2345</v>
      </c>
      <c r="E253" s="1577">
        <v>46094</v>
      </c>
      <c r="F253" s="1577"/>
      <c r="G253" s="1511"/>
    </row>
    <row r="254" spans="1:7" s="1058" customFormat="1" ht="15" customHeight="1" x14ac:dyDescent="0.25">
      <c r="A254" s="1828"/>
      <c r="B254" s="1576" t="s">
        <v>41</v>
      </c>
      <c r="C254" s="1577" t="s">
        <v>42</v>
      </c>
      <c r="D254" s="1577" t="s">
        <v>2345</v>
      </c>
      <c r="E254" s="1577">
        <v>46094</v>
      </c>
      <c r="F254" s="1577"/>
      <c r="G254" s="1511"/>
    </row>
    <row r="255" spans="1:7" s="1058" customFormat="1" x14ac:dyDescent="0.25">
      <c r="A255" s="1828"/>
      <c r="B255" s="1576" t="s">
        <v>41</v>
      </c>
      <c r="C255" s="1577" t="s">
        <v>42</v>
      </c>
      <c r="D255" s="1577" t="s">
        <v>2346</v>
      </c>
      <c r="E255" s="1577">
        <v>46101</v>
      </c>
      <c r="F255" s="1577"/>
      <c r="G255" s="1511"/>
    </row>
    <row r="256" spans="1:7" s="1058" customFormat="1" x14ac:dyDescent="0.25">
      <c r="A256" s="1828"/>
      <c r="B256" s="1576" t="s">
        <v>41</v>
      </c>
      <c r="C256" s="1577" t="s">
        <v>42</v>
      </c>
      <c r="D256" s="1577" t="s">
        <v>2347</v>
      </c>
      <c r="E256" s="1577">
        <v>46108</v>
      </c>
      <c r="F256" s="1577"/>
      <c r="G256" s="1511"/>
    </row>
    <row r="257" spans="1:7" s="1058" customFormat="1" x14ac:dyDescent="0.25">
      <c r="A257" s="1828"/>
      <c r="B257" s="1576" t="s">
        <v>41</v>
      </c>
      <c r="C257" s="1577" t="s">
        <v>42</v>
      </c>
      <c r="D257" s="1577" t="s">
        <v>2713</v>
      </c>
      <c r="E257" s="1577">
        <v>46115</v>
      </c>
      <c r="F257" s="1577"/>
      <c r="G257" s="1511"/>
    </row>
    <row r="258" spans="1:7" s="1058" customFormat="1" x14ac:dyDescent="0.25">
      <c r="A258" s="1828"/>
      <c r="B258" s="1576" t="s">
        <v>41</v>
      </c>
      <c r="C258" s="1577" t="s">
        <v>42</v>
      </c>
      <c r="D258" s="1577" t="s">
        <v>2714</v>
      </c>
      <c r="E258" s="1577">
        <v>46129</v>
      </c>
      <c r="F258" s="1577"/>
      <c r="G258" s="1511"/>
    </row>
    <row r="259" spans="1:7" s="1058" customFormat="1" x14ac:dyDescent="0.25">
      <c r="A259" s="1828"/>
      <c r="B259" s="1576" t="s">
        <v>41</v>
      </c>
      <c r="C259" s="1577" t="s">
        <v>42</v>
      </c>
      <c r="D259" s="1577" t="s">
        <v>2715</v>
      </c>
      <c r="E259" s="1577">
        <v>46136</v>
      </c>
      <c r="F259" s="1577"/>
      <c r="G259" s="1511"/>
    </row>
    <row r="260" spans="1:7" s="1058" customFormat="1" x14ac:dyDescent="0.25">
      <c r="A260" s="1828"/>
      <c r="B260" s="1576" t="s">
        <v>41</v>
      </c>
      <c r="C260" s="1577" t="s">
        <v>42</v>
      </c>
      <c r="D260" s="1577" t="s">
        <v>2716</v>
      </c>
      <c r="E260" s="1577">
        <v>46192</v>
      </c>
      <c r="F260" s="1577"/>
      <c r="G260" s="1511"/>
    </row>
    <row r="261" spans="1:7" s="1058" customFormat="1" x14ac:dyDescent="0.25">
      <c r="A261" s="1828"/>
      <c r="B261" s="1576" t="s">
        <v>41</v>
      </c>
      <c r="C261" s="1577" t="s">
        <v>42</v>
      </c>
      <c r="D261" s="1577" t="s">
        <v>2717</v>
      </c>
      <c r="E261" s="1577">
        <v>46199</v>
      </c>
      <c r="F261" s="1577"/>
      <c r="G261" s="1511"/>
    </row>
    <row r="262" spans="1:7" s="1058" customFormat="1" x14ac:dyDescent="0.25">
      <c r="A262" s="1828"/>
      <c r="B262" s="1576" t="s">
        <v>41</v>
      </c>
      <c r="C262" s="1577" t="s">
        <v>42</v>
      </c>
      <c r="D262" s="1577" t="s">
        <v>2348</v>
      </c>
      <c r="E262" s="1577">
        <v>46122</v>
      </c>
      <c r="F262" s="1577"/>
      <c r="G262" s="1511"/>
    </row>
    <row r="263" spans="1:7" s="1058" customFormat="1" x14ac:dyDescent="0.25">
      <c r="A263" s="1828"/>
      <c r="B263" s="1576" t="s">
        <v>41</v>
      </c>
      <c r="C263" s="1577" t="s">
        <v>42</v>
      </c>
      <c r="D263" s="1577" t="s">
        <v>2718</v>
      </c>
      <c r="E263" s="1577">
        <v>46227</v>
      </c>
      <c r="F263" s="1577"/>
      <c r="G263" s="1511"/>
    </row>
    <row r="264" spans="1:7" s="1058" customFormat="1" ht="17.25" customHeight="1" x14ac:dyDescent="0.25">
      <c r="A264" s="1828"/>
      <c r="B264" s="1576" t="s">
        <v>41</v>
      </c>
      <c r="C264" s="1577" t="s">
        <v>42</v>
      </c>
      <c r="D264" s="1577" t="s">
        <v>2177</v>
      </c>
      <c r="E264" s="1577">
        <v>46171</v>
      </c>
      <c r="F264" s="1577"/>
      <c r="G264" s="1511" t="s">
        <v>1900</v>
      </c>
    </row>
    <row r="265" spans="1:7" s="1058" customFormat="1" ht="17.25" customHeight="1" x14ac:dyDescent="0.25">
      <c r="A265" s="1828"/>
      <c r="B265" s="1576" t="s">
        <v>41</v>
      </c>
      <c r="C265" s="1577" t="s">
        <v>42</v>
      </c>
      <c r="D265" s="1577" t="s">
        <v>2178</v>
      </c>
      <c r="E265" s="1577">
        <v>46178</v>
      </c>
      <c r="F265" s="1577"/>
      <c r="G265" s="1511"/>
    </row>
    <row r="266" spans="1:7" s="1058" customFormat="1" ht="17.25" customHeight="1" x14ac:dyDescent="0.25">
      <c r="A266" s="1828"/>
      <c r="B266" s="1576" t="s">
        <v>41</v>
      </c>
      <c r="C266" s="1577" t="s">
        <v>42</v>
      </c>
      <c r="D266" s="1577" t="s">
        <v>2179</v>
      </c>
      <c r="E266" s="1577">
        <v>46185</v>
      </c>
      <c r="F266" s="1577"/>
      <c r="G266" s="1511" t="s">
        <v>1877</v>
      </c>
    </row>
    <row r="267" spans="1:7" s="1058" customFormat="1" ht="17.25" customHeight="1" x14ac:dyDescent="0.25">
      <c r="A267" s="1828"/>
      <c r="B267" s="1576" t="s">
        <v>41</v>
      </c>
      <c r="C267" s="1577" t="s">
        <v>42</v>
      </c>
      <c r="D267" s="1577" t="s">
        <v>2180</v>
      </c>
      <c r="E267" s="1577">
        <v>46192</v>
      </c>
      <c r="F267" s="1577"/>
      <c r="G267" s="1511" t="s">
        <v>1897</v>
      </c>
    </row>
    <row r="268" spans="1:7" s="1058" customFormat="1" ht="17.25" customHeight="1" x14ac:dyDescent="0.25">
      <c r="A268" s="1828"/>
      <c r="B268" s="1576" t="s">
        <v>41</v>
      </c>
      <c r="C268" s="1577" t="s">
        <v>42</v>
      </c>
      <c r="D268" s="1577" t="s">
        <v>2181</v>
      </c>
      <c r="E268" s="1577">
        <v>46199</v>
      </c>
      <c r="F268" s="1577"/>
      <c r="G268" s="1511" t="s">
        <v>1898</v>
      </c>
    </row>
    <row r="269" spans="1:7" s="1058" customFormat="1" ht="17.25" customHeight="1" x14ac:dyDescent="0.25">
      <c r="A269" s="1828"/>
      <c r="B269" s="1576" t="s">
        <v>41</v>
      </c>
      <c r="C269" s="1577" t="s">
        <v>42</v>
      </c>
      <c r="D269" s="1577" t="s">
        <v>2349</v>
      </c>
      <c r="E269" s="1577">
        <v>46206</v>
      </c>
      <c r="F269" s="1577"/>
      <c r="G269" s="1511" t="s">
        <v>1898</v>
      </c>
    </row>
    <row r="270" spans="1:7" s="1058" customFormat="1" ht="17.25" customHeight="1" x14ac:dyDescent="0.25">
      <c r="A270" s="1828"/>
      <c r="B270" s="1576" t="s">
        <v>41</v>
      </c>
      <c r="C270" s="1577" t="s">
        <v>42</v>
      </c>
      <c r="D270" s="1577" t="s">
        <v>2350</v>
      </c>
      <c r="E270" s="1577">
        <v>46213</v>
      </c>
      <c r="F270" s="1577"/>
      <c r="G270" s="1511" t="s">
        <v>1898</v>
      </c>
    </row>
    <row r="271" spans="1:7" s="1058" customFormat="1" ht="17.25" customHeight="1" x14ac:dyDescent="0.25">
      <c r="A271" s="1828"/>
      <c r="B271" s="1576" t="s">
        <v>41</v>
      </c>
      <c r="C271" s="1577" t="s">
        <v>42</v>
      </c>
      <c r="D271" s="1577" t="s">
        <v>2351</v>
      </c>
      <c r="E271" s="1577">
        <v>46220</v>
      </c>
      <c r="F271" s="1577"/>
      <c r="G271" s="1511" t="s">
        <v>1899</v>
      </c>
    </row>
    <row r="272" spans="1:7" s="1058" customFormat="1" ht="17.25" customHeight="1" x14ac:dyDescent="0.25">
      <c r="A272" s="1828"/>
      <c r="B272" s="1576" t="s">
        <v>41</v>
      </c>
      <c r="C272" s="1577" t="s">
        <v>42</v>
      </c>
      <c r="D272" s="1577" t="s">
        <v>2352</v>
      </c>
      <c r="E272" s="1577">
        <v>46227</v>
      </c>
      <c r="F272" s="1577"/>
      <c r="G272" s="1511" t="s">
        <v>1900</v>
      </c>
    </row>
    <row r="273" spans="1:7" s="1058" customFormat="1" ht="17.25" customHeight="1" x14ac:dyDescent="0.25">
      <c r="A273" s="1828"/>
      <c r="B273" s="1576" t="s">
        <v>41</v>
      </c>
      <c r="C273" s="1577" t="s">
        <v>42</v>
      </c>
      <c r="D273" s="1577" t="s">
        <v>2353</v>
      </c>
      <c r="E273" s="1577">
        <v>46234</v>
      </c>
      <c r="F273" s="1577"/>
      <c r="G273" s="1511" t="s">
        <v>1877</v>
      </c>
    </row>
    <row r="274" spans="1:7" s="1058" customFormat="1" ht="17.25" customHeight="1" x14ac:dyDescent="0.25">
      <c r="A274" s="1828"/>
      <c r="B274" s="1576" t="s">
        <v>41</v>
      </c>
      <c r="C274" s="1577" t="s">
        <v>42</v>
      </c>
      <c r="D274" s="1577" t="s">
        <v>2354</v>
      </c>
      <c r="E274" s="1577">
        <v>46241</v>
      </c>
      <c r="F274" s="1577"/>
      <c r="G274" s="1511"/>
    </row>
    <row r="275" spans="1:7" s="1058" customFormat="1" ht="17.25" customHeight="1" x14ac:dyDescent="0.25">
      <c r="A275" s="1828"/>
      <c r="B275" s="1576" t="s">
        <v>41</v>
      </c>
      <c r="C275" s="1577" t="s">
        <v>42</v>
      </c>
      <c r="D275" s="1577" t="s">
        <v>2355</v>
      </c>
      <c r="E275" s="1577">
        <v>46248</v>
      </c>
      <c r="F275" s="1577"/>
      <c r="G275" s="1511" t="s">
        <v>1877</v>
      </c>
    </row>
    <row r="276" spans="1:7" s="1058" customFormat="1" ht="17.25" customHeight="1" x14ac:dyDescent="0.25">
      <c r="A276" s="1828"/>
      <c r="B276" s="1576" t="s">
        <v>41</v>
      </c>
      <c r="C276" s="1577" t="s">
        <v>42</v>
      </c>
      <c r="D276" s="1577" t="s">
        <v>2356</v>
      </c>
      <c r="E276" s="1577">
        <v>46255</v>
      </c>
      <c r="F276" s="1577"/>
      <c r="G276" s="1511"/>
    </row>
    <row r="277" spans="1:7" s="1058" customFormat="1" ht="17.25" customHeight="1" x14ac:dyDescent="0.25">
      <c r="A277" s="1828"/>
      <c r="B277" s="1576" t="s">
        <v>41</v>
      </c>
      <c r="C277" s="1577" t="s">
        <v>42</v>
      </c>
      <c r="D277" s="1577" t="s">
        <v>2357</v>
      </c>
      <c r="E277" s="1577">
        <v>46262</v>
      </c>
      <c r="F277" s="1577"/>
      <c r="G277" s="1511"/>
    </row>
    <row r="278" spans="1:7" s="1058" customFormat="1" ht="17.25" customHeight="1" x14ac:dyDescent="0.25">
      <c r="A278" s="1828"/>
      <c r="B278" s="1576" t="s">
        <v>41</v>
      </c>
      <c r="C278" s="1577" t="s">
        <v>42</v>
      </c>
      <c r="D278" s="1577" t="s">
        <v>2358</v>
      </c>
      <c r="E278" s="1577">
        <v>46269</v>
      </c>
      <c r="F278" s="1577"/>
      <c r="G278" s="1511"/>
    </row>
    <row r="279" spans="1:7" s="1058" customFormat="1" ht="17.25" customHeight="1" x14ac:dyDescent="0.25">
      <c r="A279" s="1828"/>
      <c r="B279" s="1576" t="s">
        <v>41</v>
      </c>
      <c r="C279" s="1577" t="s">
        <v>42</v>
      </c>
      <c r="D279" s="1577" t="s">
        <v>2359</v>
      </c>
      <c r="E279" s="1577">
        <v>46276</v>
      </c>
      <c r="F279" s="1577"/>
      <c r="G279" s="1511"/>
    </row>
    <row r="280" spans="1:7" s="1058" customFormat="1" ht="17.25" customHeight="1" x14ac:dyDescent="0.25">
      <c r="A280" s="1828"/>
      <c r="B280" s="1576" t="s">
        <v>41</v>
      </c>
      <c r="C280" s="1577" t="s">
        <v>42</v>
      </c>
      <c r="D280" s="1577" t="s">
        <v>2359</v>
      </c>
      <c r="E280" s="1577">
        <v>46276</v>
      </c>
      <c r="F280" s="1577"/>
      <c r="G280" s="1511" t="s">
        <v>1901</v>
      </c>
    </row>
    <row r="281" spans="1:7" s="1058" customFormat="1" ht="17.25" customHeight="1" x14ac:dyDescent="0.25">
      <c r="A281" s="1828"/>
      <c r="B281" s="1576" t="s">
        <v>41</v>
      </c>
      <c r="C281" s="1577" t="s">
        <v>42</v>
      </c>
      <c r="D281" s="1577" t="s">
        <v>2359</v>
      </c>
      <c r="E281" s="1577">
        <v>46276</v>
      </c>
      <c r="F281" s="1577"/>
      <c r="G281" s="1511"/>
    </row>
    <row r="282" spans="1:7" s="1058" customFormat="1" ht="17.25" customHeight="1" x14ac:dyDescent="0.25">
      <c r="A282" s="1828"/>
      <c r="B282" s="1576" t="s">
        <v>41</v>
      </c>
      <c r="C282" s="1577" t="s">
        <v>42</v>
      </c>
      <c r="D282" s="1577" t="s">
        <v>2360</v>
      </c>
      <c r="E282" s="1577">
        <v>46283</v>
      </c>
      <c r="F282" s="1577"/>
      <c r="G282" s="1511" t="s">
        <v>1902</v>
      </c>
    </row>
    <row r="283" spans="1:7" s="1058" customFormat="1" ht="17.25" customHeight="1" x14ac:dyDescent="0.25">
      <c r="A283" s="1828"/>
      <c r="B283" s="1576" t="s">
        <v>41</v>
      </c>
      <c r="C283" s="1577" t="s">
        <v>42</v>
      </c>
      <c r="D283" s="1577" t="s">
        <v>2361</v>
      </c>
      <c r="E283" s="1577">
        <v>46290</v>
      </c>
      <c r="F283" s="1577"/>
      <c r="G283" s="1511" t="s">
        <v>1903</v>
      </c>
    </row>
    <row r="284" spans="1:7" s="1058" customFormat="1" ht="17.25" customHeight="1" x14ac:dyDescent="0.25">
      <c r="A284" s="1828"/>
      <c r="B284" s="1576" t="s">
        <v>41</v>
      </c>
      <c r="C284" s="1577" t="s">
        <v>42</v>
      </c>
      <c r="D284" s="1577" t="s">
        <v>2719</v>
      </c>
      <c r="E284" s="1577">
        <v>46297</v>
      </c>
      <c r="F284" s="1577"/>
      <c r="G284" s="1511" t="s">
        <v>1907</v>
      </c>
    </row>
    <row r="285" spans="1:7" s="1058" customFormat="1" ht="17.25" customHeight="1" x14ac:dyDescent="0.25">
      <c r="A285" s="1828"/>
      <c r="B285" s="1576" t="s">
        <v>41</v>
      </c>
      <c r="C285" s="1577" t="s">
        <v>42</v>
      </c>
      <c r="D285" s="1577" t="s">
        <v>2720</v>
      </c>
      <c r="E285" s="1577">
        <v>46304</v>
      </c>
      <c r="F285" s="1577"/>
      <c r="G285" s="1511" t="s">
        <v>1903</v>
      </c>
    </row>
    <row r="286" spans="1:7" s="1058" customFormat="1" ht="17.25" customHeight="1" x14ac:dyDescent="0.25">
      <c r="A286" s="1828"/>
      <c r="B286" s="1576" t="s">
        <v>41</v>
      </c>
      <c r="C286" s="1577" t="s">
        <v>42</v>
      </c>
      <c r="D286" s="1577" t="s">
        <v>2721</v>
      </c>
      <c r="E286" s="1577">
        <v>46311</v>
      </c>
      <c r="F286" s="1577"/>
      <c r="G286" s="1511" t="s">
        <v>1877</v>
      </c>
    </row>
    <row r="287" spans="1:7" s="1058" customFormat="1" ht="17.25" customHeight="1" x14ac:dyDescent="0.25">
      <c r="A287" s="1828"/>
      <c r="B287" s="1576" t="s">
        <v>41</v>
      </c>
      <c r="C287" s="1577" t="s">
        <v>42</v>
      </c>
      <c r="D287" s="1577" t="s">
        <v>2722</v>
      </c>
      <c r="E287" s="1577">
        <v>46318</v>
      </c>
      <c r="F287" s="1577"/>
      <c r="G287" s="1511" t="s">
        <v>1907</v>
      </c>
    </row>
    <row r="288" spans="1:7" s="1058" customFormat="1" ht="17.25" customHeight="1" x14ac:dyDescent="0.25">
      <c r="A288" s="1828"/>
      <c r="B288" s="1576" t="s">
        <v>41</v>
      </c>
      <c r="C288" s="1577" t="s">
        <v>42</v>
      </c>
      <c r="D288" s="1577" t="s">
        <v>2723</v>
      </c>
      <c r="E288" s="1577">
        <v>46374</v>
      </c>
      <c r="F288" s="1577"/>
      <c r="G288" s="1511" t="s">
        <v>1907</v>
      </c>
    </row>
    <row r="289" spans="1:7" s="1058" customFormat="1" ht="17.25" customHeight="1" x14ac:dyDescent="0.25">
      <c r="A289" s="1828"/>
      <c r="B289" s="1576" t="s">
        <v>1669</v>
      </c>
      <c r="C289" s="1577" t="s">
        <v>1670</v>
      </c>
      <c r="D289" s="1577" t="s">
        <v>1746</v>
      </c>
      <c r="E289" s="1577">
        <v>46913</v>
      </c>
      <c r="F289" s="1577"/>
      <c r="G289" s="1511"/>
    </row>
    <row r="290" spans="1:7" s="1058" customFormat="1" ht="17.25" customHeight="1" x14ac:dyDescent="0.25">
      <c r="A290" s="1828"/>
      <c r="B290" s="1576" t="s">
        <v>1669</v>
      </c>
      <c r="C290" s="1577" t="s">
        <v>1670</v>
      </c>
      <c r="D290" s="1577" t="s">
        <v>1832</v>
      </c>
      <c r="E290" s="1577">
        <v>46934</v>
      </c>
      <c r="F290" s="1577"/>
      <c r="G290" s="1511" t="s">
        <v>1900</v>
      </c>
    </row>
    <row r="291" spans="1:7" s="1058" customFormat="1" ht="17.25" customHeight="1" x14ac:dyDescent="0.25">
      <c r="A291" s="1828"/>
      <c r="B291" s="1576" t="s">
        <v>41</v>
      </c>
      <c r="C291" s="1577" t="s">
        <v>42</v>
      </c>
      <c r="D291" s="1577" t="s">
        <v>1847</v>
      </c>
      <c r="E291" s="1577">
        <v>46962</v>
      </c>
      <c r="F291" s="1577"/>
      <c r="G291" s="1511" t="s">
        <v>1900</v>
      </c>
    </row>
    <row r="292" spans="1:7" s="1058" customFormat="1" ht="17.25" customHeight="1" x14ac:dyDescent="0.25">
      <c r="A292" s="1828"/>
      <c r="B292" s="1576" t="s">
        <v>1669</v>
      </c>
      <c r="C292" s="1577" t="s">
        <v>1670</v>
      </c>
      <c r="D292" s="1577" t="s">
        <v>1833</v>
      </c>
      <c r="E292" s="1577">
        <v>47662</v>
      </c>
      <c r="F292" s="1577"/>
      <c r="G292" s="1511" t="s">
        <v>1878</v>
      </c>
    </row>
    <row r="293" spans="1:7" s="1058" customFormat="1" ht="17.25" customHeight="1" x14ac:dyDescent="0.25">
      <c r="A293" s="1828"/>
      <c r="B293" s="1576" t="s">
        <v>41</v>
      </c>
      <c r="C293" s="1577" t="s">
        <v>42</v>
      </c>
      <c r="D293" s="1577" t="s">
        <v>1848</v>
      </c>
      <c r="E293" s="1577">
        <v>47690</v>
      </c>
      <c r="F293" s="1577"/>
      <c r="G293" s="1511" t="s">
        <v>1878</v>
      </c>
    </row>
    <row r="294" spans="1:7" s="1058" customFormat="1" ht="17.25" customHeight="1" x14ac:dyDescent="0.25">
      <c r="A294" s="1828" t="s">
        <v>7</v>
      </c>
      <c r="B294" s="1576" t="s">
        <v>1155</v>
      </c>
      <c r="C294" s="1577" t="s">
        <v>48</v>
      </c>
      <c r="D294" s="1577" t="s">
        <v>49</v>
      </c>
      <c r="E294" s="1577">
        <v>46984</v>
      </c>
      <c r="F294" s="1577" t="s">
        <v>2362</v>
      </c>
      <c r="G294" s="1511" t="s">
        <v>1908</v>
      </c>
    </row>
    <row r="295" spans="1:7" s="1058" customFormat="1" ht="17.25" customHeight="1" x14ac:dyDescent="0.25">
      <c r="A295" s="1828"/>
      <c r="B295" s="1576" t="s">
        <v>45</v>
      </c>
      <c r="C295" s="1577" t="s">
        <v>46</v>
      </c>
      <c r="D295" s="1577" t="s">
        <v>47</v>
      </c>
      <c r="E295" s="1577">
        <v>47716</v>
      </c>
      <c r="F295" s="1577" t="s">
        <v>913</v>
      </c>
      <c r="G295" s="1511" t="s">
        <v>1908</v>
      </c>
    </row>
    <row r="296" spans="1:7" s="1058" customFormat="1" ht="17.25" customHeight="1" x14ac:dyDescent="0.25">
      <c r="A296" s="1828"/>
      <c r="B296" s="1576" t="s">
        <v>1021</v>
      </c>
      <c r="C296" s="1577" t="s">
        <v>1022</v>
      </c>
      <c r="D296" s="1577" t="s">
        <v>1023</v>
      </c>
      <c r="E296" s="1577">
        <v>48637</v>
      </c>
      <c r="F296" s="1577" t="s">
        <v>2362</v>
      </c>
      <c r="G296" s="1511" t="s">
        <v>1909</v>
      </c>
    </row>
    <row r="297" spans="1:7" s="1058" customFormat="1" ht="17.25" customHeight="1" x14ac:dyDescent="0.25">
      <c r="A297" s="1828"/>
      <c r="B297" s="1576" t="s">
        <v>2186</v>
      </c>
      <c r="C297" s="1577" t="s">
        <v>2187</v>
      </c>
      <c r="D297" s="1577" t="s">
        <v>2188</v>
      </c>
      <c r="E297" s="1577">
        <v>50153</v>
      </c>
      <c r="F297" s="1577" t="s">
        <v>2362</v>
      </c>
      <c r="G297" s="1511" t="s">
        <v>1910</v>
      </c>
    </row>
    <row r="298" spans="1:7" s="1058" customFormat="1" ht="17.25" customHeight="1" x14ac:dyDescent="0.25">
      <c r="A298" s="1828" t="s">
        <v>8</v>
      </c>
      <c r="B298" s="1576" t="s">
        <v>1613</v>
      </c>
      <c r="C298" s="1577" t="s">
        <v>1614</v>
      </c>
      <c r="D298" s="1577" t="s">
        <v>1615</v>
      </c>
      <c r="E298" s="1577">
        <v>46360</v>
      </c>
      <c r="F298" s="1577" t="s">
        <v>2363</v>
      </c>
      <c r="G298" s="1511" t="s">
        <v>1910</v>
      </c>
    </row>
    <row r="299" spans="1:7" s="1058" customFormat="1" ht="17.25" customHeight="1" x14ac:dyDescent="0.25">
      <c r="A299" s="1828"/>
      <c r="B299" s="1576" t="s">
        <v>1613</v>
      </c>
      <c r="C299" s="1577" t="s">
        <v>1614</v>
      </c>
      <c r="D299" s="1577" t="s">
        <v>1616</v>
      </c>
      <c r="E299" s="1577">
        <v>47080</v>
      </c>
      <c r="F299" s="1577" t="s">
        <v>2363</v>
      </c>
      <c r="G299" s="1511" t="s">
        <v>1878</v>
      </c>
    </row>
    <row r="300" spans="1:7" s="1058" customFormat="1" ht="17.25" customHeight="1" x14ac:dyDescent="0.25">
      <c r="A300" s="1828"/>
      <c r="B300" s="1576" t="s">
        <v>1613</v>
      </c>
      <c r="C300" s="1577" t="s">
        <v>1614</v>
      </c>
      <c r="D300" s="1577" t="s">
        <v>1617</v>
      </c>
      <c r="E300" s="1577">
        <v>48160</v>
      </c>
      <c r="F300" s="1577" t="s">
        <v>2363</v>
      </c>
      <c r="G300" s="1511" t="s">
        <v>1878</v>
      </c>
    </row>
    <row r="301" spans="1:7" s="1058" customFormat="1" ht="14.25" customHeight="1" x14ac:dyDescent="0.25">
      <c r="A301" s="1828" t="s">
        <v>9</v>
      </c>
      <c r="B301" s="1576" t="s">
        <v>54</v>
      </c>
      <c r="C301" s="1577" t="s">
        <v>55</v>
      </c>
      <c r="D301" s="1577" t="s">
        <v>56</v>
      </c>
      <c r="E301" s="1577">
        <v>46067</v>
      </c>
      <c r="F301" s="1577" t="s">
        <v>908</v>
      </c>
      <c r="G301" s="1511" t="s">
        <v>1878</v>
      </c>
    </row>
    <row r="302" spans="1:7" s="1058" customFormat="1" ht="14.25" customHeight="1" x14ac:dyDescent="0.25">
      <c r="A302" s="1828"/>
      <c r="B302" s="1576" t="s">
        <v>50</v>
      </c>
      <c r="C302" s="1577" t="s">
        <v>51</v>
      </c>
      <c r="D302" s="1577" t="s">
        <v>53</v>
      </c>
      <c r="E302" s="1577">
        <v>46350</v>
      </c>
      <c r="F302" s="1577" t="s">
        <v>908</v>
      </c>
      <c r="G302" s="1511"/>
    </row>
    <row r="303" spans="1:7" s="1058" customFormat="1" ht="14.25" customHeight="1" x14ac:dyDescent="0.25">
      <c r="A303" s="1828"/>
      <c r="B303" s="1576" t="s">
        <v>57</v>
      </c>
      <c r="C303" s="1577" t="s">
        <v>58</v>
      </c>
      <c r="D303" s="1577" t="s">
        <v>59</v>
      </c>
      <c r="E303" s="1577">
        <v>47381</v>
      </c>
      <c r="F303" s="1577" t="s">
        <v>908</v>
      </c>
      <c r="G303" s="1511"/>
    </row>
    <row r="304" spans="1:7" s="1058" customFormat="1" ht="14.25" customHeight="1" x14ac:dyDescent="0.25">
      <c r="A304" s="1828"/>
      <c r="B304" s="1576" t="s">
        <v>420</v>
      </c>
      <c r="C304" s="1577" t="s">
        <v>1024</v>
      </c>
      <c r="D304" s="1577" t="s">
        <v>1025</v>
      </c>
      <c r="E304" s="1577">
        <v>47540</v>
      </c>
      <c r="F304" s="1577" t="s">
        <v>908</v>
      </c>
      <c r="G304" s="1511" t="s">
        <v>1911</v>
      </c>
    </row>
    <row r="305" spans="1:7" s="1058" customFormat="1" ht="14.25" customHeight="1" x14ac:dyDescent="0.25">
      <c r="A305" s="1828"/>
      <c r="B305" s="1576" t="s">
        <v>1849</v>
      </c>
      <c r="C305" s="1577" t="s">
        <v>1850</v>
      </c>
      <c r="D305" s="1577" t="s">
        <v>1851</v>
      </c>
      <c r="E305" s="1577">
        <v>48046</v>
      </c>
      <c r="F305" s="1577" t="s">
        <v>908</v>
      </c>
      <c r="G305" s="1511" t="s">
        <v>1911</v>
      </c>
    </row>
    <row r="306" spans="1:7" s="1058" customFormat="1" ht="14.25" customHeight="1" x14ac:dyDescent="0.25">
      <c r="A306" s="1828"/>
      <c r="B306" s="1576" t="s">
        <v>2364</v>
      </c>
      <c r="C306" s="1577" t="s">
        <v>2365</v>
      </c>
      <c r="D306" s="1577" t="s">
        <v>2366</v>
      </c>
      <c r="E306" s="1577">
        <v>48231</v>
      </c>
      <c r="F306" s="1577" t="s">
        <v>908</v>
      </c>
      <c r="G306" s="1511" t="s">
        <v>1911</v>
      </c>
    </row>
    <row r="307" spans="1:7" s="1058" customFormat="1" ht="14.25" customHeight="1" x14ac:dyDescent="0.25">
      <c r="A307" s="1828"/>
      <c r="B307" s="1576" t="s">
        <v>2364</v>
      </c>
      <c r="C307" s="1577" t="s">
        <v>2365</v>
      </c>
      <c r="D307" s="1577" t="s">
        <v>2366</v>
      </c>
      <c r="E307" s="1577">
        <v>48231</v>
      </c>
      <c r="F307" s="1577" t="s">
        <v>908</v>
      </c>
      <c r="G307" s="1511" t="s">
        <v>1912</v>
      </c>
    </row>
    <row r="308" spans="1:7" s="1058" customFormat="1" ht="14.25" customHeight="1" x14ac:dyDescent="0.25">
      <c r="A308" s="1828"/>
      <c r="B308" s="1576" t="s">
        <v>2367</v>
      </c>
      <c r="C308" s="1577" t="s">
        <v>2368</v>
      </c>
      <c r="D308" s="1577" t="s">
        <v>2369</v>
      </c>
      <c r="E308" s="1577">
        <v>50970</v>
      </c>
      <c r="F308" s="1577" t="s">
        <v>908</v>
      </c>
      <c r="G308" s="1511" t="s">
        <v>1913</v>
      </c>
    </row>
    <row r="309" spans="1:7" s="1058" customFormat="1" ht="14.25" customHeight="1" x14ac:dyDescent="0.25">
      <c r="A309" s="1828"/>
      <c r="B309" s="1576" t="s">
        <v>2367</v>
      </c>
      <c r="C309" s="1577" t="s">
        <v>2368</v>
      </c>
      <c r="D309" s="1577" t="s">
        <v>2369</v>
      </c>
      <c r="E309" s="1577">
        <v>50970</v>
      </c>
      <c r="F309" s="1577" t="s">
        <v>908</v>
      </c>
      <c r="G309" s="1511"/>
    </row>
    <row r="310" spans="1:7" s="1058" customFormat="1" ht="15.75" customHeight="1" x14ac:dyDescent="0.25">
      <c r="A310" s="1576" t="s">
        <v>10</v>
      </c>
      <c r="B310" s="1576" t="s">
        <v>1774</v>
      </c>
      <c r="C310" s="1577" t="s">
        <v>61</v>
      </c>
      <c r="D310" s="1577" t="s">
        <v>62</v>
      </c>
      <c r="E310" s="1577">
        <v>47289</v>
      </c>
      <c r="F310" s="1577" t="s">
        <v>909</v>
      </c>
      <c r="G310" s="1511" t="s">
        <v>1877</v>
      </c>
    </row>
    <row r="311" spans="1:7" s="1058" customFormat="1" ht="15.75" customHeight="1" x14ac:dyDescent="0.25">
      <c r="A311" s="1828" t="s">
        <v>11</v>
      </c>
      <c r="B311" s="1576" t="s">
        <v>64</v>
      </c>
      <c r="C311" s="1577" t="s">
        <v>65</v>
      </c>
      <c r="D311" s="1577" t="s">
        <v>66</v>
      </c>
      <c r="E311" s="1577">
        <v>48124</v>
      </c>
      <c r="F311" s="1577" t="s">
        <v>60</v>
      </c>
      <c r="G311" s="1511" t="s">
        <v>1907</v>
      </c>
    </row>
    <row r="312" spans="1:7" s="1058" customFormat="1" ht="15.75" customHeight="1" x14ac:dyDescent="0.25">
      <c r="A312" s="1828"/>
      <c r="B312" s="1576" t="s">
        <v>67</v>
      </c>
      <c r="C312" s="1577" t="s">
        <v>68</v>
      </c>
      <c r="D312" s="1577" t="s">
        <v>69</v>
      </c>
      <c r="E312" s="1577">
        <v>46605</v>
      </c>
      <c r="F312" s="1577" t="s">
        <v>2370</v>
      </c>
      <c r="G312" s="1511" t="s">
        <v>1914</v>
      </c>
    </row>
    <row r="313" spans="1:7" s="1058" customFormat="1" ht="15.75" customHeight="1" x14ac:dyDescent="0.25">
      <c r="A313" s="1828"/>
      <c r="B313" s="1576" t="s">
        <v>1163</v>
      </c>
      <c r="C313" s="1577" t="s">
        <v>71</v>
      </c>
      <c r="D313" s="1577" t="s">
        <v>72</v>
      </c>
      <c r="E313" s="1577">
        <v>47073</v>
      </c>
      <c r="F313" s="1577" t="s">
        <v>60</v>
      </c>
      <c r="G313" s="1511" t="s">
        <v>1900</v>
      </c>
    </row>
    <row r="314" spans="1:7" s="1058" customFormat="1" ht="15.75" customHeight="1" x14ac:dyDescent="0.25">
      <c r="A314" s="1828"/>
      <c r="B314" s="1576" t="s">
        <v>1026</v>
      </c>
      <c r="C314" s="1577" t="s">
        <v>1027</v>
      </c>
      <c r="D314" s="1577" t="s">
        <v>1028</v>
      </c>
      <c r="E314" s="1577">
        <v>48644</v>
      </c>
      <c r="F314" s="1577" t="s">
        <v>60</v>
      </c>
      <c r="G314" s="1511" t="s">
        <v>1900</v>
      </c>
    </row>
    <row r="315" spans="1:7" s="1058" customFormat="1" ht="15.75" customHeight="1" x14ac:dyDescent="0.25">
      <c r="A315" s="1828"/>
      <c r="B315" s="1576" t="s">
        <v>1904</v>
      </c>
      <c r="C315" s="1577" t="s">
        <v>1905</v>
      </c>
      <c r="D315" s="1577" t="s">
        <v>1906</v>
      </c>
      <c r="E315" s="1577">
        <v>48177</v>
      </c>
      <c r="F315" s="1577" t="s">
        <v>60</v>
      </c>
      <c r="G315" s="1511" t="s">
        <v>1877</v>
      </c>
    </row>
    <row r="316" spans="1:7" s="1058" customFormat="1" ht="15.75" customHeight="1" x14ac:dyDescent="0.25">
      <c r="A316" s="1828"/>
      <c r="B316" s="1576" t="s">
        <v>1045</v>
      </c>
      <c r="C316" s="1577" t="s">
        <v>1046</v>
      </c>
      <c r="D316" s="1577" t="s">
        <v>1047</v>
      </c>
      <c r="E316" s="1577">
        <v>47575</v>
      </c>
      <c r="F316" s="1577" t="s">
        <v>60</v>
      </c>
      <c r="G316" s="1511" t="s">
        <v>1900</v>
      </c>
    </row>
    <row r="317" spans="1:7" s="1058" customFormat="1" ht="15.75" customHeight="1" x14ac:dyDescent="0.25">
      <c r="A317" s="1828" t="s">
        <v>12</v>
      </c>
      <c r="B317" s="1576" t="s">
        <v>75</v>
      </c>
      <c r="C317" s="1577" t="s">
        <v>76</v>
      </c>
      <c r="D317" s="1577" t="s">
        <v>77</v>
      </c>
      <c r="E317" s="1577">
        <v>46461</v>
      </c>
      <c r="F317" s="1577" t="s">
        <v>2370</v>
      </c>
      <c r="G317" s="1511" t="s">
        <v>1900</v>
      </c>
    </row>
    <row r="318" spans="1:7" s="1058" customFormat="1" ht="15.75" customHeight="1" x14ac:dyDescent="0.25">
      <c r="A318" s="1828"/>
      <c r="B318" s="1576" t="s">
        <v>1166</v>
      </c>
      <c r="C318" s="1577" t="s">
        <v>73</v>
      </c>
      <c r="D318" s="1577" t="s">
        <v>74</v>
      </c>
      <c r="E318" s="1577">
        <v>46234</v>
      </c>
      <c r="F318" s="1577" t="s">
        <v>2370</v>
      </c>
      <c r="G318" s="1511" t="s">
        <v>1877</v>
      </c>
    </row>
    <row r="319" spans="1:7" s="1058" customFormat="1" ht="15.75" customHeight="1" x14ac:dyDescent="0.25">
      <c r="A319" s="1828"/>
      <c r="B319" s="1576" t="s">
        <v>78</v>
      </c>
      <c r="C319" s="1577" t="s">
        <v>79</v>
      </c>
      <c r="D319" s="1577" t="s">
        <v>80</v>
      </c>
      <c r="E319" s="1577">
        <v>46822</v>
      </c>
      <c r="F319" s="1577" t="s">
        <v>2370</v>
      </c>
      <c r="G319" s="1511" t="s">
        <v>1907</v>
      </c>
    </row>
    <row r="320" spans="1:7" s="1058" customFormat="1" ht="15.75" customHeight="1" x14ac:dyDescent="0.25">
      <c r="A320" s="1828"/>
      <c r="B320" s="1576" t="s">
        <v>1169</v>
      </c>
      <c r="C320" s="1577" t="s">
        <v>87</v>
      </c>
      <c r="D320" s="1577" t="s">
        <v>88</v>
      </c>
      <c r="E320" s="1577">
        <v>46274</v>
      </c>
      <c r="F320" s="1577" t="s">
        <v>2370</v>
      </c>
      <c r="G320" s="1511" t="s">
        <v>1916</v>
      </c>
    </row>
    <row r="321" spans="1:7" s="1058" customFormat="1" ht="15.75" customHeight="1" x14ac:dyDescent="0.25">
      <c r="A321" s="1828"/>
      <c r="B321" s="1576" t="s">
        <v>81</v>
      </c>
      <c r="C321" s="1577" t="s">
        <v>82</v>
      </c>
      <c r="D321" s="1577" t="s">
        <v>83</v>
      </c>
      <c r="E321" s="1577">
        <v>46633</v>
      </c>
      <c r="F321" s="1577" t="s">
        <v>2370</v>
      </c>
      <c r="G321" s="1511" t="s">
        <v>1917</v>
      </c>
    </row>
    <row r="322" spans="1:7" s="1058" customFormat="1" ht="15.75" customHeight="1" x14ac:dyDescent="0.25">
      <c r="A322" s="1828"/>
      <c r="B322" s="1576" t="s">
        <v>1029</v>
      </c>
      <c r="C322" s="1577" t="s">
        <v>1030</v>
      </c>
      <c r="D322" s="1577" t="s">
        <v>1031</v>
      </c>
      <c r="E322" s="1577">
        <v>47380</v>
      </c>
      <c r="F322" s="1577" t="s">
        <v>2370</v>
      </c>
      <c r="G322" s="1511"/>
    </row>
    <row r="323" spans="1:7" s="1058" customFormat="1" ht="15.75" customHeight="1" x14ac:dyDescent="0.25">
      <c r="A323" s="1828"/>
      <c r="B323" s="1576" t="s">
        <v>1852</v>
      </c>
      <c r="C323" s="1577" t="s">
        <v>1853</v>
      </c>
      <c r="D323" s="1577" t="s">
        <v>1854</v>
      </c>
      <c r="E323" s="1577">
        <v>47185</v>
      </c>
      <c r="F323" s="1577" t="s">
        <v>2370</v>
      </c>
      <c r="G323" s="1511"/>
    </row>
    <row r="324" spans="1:7" s="1058" customFormat="1" ht="15.75" customHeight="1" x14ac:dyDescent="0.25">
      <c r="A324" s="1828"/>
      <c r="B324" s="1576" t="s">
        <v>84</v>
      </c>
      <c r="C324" s="1577" t="s">
        <v>85</v>
      </c>
      <c r="D324" s="1577" t="s">
        <v>86</v>
      </c>
      <c r="E324" s="1577">
        <v>46905</v>
      </c>
      <c r="F324" s="1577" t="s">
        <v>2370</v>
      </c>
      <c r="G324" s="1511" t="s">
        <v>1918</v>
      </c>
    </row>
    <row r="325" spans="1:7" s="1058" customFormat="1" ht="15.75" customHeight="1" x14ac:dyDescent="0.25">
      <c r="A325" s="1828"/>
      <c r="B325" s="1576" t="s">
        <v>1642</v>
      </c>
      <c r="C325" s="1577" t="s">
        <v>1618</v>
      </c>
      <c r="D325" s="1577" t="s">
        <v>1619</v>
      </c>
      <c r="E325" s="1577">
        <v>47433</v>
      </c>
      <c r="F325" s="1577" t="s">
        <v>2370</v>
      </c>
      <c r="G325" s="1511" t="s">
        <v>1919</v>
      </c>
    </row>
    <row r="326" spans="1:7" s="1058" customFormat="1" ht="15.75" customHeight="1" x14ac:dyDescent="0.25">
      <c r="A326" s="1828"/>
      <c r="B326" s="1576" t="s">
        <v>2371</v>
      </c>
      <c r="C326" s="1577" t="s">
        <v>2372</v>
      </c>
      <c r="D326" s="1577" t="s">
        <v>2373</v>
      </c>
      <c r="E326" s="1577">
        <v>48770</v>
      </c>
      <c r="F326" s="1577" t="s">
        <v>2370</v>
      </c>
      <c r="G326" s="1511" t="s">
        <v>1920</v>
      </c>
    </row>
    <row r="327" spans="1:7" s="1058" customFormat="1" ht="15.75" customHeight="1" x14ac:dyDescent="0.25">
      <c r="A327" s="1828"/>
      <c r="B327" s="1576" t="s">
        <v>2724</v>
      </c>
      <c r="C327" s="1577" t="s">
        <v>2725</v>
      </c>
      <c r="D327" s="1577" t="s">
        <v>2726</v>
      </c>
      <c r="E327" s="1577">
        <v>48897</v>
      </c>
      <c r="F327" s="1577" t="s">
        <v>2370</v>
      </c>
      <c r="G327" s="1511" t="s">
        <v>1921</v>
      </c>
    </row>
    <row r="328" spans="1:7" s="1058" customFormat="1" ht="15.75" customHeight="1" x14ac:dyDescent="0.25">
      <c r="A328" s="1828"/>
      <c r="B328" s="1576" t="s">
        <v>2727</v>
      </c>
      <c r="C328" s="1577" t="s">
        <v>2728</v>
      </c>
      <c r="D328" s="1577" t="s">
        <v>2729</v>
      </c>
      <c r="E328" s="1577">
        <v>48897</v>
      </c>
      <c r="F328" s="1577" t="s">
        <v>2370</v>
      </c>
      <c r="G328" s="1511" t="s">
        <v>1913</v>
      </c>
    </row>
    <row r="329" spans="1:7" s="1058" customFormat="1" ht="15.75" customHeight="1" x14ac:dyDescent="0.25">
      <c r="A329" s="1828"/>
      <c r="B329" s="1576" t="s">
        <v>2374</v>
      </c>
      <c r="C329" s="1577" t="s">
        <v>2375</v>
      </c>
      <c r="D329" s="1577" t="s">
        <v>2376</v>
      </c>
      <c r="E329" s="1577">
        <v>51290</v>
      </c>
      <c r="F329" s="1577" t="s">
        <v>2370</v>
      </c>
      <c r="G329" s="1511" t="s">
        <v>1915</v>
      </c>
    </row>
    <row r="330" spans="1:7" s="1058" customFormat="1" ht="15.75" customHeight="1" x14ac:dyDescent="0.25">
      <c r="A330" s="1828"/>
      <c r="B330" s="1576" t="s">
        <v>89</v>
      </c>
      <c r="C330" s="1577" t="s">
        <v>90</v>
      </c>
      <c r="D330" s="1577" t="s">
        <v>91</v>
      </c>
      <c r="E330" s="1577">
        <v>46800</v>
      </c>
      <c r="F330" s="1577" t="s">
        <v>908</v>
      </c>
      <c r="G330" s="1511" t="s">
        <v>1925</v>
      </c>
    </row>
    <row r="331" spans="1:7" s="1058" customFormat="1" ht="15.75" customHeight="1" x14ac:dyDescent="0.25">
      <c r="A331" s="1828"/>
      <c r="B331" s="1576" t="s">
        <v>92</v>
      </c>
      <c r="C331" s="1577" t="s">
        <v>93</v>
      </c>
      <c r="D331" s="1577" t="s">
        <v>94</v>
      </c>
      <c r="E331" s="1577">
        <v>46081</v>
      </c>
      <c r="F331" s="1577" t="s">
        <v>908</v>
      </c>
      <c r="G331" s="1511" t="s">
        <v>1925</v>
      </c>
    </row>
    <row r="332" spans="1:7" s="1058" customFormat="1" ht="15.75" customHeight="1" x14ac:dyDescent="0.25">
      <c r="A332" s="1828"/>
      <c r="B332" s="1576" t="s">
        <v>95</v>
      </c>
      <c r="C332" s="1577" t="s">
        <v>96</v>
      </c>
      <c r="D332" s="1577" t="s">
        <v>97</v>
      </c>
      <c r="E332" s="1577">
        <v>46980</v>
      </c>
      <c r="F332" s="1577" t="s">
        <v>908</v>
      </c>
      <c r="G332" s="1511"/>
    </row>
    <row r="333" spans="1:7" s="1058" customFormat="1" ht="15.75" customHeight="1" x14ac:dyDescent="0.25">
      <c r="A333" s="1828"/>
      <c r="B333" s="1576" t="s">
        <v>98</v>
      </c>
      <c r="C333" s="1577" t="s">
        <v>99</v>
      </c>
      <c r="D333" s="1577" t="s">
        <v>100</v>
      </c>
      <c r="E333" s="1577">
        <v>46801</v>
      </c>
      <c r="F333" s="1577" t="s">
        <v>908</v>
      </c>
      <c r="G333" s="1511" t="s">
        <v>1900</v>
      </c>
    </row>
    <row r="334" spans="1:7" s="1058" customFormat="1" ht="15.75" customHeight="1" x14ac:dyDescent="0.25">
      <c r="A334" s="1828"/>
      <c r="B334" s="1576" t="s">
        <v>101</v>
      </c>
      <c r="C334" s="1577" t="s">
        <v>102</v>
      </c>
      <c r="D334" s="1577" t="s">
        <v>103</v>
      </c>
      <c r="E334" s="1577">
        <v>46621</v>
      </c>
      <c r="F334" s="1577" t="s">
        <v>908</v>
      </c>
      <c r="G334" s="1511" t="s">
        <v>1907</v>
      </c>
    </row>
    <row r="335" spans="1:7" s="1058" customFormat="1" ht="15.75" customHeight="1" x14ac:dyDescent="0.25">
      <c r="A335" s="1828"/>
      <c r="B335" s="1576" t="s">
        <v>2377</v>
      </c>
      <c r="C335" s="1577" t="s">
        <v>2378</v>
      </c>
      <c r="D335" s="1577" t="s">
        <v>2379</v>
      </c>
      <c r="E335" s="1577">
        <v>51281</v>
      </c>
      <c r="F335" s="1577" t="s">
        <v>908</v>
      </c>
      <c r="G335" s="1511" t="s">
        <v>1908</v>
      </c>
    </row>
    <row r="336" spans="1:7" s="1058" customFormat="1" ht="15.75" customHeight="1" x14ac:dyDescent="0.25">
      <c r="A336" s="1828"/>
      <c r="B336" s="1576" t="s">
        <v>2380</v>
      </c>
      <c r="C336" s="1577" t="s">
        <v>2381</v>
      </c>
      <c r="D336" s="1577" t="s">
        <v>2382</v>
      </c>
      <c r="E336" s="1577">
        <v>51281</v>
      </c>
      <c r="F336" s="1577" t="s">
        <v>908</v>
      </c>
      <c r="G336" s="1511" t="s">
        <v>1909</v>
      </c>
    </row>
    <row r="337" spans="1:7" s="1058" customFormat="1" ht="15.75" customHeight="1" x14ac:dyDescent="0.25">
      <c r="A337" s="1828"/>
      <c r="B337" s="1576" t="s">
        <v>104</v>
      </c>
      <c r="C337" s="1577" t="s">
        <v>105</v>
      </c>
      <c r="D337" s="1577" t="s">
        <v>106</v>
      </c>
      <c r="E337" s="1577">
        <v>46674</v>
      </c>
      <c r="F337" s="1577" t="s">
        <v>908</v>
      </c>
      <c r="G337" s="1511" t="s">
        <v>1909</v>
      </c>
    </row>
    <row r="338" spans="1:7" s="1058" customFormat="1" ht="15.75" customHeight="1" x14ac:dyDescent="0.25">
      <c r="A338" s="1828" t="s">
        <v>14</v>
      </c>
      <c r="B338" s="1576" t="s">
        <v>1855</v>
      </c>
      <c r="C338" s="1577" t="s">
        <v>1675</v>
      </c>
      <c r="D338" s="1577" t="s">
        <v>1676</v>
      </c>
      <c r="E338" s="1577">
        <v>80191</v>
      </c>
      <c r="F338" s="1577"/>
      <c r="G338" s="1511" t="s">
        <v>1878</v>
      </c>
    </row>
    <row r="339" spans="1:7" s="1058" customFormat="1" ht="15.75" customHeight="1" x14ac:dyDescent="0.25">
      <c r="A339" s="1828"/>
      <c r="B339" s="1804" t="s">
        <v>111</v>
      </c>
      <c r="C339" s="1577" t="s">
        <v>112</v>
      </c>
      <c r="D339" s="1577" t="s">
        <v>113</v>
      </c>
      <c r="E339" s="1577">
        <v>46031</v>
      </c>
      <c r="F339" s="1577" t="s">
        <v>908</v>
      </c>
      <c r="G339" s="1511"/>
    </row>
    <row r="340" spans="1:7" s="1058" customFormat="1" ht="15.75" customHeight="1" x14ac:dyDescent="0.25">
      <c r="A340" s="1828"/>
      <c r="B340" s="1576" t="s">
        <v>117</v>
      </c>
      <c r="C340" s="1577" t="s">
        <v>118</v>
      </c>
      <c r="D340" s="1577" t="s">
        <v>119</v>
      </c>
      <c r="E340" s="1577">
        <v>46427</v>
      </c>
      <c r="F340" s="1577" t="s">
        <v>908</v>
      </c>
      <c r="G340" s="1511" t="s">
        <v>1911</v>
      </c>
    </row>
    <row r="341" spans="1:7" s="1058" customFormat="1" ht="15.75" customHeight="1" x14ac:dyDescent="0.25">
      <c r="A341" s="1828"/>
      <c r="B341" s="1576" t="s">
        <v>107</v>
      </c>
      <c r="C341" s="1577" t="s">
        <v>108</v>
      </c>
      <c r="D341" s="1577" t="s">
        <v>109</v>
      </c>
      <c r="E341" s="1577">
        <v>46702</v>
      </c>
      <c r="F341" s="1577" t="s">
        <v>908</v>
      </c>
      <c r="G341" s="1511" t="s">
        <v>1911</v>
      </c>
    </row>
    <row r="342" spans="1:7" s="1058" customFormat="1" ht="15.75" customHeight="1" x14ac:dyDescent="0.25">
      <c r="A342" s="1828"/>
      <c r="B342" s="1576" t="s">
        <v>114</v>
      </c>
      <c r="C342" s="1577" t="s">
        <v>115</v>
      </c>
      <c r="D342" s="1577" t="s">
        <v>116</v>
      </c>
      <c r="E342" s="1577">
        <v>46659</v>
      </c>
      <c r="F342" s="1577" t="s">
        <v>908</v>
      </c>
      <c r="G342" s="1511" t="s">
        <v>1935</v>
      </c>
    </row>
    <row r="343" spans="1:7" s="1058" customFormat="1" ht="15.75" customHeight="1" x14ac:dyDescent="0.25">
      <c r="A343" s="1828"/>
      <c r="B343" s="1576" t="s">
        <v>1750</v>
      </c>
      <c r="C343" s="1577" t="s">
        <v>1751</v>
      </c>
      <c r="D343" s="1577" t="s">
        <v>1752</v>
      </c>
      <c r="E343" s="1577">
        <v>46715</v>
      </c>
      <c r="F343" s="1577" t="s">
        <v>33</v>
      </c>
      <c r="G343" s="1511" t="s">
        <v>1935</v>
      </c>
    </row>
    <row r="344" spans="1:7" s="1058" customFormat="1" ht="15.75" customHeight="1" x14ac:dyDescent="0.25">
      <c r="A344" s="1828"/>
      <c r="B344" s="1576" t="s">
        <v>2072</v>
      </c>
      <c r="C344" s="1577" t="s">
        <v>2073</v>
      </c>
      <c r="D344" s="1577" t="s">
        <v>2074</v>
      </c>
      <c r="E344" s="1577">
        <v>46647</v>
      </c>
      <c r="F344" s="1577" t="s">
        <v>33</v>
      </c>
      <c r="G344" s="1511"/>
    </row>
    <row r="345" spans="1:7" s="1058" customFormat="1" ht="15.75" customHeight="1" x14ac:dyDescent="0.25">
      <c r="A345" s="1828"/>
      <c r="B345" s="1576" t="s">
        <v>1753</v>
      </c>
      <c r="C345" s="1577" t="s">
        <v>1754</v>
      </c>
      <c r="D345" s="1577" t="s">
        <v>1755</v>
      </c>
      <c r="E345" s="1577">
        <v>46550</v>
      </c>
      <c r="F345" s="1577" t="s">
        <v>33</v>
      </c>
      <c r="G345" s="1511"/>
    </row>
    <row r="346" spans="1:7" s="1058" customFormat="1" ht="15.75" customHeight="1" x14ac:dyDescent="0.25">
      <c r="A346" s="1828"/>
      <c r="B346" s="1576" t="s">
        <v>2189</v>
      </c>
      <c r="C346" s="1577" t="s">
        <v>2190</v>
      </c>
      <c r="D346" s="1577" t="s">
        <v>2191</v>
      </c>
      <c r="E346" s="1577">
        <v>46530</v>
      </c>
      <c r="F346" s="1577" t="s">
        <v>33</v>
      </c>
      <c r="G346" s="1511"/>
    </row>
    <row r="347" spans="1:7" s="1058" customFormat="1" ht="15.75" customHeight="1" x14ac:dyDescent="0.25">
      <c r="A347" s="1828"/>
      <c r="B347" s="1576" t="s">
        <v>2561</v>
      </c>
      <c r="C347" s="1577" t="s">
        <v>2730</v>
      </c>
      <c r="D347" s="1577" t="s">
        <v>2731</v>
      </c>
      <c r="E347" s="1577">
        <v>47013</v>
      </c>
      <c r="F347" s="1577" t="s">
        <v>33</v>
      </c>
      <c r="G347" s="1511"/>
    </row>
    <row r="348" spans="1:7" s="1058" customFormat="1" ht="15.75" customHeight="1" x14ac:dyDescent="0.25">
      <c r="A348" s="1828"/>
      <c r="B348" s="1576" t="s">
        <v>126</v>
      </c>
      <c r="C348" s="1577" t="s">
        <v>127</v>
      </c>
      <c r="D348" s="1577" t="s">
        <v>128</v>
      </c>
      <c r="E348" s="1577">
        <v>47276</v>
      </c>
      <c r="F348" s="1577" t="s">
        <v>908</v>
      </c>
      <c r="G348" s="1511" t="s">
        <v>1936</v>
      </c>
    </row>
    <row r="349" spans="1:7" s="1058" customFormat="1" ht="15.75" customHeight="1" x14ac:dyDescent="0.25">
      <c r="A349" s="1828"/>
      <c r="B349" s="1576" t="s">
        <v>122</v>
      </c>
      <c r="C349" s="1577" t="s">
        <v>123</v>
      </c>
      <c r="D349" s="1577" t="s">
        <v>124</v>
      </c>
      <c r="E349" s="1577">
        <v>46223</v>
      </c>
      <c r="F349" s="1577" t="s">
        <v>908</v>
      </c>
      <c r="G349" s="1511" t="s">
        <v>1937</v>
      </c>
    </row>
    <row r="350" spans="1:7" s="1058" customFormat="1" ht="15.75" customHeight="1" x14ac:dyDescent="0.25">
      <c r="A350" s="1828"/>
      <c r="B350" s="1576" t="s">
        <v>1174</v>
      </c>
      <c r="C350" s="1577" t="s">
        <v>120</v>
      </c>
      <c r="D350" s="1577" t="s">
        <v>121</v>
      </c>
      <c r="E350" s="1577">
        <v>46065</v>
      </c>
      <c r="F350" s="1577" t="s">
        <v>913</v>
      </c>
      <c r="G350" s="1511" t="s">
        <v>130</v>
      </c>
    </row>
    <row r="351" spans="1:7" s="1058" customFormat="1" ht="15.75" customHeight="1" x14ac:dyDescent="0.25">
      <c r="A351" s="1828"/>
      <c r="B351" s="1576" t="s">
        <v>122</v>
      </c>
      <c r="C351" s="1577" t="s">
        <v>123</v>
      </c>
      <c r="D351" s="1577" t="s">
        <v>125</v>
      </c>
      <c r="E351" s="1577">
        <v>46583</v>
      </c>
      <c r="F351" s="1577" t="s">
        <v>908</v>
      </c>
      <c r="G351" s="1511"/>
    </row>
    <row r="352" spans="1:7" s="1058" customFormat="1" ht="15.75" customHeight="1" x14ac:dyDescent="0.25">
      <c r="A352" s="1828"/>
      <c r="B352" s="1576" t="s">
        <v>1032</v>
      </c>
      <c r="C352" s="1577" t="s">
        <v>1033</v>
      </c>
      <c r="D352" s="1577" t="s">
        <v>1034</v>
      </c>
      <c r="E352" s="1577">
        <v>48097</v>
      </c>
      <c r="F352" s="1577" t="s">
        <v>908</v>
      </c>
      <c r="G352" s="1511"/>
    </row>
    <row r="353" spans="1:7" s="1058" customFormat="1" x14ac:dyDescent="0.25">
      <c r="A353" s="1576" t="s">
        <v>15</v>
      </c>
      <c r="B353" s="1576" t="s">
        <v>2210</v>
      </c>
      <c r="C353" s="1577" t="s">
        <v>2211</v>
      </c>
      <c r="D353" s="1577" t="s">
        <v>2212</v>
      </c>
      <c r="E353" s="1577">
        <v>53747</v>
      </c>
      <c r="F353" s="1577"/>
      <c r="G353" s="1511"/>
    </row>
    <row r="354" spans="1:7" s="1058" customFormat="1" ht="15.75" customHeight="1" x14ac:dyDescent="0.25">
      <c r="A354" s="1828" t="s">
        <v>17</v>
      </c>
      <c r="B354" s="1576" t="s">
        <v>2075</v>
      </c>
      <c r="C354" s="1577" t="s">
        <v>2076</v>
      </c>
      <c r="D354" s="1577" t="s">
        <v>2077</v>
      </c>
      <c r="E354" s="1577">
        <v>46083</v>
      </c>
      <c r="F354" s="1577" t="s">
        <v>2370</v>
      </c>
      <c r="G354" s="1511" t="s">
        <v>1913</v>
      </c>
    </row>
    <row r="355" spans="1:7" s="1058" customFormat="1" ht="15.75" customHeight="1" x14ac:dyDescent="0.25">
      <c r="A355" s="1828"/>
      <c r="B355" s="1576" t="s">
        <v>2192</v>
      </c>
      <c r="C355" s="1577" t="s">
        <v>2193</v>
      </c>
      <c r="D355" s="1577" t="s">
        <v>2194</v>
      </c>
      <c r="E355" s="1577">
        <v>46198</v>
      </c>
      <c r="F355" s="1577" t="s">
        <v>2370</v>
      </c>
      <c r="G355" s="1511" t="s">
        <v>1943</v>
      </c>
    </row>
    <row r="356" spans="1:7" s="1058" customFormat="1" ht="15.75" customHeight="1" x14ac:dyDescent="0.25">
      <c r="A356" s="1828"/>
      <c r="B356" s="1576" t="s">
        <v>2732</v>
      </c>
      <c r="C356" s="1577" t="s">
        <v>2733</v>
      </c>
      <c r="D356" s="1577" t="s">
        <v>2734</v>
      </c>
      <c r="E356" s="1577">
        <v>46382</v>
      </c>
      <c r="F356" s="1577" t="s">
        <v>2370</v>
      </c>
      <c r="G356" s="1511"/>
    </row>
    <row r="357" spans="1:7" s="1058" customFormat="1" ht="15.75" customHeight="1" x14ac:dyDescent="0.25">
      <c r="A357" s="1828"/>
      <c r="B357" s="1576" t="s">
        <v>2735</v>
      </c>
      <c r="C357" s="1577" t="s">
        <v>2736</v>
      </c>
      <c r="D357" s="1577" t="s">
        <v>2737</v>
      </c>
      <c r="E357" s="1577">
        <v>46382</v>
      </c>
      <c r="F357" s="1577" t="s">
        <v>2370</v>
      </c>
      <c r="G357" s="1511" t="s">
        <v>1915</v>
      </c>
    </row>
    <row r="358" spans="1:7" s="1058" customFormat="1" x14ac:dyDescent="0.25">
      <c r="A358" s="1828" t="s">
        <v>18</v>
      </c>
      <c r="B358" s="1576" t="s">
        <v>131</v>
      </c>
      <c r="C358" s="1577" t="s">
        <v>132</v>
      </c>
      <c r="D358" s="1577" t="s">
        <v>133</v>
      </c>
      <c r="E358" s="1577">
        <v>46138</v>
      </c>
      <c r="F358" s="1577" t="s">
        <v>915</v>
      </c>
      <c r="G358" s="1511"/>
    </row>
    <row r="359" spans="1:7" s="1058" customFormat="1" x14ac:dyDescent="0.25">
      <c r="A359" s="1828"/>
      <c r="B359" s="1576" t="s">
        <v>134</v>
      </c>
      <c r="C359" s="1577" t="s">
        <v>135</v>
      </c>
      <c r="D359" s="1577" t="s">
        <v>136</v>
      </c>
      <c r="E359" s="1577">
        <v>47155</v>
      </c>
      <c r="F359" s="1577" t="s">
        <v>915</v>
      </c>
      <c r="G359" s="1511"/>
    </row>
    <row r="360" spans="1:7" s="1058" customFormat="1" x14ac:dyDescent="0.25">
      <c r="A360" s="1828"/>
      <c r="B360" s="1576" t="s">
        <v>1856</v>
      </c>
      <c r="C360" s="1577" t="s">
        <v>137</v>
      </c>
      <c r="D360" s="1577" t="s">
        <v>138</v>
      </c>
      <c r="E360" s="1577">
        <v>47536</v>
      </c>
      <c r="F360" s="1577" t="s">
        <v>915</v>
      </c>
      <c r="G360" s="1511"/>
    </row>
    <row r="361" spans="1:7" s="1058" customFormat="1" x14ac:dyDescent="0.25">
      <c r="A361" s="1828"/>
      <c r="B361" s="1576" t="s">
        <v>1643</v>
      </c>
      <c r="C361" s="1577" t="s">
        <v>1620</v>
      </c>
      <c r="D361" s="1577" t="s">
        <v>1621</v>
      </c>
      <c r="E361" s="1577">
        <v>47792</v>
      </c>
      <c r="F361" s="1577" t="s">
        <v>2370</v>
      </c>
      <c r="G361" s="1511"/>
    </row>
    <row r="362" spans="1:7" s="1058" customFormat="1" x14ac:dyDescent="0.25">
      <c r="A362" s="1828"/>
      <c r="B362" s="1576" t="s">
        <v>1756</v>
      </c>
      <c r="C362" s="1577" t="s">
        <v>1757</v>
      </c>
      <c r="D362" s="1577" t="s">
        <v>1758</v>
      </c>
      <c r="E362" s="1577">
        <v>47255</v>
      </c>
      <c r="F362" s="1577" t="s">
        <v>913</v>
      </c>
      <c r="G362" s="1511"/>
    </row>
    <row r="363" spans="1:7" s="1058" customFormat="1" x14ac:dyDescent="0.25">
      <c r="A363" s="1828"/>
      <c r="B363" s="1576" t="s">
        <v>2250</v>
      </c>
      <c r="C363" s="1577" t="s">
        <v>2383</v>
      </c>
      <c r="D363" s="1577" t="s">
        <v>2384</v>
      </c>
      <c r="E363" s="1577">
        <v>47646</v>
      </c>
      <c r="F363" s="1577" t="s">
        <v>33</v>
      </c>
      <c r="G363" s="1511"/>
    </row>
    <row r="364" spans="1:7" s="1058" customFormat="1" ht="15.75" customHeight="1" x14ac:dyDescent="0.25">
      <c r="A364" s="1828" t="s">
        <v>19</v>
      </c>
      <c r="B364" s="1576" t="s">
        <v>139</v>
      </c>
      <c r="C364" s="1577" t="s">
        <v>140</v>
      </c>
      <c r="D364" s="1577" t="s">
        <v>141</v>
      </c>
      <c r="E364" s="1577">
        <v>46493</v>
      </c>
      <c r="F364" s="1577" t="s">
        <v>2363</v>
      </c>
      <c r="G364" s="1511" t="s">
        <v>1944</v>
      </c>
    </row>
    <row r="365" spans="1:7" s="1058" customFormat="1" ht="15.75" customHeight="1" x14ac:dyDescent="0.25">
      <c r="A365" s="1828"/>
      <c r="B365" s="1576" t="s">
        <v>1922</v>
      </c>
      <c r="C365" s="1577" t="s">
        <v>1923</v>
      </c>
      <c r="D365" s="1577" t="s">
        <v>1924</v>
      </c>
      <c r="E365" s="1577">
        <v>47396</v>
      </c>
      <c r="F365" s="1577" t="s">
        <v>2363</v>
      </c>
      <c r="G365" s="1511" t="s">
        <v>1913</v>
      </c>
    </row>
    <row r="366" spans="1:7" s="1058" customFormat="1" ht="15.75" customHeight="1" x14ac:dyDescent="0.25">
      <c r="A366" s="1828"/>
      <c r="B366" s="1576" t="s">
        <v>1926</v>
      </c>
      <c r="C366" s="1577" t="s">
        <v>1927</v>
      </c>
      <c r="D366" s="1577" t="s">
        <v>1928</v>
      </c>
      <c r="E366" s="1577">
        <v>47396</v>
      </c>
      <c r="F366" s="1577" t="s">
        <v>2363</v>
      </c>
      <c r="G366" s="1511"/>
    </row>
    <row r="367" spans="1:7" s="1058" customFormat="1" ht="15.75" customHeight="1" x14ac:dyDescent="0.25">
      <c r="A367" s="1828"/>
      <c r="B367" s="1576" t="s">
        <v>1929</v>
      </c>
      <c r="C367" s="1577" t="s">
        <v>1930</v>
      </c>
      <c r="D367" s="1577" t="s">
        <v>1931</v>
      </c>
      <c r="E367" s="1577">
        <v>47576</v>
      </c>
      <c r="F367" s="1577" t="s">
        <v>2363</v>
      </c>
      <c r="G367" s="1511" t="s">
        <v>1945</v>
      </c>
    </row>
    <row r="368" spans="1:7" s="1058" customFormat="1" ht="15.75" customHeight="1" x14ac:dyDescent="0.25">
      <c r="A368" s="1828"/>
      <c r="B368" s="1576" t="s">
        <v>1583</v>
      </c>
      <c r="C368" s="1577" t="s">
        <v>1568</v>
      </c>
      <c r="D368" s="1577" t="s">
        <v>1569</v>
      </c>
      <c r="E368" s="1577">
        <v>47113</v>
      </c>
      <c r="F368" s="1577" t="s">
        <v>2363</v>
      </c>
      <c r="G368" s="1511"/>
    </row>
    <row r="369" spans="1:7" s="1058" customFormat="1" ht="15.75" customHeight="1" x14ac:dyDescent="0.25">
      <c r="A369" s="1828"/>
      <c r="B369" s="1576" t="s">
        <v>1178</v>
      </c>
      <c r="C369" s="1577" t="s">
        <v>142</v>
      </c>
      <c r="D369" s="1577" t="s">
        <v>143</v>
      </c>
      <c r="E369" s="1577">
        <v>46842</v>
      </c>
      <c r="F369" s="1577" t="s">
        <v>2363</v>
      </c>
      <c r="G369" s="1511"/>
    </row>
    <row r="370" spans="1:7" s="1058" customFormat="1" ht="15.75" customHeight="1" x14ac:dyDescent="0.25">
      <c r="A370" s="1828"/>
      <c r="B370" s="1576" t="s">
        <v>2385</v>
      </c>
      <c r="C370" s="1577" t="s">
        <v>2386</v>
      </c>
      <c r="D370" s="1577" t="s">
        <v>2387</v>
      </c>
      <c r="E370" s="1577">
        <v>46258</v>
      </c>
      <c r="F370" s="1577" t="s">
        <v>2363</v>
      </c>
      <c r="G370" s="1511"/>
    </row>
    <row r="371" spans="1:7" s="1058" customFormat="1" ht="15" customHeight="1" x14ac:dyDescent="0.25">
      <c r="A371" s="1828" t="s">
        <v>144</v>
      </c>
      <c r="B371" s="1804" t="s">
        <v>1274</v>
      </c>
      <c r="C371" s="1577" t="s">
        <v>145</v>
      </c>
      <c r="D371" s="1577" t="s">
        <v>146</v>
      </c>
      <c r="E371" s="1577">
        <v>46037</v>
      </c>
      <c r="F371" s="1577" t="s">
        <v>33</v>
      </c>
      <c r="G371" s="1511" t="s">
        <v>901</v>
      </c>
    </row>
    <row r="372" spans="1:7" s="1058" customFormat="1" ht="15" customHeight="1" x14ac:dyDescent="0.25">
      <c r="A372" s="1828"/>
      <c r="B372" s="1576" t="s">
        <v>153</v>
      </c>
      <c r="C372" s="1577" t="s">
        <v>154</v>
      </c>
      <c r="D372" s="1577" t="s">
        <v>155</v>
      </c>
      <c r="E372" s="1577">
        <v>47342</v>
      </c>
      <c r="F372" s="1577" t="s">
        <v>33</v>
      </c>
      <c r="G372" s="1511" t="s">
        <v>1945</v>
      </c>
    </row>
    <row r="373" spans="1:7" s="1058" customFormat="1" ht="15" customHeight="1" x14ac:dyDescent="0.25">
      <c r="A373" s="1828"/>
      <c r="B373" s="1576" t="s">
        <v>150</v>
      </c>
      <c r="C373" s="1577" t="s">
        <v>151</v>
      </c>
      <c r="D373" s="1577" t="s">
        <v>152</v>
      </c>
      <c r="E373" s="1577">
        <v>46881</v>
      </c>
      <c r="F373" s="1577" t="s">
        <v>33</v>
      </c>
      <c r="G373" s="1511" t="s">
        <v>1945</v>
      </c>
    </row>
    <row r="374" spans="1:7" s="1058" customFormat="1" ht="15" customHeight="1" x14ac:dyDescent="0.25">
      <c r="A374" s="1828"/>
      <c r="B374" s="1576" t="s">
        <v>147</v>
      </c>
      <c r="C374" s="1577" t="s">
        <v>148</v>
      </c>
      <c r="D374" s="1577" t="s">
        <v>149</v>
      </c>
      <c r="E374" s="1577">
        <v>46658</v>
      </c>
      <c r="F374" s="1577" t="s">
        <v>33</v>
      </c>
      <c r="G374" s="1511" t="s">
        <v>1952</v>
      </c>
    </row>
    <row r="375" spans="1:7" s="1058" customFormat="1" ht="15" customHeight="1" x14ac:dyDescent="0.25">
      <c r="A375" s="1828"/>
      <c r="B375" s="1576" t="s">
        <v>1588</v>
      </c>
      <c r="C375" s="1577" t="s">
        <v>1570</v>
      </c>
      <c r="D375" s="1577" t="s">
        <v>1571</v>
      </c>
      <c r="E375" s="1577">
        <v>46218</v>
      </c>
      <c r="F375" s="1577" t="s">
        <v>33</v>
      </c>
      <c r="G375" s="1511" t="s">
        <v>1952</v>
      </c>
    </row>
    <row r="376" spans="1:7" s="1058" customFormat="1" ht="15" customHeight="1" x14ac:dyDescent="0.25">
      <c r="A376" s="1828"/>
      <c r="B376" s="1576" t="s">
        <v>1588</v>
      </c>
      <c r="C376" s="1577" t="s">
        <v>1570</v>
      </c>
      <c r="D376" s="1577" t="s">
        <v>1572</v>
      </c>
      <c r="E376" s="1577">
        <v>46938</v>
      </c>
      <c r="F376" s="1577" t="s">
        <v>33</v>
      </c>
      <c r="G376" s="1511" t="s">
        <v>1913</v>
      </c>
    </row>
    <row r="377" spans="1:7" s="1058" customFormat="1" ht="15" customHeight="1" x14ac:dyDescent="0.25">
      <c r="A377" s="1828"/>
      <c r="B377" s="1576" t="s">
        <v>1932</v>
      </c>
      <c r="C377" s="1577" t="s">
        <v>1933</v>
      </c>
      <c r="D377" s="1577" t="s">
        <v>1934</v>
      </c>
      <c r="E377" s="1577">
        <v>46668</v>
      </c>
      <c r="F377" s="1577" t="s">
        <v>33</v>
      </c>
      <c r="G377" s="1511" t="s">
        <v>1911</v>
      </c>
    </row>
    <row r="378" spans="1:7" s="1058" customFormat="1" x14ac:dyDescent="0.25">
      <c r="A378" s="1828"/>
      <c r="B378" s="1576" t="s">
        <v>2195</v>
      </c>
      <c r="C378" s="1577" t="s">
        <v>2196</v>
      </c>
      <c r="D378" s="1577" t="s">
        <v>2197</v>
      </c>
      <c r="E378" s="1577">
        <v>47607</v>
      </c>
      <c r="F378" s="1577" t="s">
        <v>33</v>
      </c>
      <c r="G378" s="1511"/>
    </row>
    <row r="379" spans="1:7" s="1058" customFormat="1" x14ac:dyDescent="0.25">
      <c r="A379" s="1576" t="s">
        <v>156</v>
      </c>
      <c r="B379" s="1576" t="s">
        <v>1677</v>
      </c>
      <c r="C379" s="1577" t="s">
        <v>1678</v>
      </c>
      <c r="D379" s="1577" t="s">
        <v>1679</v>
      </c>
      <c r="E379" s="1577">
        <v>72692</v>
      </c>
      <c r="F379" s="1577" t="s">
        <v>156</v>
      </c>
      <c r="G379" s="1511"/>
    </row>
    <row r="380" spans="1:7" s="1058" customFormat="1" ht="18" customHeight="1" x14ac:dyDescent="0.25">
      <c r="A380" s="1576" t="s">
        <v>944</v>
      </c>
      <c r="B380" s="1576" t="s">
        <v>2198</v>
      </c>
      <c r="C380" s="1577" t="s">
        <v>2199</v>
      </c>
      <c r="D380" s="1577" t="s">
        <v>2200</v>
      </c>
      <c r="E380" s="1577">
        <v>61339</v>
      </c>
      <c r="F380" s="1577"/>
      <c r="G380" s="1511" t="s">
        <v>1953</v>
      </c>
    </row>
    <row r="381" spans="1:7" s="1058" customFormat="1" ht="15" customHeight="1" x14ac:dyDescent="0.25">
      <c r="A381" s="1828" t="s">
        <v>1180</v>
      </c>
      <c r="B381" s="1576" t="s">
        <v>1683</v>
      </c>
      <c r="C381" s="1577" t="s">
        <v>1684</v>
      </c>
      <c r="D381" s="1577" t="s">
        <v>1685</v>
      </c>
      <c r="E381" s="1577">
        <v>78534</v>
      </c>
      <c r="F381" s="1577"/>
      <c r="G381" s="1511"/>
    </row>
    <row r="382" spans="1:7" s="1058" customFormat="1" ht="15" customHeight="1" x14ac:dyDescent="0.25">
      <c r="A382" s="1828"/>
      <c r="B382" s="1576" t="s">
        <v>161</v>
      </c>
      <c r="C382" s="1577" t="s">
        <v>162</v>
      </c>
      <c r="D382" s="1577" t="s">
        <v>163</v>
      </c>
      <c r="E382" s="1577">
        <v>47161</v>
      </c>
      <c r="F382" s="1577" t="s">
        <v>908</v>
      </c>
      <c r="G382" s="1511" t="s">
        <v>1954</v>
      </c>
    </row>
    <row r="383" spans="1:7" s="1058" customFormat="1" ht="15" customHeight="1" x14ac:dyDescent="0.25">
      <c r="A383" s="1828"/>
      <c r="B383" s="1576" t="s">
        <v>1035</v>
      </c>
      <c r="C383" s="1577" t="s">
        <v>1036</v>
      </c>
      <c r="D383" s="1577" t="s">
        <v>1037</v>
      </c>
      <c r="E383" s="1577">
        <v>46834</v>
      </c>
      <c r="F383" s="1577" t="s">
        <v>908</v>
      </c>
      <c r="G383" s="1511" t="s">
        <v>1954</v>
      </c>
    </row>
    <row r="384" spans="1:7" s="1058" customFormat="1" ht="15" customHeight="1" x14ac:dyDescent="0.25">
      <c r="A384" s="1828"/>
      <c r="B384" s="1576" t="s">
        <v>164</v>
      </c>
      <c r="C384" s="1577" t="s">
        <v>165</v>
      </c>
      <c r="D384" s="1577" t="s">
        <v>166</v>
      </c>
      <c r="E384" s="1577">
        <v>46084</v>
      </c>
      <c r="F384" s="1577" t="s">
        <v>908</v>
      </c>
      <c r="G384" s="1511"/>
    </row>
    <row r="385" spans="1:16133" s="1058" customFormat="1" ht="15" customHeight="1" x14ac:dyDescent="0.25">
      <c r="A385" s="1828"/>
      <c r="B385" s="1576" t="s">
        <v>1938</v>
      </c>
      <c r="C385" s="1577" t="s">
        <v>1939</v>
      </c>
      <c r="D385" s="1577" t="s">
        <v>1940</v>
      </c>
      <c r="E385" s="1577">
        <v>47432</v>
      </c>
      <c r="F385" s="1577" t="s">
        <v>908</v>
      </c>
      <c r="G385" s="1511"/>
    </row>
    <row r="386" spans="1:16133" s="1058" customFormat="1" ht="15" customHeight="1" x14ac:dyDescent="0.25">
      <c r="A386" s="1828"/>
      <c r="B386" s="1576" t="s">
        <v>158</v>
      </c>
      <c r="C386" s="1577" t="s">
        <v>159</v>
      </c>
      <c r="D386" s="1577" t="s">
        <v>160</v>
      </c>
      <c r="E386" s="1577">
        <v>46172</v>
      </c>
      <c r="F386" s="1577" t="s">
        <v>908</v>
      </c>
      <c r="G386" s="1511" t="s">
        <v>1953</v>
      </c>
    </row>
    <row r="387" spans="1:16133" s="1058" customFormat="1" ht="18" customHeight="1" x14ac:dyDescent="0.25">
      <c r="A387" s="1576" t="s">
        <v>660</v>
      </c>
      <c r="B387" s="1576" t="s">
        <v>1686</v>
      </c>
      <c r="C387" s="1577" t="s">
        <v>1687</v>
      </c>
      <c r="D387" s="1577" t="s">
        <v>1688</v>
      </c>
      <c r="E387" s="1577">
        <v>76281</v>
      </c>
      <c r="F387" s="1577"/>
      <c r="G387" s="1511" t="s">
        <v>1955</v>
      </c>
    </row>
    <row r="388" spans="1:16133" s="1058" customFormat="1" ht="18" customHeight="1" x14ac:dyDescent="0.25">
      <c r="A388" s="1576" t="s">
        <v>908</v>
      </c>
      <c r="B388" s="1576" t="s">
        <v>1689</v>
      </c>
      <c r="C388" s="1577" t="s">
        <v>1690</v>
      </c>
      <c r="D388" s="1577" t="s">
        <v>1691</v>
      </c>
      <c r="E388" s="1577">
        <v>71699</v>
      </c>
      <c r="F388" s="1577"/>
      <c r="G388" s="1511" t="s">
        <v>1955</v>
      </c>
    </row>
    <row r="389" spans="1:16133" s="1058" customFormat="1" ht="17.25" customHeight="1" x14ac:dyDescent="0.25">
      <c r="A389" s="1828" t="s">
        <v>167</v>
      </c>
      <c r="B389" s="1576" t="s">
        <v>1857</v>
      </c>
      <c r="C389" s="1577" t="s">
        <v>1858</v>
      </c>
      <c r="D389" s="1577" t="s">
        <v>1859</v>
      </c>
      <c r="E389" s="1577">
        <v>46822</v>
      </c>
      <c r="F389" s="1577" t="s">
        <v>908</v>
      </c>
      <c r="G389" s="1511" t="s">
        <v>1955</v>
      </c>
    </row>
    <row r="390" spans="1:16133" s="1058" customFormat="1" ht="17.25" customHeight="1" x14ac:dyDescent="0.25">
      <c r="A390" s="1828"/>
      <c r="B390" s="1576" t="s">
        <v>2388</v>
      </c>
      <c r="C390" s="1577" t="s">
        <v>2389</v>
      </c>
      <c r="D390" s="1577" t="s">
        <v>2390</v>
      </c>
      <c r="E390" s="1577">
        <v>47157</v>
      </c>
      <c r="F390" s="1577" t="s">
        <v>908</v>
      </c>
      <c r="G390" s="1511" t="s">
        <v>1955</v>
      </c>
    </row>
    <row r="391" spans="1:16133" s="1058" customFormat="1" ht="17.25" customHeight="1" x14ac:dyDescent="0.25">
      <c r="A391" s="1828"/>
      <c r="B391" s="1576" t="s">
        <v>2078</v>
      </c>
      <c r="C391" s="1577" t="s">
        <v>2079</v>
      </c>
      <c r="D391" s="1577" t="s">
        <v>2080</v>
      </c>
      <c r="E391" s="1577">
        <v>46059</v>
      </c>
      <c r="F391" s="1577" t="s">
        <v>33</v>
      </c>
      <c r="G391" s="1511" t="s">
        <v>1955</v>
      </c>
    </row>
    <row r="392" spans="1:16133" s="1058" customFormat="1" ht="17.25" customHeight="1" x14ac:dyDescent="0.25">
      <c r="A392" s="1828"/>
      <c r="B392" s="1576" t="s">
        <v>2081</v>
      </c>
      <c r="C392" s="1577" t="s">
        <v>2082</v>
      </c>
      <c r="D392" s="1577" t="s">
        <v>2083</v>
      </c>
      <c r="E392" s="1577">
        <v>46107</v>
      </c>
      <c r="F392" s="1577" t="s">
        <v>33</v>
      </c>
      <c r="G392" s="1511" t="s">
        <v>1955</v>
      </c>
    </row>
    <row r="393" spans="1:16133" s="1058" customFormat="1" ht="17.25" customHeight="1" x14ac:dyDescent="0.25">
      <c r="A393" s="1828"/>
      <c r="B393" s="1576" t="s">
        <v>2201</v>
      </c>
      <c r="C393" s="1577" t="s">
        <v>2202</v>
      </c>
      <c r="D393" s="1577" t="s">
        <v>2203</v>
      </c>
      <c r="E393" s="1577">
        <v>46167</v>
      </c>
      <c r="F393" s="1577" t="s">
        <v>33</v>
      </c>
      <c r="G393" s="1511"/>
    </row>
    <row r="394" spans="1:16133" s="1058" customFormat="1" ht="17.25" customHeight="1" x14ac:dyDescent="0.25">
      <c r="A394" s="1839"/>
      <c r="B394" s="1783" t="s">
        <v>3754</v>
      </c>
      <c r="C394" s="1784" t="s">
        <v>3755</v>
      </c>
      <c r="D394" s="1784" t="s">
        <v>3756</v>
      </c>
      <c r="E394" s="1784">
        <v>46370</v>
      </c>
      <c r="F394" s="1784" t="s">
        <v>33</v>
      </c>
      <c r="G394" s="1511"/>
    </row>
    <row r="395" spans="1:16133" s="1058" customFormat="1" ht="17.25" customHeight="1" x14ac:dyDescent="0.25">
      <c r="A395" s="1828"/>
      <c r="B395" s="1576" t="s">
        <v>2391</v>
      </c>
      <c r="C395" s="1577" t="s">
        <v>2392</v>
      </c>
      <c r="D395" s="1577" t="s">
        <v>2393</v>
      </c>
      <c r="E395" s="1577">
        <v>46251</v>
      </c>
      <c r="F395" s="1577" t="s">
        <v>33</v>
      </c>
      <c r="G395" s="1511" t="s">
        <v>1956</v>
      </c>
    </row>
    <row r="396" spans="1:16133" s="1058" customFormat="1" x14ac:dyDescent="0.25">
      <c r="A396" s="1576" t="s">
        <v>169</v>
      </c>
      <c r="B396" s="1576" t="s">
        <v>1212</v>
      </c>
      <c r="C396" s="1577" t="s">
        <v>170</v>
      </c>
      <c r="D396" s="1577" t="s">
        <v>171</v>
      </c>
      <c r="E396" s="1577">
        <v>48495</v>
      </c>
      <c r="F396" s="1577" t="s">
        <v>913</v>
      </c>
      <c r="G396" s="1511"/>
    </row>
    <row r="397" spans="1:16133" s="1058" customFormat="1" ht="15" customHeight="1" x14ac:dyDescent="0.25">
      <c r="A397" s="1828" t="s">
        <v>176</v>
      </c>
      <c r="B397" s="1576" t="s">
        <v>177</v>
      </c>
      <c r="C397" s="1577" t="s">
        <v>178</v>
      </c>
      <c r="D397" s="1577" t="s">
        <v>179</v>
      </c>
      <c r="E397" s="1577">
        <v>47276</v>
      </c>
      <c r="F397" s="1577" t="s">
        <v>913</v>
      </c>
      <c r="G397" s="1511" t="s">
        <v>1877</v>
      </c>
    </row>
    <row r="398" spans="1:16133" s="1058" customFormat="1" ht="15" customHeight="1" x14ac:dyDescent="0.25">
      <c r="A398" s="1828"/>
      <c r="B398" s="1576" t="s">
        <v>1860</v>
      </c>
      <c r="C398" s="1577" t="s">
        <v>1861</v>
      </c>
      <c r="D398" s="1577" t="s">
        <v>1862</v>
      </c>
      <c r="E398" s="1577">
        <v>46645</v>
      </c>
      <c r="F398" s="1577" t="s">
        <v>2370</v>
      </c>
      <c r="G398" s="1511" t="s">
        <v>1877</v>
      </c>
    </row>
    <row r="399" spans="1:16133" s="1058" customFormat="1" ht="15" customHeight="1" x14ac:dyDescent="0.25">
      <c r="A399" s="1828"/>
      <c r="B399" s="1576" t="s">
        <v>2394</v>
      </c>
      <c r="C399" s="1577" t="s">
        <v>2395</v>
      </c>
      <c r="D399" s="1577" t="s">
        <v>2396</v>
      </c>
      <c r="E399" s="1577">
        <v>46279</v>
      </c>
      <c r="F399" s="1577" t="s">
        <v>33</v>
      </c>
      <c r="G399" s="1511" t="s">
        <v>1914</v>
      </c>
    </row>
    <row r="400" spans="1:16133" s="1044" customFormat="1" ht="15" customHeight="1" x14ac:dyDescent="0.25">
      <c r="A400" s="1828"/>
      <c r="B400" s="1576" t="s">
        <v>2738</v>
      </c>
      <c r="C400" s="1577" t="s">
        <v>2739</v>
      </c>
      <c r="D400" s="1577" t="s">
        <v>2740</v>
      </c>
      <c r="E400" s="1577">
        <v>46321</v>
      </c>
      <c r="F400" s="1577" t="s">
        <v>33</v>
      </c>
      <c r="G400" s="1511" t="s">
        <v>1957</v>
      </c>
      <c r="IW400" s="1058"/>
      <c r="IX400" s="1058"/>
      <c r="IY400" s="1058"/>
      <c r="IZ400" s="1058"/>
      <c r="JA400" s="1058"/>
      <c r="JB400" s="1058"/>
      <c r="JC400" s="1058"/>
      <c r="JD400" s="1058"/>
      <c r="JE400" s="1058"/>
      <c r="JF400" s="1058"/>
      <c r="JG400" s="1058"/>
      <c r="JH400" s="1058"/>
      <c r="JI400" s="1058"/>
      <c r="JJ400" s="1058"/>
      <c r="JK400" s="1058"/>
      <c r="JL400" s="1058"/>
      <c r="JM400" s="1058"/>
      <c r="JN400" s="1058"/>
      <c r="JO400" s="1058"/>
      <c r="JP400" s="1058"/>
      <c r="JQ400" s="1058"/>
      <c r="JR400" s="1058"/>
      <c r="JS400" s="1058"/>
      <c r="JT400" s="1058"/>
      <c r="JU400" s="1058"/>
      <c r="JV400" s="1058"/>
      <c r="JW400" s="1058"/>
      <c r="JX400" s="1058"/>
      <c r="JY400" s="1058"/>
      <c r="JZ400" s="1058"/>
      <c r="KA400" s="1058"/>
      <c r="KB400" s="1058"/>
      <c r="KC400" s="1058"/>
      <c r="KD400" s="1058"/>
      <c r="KE400" s="1058"/>
      <c r="KF400" s="1058"/>
      <c r="KG400" s="1058"/>
      <c r="KH400" s="1058"/>
      <c r="KI400" s="1058"/>
      <c r="KJ400" s="1058"/>
      <c r="KK400" s="1058"/>
      <c r="KL400" s="1058"/>
      <c r="KM400" s="1058"/>
      <c r="KN400" s="1058"/>
      <c r="KO400" s="1058"/>
      <c r="KP400" s="1058"/>
      <c r="KQ400" s="1058"/>
      <c r="KR400" s="1058"/>
      <c r="KS400" s="1058"/>
      <c r="KT400" s="1058"/>
      <c r="KU400" s="1058"/>
      <c r="KV400" s="1058"/>
      <c r="KW400" s="1058"/>
      <c r="KX400" s="1058"/>
      <c r="KY400" s="1058"/>
      <c r="KZ400" s="1058"/>
      <c r="LA400" s="1058"/>
      <c r="LB400" s="1058"/>
      <c r="LC400" s="1058"/>
      <c r="LD400" s="1058"/>
      <c r="LE400" s="1058"/>
      <c r="LF400" s="1058"/>
      <c r="LG400" s="1058"/>
      <c r="LH400" s="1058"/>
      <c r="LI400" s="1058"/>
      <c r="LJ400" s="1058"/>
      <c r="LK400" s="1058"/>
      <c r="LL400" s="1058"/>
      <c r="LM400" s="1058"/>
      <c r="LN400" s="1058"/>
      <c r="LO400" s="1058"/>
      <c r="LP400" s="1058"/>
      <c r="LQ400" s="1058"/>
      <c r="LR400" s="1058"/>
      <c r="LS400" s="1058"/>
      <c r="LT400" s="1058"/>
      <c r="LU400" s="1058"/>
      <c r="LV400" s="1058"/>
      <c r="LW400" s="1058"/>
      <c r="LX400" s="1058"/>
      <c r="LY400" s="1058"/>
      <c r="LZ400" s="1058"/>
      <c r="MA400" s="1058"/>
      <c r="MB400" s="1058"/>
      <c r="MC400" s="1058"/>
      <c r="MD400" s="1058"/>
      <c r="ME400" s="1058"/>
      <c r="MF400" s="1058"/>
      <c r="MG400" s="1058"/>
      <c r="MH400" s="1058"/>
      <c r="MI400" s="1058"/>
      <c r="MJ400" s="1058"/>
      <c r="MK400" s="1058"/>
      <c r="ML400" s="1058"/>
      <c r="MM400" s="1058"/>
      <c r="MN400" s="1058"/>
      <c r="MO400" s="1058"/>
      <c r="MP400" s="1058"/>
      <c r="MQ400" s="1058"/>
      <c r="MR400" s="1058"/>
      <c r="MS400" s="1058"/>
      <c r="MT400" s="1058"/>
      <c r="MU400" s="1058"/>
      <c r="MV400" s="1058"/>
      <c r="MW400" s="1058"/>
      <c r="MX400" s="1058"/>
      <c r="MY400" s="1058"/>
      <c r="MZ400" s="1058"/>
      <c r="NA400" s="1058"/>
      <c r="NB400" s="1058"/>
      <c r="NC400" s="1058"/>
      <c r="ND400" s="1058"/>
      <c r="NE400" s="1058"/>
      <c r="NF400" s="1058"/>
      <c r="NG400" s="1058"/>
      <c r="NH400" s="1058"/>
      <c r="NI400" s="1058"/>
      <c r="NJ400" s="1058"/>
      <c r="NK400" s="1058"/>
      <c r="NL400" s="1058"/>
      <c r="NM400" s="1058"/>
      <c r="NN400" s="1058"/>
      <c r="NO400" s="1058"/>
      <c r="NP400" s="1058"/>
      <c r="NQ400" s="1058"/>
      <c r="NR400" s="1058"/>
      <c r="NS400" s="1058"/>
      <c r="NT400" s="1058"/>
      <c r="NU400" s="1058"/>
      <c r="NV400" s="1058"/>
      <c r="NW400" s="1058"/>
      <c r="NX400" s="1058"/>
      <c r="NY400" s="1058"/>
      <c r="NZ400" s="1058"/>
      <c r="OA400" s="1058"/>
      <c r="OB400" s="1058"/>
      <c r="OC400" s="1058"/>
      <c r="OD400" s="1058"/>
      <c r="OE400" s="1058"/>
      <c r="OF400" s="1058"/>
      <c r="OG400" s="1058"/>
      <c r="OH400" s="1058"/>
      <c r="OI400" s="1058"/>
      <c r="OJ400" s="1058"/>
      <c r="OK400" s="1058"/>
      <c r="OL400" s="1058"/>
      <c r="OM400" s="1058"/>
      <c r="ON400" s="1058"/>
      <c r="OO400" s="1058"/>
      <c r="OP400" s="1058"/>
      <c r="OQ400" s="1058"/>
      <c r="OR400" s="1058"/>
      <c r="OS400" s="1058"/>
      <c r="OT400" s="1058"/>
      <c r="OU400" s="1058"/>
      <c r="OV400" s="1058"/>
      <c r="OW400" s="1058"/>
      <c r="OX400" s="1058"/>
      <c r="OY400" s="1058"/>
      <c r="OZ400" s="1058"/>
      <c r="PA400" s="1058"/>
      <c r="PB400" s="1058"/>
      <c r="PC400" s="1058"/>
      <c r="PD400" s="1058"/>
      <c r="PE400" s="1058"/>
      <c r="PF400" s="1058"/>
      <c r="PG400" s="1058"/>
      <c r="PH400" s="1058"/>
      <c r="PI400" s="1058"/>
      <c r="PJ400" s="1058"/>
      <c r="PK400" s="1058"/>
      <c r="PL400" s="1058"/>
      <c r="PM400" s="1058"/>
      <c r="PN400" s="1058"/>
      <c r="PO400" s="1058"/>
      <c r="PP400" s="1058"/>
      <c r="PQ400" s="1058"/>
      <c r="PR400" s="1058"/>
      <c r="PS400" s="1058"/>
      <c r="PT400" s="1058"/>
      <c r="PU400" s="1058"/>
      <c r="PV400" s="1058"/>
      <c r="PW400" s="1058"/>
      <c r="PX400" s="1058"/>
      <c r="PY400" s="1058"/>
      <c r="PZ400" s="1058"/>
      <c r="QA400" s="1058"/>
      <c r="QB400" s="1058"/>
      <c r="QC400" s="1058"/>
      <c r="QD400" s="1058"/>
      <c r="QE400" s="1058"/>
      <c r="QF400" s="1058"/>
      <c r="QG400" s="1058"/>
      <c r="QH400" s="1058"/>
      <c r="QI400" s="1058"/>
      <c r="QJ400" s="1058"/>
      <c r="QK400" s="1058"/>
      <c r="QL400" s="1058"/>
      <c r="QM400" s="1058"/>
      <c r="QN400" s="1058"/>
      <c r="QO400" s="1058"/>
      <c r="QP400" s="1058"/>
      <c r="QQ400" s="1058"/>
      <c r="QR400" s="1058"/>
      <c r="QS400" s="1058"/>
      <c r="QT400" s="1058"/>
      <c r="QU400" s="1058"/>
      <c r="QV400" s="1058"/>
      <c r="QW400" s="1058"/>
      <c r="QX400" s="1058"/>
      <c r="QY400" s="1058"/>
      <c r="QZ400" s="1058"/>
      <c r="RA400" s="1058"/>
      <c r="RB400" s="1058"/>
      <c r="RC400" s="1058"/>
      <c r="RD400" s="1058"/>
      <c r="RE400" s="1058"/>
      <c r="RF400" s="1058"/>
      <c r="RG400" s="1058"/>
      <c r="RH400" s="1058"/>
      <c r="RI400" s="1058"/>
      <c r="RJ400" s="1058"/>
      <c r="RK400" s="1058"/>
      <c r="RL400" s="1058"/>
      <c r="RM400" s="1058"/>
      <c r="RN400" s="1058"/>
      <c r="RO400" s="1058"/>
      <c r="RP400" s="1058"/>
      <c r="RQ400" s="1058"/>
      <c r="RR400" s="1058"/>
      <c r="RS400" s="1058"/>
      <c r="RT400" s="1058"/>
      <c r="RU400" s="1058"/>
      <c r="RV400" s="1058"/>
      <c r="RW400" s="1058"/>
      <c r="RX400" s="1058"/>
      <c r="RY400" s="1058"/>
      <c r="RZ400" s="1058"/>
      <c r="SA400" s="1058"/>
      <c r="SB400" s="1058"/>
      <c r="SC400" s="1058"/>
      <c r="SD400" s="1058"/>
      <c r="SE400" s="1058"/>
      <c r="SF400" s="1058"/>
      <c r="SG400" s="1058"/>
      <c r="SH400" s="1058"/>
      <c r="SI400" s="1058"/>
      <c r="SJ400" s="1058"/>
      <c r="SK400" s="1058"/>
      <c r="SL400" s="1058"/>
      <c r="SM400" s="1058"/>
      <c r="SN400" s="1058"/>
      <c r="SO400" s="1058"/>
      <c r="SP400" s="1058"/>
      <c r="SQ400" s="1058"/>
      <c r="SR400" s="1058"/>
      <c r="SS400" s="1058"/>
      <c r="ST400" s="1058"/>
      <c r="SU400" s="1058"/>
      <c r="SV400" s="1058"/>
      <c r="SW400" s="1058"/>
      <c r="SX400" s="1058"/>
      <c r="SY400" s="1058"/>
      <c r="SZ400" s="1058"/>
      <c r="TA400" s="1058"/>
      <c r="TB400" s="1058"/>
      <c r="TC400" s="1058"/>
      <c r="TD400" s="1058"/>
      <c r="TE400" s="1058"/>
      <c r="TF400" s="1058"/>
      <c r="TG400" s="1058"/>
      <c r="TH400" s="1058"/>
      <c r="TI400" s="1058"/>
      <c r="TJ400" s="1058"/>
      <c r="TK400" s="1058"/>
      <c r="TL400" s="1058"/>
      <c r="TM400" s="1058"/>
      <c r="TN400" s="1058"/>
      <c r="TO400" s="1058"/>
      <c r="TP400" s="1058"/>
      <c r="TQ400" s="1058"/>
      <c r="TR400" s="1058"/>
      <c r="TS400" s="1058"/>
      <c r="TT400" s="1058"/>
      <c r="TU400" s="1058"/>
      <c r="TV400" s="1058"/>
      <c r="TW400" s="1058"/>
      <c r="TX400" s="1058"/>
      <c r="TY400" s="1058"/>
      <c r="TZ400" s="1058"/>
      <c r="UA400" s="1058"/>
      <c r="UB400" s="1058"/>
      <c r="UC400" s="1058"/>
      <c r="UD400" s="1058"/>
      <c r="UE400" s="1058"/>
      <c r="UF400" s="1058"/>
      <c r="UG400" s="1058"/>
      <c r="UH400" s="1058"/>
      <c r="UI400" s="1058"/>
      <c r="UJ400" s="1058"/>
      <c r="UK400" s="1058"/>
      <c r="UL400" s="1058"/>
      <c r="UM400" s="1058"/>
      <c r="UN400" s="1058"/>
      <c r="UO400" s="1058"/>
      <c r="UP400" s="1058"/>
      <c r="UQ400" s="1058"/>
      <c r="UR400" s="1058"/>
      <c r="US400" s="1058"/>
      <c r="UT400" s="1058"/>
      <c r="UU400" s="1058"/>
      <c r="UV400" s="1058"/>
      <c r="UW400" s="1058"/>
      <c r="UX400" s="1058"/>
      <c r="UY400" s="1058"/>
      <c r="UZ400" s="1058"/>
      <c r="VA400" s="1058"/>
      <c r="VB400" s="1058"/>
      <c r="VC400" s="1058"/>
      <c r="VD400" s="1058"/>
      <c r="VE400" s="1058"/>
      <c r="VF400" s="1058"/>
      <c r="VG400" s="1058"/>
      <c r="VH400" s="1058"/>
      <c r="VI400" s="1058"/>
      <c r="VJ400" s="1058"/>
      <c r="VK400" s="1058"/>
      <c r="VL400" s="1058"/>
      <c r="VM400" s="1058"/>
      <c r="VN400" s="1058"/>
      <c r="VO400" s="1058"/>
      <c r="VP400" s="1058"/>
      <c r="VQ400" s="1058"/>
      <c r="VR400" s="1058"/>
      <c r="VS400" s="1058"/>
      <c r="VT400" s="1058"/>
      <c r="VU400" s="1058"/>
      <c r="VV400" s="1058"/>
      <c r="VW400" s="1058"/>
      <c r="VX400" s="1058"/>
      <c r="VY400" s="1058"/>
      <c r="VZ400" s="1058"/>
      <c r="WA400" s="1058"/>
      <c r="WB400" s="1058"/>
      <c r="WC400" s="1058"/>
      <c r="WD400" s="1058"/>
      <c r="WE400" s="1058"/>
      <c r="WF400" s="1058"/>
      <c r="WG400" s="1058"/>
      <c r="WH400" s="1058"/>
      <c r="WI400" s="1058"/>
      <c r="WJ400" s="1058"/>
      <c r="WK400" s="1058"/>
      <c r="WL400" s="1058"/>
      <c r="WM400" s="1058"/>
      <c r="WN400" s="1058"/>
      <c r="WO400" s="1058"/>
      <c r="WP400" s="1058"/>
      <c r="WQ400" s="1058"/>
      <c r="WR400" s="1058"/>
      <c r="WS400" s="1058"/>
      <c r="WT400" s="1058"/>
      <c r="WU400" s="1058"/>
      <c r="WV400" s="1058"/>
      <c r="WW400" s="1058"/>
      <c r="WX400" s="1058"/>
      <c r="WY400" s="1058"/>
      <c r="WZ400" s="1058"/>
      <c r="XA400" s="1058"/>
      <c r="XB400" s="1058"/>
      <c r="XC400" s="1058"/>
      <c r="XD400" s="1058"/>
      <c r="XE400" s="1058"/>
      <c r="XF400" s="1058"/>
      <c r="XG400" s="1058"/>
      <c r="XH400" s="1058"/>
      <c r="XI400" s="1058"/>
      <c r="XJ400" s="1058"/>
      <c r="XK400" s="1058"/>
      <c r="XL400" s="1058"/>
      <c r="XM400" s="1058"/>
      <c r="XN400" s="1058"/>
      <c r="XO400" s="1058"/>
      <c r="XP400" s="1058"/>
      <c r="XQ400" s="1058"/>
      <c r="XR400" s="1058"/>
      <c r="XS400" s="1058"/>
      <c r="XT400" s="1058"/>
      <c r="XU400" s="1058"/>
      <c r="XV400" s="1058"/>
      <c r="XW400" s="1058"/>
      <c r="XX400" s="1058"/>
      <c r="XY400" s="1058"/>
      <c r="XZ400" s="1058"/>
      <c r="YA400" s="1058"/>
      <c r="YB400" s="1058"/>
      <c r="YC400" s="1058"/>
      <c r="YD400" s="1058"/>
      <c r="YE400" s="1058"/>
      <c r="YF400" s="1058"/>
      <c r="YG400" s="1058"/>
      <c r="YH400" s="1058"/>
      <c r="YI400" s="1058"/>
      <c r="YJ400" s="1058"/>
      <c r="YK400" s="1058"/>
      <c r="YL400" s="1058"/>
      <c r="YM400" s="1058"/>
      <c r="YN400" s="1058"/>
      <c r="YO400" s="1058"/>
      <c r="YP400" s="1058"/>
      <c r="YQ400" s="1058"/>
      <c r="YR400" s="1058"/>
      <c r="YS400" s="1058"/>
      <c r="YT400" s="1058"/>
      <c r="YU400" s="1058"/>
      <c r="YV400" s="1058"/>
      <c r="YW400" s="1058"/>
      <c r="YX400" s="1058"/>
      <c r="YY400" s="1058"/>
      <c r="YZ400" s="1058"/>
      <c r="ZA400" s="1058"/>
      <c r="ZB400" s="1058"/>
      <c r="ZC400" s="1058"/>
      <c r="ZD400" s="1058"/>
      <c r="ZE400" s="1058"/>
      <c r="ZF400" s="1058"/>
      <c r="ZG400" s="1058"/>
      <c r="ZH400" s="1058"/>
      <c r="ZI400" s="1058"/>
      <c r="ZJ400" s="1058"/>
      <c r="ZK400" s="1058"/>
      <c r="ZL400" s="1058"/>
      <c r="ZM400" s="1058"/>
      <c r="ZN400" s="1058"/>
      <c r="ZO400" s="1058"/>
      <c r="ZP400" s="1058"/>
      <c r="ZQ400" s="1058"/>
      <c r="ZR400" s="1058"/>
      <c r="ZS400" s="1058"/>
      <c r="ZT400" s="1058"/>
      <c r="ZU400" s="1058"/>
      <c r="ZV400" s="1058"/>
      <c r="ZW400" s="1058"/>
      <c r="ZX400" s="1058"/>
      <c r="ZY400" s="1058"/>
      <c r="ZZ400" s="1058"/>
      <c r="AAA400" s="1058"/>
      <c r="AAB400" s="1058"/>
      <c r="AAC400" s="1058"/>
      <c r="AAD400" s="1058"/>
      <c r="AAE400" s="1058"/>
      <c r="AAF400" s="1058"/>
      <c r="AAG400" s="1058"/>
      <c r="AAH400" s="1058"/>
      <c r="AAI400" s="1058"/>
      <c r="AAJ400" s="1058"/>
      <c r="AAK400" s="1058"/>
      <c r="AAL400" s="1058"/>
      <c r="AAM400" s="1058"/>
      <c r="AAN400" s="1058"/>
      <c r="AAO400" s="1058"/>
      <c r="AAP400" s="1058"/>
      <c r="AAQ400" s="1058"/>
      <c r="AAR400" s="1058"/>
      <c r="AAS400" s="1058"/>
      <c r="AAT400" s="1058"/>
      <c r="AAU400" s="1058"/>
      <c r="AAV400" s="1058"/>
      <c r="AAW400" s="1058"/>
      <c r="AAX400" s="1058"/>
      <c r="AAY400" s="1058"/>
      <c r="AAZ400" s="1058"/>
      <c r="ABA400" s="1058"/>
      <c r="ABB400" s="1058"/>
      <c r="ABC400" s="1058"/>
      <c r="ABD400" s="1058"/>
      <c r="ABE400" s="1058"/>
      <c r="ABF400" s="1058"/>
      <c r="ABG400" s="1058"/>
      <c r="ABH400" s="1058"/>
      <c r="ABI400" s="1058"/>
      <c r="ABJ400" s="1058"/>
      <c r="ABK400" s="1058"/>
      <c r="ABL400" s="1058"/>
      <c r="ABM400" s="1058"/>
      <c r="ABN400" s="1058"/>
      <c r="ABO400" s="1058"/>
      <c r="ABP400" s="1058"/>
      <c r="ABQ400" s="1058"/>
      <c r="ABR400" s="1058"/>
      <c r="ABS400" s="1058"/>
      <c r="ABT400" s="1058"/>
      <c r="ABU400" s="1058"/>
      <c r="ABV400" s="1058"/>
      <c r="ABW400" s="1058"/>
      <c r="ABX400" s="1058"/>
      <c r="ABY400" s="1058"/>
      <c r="ABZ400" s="1058"/>
      <c r="ACA400" s="1058"/>
      <c r="ACB400" s="1058"/>
      <c r="ACC400" s="1058"/>
      <c r="ACD400" s="1058"/>
      <c r="ACE400" s="1058"/>
      <c r="ACF400" s="1058"/>
      <c r="ACG400" s="1058"/>
      <c r="ACH400" s="1058"/>
      <c r="ACI400" s="1058"/>
      <c r="ACJ400" s="1058"/>
      <c r="ACK400" s="1058"/>
      <c r="ACL400" s="1058"/>
      <c r="ACM400" s="1058"/>
      <c r="ACN400" s="1058"/>
      <c r="ACO400" s="1058"/>
      <c r="ACP400" s="1058"/>
      <c r="ACQ400" s="1058"/>
      <c r="ACR400" s="1058"/>
      <c r="ACS400" s="1058"/>
      <c r="ACT400" s="1058"/>
      <c r="ACU400" s="1058"/>
      <c r="ACV400" s="1058"/>
      <c r="ACW400" s="1058"/>
      <c r="ACX400" s="1058"/>
      <c r="ACY400" s="1058"/>
      <c r="ACZ400" s="1058"/>
      <c r="ADA400" s="1058"/>
      <c r="ADB400" s="1058"/>
      <c r="ADC400" s="1058"/>
      <c r="ADD400" s="1058"/>
      <c r="ADE400" s="1058"/>
      <c r="ADF400" s="1058"/>
      <c r="ADG400" s="1058"/>
      <c r="ADH400" s="1058"/>
      <c r="ADI400" s="1058"/>
      <c r="ADJ400" s="1058"/>
      <c r="ADK400" s="1058"/>
      <c r="ADL400" s="1058"/>
      <c r="ADM400" s="1058"/>
      <c r="ADN400" s="1058"/>
      <c r="ADO400" s="1058"/>
      <c r="ADP400" s="1058"/>
      <c r="ADQ400" s="1058"/>
      <c r="ADR400" s="1058"/>
      <c r="ADS400" s="1058"/>
      <c r="ADT400" s="1058"/>
      <c r="ADU400" s="1058"/>
      <c r="ADV400" s="1058"/>
      <c r="ADW400" s="1058"/>
      <c r="ADX400" s="1058"/>
      <c r="ADY400" s="1058"/>
      <c r="ADZ400" s="1058"/>
      <c r="AEA400" s="1058"/>
      <c r="AEB400" s="1058"/>
      <c r="AEC400" s="1058"/>
      <c r="AED400" s="1058"/>
      <c r="AEE400" s="1058"/>
      <c r="AEF400" s="1058"/>
      <c r="AEG400" s="1058"/>
      <c r="AEH400" s="1058"/>
      <c r="AEI400" s="1058"/>
      <c r="AEJ400" s="1058"/>
      <c r="AEK400" s="1058"/>
      <c r="AEL400" s="1058"/>
      <c r="AEM400" s="1058"/>
      <c r="AEN400" s="1058"/>
      <c r="AEO400" s="1058"/>
      <c r="AEP400" s="1058"/>
      <c r="AEQ400" s="1058"/>
      <c r="AER400" s="1058"/>
      <c r="AES400" s="1058"/>
      <c r="AET400" s="1058"/>
      <c r="AEU400" s="1058"/>
      <c r="AEV400" s="1058"/>
      <c r="AEW400" s="1058"/>
      <c r="AEX400" s="1058"/>
      <c r="AEY400" s="1058"/>
      <c r="AEZ400" s="1058"/>
      <c r="AFA400" s="1058"/>
      <c r="AFB400" s="1058"/>
      <c r="AFC400" s="1058"/>
      <c r="AFD400" s="1058"/>
      <c r="AFE400" s="1058"/>
      <c r="AFF400" s="1058"/>
      <c r="AFG400" s="1058"/>
      <c r="AFH400" s="1058"/>
      <c r="AFI400" s="1058"/>
      <c r="AFJ400" s="1058"/>
      <c r="AFK400" s="1058"/>
      <c r="AFL400" s="1058"/>
      <c r="AFM400" s="1058"/>
      <c r="AFN400" s="1058"/>
      <c r="AFO400" s="1058"/>
      <c r="AFP400" s="1058"/>
      <c r="AFQ400" s="1058"/>
      <c r="AFR400" s="1058"/>
      <c r="AFS400" s="1058"/>
      <c r="AFT400" s="1058"/>
      <c r="AFU400" s="1058"/>
      <c r="AFV400" s="1058"/>
      <c r="AFW400" s="1058"/>
      <c r="AFX400" s="1058"/>
      <c r="AFY400" s="1058"/>
      <c r="AFZ400" s="1058"/>
      <c r="AGA400" s="1058"/>
      <c r="AGB400" s="1058"/>
      <c r="AGC400" s="1058"/>
      <c r="AGD400" s="1058"/>
      <c r="AGE400" s="1058"/>
      <c r="AGF400" s="1058"/>
      <c r="AGG400" s="1058"/>
      <c r="AGH400" s="1058"/>
      <c r="AGI400" s="1058"/>
      <c r="AGJ400" s="1058"/>
      <c r="AGK400" s="1058"/>
      <c r="AGL400" s="1058"/>
      <c r="AGM400" s="1058"/>
      <c r="AGN400" s="1058"/>
      <c r="AGO400" s="1058"/>
      <c r="AGP400" s="1058"/>
      <c r="AGQ400" s="1058"/>
      <c r="AGR400" s="1058"/>
      <c r="AGS400" s="1058"/>
      <c r="AGT400" s="1058"/>
      <c r="AGU400" s="1058"/>
      <c r="AGV400" s="1058"/>
      <c r="AGW400" s="1058"/>
      <c r="AGX400" s="1058"/>
      <c r="AGY400" s="1058"/>
      <c r="AGZ400" s="1058"/>
      <c r="AHA400" s="1058"/>
      <c r="AHB400" s="1058"/>
      <c r="AHC400" s="1058"/>
      <c r="AHD400" s="1058"/>
      <c r="AHE400" s="1058"/>
      <c r="AHF400" s="1058"/>
      <c r="AHG400" s="1058"/>
      <c r="AHH400" s="1058"/>
      <c r="AHI400" s="1058"/>
      <c r="AHJ400" s="1058"/>
      <c r="AHK400" s="1058"/>
      <c r="AHL400" s="1058"/>
      <c r="AHM400" s="1058"/>
      <c r="AHN400" s="1058"/>
      <c r="AHO400" s="1058"/>
      <c r="AHP400" s="1058"/>
      <c r="AHQ400" s="1058"/>
      <c r="AHR400" s="1058"/>
      <c r="AHS400" s="1058"/>
      <c r="AHT400" s="1058"/>
      <c r="AHU400" s="1058"/>
      <c r="AHV400" s="1058"/>
      <c r="AHW400" s="1058"/>
      <c r="AHX400" s="1058"/>
      <c r="AHY400" s="1058"/>
      <c r="AHZ400" s="1058"/>
      <c r="AIA400" s="1058"/>
      <c r="AIB400" s="1058"/>
      <c r="AIC400" s="1058"/>
      <c r="AID400" s="1058"/>
      <c r="AIE400" s="1058"/>
      <c r="AIF400" s="1058"/>
      <c r="AIG400" s="1058"/>
      <c r="AIH400" s="1058"/>
      <c r="AII400" s="1058"/>
      <c r="AIJ400" s="1058"/>
      <c r="AIK400" s="1058"/>
      <c r="AIL400" s="1058"/>
      <c r="AIM400" s="1058"/>
      <c r="AIN400" s="1058"/>
      <c r="AIO400" s="1058"/>
      <c r="AIP400" s="1058"/>
      <c r="AIQ400" s="1058"/>
      <c r="AIR400" s="1058"/>
      <c r="AIS400" s="1058"/>
      <c r="AIT400" s="1058"/>
      <c r="AIU400" s="1058"/>
      <c r="AIV400" s="1058"/>
      <c r="AIW400" s="1058"/>
      <c r="AIX400" s="1058"/>
      <c r="AIY400" s="1058"/>
      <c r="AIZ400" s="1058"/>
      <c r="AJA400" s="1058"/>
      <c r="AJB400" s="1058"/>
      <c r="AJC400" s="1058"/>
      <c r="AJD400" s="1058"/>
      <c r="AJE400" s="1058"/>
      <c r="AJF400" s="1058"/>
      <c r="AJG400" s="1058"/>
      <c r="AJH400" s="1058"/>
      <c r="AJI400" s="1058"/>
      <c r="AJJ400" s="1058"/>
      <c r="AJK400" s="1058"/>
      <c r="AJL400" s="1058"/>
      <c r="AJM400" s="1058"/>
      <c r="AJN400" s="1058"/>
      <c r="AJO400" s="1058"/>
      <c r="AJP400" s="1058"/>
      <c r="AJQ400" s="1058"/>
      <c r="AJR400" s="1058"/>
      <c r="AJS400" s="1058"/>
      <c r="AJT400" s="1058"/>
      <c r="AJU400" s="1058"/>
      <c r="AJV400" s="1058"/>
      <c r="AJW400" s="1058"/>
      <c r="AJX400" s="1058"/>
      <c r="AJY400" s="1058"/>
      <c r="AJZ400" s="1058"/>
      <c r="AKA400" s="1058"/>
      <c r="AKB400" s="1058"/>
      <c r="AKC400" s="1058"/>
      <c r="AKD400" s="1058"/>
      <c r="AKE400" s="1058"/>
      <c r="AKF400" s="1058"/>
      <c r="AKG400" s="1058"/>
      <c r="AKH400" s="1058"/>
      <c r="AKI400" s="1058"/>
      <c r="AKJ400" s="1058"/>
      <c r="AKK400" s="1058"/>
      <c r="AKL400" s="1058"/>
      <c r="AKM400" s="1058"/>
      <c r="AKN400" s="1058"/>
      <c r="AKO400" s="1058"/>
      <c r="AKP400" s="1058"/>
      <c r="AKQ400" s="1058"/>
      <c r="AKR400" s="1058"/>
      <c r="AKS400" s="1058"/>
      <c r="AKT400" s="1058"/>
      <c r="AKU400" s="1058"/>
      <c r="AKV400" s="1058"/>
      <c r="AKW400" s="1058"/>
      <c r="AKX400" s="1058"/>
      <c r="AKY400" s="1058"/>
      <c r="AKZ400" s="1058"/>
      <c r="ALA400" s="1058"/>
      <c r="ALB400" s="1058"/>
      <c r="ALC400" s="1058"/>
      <c r="ALD400" s="1058"/>
      <c r="ALE400" s="1058"/>
      <c r="ALF400" s="1058"/>
      <c r="ALG400" s="1058"/>
      <c r="ALH400" s="1058"/>
      <c r="ALI400" s="1058"/>
      <c r="ALJ400" s="1058"/>
      <c r="ALK400" s="1058"/>
      <c r="ALL400" s="1058"/>
      <c r="ALM400" s="1058"/>
      <c r="ALN400" s="1058"/>
      <c r="ALO400" s="1058"/>
      <c r="ALP400" s="1058"/>
      <c r="ALQ400" s="1058"/>
      <c r="ALR400" s="1058"/>
      <c r="ALS400" s="1058"/>
      <c r="ALT400" s="1058"/>
      <c r="ALU400" s="1058"/>
      <c r="ALV400" s="1058"/>
      <c r="ALW400" s="1058"/>
      <c r="ALX400" s="1058"/>
      <c r="ALY400" s="1058"/>
      <c r="ALZ400" s="1058"/>
      <c r="AMA400" s="1058"/>
      <c r="AMB400" s="1058"/>
      <c r="AMC400" s="1058"/>
      <c r="AMD400" s="1058"/>
      <c r="AME400" s="1058"/>
      <c r="AMF400" s="1058"/>
      <c r="AMG400" s="1058"/>
      <c r="AMH400" s="1058"/>
      <c r="AMI400" s="1058"/>
      <c r="AMJ400" s="1058"/>
      <c r="AMK400" s="1058"/>
      <c r="AML400" s="1058"/>
      <c r="AMM400" s="1058"/>
      <c r="AMN400" s="1058"/>
      <c r="AMO400" s="1058"/>
      <c r="AMP400" s="1058"/>
      <c r="AMQ400" s="1058"/>
      <c r="AMR400" s="1058"/>
      <c r="AMS400" s="1058"/>
      <c r="AMT400" s="1058"/>
      <c r="AMU400" s="1058"/>
      <c r="AMV400" s="1058"/>
      <c r="AMW400" s="1058"/>
      <c r="AMX400" s="1058"/>
      <c r="AMY400" s="1058"/>
      <c r="AMZ400" s="1058"/>
      <c r="ANA400" s="1058"/>
      <c r="ANB400" s="1058"/>
      <c r="ANC400" s="1058"/>
      <c r="AND400" s="1058"/>
      <c r="ANE400" s="1058"/>
      <c r="ANF400" s="1058"/>
      <c r="ANG400" s="1058"/>
      <c r="ANH400" s="1058"/>
      <c r="ANI400" s="1058"/>
      <c r="ANJ400" s="1058"/>
      <c r="ANK400" s="1058"/>
      <c r="ANL400" s="1058"/>
      <c r="ANM400" s="1058"/>
      <c r="ANN400" s="1058"/>
      <c r="ANO400" s="1058"/>
      <c r="ANP400" s="1058"/>
      <c r="ANQ400" s="1058"/>
      <c r="ANR400" s="1058"/>
      <c r="ANS400" s="1058"/>
      <c r="ANT400" s="1058"/>
      <c r="ANU400" s="1058"/>
      <c r="ANV400" s="1058"/>
      <c r="ANW400" s="1058"/>
      <c r="ANX400" s="1058"/>
      <c r="ANY400" s="1058"/>
      <c r="ANZ400" s="1058"/>
      <c r="AOA400" s="1058"/>
      <c r="AOB400" s="1058"/>
      <c r="AOC400" s="1058"/>
      <c r="AOD400" s="1058"/>
      <c r="AOE400" s="1058"/>
      <c r="AOF400" s="1058"/>
      <c r="AOG400" s="1058"/>
      <c r="AOH400" s="1058"/>
      <c r="AOI400" s="1058"/>
      <c r="AOJ400" s="1058"/>
      <c r="AOK400" s="1058"/>
      <c r="AOL400" s="1058"/>
      <c r="AOM400" s="1058"/>
      <c r="AON400" s="1058"/>
      <c r="AOO400" s="1058"/>
      <c r="AOP400" s="1058"/>
      <c r="AOQ400" s="1058"/>
      <c r="AOR400" s="1058"/>
      <c r="AOS400" s="1058"/>
      <c r="AOT400" s="1058"/>
      <c r="AOU400" s="1058"/>
      <c r="AOV400" s="1058"/>
      <c r="AOW400" s="1058"/>
      <c r="AOX400" s="1058"/>
      <c r="AOY400" s="1058"/>
      <c r="AOZ400" s="1058"/>
      <c r="APA400" s="1058"/>
      <c r="APB400" s="1058"/>
      <c r="APC400" s="1058"/>
      <c r="APD400" s="1058"/>
      <c r="APE400" s="1058"/>
      <c r="APF400" s="1058"/>
      <c r="APG400" s="1058"/>
      <c r="APH400" s="1058"/>
      <c r="API400" s="1058"/>
      <c r="APJ400" s="1058"/>
      <c r="APK400" s="1058"/>
      <c r="APL400" s="1058"/>
      <c r="APM400" s="1058"/>
      <c r="APN400" s="1058"/>
      <c r="APO400" s="1058"/>
      <c r="APP400" s="1058"/>
      <c r="APQ400" s="1058"/>
      <c r="APR400" s="1058"/>
      <c r="APS400" s="1058"/>
      <c r="APT400" s="1058"/>
      <c r="APU400" s="1058"/>
      <c r="APV400" s="1058"/>
      <c r="APW400" s="1058"/>
      <c r="APX400" s="1058"/>
      <c r="APY400" s="1058"/>
      <c r="APZ400" s="1058"/>
      <c r="AQA400" s="1058"/>
      <c r="AQB400" s="1058"/>
      <c r="AQC400" s="1058"/>
      <c r="AQD400" s="1058"/>
      <c r="AQE400" s="1058"/>
      <c r="AQF400" s="1058"/>
      <c r="AQG400" s="1058"/>
      <c r="AQH400" s="1058"/>
      <c r="AQI400" s="1058"/>
      <c r="AQJ400" s="1058"/>
      <c r="AQK400" s="1058"/>
      <c r="AQL400" s="1058"/>
      <c r="AQM400" s="1058"/>
      <c r="AQN400" s="1058"/>
      <c r="AQO400" s="1058"/>
      <c r="AQP400" s="1058"/>
      <c r="AQQ400" s="1058"/>
      <c r="AQR400" s="1058"/>
      <c r="AQS400" s="1058"/>
      <c r="AQT400" s="1058"/>
      <c r="AQU400" s="1058"/>
      <c r="AQV400" s="1058"/>
      <c r="AQW400" s="1058"/>
      <c r="AQX400" s="1058"/>
      <c r="AQY400" s="1058"/>
      <c r="AQZ400" s="1058"/>
      <c r="ARA400" s="1058"/>
      <c r="ARB400" s="1058"/>
      <c r="ARC400" s="1058"/>
      <c r="ARD400" s="1058"/>
      <c r="ARE400" s="1058"/>
      <c r="ARF400" s="1058"/>
      <c r="ARG400" s="1058"/>
      <c r="ARH400" s="1058"/>
      <c r="ARI400" s="1058"/>
      <c r="ARJ400" s="1058"/>
      <c r="ARK400" s="1058"/>
      <c r="ARL400" s="1058"/>
      <c r="ARM400" s="1058"/>
      <c r="ARN400" s="1058"/>
      <c r="ARO400" s="1058"/>
      <c r="ARP400" s="1058"/>
      <c r="ARQ400" s="1058"/>
      <c r="ARR400" s="1058"/>
      <c r="ARS400" s="1058"/>
      <c r="ART400" s="1058"/>
      <c r="ARU400" s="1058"/>
      <c r="ARV400" s="1058"/>
      <c r="ARW400" s="1058"/>
      <c r="ARX400" s="1058"/>
      <c r="ARY400" s="1058"/>
      <c r="ARZ400" s="1058"/>
      <c r="ASA400" s="1058"/>
      <c r="ASB400" s="1058"/>
      <c r="ASC400" s="1058"/>
      <c r="ASD400" s="1058"/>
      <c r="ASE400" s="1058"/>
      <c r="ASF400" s="1058"/>
      <c r="ASG400" s="1058"/>
      <c r="ASH400" s="1058"/>
      <c r="ASI400" s="1058"/>
      <c r="ASJ400" s="1058"/>
      <c r="ASK400" s="1058"/>
      <c r="ASL400" s="1058"/>
      <c r="ASM400" s="1058"/>
      <c r="ASN400" s="1058"/>
      <c r="ASO400" s="1058"/>
      <c r="ASP400" s="1058"/>
      <c r="ASQ400" s="1058"/>
      <c r="ASR400" s="1058"/>
      <c r="ASS400" s="1058"/>
      <c r="AST400" s="1058"/>
      <c r="ASU400" s="1058"/>
      <c r="ASV400" s="1058"/>
      <c r="ASW400" s="1058"/>
      <c r="ASX400" s="1058"/>
      <c r="ASY400" s="1058"/>
      <c r="ASZ400" s="1058"/>
      <c r="ATA400" s="1058"/>
      <c r="ATB400" s="1058"/>
      <c r="ATC400" s="1058"/>
      <c r="ATD400" s="1058"/>
      <c r="ATE400" s="1058"/>
      <c r="ATF400" s="1058"/>
      <c r="ATG400" s="1058"/>
      <c r="ATH400" s="1058"/>
      <c r="ATI400" s="1058"/>
      <c r="ATJ400" s="1058"/>
      <c r="ATK400" s="1058"/>
      <c r="ATL400" s="1058"/>
      <c r="ATM400" s="1058"/>
      <c r="ATN400" s="1058"/>
      <c r="ATO400" s="1058"/>
      <c r="ATP400" s="1058"/>
      <c r="ATQ400" s="1058"/>
      <c r="ATR400" s="1058"/>
      <c r="ATS400" s="1058"/>
      <c r="ATT400" s="1058"/>
      <c r="ATU400" s="1058"/>
      <c r="ATV400" s="1058"/>
      <c r="ATW400" s="1058"/>
      <c r="ATX400" s="1058"/>
      <c r="ATY400" s="1058"/>
      <c r="ATZ400" s="1058"/>
      <c r="AUA400" s="1058"/>
      <c r="AUB400" s="1058"/>
      <c r="AUC400" s="1058"/>
      <c r="AUD400" s="1058"/>
      <c r="AUE400" s="1058"/>
      <c r="AUF400" s="1058"/>
      <c r="AUG400" s="1058"/>
      <c r="AUH400" s="1058"/>
      <c r="AUI400" s="1058"/>
      <c r="AUJ400" s="1058"/>
      <c r="AUK400" s="1058"/>
      <c r="AUL400" s="1058"/>
      <c r="AUM400" s="1058"/>
      <c r="AUN400" s="1058"/>
      <c r="AUO400" s="1058"/>
      <c r="AUP400" s="1058"/>
      <c r="AUQ400" s="1058"/>
      <c r="AUR400" s="1058"/>
      <c r="AUS400" s="1058"/>
      <c r="AUT400" s="1058"/>
      <c r="AUU400" s="1058"/>
      <c r="AUV400" s="1058"/>
      <c r="AUW400" s="1058"/>
      <c r="AUX400" s="1058"/>
      <c r="AUY400" s="1058"/>
      <c r="AUZ400" s="1058"/>
      <c r="AVA400" s="1058"/>
      <c r="AVB400" s="1058"/>
      <c r="AVC400" s="1058"/>
      <c r="AVD400" s="1058"/>
      <c r="AVE400" s="1058"/>
      <c r="AVF400" s="1058"/>
      <c r="AVG400" s="1058"/>
      <c r="AVH400" s="1058"/>
      <c r="AVI400" s="1058"/>
      <c r="AVJ400" s="1058"/>
      <c r="AVK400" s="1058"/>
      <c r="AVL400" s="1058"/>
      <c r="AVM400" s="1058"/>
      <c r="AVN400" s="1058"/>
      <c r="AVO400" s="1058"/>
      <c r="AVP400" s="1058"/>
      <c r="AVQ400" s="1058"/>
      <c r="AVR400" s="1058"/>
      <c r="AVS400" s="1058"/>
      <c r="AVT400" s="1058"/>
      <c r="AVU400" s="1058"/>
      <c r="AVV400" s="1058"/>
      <c r="AVW400" s="1058"/>
      <c r="AVX400" s="1058"/>
      <c r="AVY400" s="1058"/>
      <c r="AVZ400" s="1058"/>
      <c r="AWA400" s="1058"/>
      <c r="AWB400" s="1058"/>
      <c r="AWC400" s="1058"/>
      <c r="AWD400" s="1058"/>
      <c r="AWE400" s="1058"/>
      <c r="AWF400" s="1058"/>
      <c r="AWG400" s="1058"/>
      <c r="AWH400" s="1058"/>
      <c r="AWI400" s="1058"/>
      <c r="AWJ400" s="1058"/>
      <c r="AWK400" s="1058"/>
      <c r="AWL400" s="1058"/>
      <c r="AWM400" s="1058"/>
      <c r="AWN400" s="1058"/>
      <c r="AWO400" s="1058"/>
      <c r="AWP400" s="1058"/>
      <c r="AWQ400" s="1058"/>
      <c r="AWR400" s="1058"/>
      <c r="AWS400" s="1058"/>
      <c r="AWT400" s="1058"/>
      <c r="AWU400" s="1058"/>
      <c r="AWV400" s="1058"/>
      <c r="AWW400" s="1058"/>
      <c r="AWX400" s="1058"/>
      <c r="AWY400" s="1058"/>
      <c r="AWZ400" s="1058"/>
      <c r="AXA400" s="1058"/>
      <c r="AXB400" s="1058"/>
      <c r="AXC400" s="1058"/>
      <c r="AXD400" s="1058"/>
      <c r="AXE400" s="1058"/>
      <c r="AXF400" s="1058"/>
      <c r="AXG400" s="1058"/>
      <c r="AXH400" s="1058"/>
      <c r="AXI400" s="1058"/>
      <c r="AXJ400" s="1058"/>
      <c r="AXK400" s="1058"/>
      <c r="AXL400" s="1058"/>
      <c r="AXM400" s="1058"/>
      <c r="AXN400" s="1058"/>
      <c r="AXO400" s="1058"/>
      <c r="AXP400" s="1058"/>
      <c r="AXQ400" s="1058"/>
      <c r="AXR400" s="1058"/>
      <c r="AXS400" s="1058"/>
      <c r="AXT400" s="1058"/>
      <c r="AXU400" s="1058"/>
      <c r="AXV400" s="1058"/>
      <c r="AXW400" s="1058"/>
      <c r="AXX400" s="1058"/>
      <c r="AXY400" s="1058"/>
      <c r="AXZ400" s="1058"/>
      <c r="AYA400" s="1058"/>
      <c r="AYB400" s="1058"/>
      <c r="AYC400" s="1058"/>
      <c r="AYD400" s="1058"/>
      <c r="AYE400" s="1058"/>
      <c r="AYF400" s="1058"/>
      <c r="AYG400" s="1058"/>
      <c r="AYH400" s="1058"/>
      <c r="AYI400" s="1058"/>
      <c r="AYJ400" s="1058"/>
      <c r="AYK400" s="1058"/>
      <c r="AYL400" s="1058"/>
      <c r="AYM400" s="1058"/>
      <c r="AYN400" s="1058"/>
      <c r="AYO400" s="1058"/>
      <c r="AYP400" s="1058"/>
      <c r="AYQ400" s="1058"/>
      <c r="AYR400" s="1058"/>
      <c r="AYS400" s="1058"/>
      <c r="AYT400" s="1058"/>
      <c r="AYU400" s="1058"/>
      <c r="AYV400" s="1058"/>
      <c r="AYW400" s="1058"/>
      <c r="AYX400" s="1058"/>
      <c r="AYY400" s="1058"/>
      <c r="AYZ400" s="1058"/>
      <c r="AZA400" s="1058"/>
      <c r="AZB400" s="1058"/>
      <c r="AZC400" s="1058"/>
      <c r="AZD400" s="1058"/>
      <c r="AZE400" s="1058"/>
      <c r="AZF400" s="1058"/>
      <c r="AZG400" s="1058"/>
      <c r="AZH400" s="1058"/>
      <c r="AZI400" s="1058"/>
      <c r="AZJ400" s="1058"/>
      <c r="AZK400" s="1058"/>
      <c r="AZL400" s="1058"/>
      <c r="AZM400" s="1058"/>
      <c r="AZN400" s="1058"/>
      <c r="AZO400" s="1058"/>
      <c r="AZP400" s="1058"/>
      <c r="AZQ400" s="1058"/>
      <c r="AZR400" s="1058"/>
      <c r="AZS400" s="1058"/>
      <c r="AZT400" s="1058"/>
      <c r="AZU400" s="1058"/>
      <c r="AZV400" s="1058"/>
      <c r="AZW400" s="1058"/>
      <c r="AZX400" s="1058"/>
      <c r="AZY400" s="1058"/>
      <c r="AZZ400" s="1058"/>
      <c r="BAA400" s="1058"/>
      <c r="BAB400" s="1058"/>
      <c r="BAC400" s="1058"/>
      <c r="BAD400" s="1058"/>
      <c r="BAE400" s="1058"/>
      <c r="BAF400" s="1058"/>
      <c r="BAG400" s="1058"/>
      <c r="BAH400" s="1058"/>
      <c r="BAI400" s="1058"/>
      <c r="BAJ400" s="1058"/>
      <c r="BAK400" s="1058"/>
      <c r="BAL400" s="1058"/>
      <c r="BAM400" s="1058"/>
      <c r="BAN400" s="1058"/>
      <c r="BAO400" s="1058"/>
      <c r="BAP400" s="1058"/>
      <c r="BAQ400" s="1058"/>
      <c r="BAR400" s="1058"/>
      <c r="BAS400" s="1058"/>
      <c r="BAT400" s="1058"/>
      <c r="BAU400" s="1058"/>
      <c r="BAV400" s="1058"/>
      <c r="BAW400" s="1058"/>
      <c r="BAX400" s="1058"/>
      <c r="BAY400" s="1058"/>
      <c r="BAZ400" s="1058"/>
      <c r="BBA400" s="1058"/>
      <c r="BBB400" s="1058"/>
      <c r="BBC400" s="1058"/>
      <c r="BBD400" s="1058"/>
      <c r="BBE400" s="1058"/>
      <c r="BBF400" s="1058"/>
      <c r="BBG400" s="1058"/>
      <c r="BBH400" s="1058"/>
      <c r="BBI400" s="1058"/>
      <c r="BBJ400" s="1058"/>
      <c r="BBK400" s="1058"/>
      <c r="BBL400" s="1058"/>
      <c r="BBM400" s="1058"/>
      <c r="BBN400" s="1058"/>
      <c r="BBO400" s="1058"/>
      <c r="BBP400" s="1058"/>
      <c r="BBQ400" s="1058"/>
      <c r="BBR400" s="1058"/>
      <c r="BBS400" s="1058"/>
      <c r="BBT400" s="1058"/>
      <c r="BBU400" s="1058"/>
      <c r="BBV400" s="1058"/>
      <c r="BBW400" s="1058"/>
      <c r="BBX400" s="1058"/>
      <c r="BBY400" s="1058"/>
      <c r="BBZ400" s="1058"/>
      <c r="BCA400" s="1058"/>
      <c r="BCB400" s="1058"/>
      <c r="BCC400" s="1058"/>
      <c r="BCD400" s="1058"/>
      <c r="BCE400" s="1058"/>
      <c r="BCF400" s="1058"/>
      <c r="BCG400" s="1058"/>
      <c r="BCH400" s="1058"/>
      <c r="BCI400" s="1058"/>
      <c r="BCJ400" s="1058"/>
      <c r="BCK400" s="1058"/>
      <c r="BCL400" s="1058"/>
      <c r="BCM400" s="1058"/>
      <c r="BCN400" s="1058"/>
      <c r="BCO400" s="1058"/>
      <c r="BCP400" s="1058"/>
      <c r="BCQ400" s="1058"/>
      <c r="BCR400" s="1058"/>
      <c r="BCS400" s="1058"/>
      <c r="BCT400" s="1058"/>
      <c r="BCU400" s="1058"/>
      <c r="BCV400" s="1058"/>
      <c r="BCW400" s="1058"/>
      <c r="BCX400" s="1058"/>
      <c r="BCY400" s="1058"/>
      <c r="BCZ400" s="1058"/>
      <c r="BDA400" s="1058"/>
      <c r="BDB400" s="1058"/>
      <c r="BDC400" s="1058"/>
      <c r="BDD400" s="1058"/>
      <c r="BDE400" s="1058"/>
      <c r="BDF400" s="1058"/>
      <c r="BDG400" s="1058"/>
      <c r="BDH400" s="1058"/>
      <c r="BDI400" s="1058"/>
      <c r="BDJ400" s="1058"/>
      <c r="BDK400" s="1058"/>
      <c r="BDL400" s="1058"/>
      <c r="BDM400" s="1058"/>
      <c r="BDN400" s="1058"/>
      <c r="BDO400" s="1058"/>
      <c r="BDP400" s="1058"/>
      <c r="BDQ400" s="1058"/>
      <c r="BDR400" s="1058"/>
      <c r="BDS400" s="1058"/>
      <c r="BDT400" s="1058"/>
      <c r="BDU400" s="1058"/>
      <c r="BDV400" s="1058"/>
      <c r="BDW400" s="1058"/>
      <c r="BDX400" s="1058"/>
      <c r="BDY400" s="1058"/>
      <c r="BDZ400" s="1058"/>
      <c r="BEA400" s="1058"/>
      <c r="BEB400" s="1058"/>
      <c r="BEC400" s="1058"/>
      <c r="BED400" s="1058"/>
      <c r="BEE400" s="1058"/>
      <c r="BEF400" s="1058"/>
      <c r="BEG400" s="1058"/>
      <c r="BEH400" s="1058"/>
      <c r="BEI400" s="1058"/>
      <c r="BEJ400" s="1058"/>
      <c r="BEK400" s="1058"/>
      <c r="BEL400" s="1058"/>
      <c r="BEM400" s="1058"/>
      <c r="BEN400" s="1058"/>
      <c r="BEO400" s="1058"/>
      <c r="BEP400" s="1058"/>
      <c r="BEQ400" s="1058"/>
      <c r="BER400" s="1058"/>
      <c r="BES400" s="1058"/>
      <c r="BET400" s="1058"/>
      <c r="BEU400" s="1058"/>
      <c r="BEV400" s="1058"/>
      <c r="BEW400" s="1058"/>
      <c r="BEX400" s="1058"/>
      <c r="BEY400" s="1058"/>
      <c r="BEZ400" s="1058"/>
      <c r="BFA400" s="1058"/>
      <c r="BFB400" s="1058"/>
      <c r="BFC400" s="1058"/>
      <c r="BFD400" s="1058"/>
      <c r="BFE400" s="1058"/>
      <c r="BFF400" s="1058"/>
      <c r="BFG400" s="1058"/>
      <c r="BFH400" s="1058"/>
      <c r="BFI400" s="1058"/>
      <c r="BFJ400" s="1058"/>
      <c r="BFK400" s="1058"/>
      <c r="BFL400" s="1058"/>
      <c r="BFM400" s="1058"/>
      <c r="BFN400" s="1058"/>
      <c r="BFO400" s="1058"/>
      <c r="BFP400" s="1058"/>
      <c r="BFQ400" s="1058"/>
      <c r="BFR400" s="1058"/>
      <c r="BFS400" s="1058"/>
      <c r="BFT400" s="1058"/>
      <c r="BFU400" s="1058"/>
      <c r="BFV400" s="1058"/>
      <c r="BFW400" s="1058"/>
      <c r="BFX400" s="1058"/>
      <c r="BFY400" s="1058"/>
      <c r="BFZ400" s="1058"/>
      <c r="BGA400" s="1058"/>
      <c r="BGB400" s="1058"/>
      <c r="BGC400" s="1058"/>
      <c r="BGD400" s="1058"/>
      <c r="BGE400" s="1058"/>
      <c r="BGF400" s="1058"/>
      <c r="BGG400" s="1058"/>
      <c r="BGH400" s="1058"/>
      <c r="BGI400" s="1058"/>
      <c r="BGJ400" s="1058"/>
      <c r="BGK400" s="1058"/>
      <c r="BGL400" s="1058"/>
      <c r="BGM400" s="1058"/>
      <c r="BGN400" s="1058"/>
      <c r="BGO400" s="1058"/>
      <c r="BGP400" s="1058"/>
      <c r="BGQ400" s="1058"/>
      <c r="BGR400" s="1058"/>
      <c r="BGS400" s="1058"/>
      <c r="BGT400" s="1058"/>
      <c r="BGU400" s="1058"/>
      <c r="BGV400" s="1058"/>
      <c r="BGW400" s="1058"/>
      <c r="BGX400" s="1058"/>
      <c r="BGY400" s="1058"/>
      <c r="BGZ400" s="1058"/>
      <c r="BHA400" s="1058"/>
      <c r="BHB400" s="1058"/>
      <c r="BHC400" s="1058"/>
      <c r="BHD400" s="1058"/>
      <c r="BHE400" s="1058"/>
      <c r="BHF400" s="1058"/>
      <c r="BHG400" s="1058"/>
      <c r="BHH400" s="1058"/>
      <c r="BHI400" s="1058"/>
      <c r="BHJ400" s="1058"/>
      <c r="BHK400" s="1058"/>
      <c r="BHL400" s="1058"/>
      <c r="BHM400" s="1058"/>
      <c r="BHN400" s="1058"/>
      <c r="BHO400" s="1058"/>
      <c r="BHP400" s="1058"/>
      <c r="BHQ400" s="1058"/>
      <c r="BHR400" s="1058"/>
      <c r="BHS400" s="1058"/>
      <c r="BHT400" s="1058"/>
      <c r="BHU400" s="1058"/>
      <c r="BHV400" s="1058"/>
      <c r="BHW400" s="1058"/>
      <c r="BHX400" s="1058"/>
      <c r="BHY400" s="1058"/>
      <c r="BHZ400" s="1058"/>
      <c r="BIA400" s="1058"/>
      <c r="BIB400" s="1058"/>
      <c r="BIC400" s="1058"/>
      <c r="BID400" s="1058"/>
      <c r="BIE400" s="1058"/>
      <c r="BIF400" s="1058"/>
      <c r="BIG400" s="1058"/>
      <c r="BIH400" s="1058"/>
      <c r="BII400" s="1058"/>
      <c r="BIJ400" s="1058"/>
      <c r="BIK400" s="1058"/>
      <c r="BIL400" s="1058"/>
      <c r="BIM400" s="1058"/>
      <c r="BIN400" s="1058"/>
      <c r="BIO400" s="1058"/>
      <c r="BIP400" s="1058"/>
      <c r="BIQ400" s="1058"/>
      <c r="BIR400" s="1058"/>
      <c r="BIS400" s="1058"/>
      <c r="BIT400" s="1058"/>
      <c r="BIU400" s="1058"/>
      <c r="BIV400" s="1058"/>
      <c r="BIW400" s="1058"/>
      <c r="BIX400" s="1058"/>
      <c r="BIY400" s="1058"/>
      <c r="BIZ400" s="1058"/>
      <c r="BJA400" s="1058"/>
      <c r="BJB400" s="1058"/>
      <c r="BJC400" s="1058"/>
      <c r="BJD400" s="1058"/>
      <c r="BJE400" s="1058"/>
      <c r="BJF400" s="1058"/>
      <c r="BJG400" s="1058"/>
      <c r="BJH400" s="1058"/>
      <c r="BJI400" s="1058"/>
      <c r="BJJ400" s="1058"/>
      <c r="BJK400" s="1058"/>
      <c r="BJL400" s="1058"/>
      <c r="BJM400" s="1058"/>
      <c r="BJN400" s="1058"/>
      <c r="BJO400" s="1058"/>
      <c r="BJP400" s="1058"/>
      <c r="BJQ400" s="1058"/>
      <c r="BJR400" s="1058"/>
      <c r="BJS400" s="1058"/>
      <c r="BJT400" s="1058"/>
      <c r="BJU400" s="1058"/>
      <c r="BJV400" s="1058"/>
      <c r="BJW400" s="1058"/>
      <c r="BJX400" s="1058"/>
      <c r="BJY400" s="1058"/>
      <c r="BJZ400" s="1058"/>
      <c r="BKA400" s="1058"/>
      <c r="BKB400" s="1058"/>
      <c r="BKC400" s="1058"/>
      <c r="BKD400" s="1058"/>
      <c r="BKE400" s="1058"/>
      <c r="BKF400" s="1058"/>
      <c r="BKG400" s="1058"/>
      <c r="BKH400" s="1058"/>
      <c r="BKI400" s="1058"/>
      <c r="BKJ400" s="1058"/>
      <c r="BKK400" s="1058"/>
      <c r="BKL400" s="1058"/>
      <c r="BKM400" s="1058"/>
      <c r="BKN400" s="1058"/>
      <c r="BKO400" s="1058"/>
      <c r="BKP400" s="1058"/>
      <c r="BKQ400" s="1058"/>
      <c r="BKR400" s="1058"/>
      <c r="BKS400" s="1058"/>
      <c r="BKT400" s="1058"/>
      <c r="BKU400" s="1058"/>
      <c r="BKV400" s="1058"/>
      <c r="BKW400" s="1058"/>
      <c r="BKX400" s="1058"/>
      <c r="BKY400" s="1058"/>
      <c r="BKZ400" s="1058"/>
      <c r="BLA400" s="1058"/>
      <c r="BLB400" s="1058"/>
      <c r="BLC400" s="1058"/>
      <c r="BLD400" s="1058"/>
      <c r="BLE400" s="1058"/>
      <c r="BLF400" s="1058"/>
      <c r="BLG400" s="1058"/>
      <c r="BLH400" s="1058"/>
      <c r="BLI400" s="1058"/>
      <c r="BLJ400" s="1058"/>
      <c r="BLK400" s="1058"/>
      <c r="BLL400" s="1058"/>
      <c r="BLM400" s="1058"/>
      <c r="BLN400" s="1058"/>
      <c r="BLO400" s="1058"/>
      <c r="BLP400" s="1058"/>
      <c r="BLQ400" s="1058"/>
      <c r="BLR400" s="1058"/>
      <c r="BLS400" s="1058"/>
      <c r="BLT400" s="1058"/>
      <c r="BLU400" s="1058"/>
      <c r="BLV400" s="1058"/>
      <c r="BLW400" s="1058"/>
      <c r="BLX400" s="1058"/>
      <c r="BLY400" s="1058"/>
      <c r="BLZ400" s="1058"/>
      <c r="BMA400" s="1058"/>
      <c r="BMB400" s="1058"/>
      <c r="BMC400" s="1058"/>
      <c r="BMD400" s="1058"/>
      <c r="BME400" s="1058"/>
      <c r="BMF400" s="1058"/>
      <c r="BMG400" s="1058"/>
      <c r="BMH400" s="1058"/>
      <c r="BMI400" s="1058"/>
      <c r="BMJ400" s="1058"/>
      <c r="BMK400" s="1058"/>
      <c r="BML400" s="1058"/>
      <c r="BMM400" s="1058"/>
      <c r="BMN400" s="1058"/>
      <c r="BMO400" s="1058"/>
      <c r="BMP400" s="1058"/>
      <c r="BMQ400" s="1058"/>
      <c r="BMR400" s="1058"/>
      <c r="BMS400" s="1058"/>
      <c r="BMT400" s="1058"/>
      <c r="BMU400" s="1058"/>
      <c r="BMV400" s="1058"/>
      <c r="BMW400" s="1058"/>
      <c r="BMX400" s="1058"/>
      <c r="BMY400" s="1058"/>
      <c r="BMZ400" s="1058"/>
      <c r="BNA400" s="1058"/>
      <c r="BNB400" s="1058"/>
      <c r="BNC400" s="1058"/>
      <c r="BND400" s="1058"/>
      <c r="BNE400" s="1058"/>
      <c r="BNF400" s="1058"/>
      <c r="BNG400" s="1058"/>
      <c r="BNH400" s="1058"/>
      <c r="BNI400" s="1058"/>
      <c r="BNJ400" s="1058"/>
      <c r="BNK400" s="1058"/>
      <c r="BNL400" s="1058"/>
      <c r="BNM400" s="1058"/>
      <c r="BNN400" s="1058"/>
      <c r="BNO400" s="1058"/>
      <c r="BNP400" s="1058"/>
      <c r="BNQ400" s="1058"/>
      <c r="BNR400" s="1058"/>
      <c r="BNS400" s="1058"/>
      <c r="BNT400" s="1058"/>
      <c r="BNU400" s="1058"/>
      <c r="BNV400" s="1058"/>
      <c r="BNW400" s="1058"/>
      <c r="BNX400" s="1058"/>
      <c r="BNY400" s="1058"/>
      <c r="BNZ400" s="1058"/>
      <c r="BOA400" s="1058"/>
      <c r="BOB400" s="1058"/>
      <c r="BOC400" s="1058"/>
      <c r="BOD400" s="1058"/>
      <c r="BOE400" s="1058"/>
      <c r="BOF400" s="1058"/>
      <c r="BOG400" s="1058"/>
      <c r="BOH400" s="1058"/>
      <c r="BOI400" s="1058"/>
      <c r="BOJ400" s="1058"/>
      <c r="BOK400" s="1058"/>
      <c r="BOL400" s="1058"/>
      <c r="BOM400" s="1058"/>
      <c r="BON400" s="1058"/>
      <c r="BOO400" s="1058"/>
      <c r="BOP400" s="1058"/>
      <c r="BOQ400" s="1058"/>
      <c r="BOR400" s="1058"/>
      <c r="BOS400" s="1058"/>
      <c r="BOT400" s="1058"/>
      <c r="BOU400" s="1058"/>
      <c r="BOV400" s="1058"/>
      <c r="BOW400" s="1058"/>
      <c r="BOX400" s="1058"/>
      <c r="BOY400" s="1058"/>
      <c r="BOZ400" s="1058"/>
      <c r="BPA400" s="1058"/>
      <c r="BPB400" s="1058"/>
      <c r="BPC400" s="1058"/>
      <c r="BPD400" s="1058"/>
      <c r="BPE400" s="1058"/>
      <c r="BPF400" s="1058"/>
      <c r="BPG400" s="1058"/>
      <c r="BPH400" s="1058"/>
      <c r="BPI400" s="1058"/>
      <c r="BPJ400" s="1058"/>
      <c r="BPK400" s="1058"/>
      <c r="BPL400" s="1058"/>
      <c r="BPM400" s="1058"/>
      <c r="BPN400" s="1058"/>
      <c r="BPO400" s="1058"/>
      <c r="BPP400" s="1058"/>
      <c r="BPQ400" s="1058"/>
      <c r="BPR400" s="1058"/>
      <c r="BPS400" s="1058"/>
      <c r="BPT400" s="1058"/>
      <c r="BPU400" s="1058"/>
      <c r="BPV400" s="1058"/>
      <c r="BPW400" s="1058"/>
      <c r="BPX400" s="1058"/>
      <c r="BPY400" s="1058"/>
      <c r="BPZ400" s="1058"/>
      <c r="BQA400" s="1058"/>
      <c r="BQB400" s="1058"/>
      <c r="BQC400" s="1058"/>
      <c r="BQD400" s="1058"/>
      <c r="BQE400" s="1058"/>
      <c r="BQF400" s="1058"/>
      <c r="BQG400" s="1058"/>
      <c r="BQH400" s="1058"/>
      <c r="BQI400" s="1058"/>
      <c r="BQJ400" s="1058"/>
      <c r="BQK400" s="1058"/>
      <c r="BQL400" s="1058"/>
      <c r="BQM400" s="1058"/>
      <c r="BQN400" s="1058"/>
      <c r="BQO400" s="1058"/>
      <c r="BQP400" s="1058"/>
      <c r="BQQ400" s="1058"/>
      <c r="BQR400" s="1058"/>
      <c r="BQS400" s="1058"/>
      <c r="BQT400" s="1058"/>
      <c r="BQU400" s="1058"/>
      <c r="BQV400" s="1058"/>
      <c r="BQW400" s="1058"/>
      <c r="BQX400" s="1058"/>
      <c r="BQY400" s="1058"/>
      <c r="BQZ400" s="1058"/>
      <c r="BRA400" s="1058"/>
      <c r="BRB400" s="1058"/>
      <c r="BRC400" s="1058"/>
      <c r="BRD400" s="1058"/>
      <c r="BRE400" s="1058"/>
      <c r="BRF400" s="1058"/>
      <c r="BRG400" s="1058"/>
      <c r="BRH400" s="1058"/>
      <c r="BRI400" s="1058"/>
      <c r="BRJ400" s="1058"/>
      <c r="BRK400" s="1058"/>
      <c r="BRL400" s="1058"/>
      <c r="BRM400" s="1058"/>
      <c r="BRN400" s="1058"/>
      <c r="BRO400" s="1058"/>
      <c r="BRP400" s="1058"/>
      <c r="BRQ400" s="1058"/>
      <c r="BRR400" s="1058"/>
      <c r="BRS400" s="1058"/>
      <c r="BRT400" s="1058"/>
      <c r="BRU400" s="1058"/>
      <c r="BRV400" s="1058"/>
      <c r="BRW400" s="1058"/>
      <c r="BRX400" s="1058"/>
      <c r="BRY400" s="1058"/>
      <c r="BRZ400" s="1058"/>
      <c r="BSA400" s="1058"/>
      <c r="BSB400" s="1058"/>
      <c r="BSC400" s="1058"/>
      <c r="BSD400" s="1058"/>
      <c r="BSE400" s="1058"/>
      <c r="BSF400" s="1058"/>
      <c r="BSG400" s="1058"/>
      <c r="BSH400" s="1058"/>
      <c r="BSI400" s="1058"/>
      <c r="BSJ400" s="1058"/>
      <c r="BSK400" s="1058"/>
      <c r="BSL400" s="1058"/>
      <c r="BSM400" s="1058"/>
      <c r="BSN400" s="1058"/>
      <c r="BSO400" s="1058"/>
      <c r="BSP400" s="1058"/>
      <c r="BSQ400" s="1058"/>
      <c r="BSR400" s="1058"/>
      <c r="BSS400" s="1058"/>
      <c r="BST400" s="1058"/>
      <c r="BSU400" s="1058"/>
      <c r="BSV400" s="1058"/>
      <c r="BSW400" s="1058"/>
      <c r="BSX400" s="1058"/>
      <c r="BSY400" s="1058"/>
      <c r="BSZ400" s="1058"/>
      <c r="BTA400" s="1058"/>
      <c r="BTB400" s="1058"/>
      <c r="BTC400" s="1058"/>
      <c r="BTD400" s="1058"/>
      <c r="BTE400" s="1058"/>
      <c r="BTF400" s="1058"/>
      <c r="BTG400" s="1058"/>
      <c r="BTH400" s="1058"/>
      <c r="BTI400" s="1058"/>
      <c r="BTJ400" s="1058"/>
      <c r="BTK400" s="1058"/>
      <c r="BTL400" s="1058"/>
      <c r="BTM400" s="1058"/>
      <c r="BTN400" s="1058"/>
      <c r="BTO400" s="1058"/>
      <c r="BTP400" s="1058"/>
      <c r="BTQ400" s="1058"/>
      <c r="BTR400" s="1058"/>
      <c r="BTS400" s="1058"/>
      <c r="BTT400" s="1058"/>
      <c r="BTU400" s="1058"/>
      <c r="BTV400" s="1058"/>
      <c r="BTW400" s="1058"/>
      <c r="BTX400" s="1058"/>
      <c r="BTY400" s="1058"/>
      <c r="BTZ400" s="1058"/>
      <c r="BUA400" s="1058"/>
      <c r="BUB400" s="1058"/>
      <c r="BUC400" s="1058"/>
      <c r="BUD400" s="1058"/>
      <c r="BUE400" s="1058"/>
      <c r="BUF400" s="1058"/>
      <c r="BUG400" s="1058"/>
      <c r="BUH400" s="1058"/>
      <c r="BUI400" s="1058"/>
      <c r="BUJ400" s="1058"/>
      <c r="BUK400" s="1058"/>
      <c r="BUL400" s="1058"/>
      <c r="BUM400" s="1058"/>
      <c r="BUN400" s="1058"/>
      <c r="BUO400" s="1058"/>
      <c r="BUP400" s="1058"/>
      <c r="BUQ400" s="1058"/>
      <c r="BUR400" s="1058"/>
      <c r="BUS400" s="1058"/>
      <c r="BUT400" s="1058"/>
      <c r="BUU400" s="1058"/>
      <c r="BUV400" s="1058"/>
      <c r="BUW400" s="1058"/>
      <c r="BUX400" s="1058"/>
      <c r="BUY400" s="1058"/>
      <c r="BUZ400" s="1058"/>
      <c r="BVA400" s="1058"/>
      <c r="BVB400" s="1058"/>
      <c r="BVC400" s="1058"/>
      <c r="BVD400" s="1058"/>
      <c r="BVE400" s="1058"/>
      <c r="BVF400" s="1058"/>
      <c r="BVG400" s="1058"/>
      <c r="BVH400" s="1058"/>
      <c r="BVI400" s="1058"/>
      <c r="BVJ400" s="1058"/>
      <c r="BVK400" s="1058"/>
      <c r="BVL400" s="1058"/>
      <c r="BVM400" s="1058"/>
      <c r="BVN400" s="1058"/>
      <c r="BVO400" s="1058"/>
      <c r="BVP400" s="1058"/>
      <c r="BVQ400" s="1058"/>
      <c r="BVR400" s="1058"/>
      <c r="BVS400" s="1058"/>
      <c r="BVT400" s="1058"/>
      <c r="BVU400" s="1058"/>
      <c r="BVV400" s="1058"/>
      <c r="BVW400" s="1058"/>
      <c r="BVX400" s="1058"/>
      <c r="BVY400" s="1058"/>
      <c r="BVZ400" s="1058"/>
      <c r="BWA400" s="1058"/>
      <c r="BWB400" s="1058"/>
      <c r="BWC400" s="1058"/>
      <c r="BWD400" s="1058"/>
      <c r="BWE400" s="1058"/>
      <c r="BWF400" s="1058"/>
      <c r="BWG400" s="1058"/>
      <c r="BWH400" s="1058"/>
      <c r="BWI400" s="1058"/>
      <c r="BWJ400" s="1058"/>
      <c r="BWK400" s="1058"/>
      <c r="BWL400" s="1058"/>
      <c r="BWM400" s="1058"/>
      <c r="BWN400" s="1058"/>
      <c r="BWO400" s="1058"/>
      <c r="BWP400" s="1058"/>
      <c r="BWQ400" s="1058"/>
      <c r="BWR400" s="1058"/>
      <c r="BWS400" s="1058"/>
      <c r="BWT400" s="1058"/>
      <c r="BWU400" s="1058"/>
      <c r="BWV400" s="1058"/>
      <c r="BWW400" s="1058"/>
      <c r="BWX400" s="1058"/>
      <c r="BWY400" s="1058"/>
      <c r="BWZ400" s="1058"/>
      <c r="BXA400" s="1058"/>
      <c r="BXB400" s="1058"/>
      <c r="BXC400" s="1058"/>
      <c r="BXD400" s="1058"/>
      <c r="BXE400" s="1058"/>
      <c r="BXF400" s="1058"/>
      <c r="BXG400" s="1058"/>
      <c r="BXH400" s="1058"/>
      <c r="BXI400" s="1058"/>
      <c r="BXJ400" s="1058"/>
      <c r="BXK400" s="1058"/>
      <c r="BXL400" s="1058"/>
      <c r="BXM400" s="1058"/>
      <c r="BXN400" s="1058"/>
      <c r="BXO400" s="1058"/>
      <c r="BXP400" s="1058"/>
      <c r="BXQ400" s="1058"/>
      <c r="BXR400" s="1058"/>
      <c r="BXS400" s="1058"/>
      <c r="BXT400" s="1058"/>
      <c r="BXU400" s="1058"/>
      <c r="BXV400" s="1058"/>
      <c r="BXW400" s="1058"/>
      <c r="BXX400" s="1058"/>
      <c r="BXY400" s="1058"/>
      <c r="BXZ400" s="1058"/>
      <c r="BYA400" s="1058"/>
      <c r="BYB400" s="1058"/>
      <c r="BYC400" s="1058"/>
      <c r="BYD400" s="1058"/>
      <c r="BYE400" s="1058"/>
      <c r="BYF400" s="1058"/>
      <c r="BYG400" s="1058"/>
      <c r="BYH400" s="1058"/>
      <c r="BYI400" s="1058"/>
      <c r="BYJ400" s="1058"/>
      <c r="BYK400" s="1058"/>
      <c r="BYL400" s="1058"/>
      <c r="BYM400" s="1058"/>
      <c r="BYN400" s="1058"/>
      <c r="BYO400" s="1058"/>
      <c r="BYP400" s="1058"/>
      <c r="BYQ400" s="1058"/>
      <c r="BYR400" s="1058"/>
      <c r="BYS400" s="1058"/>
      <c r="BYT400" s="1058"/>
      <c r="BYU400" s="1058"/>
      <c r="BYV400" s="1058"/>
      <c r="BYW400" s="1058"/>
      <c r="BYX400" s="1058"/>
      <c r="BYY400" s="1058"/>
      <c r="BYZ400" s="1058"/>
      <c r="BZA400" s="1058"/>
      <c r="BZB400" s="1058"/>
      <c r="BZC400" s="1058"/>
      <c r="BZD400" s="1058"/>
      <c r="BZE400" s="1058"/>
      <c r="BZF400" s="1058"/>
      <c r="BZG400" s="1058"/>
      <c r="BZH400" s="1058"/>
      <c r="BZI400" s="1058"/>
      <c r="BZJ400" s="1058"/>
      <c r="BZK400" s="1058"/>
      <c r="BZL400" s="1058"/>
      <c r="BZM400" s="1058"/>
      <c r="BZN400" s="1058"/>
      <c r="BZO400" s="1058"/>
      <c r="BZP400" s="1058"/>
      <c r="BZQ400" s="1058"/>
      <c r="BZR400" s="1058"/>
      <c r="BZS400" s="1058"/>
      <c r="BZT400" s="1058"/>
      <c r="BZU400" s="1058"/>
      <c r="BZV400" s="1058"/>
      <c r="BZW400" s="1058"/>
      <c r="BZX400" s="1058"/>
      <c r="BZY400" s="1058"/>
      <c r="BZZ400" s="1058"/>
      <c r="CAA400" s="1058"/>
      <c r="CAB400" s="1058"/>
      <c r="CAC400" s="1058"/>
      <c r="CAD400" s="1058"/>
      <c r="CAE400" s="1058"/>
      <c r="CAF400" s="1058"/>
      <c r="CAG400" s="1058"/>
      <c r="CAH400" s="1058"/>
      <c r="CAI400" s="1058"/>
      <c r="CAJ400" s="1058"/>
      <c r="CAK400" s="1058"/>
      <c r="CAL400" s="1058"/>
      <c r="CAM400" s="1058"/>
      <c r="CAN400" s="1058"/>
      <c r="CAO400" s="1058"/>
      <c r="CAP400" s="1058"/>
      <c r="CAQ400" s="1058"/>
      <c r="CAR400" s="1058"/>
      <c r="CAS400" s="1058"/>
      <c r="CAT400" s="1058"/>
      <c r="CAU400" s="1058"/>
      <c r="CAV400" s="1058"/>
      <c r="CAW400" s="1058"/>
      <c r="CAX400" s="1058"/>
      <c r="CAY400" s="1058"/>
      <c r="CAZ400" s="1058"/>
      <c r="CBA400" s="1058"/>
      <c r="CBB400" s="1058"/>
      <c r="CBC400" s="1058"/>
      <c r="CBD400" s="1058"/>
      <c r="CBE400" s="1058"/>
      <c r="CBF400" s="1058"/>
      <c r="CBG400" s="1058"/>
      <c r="CBH400" s="1058"/>
      <c r="CBI400" s="1058"/>
      <c r="CBJ400" s="1058"/>
      <c r="CBK400" s="1058"/>
      <c r="CBL400" s="1058"/>
      <c r="CBM400" s="1058"/>
      <c r="CBN400" s="1058"/>
      <c r="CBO400" s="1058"/>
      <c r="CBP400" s="1058"/>
      <c r="CBQ400" s="1058"/>
      <c r="CBR400" s="1058"/>
      <c r="CBS400" s="1058"/>
      <c r="CBT400" s="1058"/>
      <c r="CBU400" s="1058"/>
      <c r="CBV400" s="1058"/>
      <c r="CBW400" s="1058"/>
      <c r="CBX400" s="1058"/>
      <c r="CBY400" s="1058"/>
      <c r="CBZ400" s="1058"/>
      <c r="CCA400" s="1058"/>
      <c r="CCB400" s="1058"/>
      <c r="CCC400" s="1058"/>
      <c r="CCD400" s="1058"/>
      <c r="CCE400" s="1058"/>
      <c r="CCF400" s="1058"/>
      <c r="CCG400" s="1058"/>
      <c r="CCH400" s="1058"/>
      <c r="CCI400" s="1058"/>
      <c r="CCJ400" s="1058"/>
      <c r="CCK400" s="1058"/>
      <c r="CCL400" s="1058"/>
      <c r="CCM400" s="1058"/>
      <c r="CCN400" s="1058"/>
      <c r="CCO400" s="1058"/>
      <c r="CCP400" s="1058"/>
      <c r="CCQ400" s="1058"/>
      <c r="CCR400" s="1058"/>
      <c r="CCS400" s="1058"/>
      <c r="CCT400" s="1058"/>
      <c r="CCU400" s="1058"/>
      <c r="CCV400" s="1058"/>
      <c r="CCW400" s="1058"/>
      <c r="CCX400" s="1058"/>
      <c r="CCY400" s="1058"/>
      <c r="CCZ400" s="1058"/>
      <c r="CDA400" s="1058"/>
      <c r="CDB400" s="1058"/>
      <c r="CDC400" s="1058"/>
      <c r="CDD400" s="1058"/>
      <c r="CDE400" s="1058"/>
      <c r="CDF400" s="1058"/>
      <c r="CDG400" s="1058"/>
      <c r="CDH400" s="1058"/>
      <c r="CDI400" s="1058"/>
      <c r="CDJ400" s="1058"/>
      <c r="CDK400" s="1058"/>
      <c r="CDL400" s="1058"/>
      <c r="CDM400" s="1058"/>
      <c r="CDN400" s="1058"/>
      <c r="CDO400" s="1058"/>
      <c r="CDP400" s="1058"/>
      <c r="CDQ400" s="1058"/>
      <c r="CDR400" s="1058"/>
      <c r="CDS400" s="1058"/>
      <c r="CDT400" s="1058"/>
      <c r="CDU400" s="1058"/>
      <c r="CDV400" s="1058"/>
      <c r="CDW400" s="1058"/>
      <c r="CDX400" s="1058"/>
      <c r="CDY400" s="1058"/>
      <c r="CDZ400" s="1058"/>
      <c r="CEA400" s="1058"/>
      <c r="CEB400" s="1058"/>
      <c r="CEC400" s="1058"/>
      <c r="CED400" s="1058"/>
      <c r="CEE400" s="1058"/>
      <c r="CEF400" s="1058"/>
      <c r="CEG400" s="1058"/>
      <c r="CEH400" s="1058"/>
      <c r="CEI400" s="1058"/>
      <c r="CEJ400" s="1058"/>
      <c r="CEK400" s="1058"/>
      <c r="CEL400" s="1058"/>
      <c r="CEM400" s="1058"/>
      <c r="CEN400" s="1058"/>
      <c r="CEO400" s="1058"/>
      <c r="CEP400" s="1058"/>
      <c r="CEQ400" s="1058"/>
      <c r="CER400" s="1058"/>
      <c r="CES400" s="1058"/>
      <c r="CET400" s="1058"/>
      <c r="CEU400" s="1058"/>
      <c r="CEV400" s="1058"/>
      <c r="CEW400" s="1058"/>
      <c r="CEX400" s="1058"/>
      <c r="CEY400" s="1058"/>
      <c r="CEZ400" s="1058"/>
      <c r="CFA400" s="1058"/>
      <c r="CFB400" s="1058"/>
      <c r="CFC400" s="1058"/>
      <c r="CFD400" s="1058"/>
      <c r="CFE400" s="1058"/>
      <c r="CFF400" s="1058"/>
      <c r="CFG400" s="1058"/>
      <c r="CFH400" s="1058"/>
      <c r="CFI400" s="1058"/>
      <c r="CFJ400" s="1058"/>
      <c r="CFK400" s="1058"/>
      <c r="CFL400" s="1058"/>
      <c r="CFM400" s="1058"/>
      <c r="CFN400" s="1058"/>
      <c r="CFO400" s="1058"/>
      <c r="CFP400" s="1058"/>
      <c r="CFQ400" s="1058"/>
      <c r="CFR400" s="1058"/>
      <c r="CFS400" s="1058"/>
      <c r="CFT400" s="1058"/>
      <c r="CFU400" s="1058"/>
      <c r="CFV400" s="1058"/>
      <c r="CFW400" s="1058"/>
      <c r="CFX400" s="1058"/>
      <c r="CFY400" s="1058"/>
      <c r="CFZ400" s="1058"/>
      <c r="CGA400" s="1058"/>
      <c r="CGB400" s="1058"/>
      <c r="CGC400" s="1058"/>
      <c r="CGD400" s="1058"/>
      <c r="CGE400" s="1058"/>
      <c r="CGF400" s="1058"/>
      <c r="CGG400" s="1058"/>
      <c r="CGH400" s="1058"/>
      <c r="CGI400" s="1058"/>
      <c r="CGJ400" s="1058"/>
      <c r="CGK400" s="1058"/>
      <c r="CGL400" s="1058"/>
      <c r="CGM400" s="1058"/>
      <c r="CGN400" s="1058"/>
      <c r="CGO400" s="1058"/>
      <c r="CGP400" s="1058"/>
      <c r="CGQ400" s="1058"/>
      <c r="CGR400" s="1058"/>
      <c r="CGS400" s="1058"/>
      <c r="CGT400" s="1058"/>
      <c r="CGU400" s="1058"/>
      <c r="CGV400" s="1058"/>
      <c r="CGW400" s="1058"/>
      <c r="CGX400" s="1058"/>
      <c r="CGY400" s="1058"/>
      <c r="CGZ400" s="1058"/>
      <c r="CHA400" s="1058"/>
      <c r="CHB400" s="1058"/>
      <c r="CHC400" s="1058"/>
      <c r="CHD400" s="1058"/>
      <c r="CHE400" s="1058"/>
      <c r="CHF400" s="1058"/>
      <c r="CHG400" s="1058"/>
      <c r="CHH400" s="1058"/>
      <c r="CHI400" s="1058"/>
      <c r="CHJ400" s="1058"/>
      <c r="CHK400" s="1058"/>
      <c r="CHL400" s="1058"/>
      <c r="CHM400" s="1058"/>
      <c r="CHN400" s="1058"/>
      <c r="CHO400" s="1058"/>
      <c r="CHP400" s="1058"/>
      <c r="CHQ400" s="1058"/>
      <c r="CHR400" s="1058"/>
      <c r="CHS400" s="1058"/>
      <c r="CHT400" s="1058"/>
      <c r="CHU400" s="1058"/>
      <c r="CHV400" s="1058"/>
      <c r="CHW400" s="1058"/>
      <c r="CHX400" s="1058"/>
      <c r="CHY400" s="1058"/>
      <c r="CHZ400" s="1058"/>
      <c r="CIA400" s="1058"/>
      <c r="CIB400" s="1058"/>
      <c r="CIC400" s="1058"/>
      <c r="CID400" s="1058"/>
      <c r="CIE400" s="1058"/>
      <c r="CIF400" s="1058"/>
      <c r="CIG400" s="1058"/>
      <c r="CIH400" s="1058"/>
      <c r="CII400" s="1058"/>
      <c r="CIJ400" s="1058"/>
      <c r="CIK400" s="1058"/>
      <c r="CIL400" s="1058"/>
      <c r="CIM400" s="1058"/>
      <c r="CIN400" s="1058"/>
      <c r="CIO400" s="1058"/>
      <c r="CIP400" s="1058"/>
      <c r="CIQ400" s="1058"/>
      <c r="CIR400" s="1058"/>
      <c r="CIS400" s="1058"/>
      <c r="CIT400" s="1058"/>
      <c r="CIU400" s="1058"/>
      <c r="CIV400" s="1058"/>
      <c r="CIW400" s="1058"/>
      <c r="CIX400" s="1058"/>
      <c r="CIY400" s="1058"/>
      <c r="CIZ400" s="1058"/>
      <c r="CJA400" s="1058"/>
      <c r="CJB400" s="1058"/>
      <c r="CJC400" s="1058"/>
      <c r="CJD400" s="1058"/>
      <c r="CJE400" s="1058"/>
      <c r="CJF400" s="1058"/>
      <c r="CJG400" s="1058"/>
      <c r="CJH400" s="1058"/>
      <c r="CJI400" s="1058"/>
      <c r="CJJ400" s="1058"/>
      <c r="CJK400" s="1058"/>
      <c r="CJL400" s="1058"/>
      <c r="CJM400" s="1058"/>
      <c r="CJN400" s="1058"/>
      <c r="CJO400" s="1058"/>
      <c r="CJP400" s="1058"/>
      <c r="CJQ400" s="1058"/>
      <c r="CJR400" s="1058"/>
      <c r="CJS400" s="1058"/>
      <c r="CJT400" s="1058"/>
      <c r="CJU400" s="1058"/>
      <c r="CJV400" s="1058"/>
      <c r="CJW400" s="1058"/>
      <c r="CJX400" s="1058"/>
      <c r="CJY400" s="1058"/>
      <c r="CJZ400" s="1058"/>
      <c r="CKA400" s="1058"/>
      <c r="CKB400" s="1058"/>
      <c r="CKC400" s="1058"/>
      <c r="CKD400" s="1058"/>
      <c r="CKE400" s="1058"/>
      <c r="CKF400" s="1058"/>
      <c r="CKG400" s="1058"/>
      <c r="CKH400" s="1058"/>
      <c r="CKI400" s="1058"/>
      <c r="CKJ400" s="1058"/>
      <c r="CKK400" s="1058"/>
      <c r="CKL400" s="1058"/>
      <c r="CKM400" s="1058"/>
      <c r="CKN400" s="1058"/>
      <c r="CKO400" s="1058"/>
      <c r="CKP400" s="1058"/>
      <c r="CKQ400" s="1058"/>
      <c r="CKR400" s="1058"/>
      <c r="CKS400" s="1058"/>
      <c r="CKT400" s="1058"/>
      <c r="CKU400" s="1058"/>
      <c r="CKV400" s="1058"/>
      <c r="CKW400" s="1058"/>
      <c r="CKX400" s="1058"/>
      <c r="CKY400" s="1058"/>
      <c r="CKZ400" s="1058"/>
      <c r="CLA400" s="1058"/>
      <c r="CLB400" s="1058"/>
      <c r="CLC400" s="1058"/>
      <c r="CLD400" s="1058"/>
      <c r="CLE400" s="1058"/>
      <c r="CLF400" s="1058"/>
      <c r="CLG400" s="1058"/>
      <c r="CLH400" s="1058"/>
      <c r="CLI400" s="1058"/>
      <c r="CLJ400" s="1058"/>
      <c r="CLK400" s="1058"/>
      <c r="CLL400" s="1058"/>
      <c r="CLM400" s="1058"/>
      <c r="CLN400" s="1058"/>
      <c r="CLO400" s="1058"/>
      <c r="CLP400" s="1058"/>
      <c r="CLQ400" s="1058"/>
      <c r="CLR400" s="1058"/>
      <c r="CLS400" s="1058"/>
      <c r="CLT400" s="1058"/>
      <c r="CLU400" s="1058"/>
      <c r="CLV400" s="1058"/>
      <c r="CLW400" s="1058"/>
      <c r="CLX400" s="1058"/>
      <c r="CLY400" s="1058"/>
      <c r="CLZ400" s="1058"/>
      <c r="CMA400" s="1058"/>
      <c r="CMB400" s="1058"/>
      <c r="CMC400" s="1058"/>
      <c r="CMD400" s="1058"/>
      <c r="CME400" s="1058"/>
      <c r="CMF400" s="1058"/>
      <c r="CMG400" s="1058"/>
      <c r="CMH400" s="1058"/>
      <c r="CMI400" s="1058"/>
      <c r="CMJ400" s="1058"/>
      <c r="CMK400" s="1058"/>
      <c r="CML400" s="1058"/>
      <c r="CMM400" s="1058"/>
      <c r="CMN400" s="1058"/>
      <c r="CMO400" s="1058"/>
      <c r="CMP400" s="1058"/>
      <c r="CMQ400" s="1058"/>
      <c r="CMR400" s="1058"/>
      <c r="CMS400" s="1058"/>
      <c r="CMT400" s="1058"/>
      <c r="CMU400" s="1058"/>
      <c r="CMV400" s="1058"/>
      <c r="CMW400" s="1058"/>
      <c r="CMX400" s="1058"/>
      <c r="CMY400" s="1058"/>
      <c r="CMZ400" s="1058"/>
      <c r="CNA400" s="1058"/>
      <c r="CNB400" s="1058"/>
      <c r="CNC400" s="1058"/>
      <c r="CND400" s="1058"/>
      <c r="CNE400" s="1058"/>
      <c r="CNF400" s="1058"/>
      <c r="CNG400" s="1058"/>
      <c r="CNH400" s="1058"/>
      <c r="CNI400" s="1058"/>
      <c r="CNJ400" s="1058"/>
      <c r="CNK400" s="1058"/>
      <c r="CNL400" s="1058"/>
      <c r="CNM400" s="1058"/>
      <c r="CNN400" s="1058"/>
      <c r="CNO400" s="1058"/>
      <c r="CNP400" s="1058"/>
      <c r="CNQ400" s="1058"/>
      <c r="CNR400" s="1058"/>
      <c r="CNS400" s="1058"/>
      <c r="CNT400" s="1058"/>
      <c r="CNU400" s="1058"/>
      <c r="CNV400" s="1058"/>
      <c r="CNW400" s="1058"/>
      <c r="CNX400" s="1058"/>
      <c r="CNY400" s="1058"/>
      <c r="CNZ400" s="1058"/>
      <c r="COA400" s="1058"/>
      <c r="COB400" s="1058"/>
      <c r="COC400" s="1058"/>
      <c r="COD400" s="1058"/>
      <c r="COE400" s="1058"/>
      <c r="COF400" s="1058"/>
      <c r="COG400" s="1058"/>
      <c r="COH400" s="1058"/>
      <c r="COI400" s="1058"/>
      <c r="COJ400" s="1058"/>
      <c r="COK400" s="1058"/>
      <c r="COL400" s="1058"/>
      <c r="COM400" s="1058"/>
      <c r="CON400" s="1058"/>
      <c r="COO400" s="1058"/>
      <c r="COP400" s="1058"/>
      <c r="COQ400" s="1058"/>
      <c r="COR400" s="1058"/>
      <c r="COS400" s="1058"/>
      <c r="COT400" s="1058"/>
      <c r="COU400" s="1058"/>
      <c r="COV400" s="1058"/>
      <c r="COW400" s="1058"/>
      <c r="COX400" s="1058"/>
      <c r="COY400" s="1058"/>
      <c r="COZ400" s="1058"/>
      <c r="CPA400" s="1058"/>
      <c r="CPB400" s="1058"/>
      <c r="CPC400" s="1058"/>
      <c r="CPD400" s="1058"/>
      <c r="CPE400" s="1058"/>
      <c r="CPF400" s="1058"/>
      <c r="CPG400" s="1058"/>
      <c r="CPH400" s="1058"/>
      <c r="CPI400" s="1058"/>
      <c r="CPJ400" s="1058"/>
      <c r="CPK400" s="1058"/>
      <c r="CPL400" s="1058"/>
      <c r="CPM400" s="1058"/>
      <c r="CPN400" s="1058"/>
      <c r="CPO400" s="1058"/>
      <c r="CPP400" s="1058"/>
      <c r="CPQ400" s="1058"/>
      <c r="CPR400" s="1058"/>
      <c r="CPS400" s="1058"/>
      <c r="CPT400" s="1058"/>
      <c r="CPU400" s="1058"/>
      <c r="CPV400" s="1058"/>
      <c r="CPW400" s="1058"/>
      <c r="CPX400" s="1058"/>
      <c r="CPY400" s="1058"/>
      <c r="CPZ400" s="1058"/>
      <c r="CQA400" s="1058"/>
      <c r="CQB400" s="1058"/>
      <c r="CQC400" s="1058"/>
      <c r="CQD400" s="1058"/>
      <c r="CQE400" s="1058"/>
      <c r="CQF400" s="1058"/>
      <c r="CQG400" s="1058"/>
      <c r="CQH400" s="1058"/>
      <c r="CQI400" s="1058"/>
      <c r="CQJ400" s="1058"/>
      <c r="CQK400" s="1058"/>
      <c r="CQL400" s="1058"/>
      <c r="CQM400" s="1058"/>
      <c r="CQN400" s="1058"/>
      <c r="CQO400" s="1058"/>
      <c r="CQP400" s="1058"/>
      <c r="CQQ400" s="1058"/>
      <c r="CQR400" s="1058"/>
      <c r="CQS400" s="1058"/>
      <c r="CQT400" s="1058"/>
      <c r="CQU400" s="1058"/>
      <c r="CQV400" s="1058"/>
      <c r="CQW400" s="1058"/>
      <c r="CQX400" s="1058"/>
      <c r="CQY400" s="1058"/>
      <c r="CQZ400" s="1058"/>
      <c r="CRA400" s="1058"/>
      <c r="CRB400" s="1058"/>
      <c r="CRC400" s="1058"/>
      <c r="CRD400" s="1058"/>
      <c r="CRE400" s="1058"/>
      <c r="CRF400" s="1058"/>
      <c r="CRG400" s="1058"/>
      <c r="CRH400" s="1058"/>
      <c r="CRI400" s="1058"/>
      <c r="CRJ400" s="1058"/>
      <c r="CRK400" s="1058"/>
      <c r="CRL400" s="1058"/>
      <c r="CRM400" s="1058"/>
      <c r="CRN400" s="1058"/>
      <c r="CRO400" s="1058"/>
      <c r="CRP400" s="1058"/>
      <c r="CRQ400" s="1058"/>
      <c r="CRR400" s="1058"/>
      <c r="CRS400" s="1058"/>
      <c r="CRT400" s="1058"/>
      <c r="CRU400" s="1058"/>
      <c r="CRV400" s="1058"/>
      <c r="CRW400" s="1058"/>
      <c r="CRX400" s="1058"/>
      <c r="CRY400" s="1058"/>
      <c r="CRZ400" s="1058"/>
      <c r="CSA400" s="1058"/>
      <c r="CSB400" s="1058"/>
      <c r="CSC400" s="1058"/>
      <c r="CSD400" s="1058"/>
      <c r="CSE400" s="1058"/>
      <c r="CSF400" s="1058"/>
      <c r="CSG400" s="1058"/>
      <c r="CSH400" s="1058"/>
      <c r="CSI400" s="1058"/>
      <c r="CSJ400" s="1058"/>
      <c r="CSK400" s="1058"/>
      <c r="CSL400" s="1058"/>
      <c r="CSM400" s="1058"/>
      <c r="CSN400" s="1058"/>
      <c r="CSO400" s="1058"/>
      <c r="CSP400" s="1058"/>
      <c r="CSQ400" s="1058"/>
      <c r="CSR400" s="1058"/>
      <c r="CSS400" s="1058"/>
      <c r="CST400" s="1058"/>
      <c r="CSU400" s="1058"/>
      <c r="CSV400" s="1058"/>
      <c r="CSW400" s="1058"/>
      <c r="CSX400" s="1058"/>
      <c r="CSY400" s="1058"/>
      <c r="CSZ400" s="1058"/>
      <c r="CTA400" s="1058"/>
      <c r="CTB400" s="1058"/>
      <c r="CTC400" s="1058"/>
      <c r="CTD400" s="1058"/>
      <c r="CTE400" s="1058"/>
      <c r="CTF400" s="1058"/>
      <c r="CTG400" s="1058"/>
      <c r="CTH400" s="1058"/>
      <c r="CTI400" s="1058"/>
      <c r="CTJ400" s="1058"/>
      <c r="CTK400" s="1058"/>
      <c r="CTL400" s="1058"/>
      <c r="CTM400" s="1058"/>
      <c r="CTN400" s="1058"/>
      <c r="CTO400" s="1058"/>
      <c r="CTP400" s="1058"/>
      <c r="CTQ400" s="1058"/>
      <c r="CTR400" s="1058"/>
      <c r="CTS400" s="1058"/>
      <c r="CTT400" s="1058"/>
      <c r="CTU400" s="1058"/>
      <c r="CTV400" s="1058"/>
      <c r="CTW400" s="1058"/>
      <c r="CTX400" s="1058"/>
      <c r="CTY400" s="1058"/>
      <c r="CTZ400" s="1058"/>
      <c r="CUA400" s="1058"/>
      <c r="CUB400" s="1058"/>
      <c r="CUC400" s="1058"/>
      <c r="CUD400" s="1058"/>
      <c r="CUE400" s="1058"/>
      <c r="CUF400" s="1058"/>
      <c r="CUG400" s="1058"/>
      <c r="CUH400" s="1058"/>
      <c r="CUI400" s="1058"/>
      <c r="CUJ400" s="1058"/>
      <c r="CUK400" s="1058"/>
      <c r="CUL400" s="1058"/>
      <c r="CUM400" s="1058"/>
      <c r="CUN400" s="1058"/>
      <c r="CUO400" s="1058"/>
      <c r="CUP400" s="1058"/>
      <c r="CUQ400" s="1058"/>
      <c r="CUR400" s="1058"/>
      <c r="CUS400" s="1058"/>
      <c r="CUT400" s="1058"/>
      <c r="CUU400" s="1058"/>
      <c r="CUV400" s="1058"/>
      <c r="CUW400" s="1058"/>
      <c r="CUX400" s="1058"/>
      <c r="CUY400" s="1058"/>
      <c r="CUZ400" s="1058"/>
      <c r="CVA400" s="1058"/>
      <c r="CVB400" s="1058"/>
      <c r="CVC400" s="1058"/>
      <c r="CVD400" s="1058"/>
      <c r="CVE400" s="1058"/>
      <c r="CVF400" s="1058"/>
      <c r="CVG400" s="1058"/>
      <c r="CVH400" s="1058"/>
      <c r="CVI400" s="1058"/>
      <c r="CVJ400" s="1058"/>
      <c r="CVK400" s="1058"/>
      <c r="CVL400" s="1058"/>
      <c r="CVM400" s="1058"/>
      <c r="CVN400" s="1058"/>
      <c r="CVO400" s="1058"/>
      <c r="CVP400" s="1058"/>
      <c r="CVQ400" s="1058"/>
      <c r="CVR400" s="1058"/>
      <c r="CVS400" s="1058"/>
      <c r="CVT400" s="1058"/>
      <c r="CVU400" s="1058"/>
      <c r="CVV400" s="1058"/>
      <c r="CVW400" s="1058"/>
      <c r="CVX400" s="1058"/>
      <c r="CVY400" s="1058"/>
      <c r="CVZ400" s="1058"/>
      <c r="CWA400" s="1058"/>
      <c r="CWB400" s="1058"/>
      <c r="CWC400" s="1058"/>
      <c r="CWD400" s="1058"/>
      <c r="CWE400" s="1058"/>
      <c r="CWF400" s="1058"/>
      <c r="CWG400" s="1058"/>
      <c r="CWH400" s="1058"/>
      <c r="CWI400" s="1058"/>
      <c r="CWJ400" s="1058"/>
      <c r="CWK400" s="1058"/>
      <c r="CWL400" s="1058"/>
      <c r="CWM400" s="1058"/>
      <c r="CWN400" s="1058"/>
      <c r="CWO400" s="1058"/>
      <c r="CWP400" s="1058"/>
      <c r="CWQ400" s="1058"/>
      <c r="CWR400" s="1058"/>
      <c r="CWS400" s="1058"/>
      <c r="CWT400" s="1058"/>
      <c r="CWU400" s="1058"/>
      <c r="CWV400" s="1058"/>
      <c r="CWW400" s="1058"/>
      <c r="CWX400" s="1058"/>
      <c r="CWY400" s="1058"/>
      <c r="CWZ400" s="1058"/>
      <c r="CXA400" s="1058"/>
      <c r="CXB400" s="1058"/>
      <c r="CXC400" s="1058"/>
      <c r="CXD400" s="1058"/>
      <c r="CXE400" s="1058"/>
      <c r="CXF400" s="1058"/>
      <c r="CXG400" s="1058"/>
      <c r="CXH400" s="1058"/>
      <c r="CXI400" s="1058"/>
      <c r="CXJ400" s="1058"/>
      <c r="CXK400" s="1058"/>
      <c r="CXL400" s="1058"/>
      <c r="CXM400" s="1058"/>
      <c r="CXN400" s="1058"/>
      <c r="CXO400" s="1058"/>
      <c r="CXP400" s="1058"/>
      <c r="CXQ400" s="1058"/>
      <c r="CXR400" s="1058"/>
      <c r="CXS400" s="1058"/>
      <c r="CXT400" s="1058"/>
      <c r="CXU400" s="1058"/>
      <c r="CXV400" s="1058"/>
      <c r="CXW400" s="1058"/>
      <c r="CXX400" s="1058"/>
      <c r="CXY400" s="1058"/>
      <c r="CXZ400" s="1058"/>
      <c r="CYA400" s="1058"/>
      <c r="CYB400" s="1058"/>
      <c r="CYC400" s="1058"/>
      <c r="CYD400" s="1058"/>
      <c r="CYE400" s="1058"/>
      <c r="CYF400" s="1058"/>
      <c r="CYG400" s="1058"/>
      <c r="CYH400" s="1058"/>
      <c r="CYI400" s="1058"/>
      <c r="CYJ400" s="1058"/>
      <c r="CYK400" s="1058"/>
      <c r="CYL400" s="1058"/>
      <c r="CYM400" s="1058"/>
      <c r="CYN400" s="1058"/>
      <c r="CYO400" s="1058"/>
      <c r="CYP400" s="1058"/>
      <c r="CYQ400" s="1058"/>
      <c r="CYR400" s="1058"/>
      <c r="CYS400" s="1058"/>
      <c r="CYT400" s="1058"/>
      <c r="CYU400" s="1058"/>
      <c r="CYV400" s="1058"/>
      <c r="CYW400" s="1058"/>
      <c r="CYX400" s="1058"/>
      <c r="CYY400" s="1058"/>
      <c r="CYZ400" s="1058"/>
      <c r="CZA400" s="1058"/>
      <c r="CZB400" s="1058"/>
      <c r="CZC400" s="1058"/>
      <c r="CZD400" s="1058"/>
      <c r="CZE400" s="1058"/>
      <c r="CZF400" s="1058"/>
      <c r="CZG400" s="1058"/>
      <c r="CZH400" s="1058"/>
      <c r="CZI400" s="1058"/>
      <c r="CZJ400" s="1058"/>
      <c r="CZK400" s="1058"/>
      <c r="CZL400" s="1058"/>
      <c r="CZM400" s="1058"/>
      <c r="CZN400" s="1058"/>
      <c r="CZO400" s="1058"/>
      <c r="CZP400" s="1058"/>
      <c r="CZQ400" s="1058"/>
      <c r="CZR400" s="1058"/>
      <c r="CZS400" s="1058"/>
      <c r="CZT400" s="1058"/>
      <c r="CZU400" s="1058"/>
      <c r="CZV400" s="1058"/>
      <c r="CZW400" s="1058"/>
      <c r="CZX400" s="1058"/>
      <c r="CZY400" s="1058"/>
      <c r="CZZ400" s="1058"/>
      <c r="DAA400" s="1058"/>
      <c r="DAB400" s="1058"/>
      <c r="DAC400" s="1058"/>
      <c r="DAD400" s="1058"/>
      <c r="DAE400" s="1058"/>
      <c r="DAF400" s="1058"/>
      <c r="DAG400" s="1058"/>
      <c r="DAH400" s="1058"/>
      <c r="DAI400" s="1058"/>
      <c r="DAJ400" s="1058"/>
      <c r="DAK400" s="1058"/>
      <c r="DAL400" s="1058"/>
      <c r="DAM400" s="1058"/>
      <c r="DAN400" s="1058"/>
      <c r="DAO400" s="1058"/>
      <c r="DAP400" s="1058"/>
      <c r="DAQ400" s="1058"/>
      <c r="DAR400" s="1058"/>
      <c r="DAS400" s="1058"/>
      <c r="DAT400" s="1058"/>
      <c r="DAU400" s="1058"/>
      <c r="DAV400" s="1058"/>
      <c r="DAW400" s="1058"/>
      <c r="DAX400" s="1058"/>
      <c r="DAY400" s="1058"/>
      <c r="DAZ400" s="1058"/>
      <c r="DBA400" s="1058"/>
      <c r="DBB400" s="1058"/>
      <c r="DBC400" s="1058"/>
      <c r="DBD400" s="1058"/>
      <c r="DBE400" s="1058"/>
      <c r="DBF400" s="1058"/>
      <c r="DBG400" s="1058"/>
      <c r="DBH400" s="1058"/>
      <c r="DBI400" s="1058"/>
      <c r="DBJ400" s="1058"/>
      <c r="DBK400" s="1058"/>
      <c r="DBL400" s="1058"/>
      <c r="DBM400" s="1058"/>
      <c r="DBN400" s="1058"/>
      <c r="DBO400" s="1058"/>
      <c r="DBP400" s="1058"/>
      <c r="DBQ400" s="1058"/>
      <c r="DBR400" s="1058"/>
      <c r="DBS400" s="1058"/>
      <c r="DBT400" s="1058"/>
      <c r="DBU400" s="1058"/>
      <c r="DBV400" s="1058"/>
      <c r="DBW400" s="1058"/>
      <c r="DBX400" s="1058"/>
      <c r="DBY400" s="1058"/>
      <c r="DBZ400" s="1058"/>
      <c r="DCA400" s="1058"/>
      <c r="DCB400" s="1058"/>
      <c r="DCC400" s="1058"/>
      <c r="DCD400" s="1058"/>
      <c r="DCE400" s="1058"/>
      <c r="DCF400" s="1058"/>
      <c r="DCG400" s="1058"/>
      <c r="DCH400" s="1058"/>
      <c r="DCI400" s="1058"/>
      <c r="DCJ400" s="1058"/>
      <c r="DCK400" s="1058"/>
      <c r="DCL400" s="1058"/>
      <c r="DCM400" s="1058"/>
      <c r="DCN400" s="1058"/>
      <c r="DCO400" s="1058"/>
      <c r="DCP400" s="1058"/>
      <c r="DCQ400" s="1058"/>
      <c r="DCR400" s="1058"/>
      <c r="DCS400" s="1058"/>
      <c r="DCT400" s="1058"/>
      <c r="DCU400" s="1058"/>
      <c r="DCV400" s="1058"/>
      <c r="DCW400" s="1058"/>
      <c r="DCX400" s="1058"/>
      <c r="DCY400" s="1058"/>
      <c r="DCZ400" s="1058"/>
      <c r="DDA400" s="1058"/>
      <c r="DDB400" s="1058"/>
      <c r="DDC400" s="1058"/>
      <c r="DDD400" s="1058"/>
      <c r="DDE400" s="1058"/>
      <c r="DDF400" s="1058"/>
      <c r="DDG400" s="1058"/>
      <c r="DDH400" s="1058"/>
      <c r="DDI400" s="1058"/>
      <c r="DDJ400" s="1058"/>
      <c r="DDK400" s="1058"/>
      <c r="DDL400" s="1058"/>
      <c r="DDM400" s="1058"/>
      <c r="DDN400" s="1058"/>
      <c r="DDO400" s="1058"/>
      <c r="DDP400" s="1058"/>
      <c r="DDQ400" s="1058"/>
      <c r="DDR400" s="1058"/>
      <c r="DDS400" s="1058"/>
      <c r="DDT400" s="1058"/>
      <c r="DDU400" s="1058"/>
      <c r="DDV400" s="1058"/>
      <c r="DDW400" s="1058"/>
      <c r="DDX400" s="1058"/>
      <c r="DDY400" s="1058"/>
      <c r="DDZ400" s="1058"/>
      <c r="DEA400" s="1058"/>
      <c r="DEB400" s="1058"/>
      <c r="DEC400" s="1058"/>
      <c r="DED400" s="1058"/>
      <c r="DEE400" s="1058"/>
      <c r="DEF400" s="1058"/>
      <c r="DEG400" s="1058"/>
      <c r="DEH400" s="1058"/>
      <c r="DEI400" s="1058"/>
      <c r="DEJ400" s="1058"/>
      <c r="DEK400" s="1058"/>
      <c r="DEL400" s="1058"/>
      <c r="DEM400" s="1058"/>
      <c r="DEN400" s="1058"/>
      <c r="DEO400" s="1058"/>
      <c r="DEP400" s="1058"/>
      <c r="DEQ400" s="1058"/>
      <c r="DER400" s="1058"/>
      <c r="DES400" s="1058"/>
      <c r="DET400" s="1058"/>
      <c r="DEU400" s="1058"/>
      <c r="DEV400" s="1058"/>
      <c r="DEW400" s="1058"/>
      <c r="DEX400" s="1058"/>
      <c r="DEY400" s="1058"/>
      <c r="DEZ400" s="1058"/>
      <c r="DFA400" s="1058"/>
      <c r="DFB400" s="1058"/>
      <c r="DFC400" s="1058"/>
      <c r="DFD400" s="1058"/>
      <c r="DFE400" s="1058"/>
      <c r="DFF400" s="1058"/>
      <c r="DFG400" s="1058"/>
      <c r="DFH400" s="1058"/>
      <c r="DFI400" s="1058"/>
      <c r="DFJ400" s="1058"/>
      <c r="DFK400" s="1058"/>
      <c r="DFL400" s="1058"/>
      <c r="DFM400" s="1058"/>
      <c r="DFN400" s="1058"/>
      <c r="DFO400" s="1058"/>
      <c r="DFP400" s="1058"/>
      <c r="DFQ400" s="1058"/>
      <c r="DFR400" s="1058"/>
      <c r="DFS400" s="1058"/>
      <c r="DFT400" s="1058"/>
      <c r="DFU400" s="1058"/>
      <c r="DFV400" s="1058"/>
      <c r="DFW400" s="1058"/>
      <c r="DFX400" s="1058"/>
      <c r="DFY400" s="1058"/>
      <c r="DFZ400" s="1058"/>
      <c r="DGA400" s="1058"/>
      <c r="DGB400" s="1058"/>
      <c r="DGC400" s="1058"/>
      <c r="DGD400" s="1058"/>
      <c r="DGE400" s="1058"/>
      <c r="DGF400" s="1058"/>
      <c r="DGG400" s="1058"/>
      <c r="DGH400" s="1058"/>
      <c r="DGI400" s="1058"/>
      <c r="DGJ400" s="1058"/>
      <c r="DGK400" s="1058"/>
      <c r="DGL400" s="1058"/>
      <c r="DGM400" s="1058"/>
      <c r="DGN400" s="1058"/>
      <c r="DGO400" s="1058"/>
      <c r="DGP400" s="1058"/>
      <c r="DGQ400" s="1058"/>
      <c r="DGR400" s="1058"/>
      <c r="DGS400" s="1058"/>
      <c r="DGT400" s="1058"/>
      <c r="DGU400" s="1058"/>
      <c r="DGV400" s="1058"/>
      <c r="DGW400" s="1058"/>
      <c r="DGX400" s="1058"/>
      <c r="DGY400" s="1058"/>
      <c r="DGZ400" s="1058"/>
      <c r="DHA400" s="1058"/>
      <c r="DHB400" s="1058"/>
      <c r="DHC400" s="1058"/>
      <c r="DHD400" s="1058"/>
      <c r="DHE400" s="1058"/>
      <c r="DHF400" s="1058"/>
      <c r="DHG400" s="1058"/>
      <c r="DHH400" s="1058"/>
      <c r="DHI400" s="1058"/>
      <c r="DHJ400" s="1058"/>
      <c r="DHK400" s="1058"/>
      <c r="DHL400" s="1058"/>
      <c r="DHM400" s="1058"/>
      <c r="DHN400" s="1058"/>
      <c r="DHO400" s="1058"/>
      <c r="DHP400" s="1058"/>
      <c r="DHQ400" s="1058"/>
      <c r="DHR400" s="1058"/>
      <c r="DHS400" s="1058"/>
      <c r="DHT400" s="1058"/>
      <c r="DHU400" s="1058"/>
      <c r="DHV400" s="1058"/>
      <c r="DHW400" s="1058"/>
      <c r="DHX400" s="1058"/>
      <c r="DHY400" s="1058"/>
      <c r="DHZ400" s="1058"/>
      <c r="DIA400" s="1058"/>
      <c r="DIB400" s="1058"/>
      <c r="DIC400" s="1058"/>
      <c r="DID400" s="1058"/>
      <c r="DIE400" s="1058"/>
      <c r="DIF400" s="1058"/>
      <c r="DIG400" s="1058"/>
      <c r="DIH400" s="1058"/>
      <c r="DII400" s="1058"/>
      <c r="DIJ400" s="1058"/>
      <c r="DIK400" s="1058"/>
      <c r="DIL400" s="1058"/>
      <c r="DIM400" s="1058"/>
      <c r="DIN400" s="1058"/>
      <c r="DIO400" s="1058"/>
      <c r="DIP400" s="1058"/>
      <c r="DIQ400" s="1058"/>
      <c r="DIR400" s="1058"/>
      <c r="DIS400" s="1058"/>
      <c r="DIT400" s="1058"/>
      <c r="DIU400" s="1058"/>
      <c r="DIV400" s="1058"/>
      <c r="DIW400" s="1058"/>
      <c r="DIX400" s="1058"/>
      <c r="DIY400" s="1058"/>
      <c r="DIZ400" s="1058"/>
      <c r="DJA400" s="1058"/>
      <c r="DJB400" s="1058"/>
      <c r="DJC400" s="1058"/>
      <c r="DJD400" s="1058"/>
      <c r="DJE400" s="1058"/>
      <c r="DJF400" s="1058"/>
      <c r="DJG400" s="1058"/>
      <c r="DJH400" s="1058"/>
      <c r="DJI400" s="1058"/>
      <c r="DJJ400" s="1058"/>
      <c r="DJK400" s="1058"/>
      <c r="DJL400" s="1058"/>
      <c r="DJM400" s="1058"/>
      <c r="DJN400" s="1058"/>
      <c r="DJO400" s="1058"/>
      <c r="DJP400" s="1058"/>
      <c r="DJQ400" s="1058"/>
      <c r="DJR400" s="1058"/>
      <c r="DJS400" s="1058"/>
      <c r="DJT400" s="1058"/>
      <c r="DJU400" s="1058"/>
      <c r="DJV400" s="1058"/>
      <c r="DJW400" s="1058"/>
      <c r="DJX400" s="1058"/>
      <c r="DJY400" s="1058"/>
      <c r="DJZ400" s="1058"/>
      <c r="DKA400" s="1058"/>
      <c r="DKB400" s="1058"/>
      <c r="DKC400" s="1058"/>
      <c r="DKD400" s="1058"/>
      <c r="DKE400" s="1058"/>
      <c r="DKF400" s="1058"/>
      <c r="DKG400" s="1058"/>
      <c r="DKH400" s="1058"/>
      <c r="DKI400" s="1058"/>
      <c r="DKJ400" s="1058"/>
      <c r="DKK400" s="1058"/>
      <c r="DKL400" s="1058"/>
      <c r="DKM400" s="1058"/>
      <c r="DKN400" s="1058"/>
      <c r="DKO400" s="1058"/>
      <c r="DKP400" s="1058"/>
      <c r="DKQ400" s="1058"/>
      <c r="DKR400" s="1058"/>
      <c r="DKS400" s="1058"/>
      <c r="DKT400" s="1058"/>
      <c r="DKU400" s="1058"/>
      <c r="DKV400" s="1058"/>
      <c r="DKW400" s="1058"/>
      <c r="DKX400" s="1058"/>
      <c r="DKY400" s="1058"/>
      <c r="DKZ400" s="1058"/>
      <c r="DLA400" s="1058"/>
      <c r="DLB400" s="1058"/>
      <c r="DLC400" s="1058"/>
      <c r="DLD400" s="1058"/>
      <c r="DLE400" s="1058"/>
      <c r="DLF400" s="1058"/>
      <c r="DLG400" s="1058"/>
      <c r="DLH400" s="1058"/>
      <c r="DLI400" s="1058"/>
      <c r="DLJ400" s="1058"/>
      <c r="DLK400" s="1058"/>
      <c r="DLL400" s="1058"/>
      <c r="DLM400" s="1058"/>
      <c r="DLN400" s="1058"/>
      <c r="DLO400" s="1058"/>
      <c r="DLP400" s="1058"/>
      <c r="DLQ400" s="1058"/>
      <c r="DLR400" s="1058"/>
      <c r="DLS400" s="1058"/>
      <c r="DLT400" s="1058"/>
      <c r="DLU400" s="1058"/>
      <c r="DLV400" s="1058"/>
      <c r="DLW400" s="1058"/>
      <c r="DLX400" s="1058"/>
      <c r="DLY400" s="1058"/>
      <c r="DLZ400" s="1058"/>
      <c r="DMA400" s="1058"/>
      <c r="DMB400" s="1058"/>
      <c r="DMC400" s="1058"/>
      <c r="DMD400" s="1058"/>
      <c r="DME400" s="1058"/>
      <c r="DMF400" s="1058"/>
      <c r="DMG400" s="1058"/>
      <c r="DMH400" s="1058"/>
      <c r="DMI400" s="1058"/>
      <c r="DMJ400" s="1058"/>
      <c r="DMK400" s="1058"/>
      <c r="DML400" s="1058"/>
      <c r="DMM400" s="1058"/>
      <c r="DMN400" s="1058"/>
      <c r="DMO400" s="1058"/>
      <c r="DMP400" s="1058"/>
      <c r="DMQ400" s="1058"/>
      <c r="DMR400" s="1058"/>
      <c r="DMS400" s="1058"/>
      <c r="DMT400" s="1058"/>
      <c r="DMU400" s="1058"/>
      <c r="DMV400" s="1058"/>
      <c r="DMW400" s="1058"/>
      <c r="DMX400" s="1058"/>
      <c r="DMY400" s="1058"/>
      <c r="DMZ400" s="1058"/>
      <c r="DNA400" s="1058"/>
      <c r="DNB400" s="1058"/>
      <c r="DNC400" s="1058"/>
      <c r="DND400" s="1058"/>
      <c r="DNE400" s="1058"/>
      <c r="DNF400" s="1058"/>
      <c r="DNG400" s="1058"/>
      <c r="DNH400" s="1058"/>
      <c r="DNI400" s="1058"/>
      <c r="DNJ400" s="1058"/>
      <c r="DNK400" s="1058"/>
      <c r="DNL400" s="1058"/>
      <c r="DNM400" s="1058"/>
      <c r="DNN400" s="1058"/>
      <c r="DNO400" s="1058"/>
      <c r="DNP400" s="1058"/>
      <c r="DNQ400" s="1058"/>
      <c r="DNR400" s="1058"/>
      <c r="DNS400" s="1058"/>
      <c r="DNT400" s="1058"/>
      <c r="DNU400" s="1058"/>
      <c r="DNV400" s="1058"/>
      <c r="DNW400" s="1058"/>
      <c r="DNX400" s="1058"/>
      <c r="DNY400" s="1058"/>
      <c r="DNZ400" s="1058"/>
      <c r="DOA400" s="1058"/>
      <c r="DOB400" s="1058"/>
      <c r="DOC400" s="1058"/>
      <c r="DOD400" s="1058"/>
      <c r="DOE400" s="1058"/>
      <c r="DOF400" s="1058"/>
      <c r="DOG400" s="1058"/>
      <c r="DOH400" s="1058"/>
      <c r="DOI400" s="1058"/>
      <c r="DOJ400" s="1058"/>
      <c r="DOK400" s="1058"/>
      <c r="DOL400" s="1058"/>
      <c r="DOM400" s="1058"/>
      <c r="DON400" s="1058"/>
      <c r="DOO400" s="1058"/>
      <c r="DOP400" s="1058"/>
      <c r="DOQ400" s="1058"/>
      <c r="DOR400" s="1058"/>
      <c r="DOS400" s="1058"/>
      <c r="DOT400" s="1058"/>
      <c r="DOU400" s="1058"/>
      <c r="DOV400" s="1058"/>
      <c r="DOW400" s="1058"/>
      <c r="DOX400" s="1058"/>
      <c r="DOY400" s="1058"/>
      <c r="DOZ400" s="1058"/>
      <c r="DPA400" s="1058"/>
      <c r="DPB400" s="1058"/>
      <c r="DPC400" s="1058"/>
      <c r="DPD400" s="1058"/>
      <c r="DPE400" s="1058"/>
      <c r="DPF400" s="1058"/>
      <c r="DPG400" s="1058"/>
      <c r="DPH400" s="1058"/>
      <c r="DPI400" s="1058"/>
      <c r="DPJ400" s="1058"/>
      <c r="DPK400" s="1058"/>
      <c r="DPL400" s="1058"/>
      <c r="DPM400" s="1058"/>
      <c r="DPN400" s="1058"/>
      <c r="DPO400" s="1058"/>
      <c r="DPP400" s="1058"/>
      <c r="DPQ400" s="1058"/>
      <c r="DPR400" s="1058"/>
      <c r="DPS400" s="1058"/>
      <c r="DPT400" s="1058"/>
      <c r="DPU400" s="1058"/>
      <c r="DPV400" s="1058"/>
      <c r="DPW400" s="1058"/>
      <c r="DPX400" s="1058"/>
      <c r="DPY400" s="1058"/>
      <c r="DPZ400" s="1058"/>
      <c r="DQA400" s="1058"/>
      <c r="DQB400" s="1058"/>
      <c r="DQC400" s="1058"/>
      <c r="DQD400" s="1058"/>
      <c r="DQE400" s="1058"/>
      <c r="DQF400" s="1058"/>
      <c r="DQG400" s="1058"/>
      <c r="DQH400" s="1058"/>
      <c r="DQI400" s="1058"/>
      <c r="DQJ400" s="1058"/>
      <c r="DQK400" s="1058"/>
      <c r="DQL400" s="1058"/>
      <c r="DQM400" s="1058"/>
      <c r="DQN400" s="1058"/>
      <c r="DQO400" s="1058"/>
      <c r="DQP400" s="1058"/>
      <c r="DQQ400" s="1058"/>
      <c r="DQR400" s="1058"/>
      <c r="DQS400" s="1058"/>
      <c r="DQT400" s="1058"/>
      <c r="DQU400" s="1058"/>
      <c r="DQV400" s="1058"/>
      <c r="DQW400" s="1058"/>
      <c r="DQX400" s="1058"/>
      <c r="DQY400" s="1058"/>
      <c r="DQZ400" s="1058"/>
      <c r="DRA400" s="1058"/>
      <c r="DRB400" s="1058"/>
      <c r="DRC400" s="1058"/>
      <c r="DRD400" s="1058"/>
      <c r="DRE400" s="1058"/>
      <c r="DRF400" s="1058"/>
      <c r="DRG400" s="1058"/>
      <c r="DRH400" s="1058"/>
      <c r="DRI400" s="1058"/>
      <c r="DRJ400" s="1058"/>
      <c r="DRK400" s="1058"/>
      <c r="DRL400" s="1058"/>
      <c r="DRM400" s="1058"/>
      <c r="DRN400" s="1058"/>
      <c r="DRO400" s="1058"/>
      <c r="DRP400" s="1058"/>
      <c r="DRQ400" s="1058"/>
      <c r="DRR400" s="1058"/>
      <c r="DRS400" s="1058"/>
      <c r="DRT400" s="1058"/>
      <c r="DRU400" s="1058"/>
      <c r="DRV400" s="1058"/>
      <c r="DRW400" s="1058"/>
      <c r="DRX400" s="1058"/>
      <c r="DRY400" s="1058"/>
      <c r="DRZ400" s="1058"/>
      <c r="DSA400" s="1058"/>
      <c r="DSB400" s="1058"/>
      <c r="DSC400" s="1058"/>
      <c r="DSD400" s="1058"/>
      <c r="DSE400" s="1058"/>
      <c r="DSF400" s="1058"/>
      <c r="DSG400" s="1058"/>
      <c r="DSH400" s="1058"/>
      <c r="DSI400" s="1058"/>
      <c r="DSJ400" s="1058"/>
      <c r="DSK400" s="1058"/>
      <c r="DSL400" s="1058"/>
      <c r="DSM400" s="1058"/>
      <c r="DSN400" s="1058"/>
      <c r="DSO400" s="1058"/>
      <c r="DSP400" s="1058"/>
      <c r="DSQ400" s="1058"/>
      <c r="DSR400" s="1058"/>
      <c r="DSS400" s="1058"/>
      <c r="DST400" s="1058"/>
      <c r="DSU400" s="1058"/>
      <c r="DSV400" s="1058"/>
      <c r="DSW400" s="1058"/>
      <c r="DSX400" s="1058"/>
      <c r="DSY400" s="1058"/>
      <c r="DSZ400" s="1058"/>
      <c r="DTA400" s="1058"/>
      <c r="DTB400" s="1058"/>
      <c r="DTC400" s="1058"/>
      <c r="DTD400" s="1058"/>
      <c r="DTE400" s="1058"/>
      <c r="DTF400" s="1058"/>
      <c r="DTG400" s="1058"/>
      <c r="DTH400" s="1058"/>
      <c r="DTI400" s="1058"/>
      <c r="DTJ400" s="1058"/>
      <c r="DTK400" s="1058"/>
      <c r="DTL400" s="1058"/>
      <c r="DTM400" s="1058"/>
      <c r="DTN400" s="1058"/>
      <c r="DTO400" s="1058"/>
      <c r="DTP400" s="1058"/>
      <c r="DTQ400" s="1058"/>
      <c r="DTR400" s="1058"/>
      <c r="DTS400" s="1058"/>
      <c r="DTT400" s="1058"/>
      <c r="DTU400" s="1058"/>
      <c r="DTV400" s="1058"/>
      <c r="DTW400" s="1058"/>
      <c r="DTX400" s="1058"/>
      <c r="DTY400" s="1058"/>
      <c r="DTZ400" s="1058"/>
      <c r="DUA400" s="1058"/>
      <c r="DUB400" s="1058"/>
      <c r="DUC400" s="1058"/>
      <c r="DUD400" s="1058"/>
      <c r="DUE400" s="1058"/>
      <c r="DUF400" s="1058"/>
      <c r="DUG400" s="1058"/>
      <c r="DUH400" s="1058"/>
      <c r="DUI400" s="1058"/>
      <c r="DUJ400" s="1058"/>
      <c r="DUK400" s="1058"/>
      <c r="DUL400" s="1058"/>
      <c r="DUM400" s="1058"/>
      <c r="DUN400" s="1058"/>
      <c r="DUO400" s="1058"/>
      <c r="DUP400" s="1058"/>
      <c r="DUQ400" s="1058"/>
      <c r="DUR400" s="1058"/>
      <c r="DUS400" s="1058"/>
      <c r="DUT400" s="1058"/>
      <c r="DUU400" s="1058"/>
      <c r="DUV400" s="1058"/>
      <c r="DUW400" s="1058"/>
      <c r="DUX400" s="1058"/>
      <c r="DUY400" s="1058"/>
      <c r="DUZ400" s="1058"/>
      <c r="DVA400" s="1058"/>
      <c r="DVB400" s="1058"/>
      <c r="DVC400" s="1058"/>
      <c r="DVD400" s="1058"/>
      <c r="DVE400" s="1058"/>
      <c r="DVF400" s="1058"/>
      <c r="DVG400" s="1058"/>
      <c r="DVH400" s="1058"/>
      <c r="DVI400" s="1058"/>
      <c r="DVJ400" s="1058"/>
      <c r="DVK400" s="1058"/>
      <c r="DVL400" s="1058"/>
      <c r="DVM400" s="1058"/>
      <c r="DVN400" s="1058"/>
      <c r="DVO400" s="1058"/>
      <c r="DVP400" s="1058"/>
      <c r="DVQ400" s="1058"/>
      <c r="DVR400" s="1058"/>
      <c r="DVS400" s="1058"/>
      <c r="DVT400" s="1058"/>
      <c r="DVU400" s="1058"/>
      <c r="DVV400" s="1058"/>
      <c r="DVW400" s="1058"/>
      <c r="DVX400" s="1058"/>
      <c r="DVY400" s="1058"/>
      <c r="DVZ400" s="1058"/>
      <c r="DWA400" s="1058"/>
      <c r="DWB400" s="1058"/>
      <c r="DWC400" s="1058"/>
      <c r="DWD400" s="1058"/>
      <c r="DWE400" s="1058"/>
      <c r="DWF400" s="1058"/>
      <c r="DWG400" s="1058"/>
      <c r="DWH400" s="1058"/>
      <c r="DWI400" s="1058"/>
      <c r="DWJ400" s="1058"/>
      <c r="DWK400" s="1058"/>
      <c r="DWL400" s="1058"/>
      <c r="DWM400" s="1058"/>
      <c r="DWN400" s="1058"/>
      <c r="DWO400" s="1058"/>
      <c r="DWP400" s="1058"/>
      <c r="DWQ400" s="1058"/>
      <c r="DWR400" s="1058"/>
      <c r="DWS400" s="1058"/>
      <c r="DWT400" s="1058"/>
      <c r="DWU400" s="1058"/>
      <c r="DWV400" s="1058"/>
      <c r="DWW400" s="1058"/>
      <c r="DWX400" s="1058"/>
      <c r="DWY400" s="1058"/>
      <c r="DWZ400" s="1058"/>
      <c r="DXA400" s="1058"/>
      <c r="DXB400" s="1058"/>
      <c r="DXC400" s="1058"/>
      <c r="DXD400" s="1058"/>
      <c r="DXE400" s="1058"/>
      <c r="DXF400" s="1058"/>
      <c r="DXG400" s="1058"/>
      <c r="DXH400" s="1058"/>
      <c r="DXI400" s="1058"/>
      <c r="DXJ400" s="1058"/>
      <c r="DXK400" s="1058"/>
      <c r="DXL400" s="1058"/>
      <c r="DXM400" s="1058"/>
      <c r="DXN400" s="1058"/>
      <c r="DXO400" s="1058"/>
      <c r="DXP400" s="1058"/>
      <c r="DXQ400" s="1058"/>
      <c r="DXR400" s="1058"/>
      <c r="DXS400" s="1058"/>
      <c r="DXT400" s="1058"/>
      <c r="DXU400" s="1058"/>
      <c r="DXV400" s="1058"/>
      <c r="DXW400" s="1058"/>
      <c r="DXX400" s="1058"/>
      <c r="DXY400" s="1058"/>
      <c r="DXZ400" s="1058"/>
      <c r="DYA400" s="1058"/>
      <c r="DYB400" s="1058"/>
      <c r="DYC400" s="1058"/>
      <c r="DYD400" s="1058"/>
      <c r="DYE400" s="1058"/>
      <c r="DYF400" s="1058"/>
      <c r="DYG400" s="1058"/>
      <c r="DYH400" s="1058"/>
      <c r="DYI400" s="1058"/>
      <c r="DYJ400" s="1058"/>
      <c r="DYK400" s="1058"/>
      <c r="DYL400" s="1058"/>
      <c r="DYM400" s="1058"/>
      <c r="DYN400" s="1058"/>
      <c r="DYO400" s="1058"/>
      <c r="DYP400" s="1058"/>
      <c r="DYQ400" s="1058"/>
      <c r="DYR400" s="1058"/>
      <c r="DYS400" s="1058"/>
      <c r="DYT400" s="1058"/>
      <c r="DYU400" s="1058"/>
      <c r="DYV400" s="1058"/>
      <c r="DYW400" s="1058"/>
      <c r="DYX400" s="1058"/>
      <c r="DYY400" s="1058"/>
      <c r="DYZ400" s="1058"/>
      <c r="DZA400" s="1058"/>
      <c r="DZB400" s="1058"/>
      <c r="DZC400" s="1058"/>
      <c r="DZD400" s="1058"/>
      <c r="DZE400" s="1058"/>
      <c r="DZF400" s="1058"/>
      <c r="DZG400" s="1058"/>
      <c r="DZH400" s="1058"/>
      <c r="DZI400" s="1058"/>
      <c r="DZJ400" s="1058"/>
      <c r="DZK400" s="1058"/>
      <c r="DZL400" s="1058"/>
      <c r="DZM400" s="1058"/>
      <c r="DZN400" s="1058"/>
      <c r="DZO400" s="1058"/>
      <c r="DZP400" s="1058"/>
      <c r="DZQ400" s="1058"/>
      <c r="DZR400" s="1058"/>
      <c r="DZS400" s="1058"/>
      <c r="DZT400" s="1058"/>
      <c r="DZU400" s="1058"/>
      <c r="DZV400" s="1058"/>
      <c r="DZW400" s="1058"/>
      <c r="DZX400" s="1058"/>
      <c r="DZY400" s="1058"/>
      <c r="DZZ400" s="1058"/>
      <c r="EAA400" s="1058"/>
      <c r="EAB400" s="1058"/>
      <c r="EAC400" s="1058"/>
      <c r="EAD400" s="1058"/>
      <c r="EAE400" s="1058"/>
      <c r="EAF400" s="1058"/>
      <c r="EAG400" s="1058"/>
      <c r="EAH400" s="1058"/>
      <c r="EAI400" s="1058"/>
      <c r="EAJ400" s="1058"/>
      <c r="EAK400" s="1058"/>
      <c r="EAL400" s="1058"/>
      <c r="EAM400" s="1058"/>
      <c r="EAN400" s="1058"/>
      <c r="EAO400" s="1058"/>
      <c r="EAP400" s="1058"/>
      <c r="EAQ400" s="1058"/>
      <c r="EAR400" s="1058"/>
      <c r="EAS400" s="1058"/>
      <c r="EAT400" s="1058"/>
      <c r="EAU400" s="1058"/>
      <c r="EAV400" s="1058"/>
      <c r="EAW400" s="1058"/>
      <c r="EAX400" s="1058"/>
      <c r="EAY400" s="1058"/>
      <c r="EAZ400" s="1058"/>
      <c r="EBA400" s="1058"/>
      <c r="EBB400" s="1058"/>
      <c r="EBC400" s="1058"/>
      <c r="EBD400" s="1058"/>
      <c r="EBE400" s="1058"/>
      <c r="EBF400" s="1058"/>
      <c r="EBG400" s="1058"/>
      <c r="EBH400" s="1058"/>
      <c r="EBI400" s="1058"/>
      <c r="EBJ400" s="1058"/>
      <c r="EBK400" s="1058"/>
      <c r="EBL400" s="1058"/>
      <c r="EBM400" s="1058"/>
      <c r="EBN400" s="1058"/>
      <c r="EBO400" s="1058"/>
      <c r="EBP400" s="1058"/>
      <c r="EBQ400" s="1058"/>
      <c r="EBR400" s="1058"/>
      <c r="EBS400" s="1058"/>
      <c r="EBT400" s="1058"/>
      <c r="EBU400" s="1058"/>
      <c r="EBV400" s="1058"/>
      <c r="EBW400" s="1058"/>
      <c r="EBX400" s="1058"/>
      <c r="EBY400" s="1058"/>
      <c r="EBZ400" s="1058"/>
      <c r="ECA400" s="1058"/>
      <c r="ECB400" s="1058"/>
      <c r="ECC400" s="1058"/>
      <c r="ECD400" s="1058"/>
      <c r="ECE400" s="1058"/>
      <c r="ECF400" s="1058"/>
      <c r="ECG400" s="1058"/>
      <c r="ECH400" s="1058"/>
      <c r="ECI400" s="1058"/>
      <c r="ECJ400" s="1058"/>
      <c r="ECK400" s="1058"/>
      <c r="ECL400" s="1058"/>
      <c r="ECM400" s="1058"/>
      <c r="ECN400" s="1058"/>
      <c r="ECO400" s="1058"/>
      <c r="ECP400" s="1058"/>
      <c r="ECQ400" s="1058"/>
      <c r="ECR400" s="1058"/>
      <c r="ECS400" s="1058"/>
      <c r="ECT400" s="1058"/>
      <c r="ECU400" s="1058"/>
      <c r="ECV400" s="1058"/>
      <c r="ECW400" s="1058"/>
      <c r="ECX400" s="1058"/>
      <c r="ECY400" s="1058"/>
      <c r="ECZ400" s="1058"/>
      <c r="EDA400" s="1058"/>
      <c r="EDB400" s="1058"/>
      <c r="EDC400" s="1058"/>
      <c r="EDD400" s="1058"/>
      <c r="EDE400" s="1058"/>
      <c r="EDF400" s="1058"/>
      <c r="EDG400" s="1058"/>
      <c r="EDH400" s="1058"/>
      <c r="EDI400" s="1058"/>
      <c r="EDJ400" s="1058"/>
      <c r="EDK400" s="1058"/>
      <c r="EDL400" s="1058"/>
      <c r="EDM400" s="1058"/>
      <c r="EDN400" s="1058"/>
      <c r="EDO400" s="1058"/>
      <c r="EDP400" s="1058"/>
      <c r="EDQ400" s="1058"/>
      <c r="EDR400" s="1058"/>
      <c r="EDS400" s="1058"/>
      <c r="EDT400" s="1058"/>
      <c r="EDU400" s="1058"/>
      <c r="EDV400" s="1058"/>
      <c r="EDW400" s="1058"/>
      <c r="EDX400" s="1058"/>
      <c r="EDY400" s="1058"/>
      <c r="EDZ400" s="1058"/>
      <c r="EEA400" s="1058"/>
      <c r="EEB400" s="1058"/>
      <c r="EEC400" s="1058"/>
      <c r="EED400" s="1058"/>
      <c r="EEE400" s="1058"/>
      <c r="EEF400" s="1058"/>
      <c r="EEG400" s="1058"/>
      <c r="EEH400" s="1058"/>
      <c r="EEI400" s="1058"/>
      <c r="EEJ400" s="1058"/>
      <c r="EEK400" s="1058"/>
      <c r="EEL400" s="1058"/>
      <c r="EEM400" s="1058"/>
      <c r="EEN400" s="1058"/>
      <c r="EEO400" s="1058"/>
      <c r="EEP400" s="1058"/>
      <c r="EEQ400" s="1058"/>
      <c r="EER400" s="1058"/>
      <c r="EES400" s="1058"/>
      <c r="EET400" s="1058"/>
      <c r="EEU400" s="1058"/>
      <c r="EEV400" s="1058"/>
      <c r="EEW400" s="1058"/>
      <c r="EEX400" s="1058"/>
      <c r="EEY400" s="1058"/>
      <c r="EEZ400" s="1058"/>
      <c r="EFA400" s="1058"/>
      <c r="EFB400" s="1058"/>
      <c r="EFC400" s="1058"/>
      <c r="EFD400" s="1058"/>
      <c r="EFE400" s="1058"/>
      <c r="EFF400" s="1058"/>
      <c r="EFG400" s="1058"/>
      <c r="EFH400" s="1058"/>
      <c r="EFI400" s="1058"/>
      <c r="EFJ400" s="1058"/>
      <c r="EFK400" s="1058"/>
      <c r="EFL400" s="1058"/>
      <c r="EFM400" s="1058"/>
      <c r="EFN400" s="1058"/>
      <c r="EFO400" s="1058"/>
      <c r="EFP400" s="1058"/>
      <c r="EFQ400" s="1058"/>
      <c r="EFR400" s="1058"/>
      <c r="EFS400" s="1058"/>
      <c r="EFT400" s="1058"/>
      <c r="EFU400" s="1058"/>
      <c r="EFV400" s="1058"/>
      <c r="EFW400" s="1058"/>
      <c r="EFX400" s="1058"/>
      <c r="EFY400" s="1058"/>
      <c r="EFZ400" s="1058"/>
      <c r="EGA400" s="1058"/>
      <c r="EGB400" s="1058"/>
      <c r="EGC400" s="1058"/>
      <c r="EGD400" s="1058"/>
      <c r="EGE400" s="1058"/>
      <c r="EGF400" s="1058"/>
      <c r="EGG400" s="1058"/>
      <c r="EGH400" s="1058"/>
      <c r="EGI400" s="1058"/>
      <c r="EGJ400" s="1058"/>
      <c r="EGK400" s="1058"/>
      <c r="EGL400" s="1058"/>
      <c r="EGM400" s="1058"/>
      <c r="EGN400" s="1058"/>
      <c r="EGO400" s="1058"/>
      <c r="EGP400" s="1058"/>
      <c r="EGQ400" s="1058"/>
      <c r="EGR400" s="1058"/>
      <c r="EGS400" s="1058"/>
      <c r="EGT400" s="1058"/>
      <c r="EGU400" s="1058"/>
      <c r="EGV400" s="1058"/>
      <c r="EGW400" s="1058"/>
      <c r="EGX400" s="1058"/>
      <c r="EGY400" s="1058"/>
      <c r="EGZ400" s="1058"/>
      <c r="EHA400" s="1058"/>
      <c r="EHB400" s="1058"/>
      <c r="EHC400" s="1058"/>
      <c r="EHD400" s="1058"/>
      <c r="EHE400" s="1058"/>
      <c r="EHF400" s="1058"/>
      <c r="EHG400" s="1058"/>
      <c r="EHH400" s="1058"/>
      <c r="EHI400" s="1058"/>
      <c r="EHJ400" s="1058"/>
      <c r="EHK400" s="1058"/>
      <c r="EHL400" s="1058"/>
      <c r="EHM400" s="1058"/>
      <c r="EHN400" s="1058"/>
      <c r="EHO400" s="1058"/>
      <c r="EHP400" s="1058"/>
      <c r="EHQ400" s="1058"/>
      <c r="EHR400" s="1058"/>
      <c r="EHS400" s="1058"/>
      <c r="EHT400" s="1058"/>
      <c r="EHU400" s="1058"/>
      <c r="EHV400" s="1058"/>
      <c r="EHW400" s="1058"/>
      <c r="EHX400" s="1058"/>
      <c r="EHY400" s="1058"/>
      <c r="EHZ400" s="1058"/>
      <c r="EIA400" s="1058"/>
      <c r="EIB400" s="1058"/>
      <c r="EIC400" s="1058"/>
      <c r="EID400" s="1058"/>
      <c r="EIE400" s="1058"/>
      <c r="EIF400" s="1058"/>
      <c r="EIG400" s="1058"/>
      <c r="EIH400" s="1058"/>
      <c r="EII400" s="1058"/>
      <c r="EIJ400" s="1058"/>
      <c r="EIK400" s="1058"/>
      <c r="EIL400" s="1058"/>
      <c r="EIM400" s="1058"/>
      <c r="EIN400" s="1058"/>
      <c r="EIO400" s="1058"/>
      <c r="EIP400" s="1058"/>
      <c r="EIQ400" s="1058"/>
      <c r="EIR400" s="1058"/>
      <c r="EIS400" s="1058"/>
      <c r="EIT400" s="1058"/>
      <c r="EIU400" s="1058"/>
      <c r="EIV400" s="1058"/>
      <c r="EIW400" s="1058"/>
      <c r="EIX400" s="1058"/>
      <c r="EIY400" s="1058"/>
      <c r="EIZ400" s="1058"/>
      <c r="EJA400" s="1058"/>
      <c r="EJB400" s="1058"/>
      <c r="EJC400" s="1058"/>
      <c r="EJD400" s="1058"/>
      <c r="EJE400" s="1058"/>
      <c r="EJF400" s="1058"/>
      <c r="EJG400" s="1058"/>
      <c r="EJH400" s="1058"/>
      <c r="EJI400" s="1058"/>
      <c r="EJJ400" s="1058"/>
      <c r="EJK400" s="1058"/>
      <c r="EJL400" s="1058"/>
      <c r="EJM400" s="1058"/>
      <c r="EJN400" s="1058"/>
      <c r="EJO400" s="1058"/>
      <c r="EJP400" s="1058"/>
      <c r="EJQ400" s="1058"/>
      <c r="EJR400" s="1058"/>
      <c r="EJS400" s="1058"/>
      <c r="EJT400" s="1058"/>
      <c r="EJU400" s="1058"/>
      <c r="EJV400" s="1058"/>
      <c r="EJW400" s="1058"/>
      <c r="EJX400" s="1058"/>
      <c r="EJY400" s="1058"/>
      <c r="EJZ400" s="1058"/>
      <c r="EKA400" s="1058"/>
      <c r="EKB400" s="1058"/>
      <c r="EKC400" s="1058"/>
      <c r="EKD400" s="1058"/>
      <c r="EKE400" s="1058"/>
      <c r="EKF400" s="1058"/>
      <c r="EKG400" s="1058"/>
      <c r="EKH400" s="1058"/>
      <c r="EKI400" s="1058"/>
      <c r="EKJ400" s="1058"/>
      <c r="EKK400" s="1058"/>
      <c r="EKL400" s="1058"/>
      <c r="EKM400" s="1058"/>
      <c r="EKN400" s="1058"/>
      <c r="EKO400" s="1058"/>
      <c r="EKP400" s="1058"/>
      <c r="EKQ400" s="1058"/>
      <c r="EKR400" s="1058"/>
      <c r="EKS400" s="1058"/>
      <c r="EKT400" s="1058"/>
      <c r="EKU400" s="1058"/>
      <c r="EKV400" s="1058"/>
      <c r="EKW400" s="1058"/>
      <c r="EKX400" s="1058"/>
      <c r="EKY400" s="1058"/>
      <c r="EKZ400" s="1058"/>
      <c r="ELA400" s="1058"/>
      <c r="ELB400" s="1058"/>
      <c r="ELC400" s="1058"/>
      <c r="ELD400" s="1058"/>
      <c r="ELE400" s="1058"/>
      <c r="ELF400" s="1058"/>
      <c r="ELG400" s="1058"/>
      <c r="ELH400" s="1058"/>
      <c r="ELI400" s="1058"/>
      <c r="ELJ400" s="1058"/>
      <c r="ELK400" s="1058"/>
      <c r="ELL400" s="1058"/>
      <c r="ELM400" s="1058"/>
      <c r="ELN400" s="1058"/>
      <c r="ELO400" s="1058"/>
      <c r="ELP400" s="1058"/>
      <c r="ELQ400" s="1058"/>
      <c r="ELR400" s="1058"/>
      <c r="ELS400" s="1058"/>
      <c r="ELT400" s="1058"/>
      <c r="ELU400" s="1058"/>
      <c r="ELV400" s="1058"/>
      <c r="ELW400" s="1058"/>
      <c r="ELX400" s="1058"/>
      <c r="ELY400" s="1058"/>
      <c r="ELZ400" s="1058"/>
      <c r="EMA400" s="1058"/>
      <c r="EMB400" s="1058"/>
      <c r="EMC400" s="1058"/>
      <c r="EMD400" s="1058"/>
      <c r="EME400" s="1058"/>
      <c r="EMF400" s="1058"/>
      <c r="EMG400" s="1058"/>
      <c r="EMH400" s="1058"/>
      <c r="EMI400" s="1058"/>
      <c r="EMJ400" s="1058"/>
      <c r="EMK400" s="1058"/>
      <c r="EML400" s="1058"/>
      <c r="EMM400" s="1058"/>
      <c r="EMN400" s="1058"/>
      <c r="EMO400" s="1058"/>
      <c r="EMP400" s="1058"/>
      <c r="EMQ400" s="1058"/>
      <c r="EMR400" s="1058"/>
      <c r="EMS400" s="1058"/>
      <c r="EMT400" s="1058"/>
      <c r="EMU400" s="1058"/>
      <c r="EMV400" s="1058"/>
      <c r="EMW400" s="1058"/>
      <c r="EMX400" s="1058"/>
      <c r="EMY400" s="1058"/>
      <c r="EMZ400" s="1058"/>
      <c r="ENA400" s="1058"/>
      <c r="ENB400" s="1058"/>
      <c r="ENC400" s="1058"/>
      <c r="END400" s="1058"/>
      <c r="ENE400" s="1058"/>
      <c r="ENF400" s="1058"/>
      <c r="ENG400" s="1058"/>
      <c r="ENH400" s="1058"/>
      <c r="ENI400" s="1058"/>
      <c r="ENJ400" s="1058"/>
      <c r="ENK400" s="1058"/>
      <c r="ENL400" s="1058"/>
      <c r="ENM400" s="1058"/>
      <c r="ENN400" s="1058"/>
      <c r="ENO400" s="1058"/>
      <c r="ENP400" s="1058"/>
      <c r="ENQ400" s="1058"/>
      <c r="ENR400" s="1058"/>
      <c r="ENS400" s="1058"/>
      <c r="ENT400" s="1058"/>
      <c r="ENU400" s="1058"/>
      <c r="ENV400" s="1058"/>
      <c r="ENW400" s="1058"/>
      <c r="ENX400" s="1058"/>
      <c r="ENY400" s="1058"/>
      <c r="ENZ400" s="1058"/>
      <c r="EOA400" s="1058"/>
      <c r="EOB400" s="1058"/>
      <c r="EOC400" s="1058"/>
      <c r="EOD400" s="1058"/>
      <c r="EOE400" s="1058"/>
      <c r="EOF400" s="1058"/>
      <c r="EOG400" s="1058"/>
      <c r="EOH400" s="1058"/>
      <c r="EOI400" s="1058"/>
      <c r="EOJ400" s="1058"/>
      <c r="EOK400" s="1058"/>
      <c r="EOL400" s="1058"/>
      <c r="EOM400" s="1058"/>
      <c r="EON400" s="1058"/>
      <c r="EOO400" s="1058"/>
      <c r="EOP400" s="1058"/>
      <c r="EOQ400" s="1058"/>
      <c r="EOR400" s="1058"/>
      <c r="EOS400" s="1058"/>
      <c r="EOT400" s="1058"/>
      <c r="EOU400" s="1058"/>
      <c r="EOV400" s="1058"/>
      <c r="EOW400" s="1058"/>
      <c r="EOX400" s="1058"/>
      <c r="EOY400" s="1058"/>
      <c r="EOZ400" s="1058"/>
      <c r="EPA400" s="1058"/>
      <c r="EPB400" s="1058"/>
      <c r="EPC400" s="1058"/>
      <c r="EPD400" s="1058"/>
      <c r="EPE400" s="1058"/>
      <c r="EPF400" s="1058"/>
      <c r="EPG400" s="1058"/>
      <c r="EPH400" s="1058"/>
      <c r="EPI400" s="1058"/>
      <c r="EPJ400" s="1058"/>
      <c r="EPK400" s="1058"/>
      <c r="EPL400" s="1058"/>
      <c r="EPM400" s="1058"/>
      <c r="EPN400" s="1058"/>
      <c r="EPO400" s="1058"/>
      <c r="EPP400" s="1058"/>
      <c r="EPQ400" s="1058"/>
      <c r="EPR400" s="1058"/>
      <c r="EPS400" s="1058"/>
      <c r="EPT400" s="1058"/>
      <c r="EPU400" s="1058"/>
      <c r="EPV400" s="1058"/>
      <c r="EPW400" s="1058"/>
      <c r="EPX400" s="1058"/>
      <c r="EPY400" s="1058"/>
      <c r="EPZ400" s="1058"/>
      <c r="EQA400" s="1058"/>
      <c r="EQB400" s="1058"/>
      <c r="EQC400" s="1058"/>
      <c r="EQD400" s="1058"/>
      <c r="EQE400" s="1058"/>
      <c r="EQF400" s="1058"/>
      <c r="EQG400" s="1058"/>
      <c r="EQH400" s="1058"/>
      <c r="EQI400" s="1058"/>
      <c r="EQJ400" s="1058"/>
      <c r="EQK400" s="1058"/>
      <c r="EQL400" s="1058"/>
      <c r="EQM400" s="1058"/>
      <c r="EQN400" s="1058"/>
      <c r="EQO400" s="1058"/>
      <c r="EQP400" s="1058"/>
      <c r="EQQ400" s="1058"/>
      <c r="EQR400" s="1058"/>
      <c r="EQS400" s="1058"/>
      <c r="EQT400" s="1058"/>
      <c r="EQU400" s="1058"/>
      <c r="EQV400" s="1058"/>
      <c r="EQW400" s="1058"/>
      <c r="EQX400" s="1058"/>
      <c r="EQY400" s="1058"/>
      <c r="EQZ400" s="1058"/>
      <c r="ERA400" s="1058"/>
      <c r="ERB400" s="1058"/>
      <c r="ERC400" s="1058"/>
      <c r="ERD400" s="1058"/>
      <c r="ERE400" s="1058"/>
      <c r="ERF400" s="1058"/>
      <c r="ERG400" s="1058"/>
      <c r="ERH400" s="1058"/>
      <c r="ERI400" s="1058"/>
      <c r="ERJ400" s="1058"/>
      <c r="ERK400" s="1058"/>
      <c r="ERL400" s="1058"/>
      <c r="ERM400" s="1058"/>
      <c r="ERN400" s="1058"/>
      <c r="ERO400" s="1058"/>
      <c r="ERP400" s="1058"/>
      <c r="ERQ400" s="1058"/>
      <c r="ERR400" s="1058"/>
      <c r="ERS400" s="1058"/>
      <c r="ERT400" s="1058"/>
      <c r="ERU400" s="1058"/>
      <c r="ERV400" s="1058"/>
      <c r="ERW400" s="1058"/>
      <c r="ERX400" s="1058"/>
      <c r="ERY400" s="1058"/>
      <c r="ERZ400" s="1058"/>
      <c r="ESA400" s="1058"/>
      <c r="ESB400" s="1058"/>
      <c r="ESC400" s="1058"/>
      <c r="ESD400" s="1058"/>
      <c r="ESE400" s="1058"/>
      <c r="ESF400" s="1058"/>
      <c r="ESG400" s="1058"/>
      <c r="ESH400" s="1058"/>
      <c r="ESI400" s="1058"/>
      <c r="ESJ400" s="1058"/>
      <c r="ESK400" s="1058"/>
      <c r="ESL400" s="1058"/>
      <c r="ESM400" s="1058"/>
      <c r="ESN400" s="1058"/>
      <c r="ESO400" s="1058"/>
      <c r="ESP400" s="1058"/>
      <c r="ESQ400" s="1058"/>
      <c r="ESR400" s="1058"/>
      <c r="ESS400" s="1058"/>
      <c r="EST400" s="1058"/>
      <c r="ESU400" s="1058"/>
      <c r="ESV400" s="1058"/>
      <c r="ESW400" s="1058"/>
      <c r="ESX400" s="1058"/>
      <c r="ESY400" s="1058"/>
      <c r="ESZ400" s="1058"/>
      <c r="ETA400" s="1058"/>
      <c r="ETB400" s="1058"/>
      <c r="ETC400" s="1058"/>
      <c r="ETD400" s="1058"/>
      <c r="ETE400" s="1058"/>
      <c r="ETF400" s="1058"/>
      <c r="ETG400" s="1058"/>
      <c r="ETH400" s="1058"/>
      <c r="ETI400" s="1058"/>
      <c r="ETJ400" s="1058"/>
      <c r="ETK400" s="1058"/>
      <c r="ETL400" s="1058"/>
      <c r="ETM400" s="1058"/>
      <c r="ETN400" s="1058"/>
      <c r="ETO400" s="1058"/>
      <c r="ETP400" s="1058"/>
      <c r="ETQ400" s="1058"/>
      <c r="ETR400" s="1058"/>
      <c r="ETS400" s="1058"/>
      <c r="ETT400" s="1058"/>
      <c r="ETU400" s="1058"/>
      <c r="ETV400" s="1058"/>
      <c r="ETW400" s="1058"/>
      <c r="ETX400" s="1058"/>
      <c r="ETY400" s="1058"/>
      <c r="ETZ400" s="1058"/>
      <c r="EUA400" s="1058"/>
      <c r="EUB400" s="1058"/>
      <c r="EUC400" s="1058"/>
      <c r="EUD400" s="1058"/>
      <c r="EUE400" s="1058"/>
      <c r="EUF400" s="1058"/>
      <c r="EUG400" s="1058"/>
      <c r="EUH400" s="1058"/>
      <c r="EUI400" s="1058"/>
      <c r="EUJ400" s="1058"/>
      <c r="EUK400" s="1058"/>
      <c r="EUL400" s="1058"/>
      <c r="EUM400" s="1058"/>
      <c r="EUN400" s="1058"/>
      <c r="EUO400" s="1058"/>
      <c r="EUP400" s="1058"/>
      <c r="EUQ400" s="1058"/>
      <c r="EUR400" s="1058"/>
      <c r="EUS400" s="1058"/>
      <c r="EUT400" s="1058"/>
      <c r="EUU400" s="1058"/>
      <c r="EUV400" s="1058"/>
      <c r="EUW400" s="1058"/>
      <c r="EUX400" s="1058"/>
      <c r="EUY400" s="1058"/>
      <c r="EUZ400" s="1058"/>
      <c r="EVA400" s="1058"/>
      <c r="EVB400" s="1058"/>
      <c r="EVC400" s="1058"/>
      <c r="EVD400" s="1058"/>
      <c r="EVE400" s="1058"/>
      <c r="EVF400" s="1058"/>
      <c r="EVG400" s="1058"/>
      <c r="EVH400" s="1058"/>
      <c r="EVI400" s="1058"/>
      <c r="EVJ400" s="1058"/>
      <c r="EVK400" s="1058"/>
      <c r="EVL400" s="1058"/>
      <c r="EVM400" s="1058"/>
      <c r="EVN400" s="1058"/>
      <c r="EVO400" s="1058"/>
      <c r="EVP400" s="1058"/>
      <c r="EVQ400" s="1058"/>
      <c r="EVR400" s="1058"/>
      <c r="EVS400" s="1058"/>
      <c r="EVT400" s="1058"/>
      <c r="EVU400" s="1058"/>
      <c r="EVV400" s="1058"/>
      <c r="EVW400" s="1058"/>
      <c r="EVX400" s="1058"/>
      <c r="EVY400" s="1058"/>
      <c r="EVZ400" s="1058"/>
      <c r="EWA400" s="1058"/>
      <c r="EWB400" s="1058"/>
      <c r="EWC400" s="1058"/>
      <c r="EWD400" s="1058"/>
      <c r="EWE400" s="1058"/>
      <c r="EWF400" s="1058"/>
      <c r="EWG400" s="1058"/>
      <c r="EWH400" s="1058"/>
      <c r="EWI400" s="1058"/>
      <c r="EWJ400" s="1058"/>
      <c r="EWK400" s="1058"/>
      <c r="EWL400" s="1058"/>
      <c r="EWM400" s="1058"/>
      <c r="EWN400" s="1058"/>
      <c r="EWO400" s="1058"/>
      <c r="EWP400" s="1058"/>
      <c r="EWQ400" s="1058"/>
      <c r="EWR400" s="1058"/>
      <c r="EWS400" s="1058"/>
      <c r="EWT400" s="1058"/>
      <c r="EWU400" s="1058"/>
      <c r="EWV400" s="1058"/>
      <c r="EWW400" s="1058"/>
      <c r="EWX400" s="1058"/>
      <c r="EWY400" s="1058"/>
      <c r="EWZ400" s="1058"/>
      <c r="EXA400" s="1058"/>
      <c r="EXB400" s="1058"/>
      <c r="EXC400" s="1058"/>
      <c r="EXD400" s="1058"/>
      <c r="EXE400" s="1058"/>
      <c r="EXF400" s="1058"/>
      <c r="EXG400" s="1058"/>
      <c r="EXH400" s="1058"/>
      <c r="EXI400" s="1058"/>
      <c r="EXJ400" s="1058"/>
      <c r="EXK400" s="1058"/>
      <c r="EXL400" s="1058"/>
      <c r="EXM400" s="1058"/>
      <c r="EXN400" s="1058"/>
      <c r="EXO400" s="1058"/>
      <c r="EXP400" s="1058"/>
      <c r="EXQ400" s="1058"/>
      <c r="EXR400" s="1058"/>
      <c r="EXS400" s="1058"/>
      <c r="EXT400" s="1058"/>
      <c r="EXU400" s="1058"/>
      <c r="EXV400" s="1058"/>
      <c r="EXW400" s="1058"/>
      <c r="EXX400" s="1058"/>
      <c r="EXY400" s="1058"/>
      <c r="EXZ400" s="1058"/>
      <c r="EYA400" s="1058"/>
      <c r="EYB400" s="1058"/>
      <c r="EYC400" s="1058"/>
      <c r="EYD400" s="1058"/>
      <c r="EYE400" s="1058"/>
      <c r="EYF400" s="1058"/>
      <c r="EYG400" s="1058"/>
      <c r="EYH400" s="1058"/>
      <c r="EYI400" s="1058"/>
      <c r="EYJ400" s="1058"/>
      <c r="EYK400" s="1058"/>
      <c r="EYL400" s="1058"/>
      <c r="EYM400" s="1058"/>
      <c r="EYN400" s="1058"/>
      <c r="EYO400" s="1058"/>
      <c r="EYP400" s="1058"/>
      <c r="EYQ400" s="1058"/>
      <c r="EYR400" s="1058"/>
      <c r="EYS400" s="1058"/>
      <c r="EYT400" s="1058"/>
      <c r="EYU400" s="1058"/>
      <c r="EYV400" s="1058"/>
      <c r="EYW400" s="1058"/>
      <c r="EYX400" s="1058"/>
      <c r="EYY400" s="1058"/>
      <c r="EYZ400" s="1058"/>
      <c r="EZA400" s="1058"/>
      <c r="EZB400" s="1058"/>
      <c r="EZC400" s="1058"/>
      <c r="EZD400" s="1058"/>
      <c r="EZE400" s="1058"/>
      <c r="EZF400" s="1058"/>
      <c r="EZG400" s="1058"/>
      <c r="EZH400" s="1058"/>
      <c r="EZI400" s="1058"/>
      <c r="EZJ400" s="1058"/>
      <c r="EZK400" s="1058"/>
      <c r="EZL400" s="1058"/>
      <c r="EZM400" s="1058"/>
      <c r="EZN400" s="1058"/>
      <c r="EZO400" s="1058"/>
      <c r="EZP400" s="1058"/>
      <c r="EZQ400" s="1058"/>
      <c r="EZR400" s="1058"/>
      <c r="EZS400" s="1058"/>
      <c r="EZT400" s="1058"/>
      <c r="EZU400" s="1058"/>
      <c r="EZV400" s="1058"/>
      <c r="EZW400" s="1058"/>
      <c r="EZX400" s="1058"/>
      <c r="EZY400" s="1058"/>
      <c r="EZZ400" s="1058"/>
      <c r="FAA400" s="1058"/>
      <c r="FAB400" s="1058"/>
      <c r="FAC400" s="1058"/>
      <c r="FAD400" s="1058"/>
      <c r="FAE400" s="1058"/>
      <c r="FAF400" s="1058"/>
      <c r="FAG400" s="1058"/>
      <c r="FAH400" s="1058"/>
      <c r="FAI400" s="1058"/>
      <c r="FAJ400" s="1058"/>
      <c r="FAK400" s="1058"/>
      <c r="FAL400" s="1058"/>
      <c r="FAM400" s="1058"/>
      <c r="FAN400" s="1058"/>
      <c r="FAO400" s="1058"/>
      <c r="FAP400" s="1058"/>
      <c r="FAQ400" s="1058"/>
      <c r="FAR400" s="1058"/>
      <c r="FAS400" s="1058"/>
      <c r="FAT400" s="1058"/>
      <c r="FAU400" s="1058"/>
      <c r="FAV400" s="1058"/>
      <c r="FAW400" s="1058"/>
      <c r="FAX400" s="1058"/>
      <c r="FAY400" s="1058"/>
      <c r="FAZ400" s="1058"/>
      <c r="FBA400" s="1058"/>
      <c r="FBB400" s="1058"/>
      <c r="FBC400" s="1058"/>
      <c r="FBD400" s="1058"/>
      <c r="FBE400" s="1058"/>
      <c r="FBF400" s="1058"/>
      <c r="FBG400" s="1058"/>
      <c r="FBH400" s="1058"/>
      <c r="FBI400" s="1058"/>
      <c r="FBJ400" s="1058"/>
      <c r="FBK400" s="1058"/>
      <c r="FBL400" s="1058"/>
      <c r="FBM400" s="1058"/>
      <c r="FBN400" s="1058"/>
      <c r="FBO400" s="1058"/>
      <c r="FBP400" s="1058"/>
      <c r="FBQ400" s="1058"/>
      <c r="FBR400" s="1058"/>
      <c r="FBS400" s="1058"/>
      <c r="FBT400" s="1058"/>
      <c r="FBU400" s="1058"/>
      <c r="FBV400" s="1058"/>
      <c r="FBW400" s="1058"/>
      <c r="FBX400" s="1058"/>
      <c r="FBY400" s="1058"/>
      <c r="FBZ400" s="1058"/>
      <c r="FCA400" s="1058"/>
      <c r="FCB400" s="1058"/>
      <c r="FCC400" s="1058"/>
      <c r="FCD400" s="1058"/>
      <c r="FCE400" s="1058"/>
      <c r="FCF400" s="1058"/>
      <c r="FCG400" s="1058"/>
      <c r="FCH400" s="1058"/>
      <c r="FCI400" s="1058"/>
      <c r="FCJ400" s="1058"/>
      <c r="FCK400" s="1058"/>
      <c r="FCL400" s="1058"/>
      <c r="FCM400" s="1058"/>
      <c r="FCN400" s="1058"/>
      <c r="FCO400" s="1058"/>
      <c r="FCP400" s="1058"/>
      <c r="FCQ400" s="1058"/>
      <c r="FCR400" s="1058"/>
      <c r="FCS400" s="1058"/>
      <c r="FCT400" s="1058"/>
      <c r="FCU400" s="1058"/>
      <c r="FCV400" s="1058"/>
      <c r="FCW400" s="1058"/>
      <c r="FCX400" s="1058"/>
      <c r="FCY400" s="1058"/>
      <c r="FCZ400" s="1058"/>
      <c r="FDA400" s="1058"/>
      <c r="FDB400" s="1058"/>
      <c r="FDC400" s="1058"/>
      <c r="FDD400" s="1058"/>
      <c r="FDE400" s="1058"/>
      <c r="FDF400" s="1058"/>
      <c r="FDG400" s="1058"/>
      <c r="FDH400" s="1058"/>
      <c r="FDI400" s="1058"/>
      <c r="FDJ400" s="1058"/>
      <c r="FDK400" s="1058"/>
      <c r="FDL400" s="1058"/>
      <c r="FDM400" s="1058"/>
      <c r="FDN400" s="1058"/>
      <c r="FDO400" s="1058"/>
      <c r="FDP400" s="1058"/>
      <c r="FDQ400" s="1058"/>
      <c r="FDR400" s="1058"/>
      <c r="FDS400" s="1058"/>
      <c r="FDT400" s="1058"/>
      <c r="FDU400" s="1058"/>
      <c r="FDV400" s="1058"/>
      <c r="FDW400" s="1058"/>
      <c r="FDX400" s="1058"/>
      <c r="FDY400" s="1058"/>
      <c r="FDZ400" s="1058"/>
      <c r="FEA400" s="1058"/>
      <c r="FEB400" s="1058"/>
      <c r="FEC400" s="1058"/>
      <c r="FED400" s="1058"/>
      <c r="FEE400" s="1058"/>
      <c r="FEF400" s="1058"/>
      <c r="FEG400" s="1058"/>
      <c r="FEH400" s="1058"/>
      <c r="FEI400" s="1058"/>
      <c r="FEJ400" s="1058"/>
      <c r="FEK400" s="1058"/>
      <c r="FEL400" s="1058"/>
      <c r="FEM400" s="1058"/>
      <c r="FEN400" s="1058"/>
      <c r="FEO400" s="1058"/>
      <c r="FEP400" s="1058"/>
      <c r="FEQ400" s="1058"/>
      <c r="FER400" s="1058"/>
      <c r="FES400" s="1058"/>
      <c r="FET400" s="1058"/>
      <c r="FEU400" s="1058"/>
      <c r="FEV400" s="1058"/>
      <c r="FEW400" s="1058"/>
      <c r="FEX400" s="1058"/>
      <c r="FEY400" s="1058"/>
      <c r="FEZ400" s="1058"/>
      <c r="FFA400" s="1058"/>
      <c r="FFB400" s="1058"/>
      <c r="FFC400" s="1058"/>
      <c r="FFD400" s="1058"/>
      <c r="FFE400" s="1058"/>
      <c r="FFF400" s="1058"/>
      <c r="FFG400" s="1058"/>
      <c r="FFH400" s="1058"/>
      <c r="FFI400" s="1058"/>
      <c r="FFJ400" s="1058"/>
      <c r="FFK400" s="1058"/>
      <c r="FFL400" s="1058"/>
      <c r="FFM400" s="1058"/>
      <c r="FFN400" s="1058"/>
      <c r="FFO400" s="1058"/>
      <c r="FFP400" s="1058"/>
      <c r="FFQ400" s="1058"/>
      <c r="FFR400" s="1058"/>
      <c r="FFS400" s="1058"/>
      <c r="FFT400" s="1058"/>
      <c r="FFU400" s="1058"/>
      <c r="FFV400" s="1058"/>
      <c r="FFW400" s="1058"/>
      <c r="FFX400" s="1058"/>
      <c r="FFY400" s="1058"/>
      <c r="FFZ400" s="1058"/>
      <c r="FGA400" s="1058"/>
      <c r="FGB400" s="1058"/>
      <c r="FGC400" s="1058"/>
      <c r="FGD400" s="1058"/>
      <c r="FGE400" s="1058"/>
      <c r="FGF400" s="1058"/>
      <c r="FGG400" s="1058"/>
      <c r="FGH400" s="1058"/>
      <c r="FGI400" s="1058"/>
      <c r="FGJ400" s="1058"/>
      <c r="FGK400" s="1058"/>
      <c r="FGL400" s="1058"/>
      <c r="FGM400" s="1058"/>
      <c r="FGN400" s="1058"/>
      <c r="FGO400" s="1058"/>
      <c r="FGP400" s="1058"/>
      <c r="FGQ400" s="1058"/>
      <c r="FGR400" s="1058"/>
      <c r="FGS400" s="1058"/>
      <c r="FGT400" s="1058"/>
      <c r="FGU400" s="1058"/>
      <c r="FGV400" s="1058"/>
      <c r="FGW400" s="1058"/>
      <c r="FGX400" s="1058"/>
      <c r="FGY400" s="1058"/>
      <c r="FGZ400" s="1058"/>
      <c r="FHA400" s="1058"/>
      <c r="FHB400" s="1058"/>
      <c r="FHC400" s="1058"/>
      <c r="FHD400" s="1058"/>
      <c r="FHE400" s="1058"/>
      <c r="FHF400" s="1058"/>
      <c r="FHG400" s="1058"/>
      <c r="FHH400" s="1058"/>
      <c r="FHI400" s="1058"/>
      <c r="FHJ400" s="1058"/>
      <c r="FHK400" s="1058"/>
      <c r="FHL400" s="1058"/>
      <c r="FHM400" s="1058"/>
      <c r="FHN400" s="1058"/>
      <c r="FHO400" s="1058"/>
      <c r="FHP400" s="1058"/>
      <c r="FHQ400" s="1058"/>
      <c r="FHR400" s="1058"/>
      <c r="FHS400" s="1058"/>
      <c r="FHT400" s="1058"/>
      <c r="FHU400" s="1058"/>
      <c r="FHV400" s="1058"/>
      <c r="FHW400" s="1058"/>
      <c r="FHX400" s="1058"/>
      <c r="FHY400" s="1058"/>
      <c r="FHZ400" s="1058"/>
      <c r="FIA400" s="1058"/>
      <c r="FIB400" s="1058"/>
      <c r="FIC400" s="1058"/>
      <c r="FID400" s="1058"/>
      <c r="FIE400" s="1058"/>
      <c r="FIF400" s="1058"/>
      <c r="FIG400" s="1058"/>
      <c r="FIH400" s="1058"/>
      <c r="FII400" s="1058"/>
      <c r="FIJ400" s="1058"/>
      <c r="FIK400" s="1058"/>
      <c r="FIL400" s="1058"/>
      <c r="FIM400" s="1058"/>
      <c r="FIN400" s="1058"/>
      <c r="FIO400" s="1058"/>
      <c r="FIP400" s="1058"/>
      <c r="FIQ400" s="1058"/>
      <c r="FIR400" s="1058"/>
      <c r="FIS400" s="1058"/>
      <c r="FIT400" s="1058"/>
      <c r="FIU400" s="1058"/>
      <c r="FIV400" s="1058"/>
      <c r="FIW400" s="1058"/>
      <c r="FIX400" s="1058"/>
      <c r="FIY400" s="1058"/>
      <c r="FIZ400" s="1058"/>
      <c r="FJA400" s="1058"/>
      <c r="FJB400" s="1058"/>
      <c r="FJC400" s="1058"/>
      <c r="FJD400" s="1058"/>
      <c r="FJE400" s="1058"/>
      <c r="FJF400" s="1058"/>
      <c r="FJG400" s="1058"/>
      <c r="FJH400" s="1058"/>
      <c r="FJI400" s="1058"/>
      <c r="FJJ400" s="1058"/>
      <c r="FJK400" s="1058"/>
      <c r="FJL400" s="1058"/>
      <c r="FJM400" s="1058"/>
      <c r="FJN400" s="1058"/>
      <c r="FJO400" s="1058"/>
      <c r="FJP400" s="1058"/>
      <c r="FJQ400" s="1058"/>
      <c r="FJR400" s="1058"/>
      <c r="FJS400" s="1058"/>
      <c r="FJT400" s="1058"/>
      <c r="FJU400" s="1058"/>
      <c r="FJV400" s="1058"/>
      <c r="FJW400" s="1058"/>
      <c r="FJX400" s="1058"/>
      <c r="FJY400" s="1058"/>
      <c r="FJZ400" s="1058"/>
      <c r="FKA400" s="1058"/>
      <c r="FKB400" s="1058"/>
      <c r="FKC400" s="1058"/>
      <c r="FKD400" s="1058"/>
      <c r="FKE400" s="1058"/>
      <c r="FKF400" s="1058"/>
      <c r="FKG400" s="1058"/>
      <c r="FKH400" s="1058"/>
      <c r="FKI400" s="1058"/>
      <c r="FKJ400" s="1058"/>
      <c r="FKK400" s="1058"/>
      <c r="FKL400" s="1058"/>
      <c r="FKM400" s="1058"/>
      <c r="FKN400" s="1058"/>
      <c r="FKO400" s="1058"/>
      <c r="FKP400" s="1058"/>
      <c r="FKQ400" s="1058"/>
      <c r="FKR400" s="1058"/>
      <c r="FKS400" s="1058"/>
      <c r="FKT400" s="1058"/>
      <c r="FKU400" s="1058"/>
      <c r="FKV400" s="1058"/>
      <c r="FKW400" s="1058"/>
      <c r="FKX400" s="1058"/>
      <c r="FKY400" s="1058"/>
      <c r="FKZ400" s="1058"/>
      <c r="FLA400" s="1058"/>
      <c r="FLB400" s="1058"/>
      <c r="FLC400" s="1058"/>
      <c r="FLD400" s="1058"/>
      <c r="FLE400" s="1058"/>
      <c r="FLF400" s="1058"/>
      <c r="FLG400" s="1058"/>
      <c r="FLH400" s="1058"/>
      <c r="FLI400" s="1058"/>
      <c r="FLJ400" s="1058"/>
      <c r="FLK400" s="1058"/>
      <c r="FLL400" s="1058"/>
      <c r="FLM400" s="1058"/>
      <c r="FLN400" s="1058"/>
      <c r="FLO400" s="1058"/>
      <c r="FLP400" s="1058"/>
      <c r="FLQ400" s="1058"/>
      <c r="FLR400" s="1058"/>
      <c r="FLS400" s="1058"/>
      <c r="FLT400" s="1058"/>
      <c r="FLU400" s="1058"/>
      <c r="FLV400" s="1058"/>
      <c r="FLW400" s="1058"/>
      <c r="FLX400" s="1058"/>
      <c r="FLY400" s="1058"/>
      <c r="FLZ400" s="1058"/>
      <c r="FMA400" s="1058"/>
      <c r="FMB400" s="1058"/>
      <c r="FMC400" s="1058"/>
      <c r="FMD400" s="1058"/>
      <c r="FME400" s="1058"/>
      <c r="FMF400" s="1058"/>
      <c r="FMG400" s="1058"/>
      <c r="FMH400" s="1058"/>
      <c r="FMI400" s="1058"/>
      <c r="FMJ400" s="1058"/>
      <c r="FMK400" s="1058"/>
      <c r="FML400" s="1058"/>
      <c r="FMM400" s="1058"/>
      <c r="FMN400" s="1058"/>
      <c r="FMO400" s="1058"/>
      <c r="FMP400" s="1058"/>
      <c r="FMQ400" s="1058"/>
      <c r="FMR400" s="1058"/>
      <c r="FMS400" s="1058"/>
      <c r="FMT400" s="1058"/>
      <c r="FMU400" s="1058"/>
      <c r="FMV400" s="1058"/>
      <c r="FMW400" s="1058"/>
      <c r="FMX400" s="1058"/>
      <c r="FMY400" s="1058"/>
      <c r="FMZ400" s="1058"/>
      <c r="FNA400" s="1058"/>
      <c r="FNB400" s="1058"/>
      <c r="FNC400" s="1058"/>
      <c r="FND400" s="1058"/>
      <c r="FNE400" s="1058"/>
      <c r="FNF400" s="1058"/>
      <c r="FNG400" s="1058"/>
      <c r="FNH400" s="1058"/>
      <c r="FNI400" s="1058"/>
      <c r="FNJ400" s="1058"/>
      <c r="FNK400" s="1058"/>
      <c r="FNL400" s="1058"/>
      <c r="FNM400" s="1058"/>
      <c r="FNN400" s="1058"/>
      <c r="FNO400" s="1058"/>
      <c r="FNP400" s="1058"/>
      <c r="FNQ400" s="1058"/>
      <c r="FNR400" s="1058"/>
      <c r="FNS400" s="1058"/>
      <c r="FNT400" s="1058"/>
      <c r="FNU400" s="1058"/>
      <c r="FNV400" s="1058"/>
      <c r="FNW400" s="1058"/>
      <c r="FNX400" s="1058"/>
      <c r="FNY400" s="1058"/>
      <c r="FNZ400" s="1058"/>
      <c r="FOA400" s="1058"/>
      <c r="FOB400" s="1058"/>
      <c r="FOC400" s="1058"/>
      <c r="FOD400" s="1058"/>
      <c r="FOE400" s="1058"/>
      <c r="FOF400" s="1058"/>
      <c r="FOG400" s="1058"/>
      <c r="FOH400" s="1058"/>
      <c r="FOI400" s="1058"/>
      <c r="FOJ400" s="1058"/>
      <c r="FOK400" s="1058"/>
      <c r="FOL400" s="1058"/>
      <c r="FOM400" s="1058"/>
      <c r="FON400" s="1058"/>
      <c r="FOO400" s="1058"/>
      <c r="FOP400" s="1058"/>
      <c r="FOQ400" s="1058"/>
      <c r="FOR400" s="1058"/>
      <c r="FOS400" s="1058"/>
      <c r="FOT400" s="1058"/>
      <c r="FOU400" s="1058"/>
      <c r="FOV400" s="1058"/>
      <c r="FOW400" s="1058"/>
      <c r="FOX400" s="1058"/>
      <c r="FOY400" s="1058"/>
      <c r="FOZ400" s="1058"/>
      <c r="FPA400" s="1058"/>
      <c r="FPB400" s="1058"/>
      <c r="FPC400" s="1058"/>
      <c r="FPD400" s="1058"/>
      <c r="FPE400" s="1058"/>
      <c r="FPF400" s="1058"/>
      <c r="FPG400" s="1058"/>
      <c r="FPH400" s="1058"/>
      <c r="FPI400" s="1058"/>
      <c r="FPJ400" s="1058"/>
      <c r="FPK400" s="1058"/>
      <c r="FPL400" s="1058"/>
      <c r="FPM400" s="1058"/>
      <c r="FPN400" s="1058"/>
      <c r="FPO400" s="1058"/>
      <c r="FPP400" s="1058"/>
      <c r="FPQ400" s="1058"/>
      <c r="FPR400" s="1058"/>
      <c r="FPS400" s="1058"/>
      <c r="FPT400" s="1058"/>
      <c r="FPU400" s="1058"/>
      <c r="FPV400" s="1058"/>
      <c r="FPW400" s="1058"/>
      <c r="FPX400" s="1058"/>
      <c r="FPY400" s="1058"/>
      <c r="FPZ400" s="1058"/>
      <c r="FQA400" s="1058"/>
      <c r="FQB400" s="1058"/>
      <c r="FQC400" s="1058"/>
      <c r="FQD400" s="1058"/>
      <c r="FQE400" s="1058"/>
      <c r="FQF400" s="1058"/>
      <c r="FQG400" s="1058"/>
      <c r="FQH400" s="1058"/>
      <c r="FQI400" s="1058"/>
      <c r="FQJ400" s="1058"/>
      <c r="FQK400" s="1058"/>
      <c r="FQL400" s="1058"/>
      <c r="FQM400" s="1058"/>
      <c r="FQN400" s="1058"/>
      <c r="FQO400" s="1058"/>
      <c r="FQP400" s="1058"/>
      <c r="FQQ400" s="1058"/>
      <c r="FQR400" s="1058"/>
      <c r="FQS400" s="1058"/>
      <c r="FQT400" s="1058"/>
      <c r="FQU400" s="1058"/>
      <c r="FQV400" s="1058"/>
      <c r="FQW400" s="1058"/>
      <c r="FQX400" s="1058"/>
      <c r="FQY400" s="1058"/>
      <c r="FQZ400" s="1058"/>
      <c r="FRA400" s="1058"/>
      <c r="FRB400" s="1058"/>
      <c r="FRC400" s="1058"/>
      <c r="FRD400" s="1058"/>
      <c r="FRE400" s="1058"/>
      <c r="FRF400" s="1058"/>
      <c r="FRG400" s="1058"/>
      <c r="FRH400" s="1058"/>
      <c r="FRI400" s="1058"/>
      <c r="FRJ400" s="1058"/>
      <c r="FRK400" s="1058"/>
      <c r="FRL400" s="1058"/>
      <c r="FRM400" s="1058"/>
      <c r="FRN400" s="1058"/>
      <c r="FRO400" s="1058"/>
      <c r="FRP400" s="1058"/>
      <c r="FRQ400" s="1058"/>
      <c r="FRR400" s="1058"/>
      <c r="FRS400" s="1058"/>
      <c r="FRT400" s="1058"/>
      <c r="FRU400" s="1058"/>
      <c r="FRV400" s="1058"/>
      <c r="FRW400" s="1058"/>
      <c r="FRX400" s="1058"/>
      <c r="FRY400" s="1058"/>
      <c r="FRZ400" s="1058"/>
      <c r="FSA400" s="1058"/>
      <c r="FSB400" s="1058"/>
      <c r="FSC400" s="1058"/>
      <c r="FSD400" s="1058"/>
      <c r="FSE400" s="1058"/>
      <c r="FSF400" s="1058"/>
      <c r="FSG400" s="1058"/>
      <c r="FSH400" s="1058"/>
      <c r="FSI400" s="1058"/>
      <c r="FSJ400" s="1058"/>
      <c r="FSK400" s="1058"/>
      <c r="FSL400" s="1058"/>
      <c r="FSM400" s="1058"/>
      <c r="FSN400" s="1058"/>
      <c r="FSO400" s="1058"/>
      <c r="FSP400" s="1058"/>
      <c r="FSQ400" s="1058"/>
      <c r="FSR400" s="1058"/>
      <c r="FSS400" s="1058"/>
      <c r="FST400" s="1058"/>
      <c r="FSU400" s="1058"/>
      <c r="FSV400" s="1058"/>
      <c r="FSW400" s="1058"/>
      <c r="FSX400" s="1058"/>
      <c r="FSY400" s="1058"/>
      <c r="FSZ400" s="1058"/>
      <c r="FTA400" s="1058"/>
      <c r="FTB400" s="1058"/>
      <c r="FTC400" s="1058"/>
      <c r="FTD400" s="1058"/>
      <c r="FTE400" s="1058"/>
      <c r="FTF400" s="1058"/>
      <c r="FTG400" s="1058"/>
      <c r="FTH400" s="1058"/>
      <c r="FTI400" s="1058"/>
      <c r="FTJ400" s="1058"/>
      <c r="FTK400" s="1058"/>
      <c r="FTL400" s="1058"/>
      <c r="FTM400" s="1058"/>
      <c r="FTN400" s="1058"/>
      <c r="FTO400" s="1058"/>
      <c r="FTP400" s="1058"/>
      <c r="FTQ400" s="1058"/>
      <c r="FTR400" s="1058"/>
      <c r="FTS400" s="1058"/>
      <c r="FTT400" s="1058"/>
      <c r="FTU400" s="1058"/>
      <c r="FTV400" s="1058"/>
      <c r="FTW400" s="1058"/>
      <c r="FTX400" s="1058"/>
      <c r="FTY400" s="1058"/>
      <c r="FTZ400" s="1058"/>
      <c r="FUA400" s="1058"/>
      <c r="FUB400" s="1058"/>
      <c r="FUC400" s="1058"/>
      <c r="FUD400" s="1058"/>
      <c r="FUE400" s="1058"/>
      <c r="FUF400" s="1058"/>
      <c r="FUG400" s="1058"/>
      <c r="FUH400" s="1058"/>
      <c r="FUI400" s="1058"/>
      <c r="FUJ400" s="1058"/>
      <c r="FUK400" s="1058"/>
      <c r="FUL400" s="1058"/>
      <c r="FUM400" s="1058"/>
      <c r="FUN400" s="1058"/>
      <c r="FUO400" s="1058"/>
      <c r="FUP400" s="1058"/>
      <c r="FUQ400" s="1058"/>
      <c r="FUR400" s="1058"/>
      <c r="FUS400" s="1058"/>
      <c r="FUT400" s="1058"/>
      <c r="FUU400" s="1058"/>
      <c r="FUV400" s="1058"/>
      <c r="FUW400" s="1058"/>
      <c r="FUX400" s="1058"/>
      <c r="FUY400" s="1058"/>
      <c r="FUZ400" s="1058"/>
      <c r="FVA400" s="1058"/>
      <c r="FVB400" s="1058"/>
      <c r="FVC400" s="1058"/>
      <c r="FVD400" s="1058"/>
      <c r="FVE400" s="1058"/>
      <c r="FVF400" s="1058"/>
      <c r="FVG400" s="1058"/>
      <c r="FVH400" s="1058"/>
      <c r="FVI400" s="1058"/>
      <c r="FVJ400" s="1058"/>
      <c r="FVK400" s="1058"/>
      <c r="FVL400" s="1058"/>
      <c r="FVM400" s="1058"/>
      <c r="FVN400" s="1058"/>
      <c r="FVO400" s="1058"/>
      <c r="FVP400" s="1058"/>
      <c r="FVQ400" s="1058"/>
      <c r="FVR400" s="1058"/>
      <c r="FVS400" s="1058"/>
      <c r="FVT400" s="1058"/>
      <c r="FVU400" s="1058"/>
      <c r="FVV400" s="1058"/>
      <c r="FVW400" s="1058"/>
      <c r="FVX400" s="1058"/>
      <c r="FVY400" s="1058"/>
      <c r="FVZ400" s="1058"/>
      <c r="FWA400" s="1058"/>
      <c r="FWB400" s="1058"/>
      <c r="FWC400" s="1058"/>
      <c r="FWD400" s="1058"/>
      <c r="FWE400" s="1058"/>
      <c r="FWF400" s="1058"/>
      <c r="FWG400" s="1058"/>
      <c r="FWH400" s="1058"/>
      <c r="FWI400" s="1058"/>
      <c r="FWJ400" s="1058"/>
      <c r="FWK400" s="1058"/>
      <c r="FWL400" s="1058"/>
      <c r="FWM400" s="1058"/>
      <c r="FWN400" s="1058"/>
      <c r="FWO400" s="1058"/>
      <c r="FWP400" s="1058"/>
      <c r="FWQ400" s="1058"/>
      <c r="FWR400" s="1058"/>
      <c r="FWS400" s="1058"/>
      <c r="FWT400" s="1058"/>
      <c r="FWU400" s="1058"/>
      <c r="FWV400" s="1058"/>
      <c r="FWW400" s="1058"/>
      <c r="FWX400" s="1058"/>
      <c r="FWY400" s="1058"/>
      <c r="FWZ400" s="1058"/>
      <c r="FXA400" s="1058"/>
      <c r="FXB400" s="1058"/>
      <c r="FXC400" s="1058"/>
      <c r="FXD400" s="1058"/>
      <c r="FXE400" s="1058"/>
      <c r="FXF400" s="1058"/>
      <c r="FXG400" s="1058"/>
      <c r="FXH400" s="1058"/>
      <c r="FXI400" s="1058"/>
      <c r="FXJ400" s="1058"/>
      <c r="FXK400" s="1058"/>
      <c r="FXL400" s="1058"/>
      <c r="FXM400" s="1058"/>
      <c r="FXN400" s="1058"/>
      <c r="FXO400" s="1058"/>
      <c r="FXP400" s="1058"/>
      <c r="FXQ400" s="1058"/>
      <c r="FXR400" s="1058"/>
      <c r="FXS400" s="1058"/>
      <c r="FXT400" s="1058"/>
      <c r="FXU400" s="1058"/>
      <c r="FXV400" s="1058"/>
      <c r="FXW400" s="1058"/>
      <c r="FXX400" s="1058"/>
      <c r="FXY400" s="1058"/>
      <c r="FXZ400" s="1058"/>
      <c r="FYA400" s="1058"/>
      <c r="FYB400" s="1058"/>
      <c r="FYC400" s="1058"/>
      <c r="FYD400" s="1058"/>
      <c r="FYE400" s="1058"/>
      <c r="FYF400" s="1058"/>
      <c r="FYG400" s="1058"/>
      <c r="FYH400" s="1058"/>
      <c r="FYI400" s="1058"/>
      <c r="FYJ400" s="1058"/>
      <c r="FYK400" s="1058"/>
      <c r="FYL400" s="1058"/>
      <c r="FYM400" s="1058"/>
      <c r="FYN400" s="1058"/>
      <c r="FYO400" s="1058"/>
      <c r="FYP400" s="1058"/>
      <c r="FYQ400" s="1058"/>
      <c r="FYR400" s="1058"/>
      <c r="FYS400" s="1058"/>
      <c r="FYT400" s="1058"/>
      <c r="FYU400" s="1058"/>
      <c r="FYV400" s="1058"/>
      <c r="FYW400" s="1058"/>
      <c r="FYX400" s="1058"/>
      <c r="FYY400" s="1058"/>
      <c r="FYZ400" s="1058"/>
      <c r="FZA400" s="1058"/>
      <c r="FZB400" s="1058"/>
      <c r="FZC400" s="1058"/>
      <c r="FZD400" s="1058"/>
      <c r="FZE400" s="1058"/>
      <c r="FZF400" s="1058"/>
      <c r="FZG400" s="1058"/>
      <c r="FZH400" s="1058"/>
      <c r="FZI400" s="1058"/>
      <c r="FZJ400" s="1058"/>
      <c r="FZK400" s="1058"/>
      <c r="FZL400" s="1058"/>
      <c r="FZM400" s="1058"/>
      <c r="FZN400" s="1058"/>
      <c r="FZO400" s="1058"/>
      <c r="FZP400" s="1058"/>
      <c r="FZQ400" s="1058"/>
      <c r="FZR400" s="1058"/>
      <c r="FZS400" s="1058"/>
      <c r="FZT400" s="1058"/>
      <c r="FZU400" s="1058"/>
      <c r="FZV400" s="1058"/>
      <c r="FZW400" s="1058"/>
      <c r="FZX400" s="1058"/>
      <c r="FZY400" s="1058"/>
      <c r="FZZ400" s="1058"/>
      <c r="GAA400" s="1058"/>
      <c r="GAB400" s="1058"/>
      <c r="GAC400" s="1058"/>
      <c r="GAD400" s="1058"/>
      <c r="GAE400" s="1058"/>
      <c r="GAF400" s="1058"/>
      <c r="GAG400" s="1058"/>
      <c r="GAH400" s="1058"/>
      <c r="GAI400" s="1058"/>
      <c r="GAJ400" s="1058"/>
      <c r="GAK400" s="1058"/>
      <c r="GAL400" s="1058"/>
      <c r="GAM400" s="1058"/>
      <c r="GAN400" s="1058"/>
      <c r="GAO400" s="1058"/>
      <c r="GAP400" s="1058"/>
      <c r="GAQ400" s="1058"/>
      <c r="GAR400" s="1058"/>
      <c r="GAS400" s="1058"/>
      <c r="GAT400" s="1058"/>
      <c r="GAU400" s="1058"/>
      <c r="GAV400" s="1058"/>
      <c r="GAW400" s="1058"/>
      <c r="GAX400" s="1058"/>
      <c r="GAY400" s="1058"/>
      <c r="GAZ400" s="1058"/>
      <c r="GBA400" s="1058"/>
      <c r="GBB400" s="1058"/>
      <c r="GBC400" s="1058"/>
      <c r="GBD400" s="1058"/>
      <c r="GBE400" s="1058"/>
      <c r="GBF400" s="1058"/>
      <c r="GBG400" s="1058"/>
      <c r="GBH400" s="1058"/>
      <c r="GBI400" s="1058"/>
      <c r="GBJ400" s="1058"/>
      <c r="GBK400" s="1058"/>
      <c r="GBL400" s="1058"/>
      <c r="GBM400" s="1058"/>
      <c r="GBN400" s="1058"/>
      <c r="GBO400" s="1058"/>
      <c r="GBP400" s="1058"/>
      <c r="GBQ400" s="1058"/>
      <c r="GBR400" s="1058"/>
      <c r="GBS400" s="1058"/>
      <c r="GBT400" s="1058"/>
      <c r="GBU400" s="1058"/>
      <c r="GBV400" s="1058"/>
      <c r="GBW400" s="1058"/>
      <c r="GBX400" s="1058"/>
      <c r="GBY400" s="1058"/>
      <c r="GBZ400" s="1058"/>
      <c r="GCA400" s="1058"/>
      <c r="GCB400" s="1058"/>
      <c r="GCC400" s="1058"/>
      <c r="GCD400" s="1058"/>
      <c r="GCE400" s="1058"/>
      <c r="GCF400" s="1058"/>
      <c r="GCG400" s="1058"/>
      <c r="GCH400" s="1058"/>
      <c r="GCI400" s="1058"/>
      <c r="GCJ400" s="1058"/>
      <c r="GCK400" s="1058"/>
      <c r="GCL400" s="1058"/>
      <c r="GCM400" s="1058"/>
      <c r="GCN400" s="1058"/>
      <c r="GCO400" s="1058"/>
      <c r="GCP400" s="1058"/>
      <c r="GCQ400" s="1058"/>
      <c r="GCR400" s="1058"/>
      <c r="GCS400" s="1058"/>
      <c r="GCT400" s="1058"/>
      <c r="GCU400" s="1058"/>
      <c r="GCV400" s="1058"/>
      <c r="GCW400" s="1058"/>
      <c r="GCX400" s="1058"/>
      <c r="GCY400" s="1058"/>
      <c r="GCZ400" s="1058"/>
      <c r="GDA400" s="1058"/>
      <c r="GDB400" s="1058"/>
      <c r="GDC400" s="1058"/>
      <c r="GDD400" s="1058"/>
      <c r="GDE400" s="1058"/>
      <c r="GDF400" s="1058"/>
      <c r="GDG400" s="1058"/>
      <c r="GDH400" s="1058"/>
      <c r="GDI400" s="1058"/>
      <c r="GDJ400" s="1058"/>
      <c r="GDK400" s="1058"/>
      <c r="GDL400" s="1058"/>
      <c r="GDM400" s="1058"/>
      <c r="GDN400" s="1058"/>
      <c r="GDO400" s="1058"/>
      <c r="GDP400" s="1058"/>
      <c r="GDQ400" s="1058"/>
      <c r="GDR400" s="1058"/>
      <c r="GDS400" s="1058"/>
      <c r="GDT400" s="1058"/>
      <c r="GDU400" s="1058"/>
      <c r="GDV400" s="1058"/>
      <c r="GDW400" s="1058"/>
      <c r="GDX400" s="1058"/>
      <c r="GDY400" s="1058"/>
      <c r="GDZ400" s="1058"/>
      <c r="GEA400" s="1058"/>
      <c r="GEB400" s="1058"/>
      <c r="GEC400" s="1058"/>
      <c r="GED400" s="1058"/>
      <c r="GEE400" s="1058"/>
      <c r="GEF400" s="1058"/>
      <c r="GEG400" s="1058"/>
      <c r="GEH400" s="1058"/>
      <c r="GEI400" s="1058"/>
      <c r="GEJ400" s="1058"/>
      <c r="GEK400" s="1058"/>
      <c r="GEL400" s="1058"/>
      <c r="GEM400" s="1058"/>
      <c r="GEN400" s="1058"/>
      <c r="GEO400" s="1058"/>
      <c r="GEP400" s="1058"/>
      <c r="GEQ400" s="1058"/>
      <c r="GER400" s="1058"/>
      <c r="GES400" s="1058"/>
      <c r="GET400" s="1058"/>
      <c r="GEU400" s="1058"/>
      <c r="GEV400" s="1058"/>
      <c r="GEW400" s="1058"/>
      <c r="GEX400" s="1058"/>
      <c r="GEY400" s="1058"/>
      <c r="GEZ400" s="1058"/>
      <c r="GFA400" s="1058"/>
      <c r="GFB400" s="1058"/>
      <c r="GFC400" s="1058"/>
      <c r="GFD400" s="1058"/>
      <c r="GFE400" s="1058"/>
      <c r="GFF400" s="1058"/>
      <c r="GFG400" s="1058"/>
      <c r="GFH400" s="1058"/>
      <c r="GFI400" s="1058"/>
      <c r="GFJ400" s="1058"/>
      <c r="GFK400" s="1058"/>
      <c r="GFL400" s="1058"/>
      <c r="GFM400" s="1058"/>
      <c r="GFN400" s="1058"/>
      <c r="GFO400" s="1058"/>
      <c r="GFP400" s="1058"/>
      <c r="GFQ400" s="1058"/>
      <c r="GFR400" s="1058"/>
      <c r="GFS400" s="1058"/>
      <c r="GFT400" s="1058"/>
      <c r="GFU400" s="1058"/>
      <c r="GFV400" s="1058"/>
      <c r="GFW400" s="1058"/>
      <c r="GFX400" s="1058"/>
      <c r="GFY400" s="1058"/>
      <c r="GFZ400" s="1058"/>
      <c r="GGA400" s="1058"/>
      <c r="GGB400" s="1058"/>
      <c r="GGC400" s="1058"/>
      <c r="GGD400" s="1058"/>
      <c r="GGE400" s="1058"/>
      <c r="GGF400" s="1058"/>
      <c r="GGG400" s="1058"/>
      <c r="GGH400" s="1058"/>
      <c r="GGI400" s="1058"/>
      <c r="GGJ400" s="1058"/>
      <c r="GGK400" s="1058"/>
      <c r="GGL400" s="1058"/>
      <c r="GGM400" s="1058"/>
      <c r="GGN400" s="1058"/>
      <c r="GGO400" s="1058"/>
      <c r="GGP400" s="1058"/>
      <c r="GGQ400" s="1058"/>
      <c r="GGR400" s="1058"/>
      <c r="GGS400" s="1058"/>
      <c r="GGT400" s="1058"/>
      <c r="GGU400" s="1058"/>
      <c r="GGV400" s="1058"/>
      <c r="GGW400" s="1058"/>
      <c r="GGX400" s="1058"/>
      <c r="GGY400" s="1058"/>
      <c r="GGZ400" s="1058"/>
      <c r="GHA400" s="1058"/>
      <c r="GHB400" s="1058"/>
      <c r="GHC400" s="1058"/>
      <c r="GHD400" s="1058"/>
      <c r="GHE400" s="1058"/>
      <c r="GHF400" s="1058"/>
      <c r="GHG400" s="1058"/>
      <c r="GHH400" s="1058"/>
      <c r="GHI400" s="1058"/>
      <c r="GHJ400" s="1058"/>
      <c r="GHK400" s="1058"/>
      <c r="GHL400" s="1058"/>
      <c r="GHM400" s="1058"/>
      <c r="GHN400" s="1058"/>
      <c r="GHO400" s="1058"/>
      <c r="GHP400" s="1058"/>
      <c r="GHQ400" s="1058"/>
      <c r="GHR400" s="1058"/>
      <c r="GHS400" s="1058"/>
      <c r="GHT400" s="1058"/>
      <c r="GHU400" s="1058"/>
      <c r="GHV400" s="1058"/>
      <c r="GHW400" s="1058"/>
      <c r="GHX400" s="1058"/>
      <c r="GHY400" s="1058"/>
      <c r="GHZ400" s="1058"/>
      <c r="GIA400" s="1058"/>
      <c r="GIB400" s="1058"/>
      <c r="GIC400" s="1058"/>
      <c r="GID400" s="1058"/>
      <c r="GIE400" s="1058"/>
      <c r="GIF400" s="1058"/>
      <c r="GIG400" s="1058"/>
      <c r="GIH400" s="1058"/>
      <c r="GII400" s="1058"/>
      <c r="GIJ400" s="1058"/>
      <c r="GIK400" s="1058"/>
      <c r="GIL400" s="1058"/>
      <c r="GIM400" s="1058"/>
      <c r="GIN400" s="1058"/>
      <c r="GIO400" s="1058"/>
      <c r="GIP400" s="1058"/>
      <c r="GIQ400" s="1058"/>
      <c r="GIR400" s="1058"/>
      <c r="GIS400" s="1058"/>
      <c r="GIT400" s="1058"/>
      <c r="GIU400" s="1058"/>
      <c r="GIV400" s="1058"/>
      <c r="GIW400" s="1058"/>
      <c r="GIX400" s="1058"/>
      <c r="GIY400" s="1058"/>
      <c r="GIZ400" s="1058"/>
      <c r="GJA400" s="1058"/>
      <c r="GJB400" s="1058"/>
      <c r="GJC400" s="1058"/>
      <c r="GJD400" s="1058"/>
      <c r="GJE400" s="1058"/>
      <c r="GJF400" s="1058"/>
      <c r="GJG400" s="1058"/>
      <c r="GJH400" s="1058"/>
      <c r="GJI400" s="1058"/>
      <c r="GJJ400" s="1058"/>
      <c r="GJK400" s="1058"/>
      <c r="GJL400" s="1058"/>
      <c r="GJM400" s="1058"/>
      <c r="GJN400" s="1058"/>
      <c r="GJO400" s="1058"/>
      <c r="GJP400" s="1058"/>
      <c r="GJQ400" s="1058"/>
      <c r="GJR400" s="1058"/>
      <c r="GJS400" s="1058"/>
      <c r="GJT400" s="1058"/>
      <c r="GJU400" s="1058"/>
      <c r="GJV400" s="1058"/>
      <c r="GJW400" s="1058"/>
      <c r="GJX400" s="1058"/>
      <c r="GJY400" s="1058"/>
      <c r="GJZ400" s="1058"/>
      <c r="GKA400" s="1058"/>
      <c r="GKB400" s="1058"/>
      <c r="GKC400" s="1058"/>
      <c r="GKD400" s="1058"/>
      <c r="GKE400" s="1058"/>
      <c r="GKF400" s="1058"/>
      <c r="GKG400" s="1058"/>
      <c r="GKH400" s="1058"/>
      <c r="GKI400" s="1058"/>
      <c r="GKJ400" s="1058"/>
      <c r="GKK400" s="1058"/>
      <c r="GKL400" s="1058"/>
      <c r="GKM400" s="1058"/>
      <c r="GKN400" s="1058"/>
      <c r="GKO400" s="1058"/>
      <c r="GKP400" s="1058"/>
      <c r="GKQ400" s="1058"/>
      <c r="GKR400" s="1058"/>
      <c r="GKS400" s="1058"/>
      <c r="GKT400" s="1058"/>
      <c r="GKU400" s="1058"/>
      <c r="GKV400" s="1058"/>
      <c r="GKW400" s="1058"/>
      <c r="GKX400" s="1058"/>
      <c r="GKY400" s="1058"/>
      <c r="GKZ400" s="1058"/>
      <c r="GLA400" s="1058"/>
      <c r="GLB400" s="1058"/>
      <c r="GLC400" s="1058"/>
      <c r="GLD400" s="1058"/>
      <c r="GLE400" s="1058"/>
      <c r="GLF400" s="1058"/>
      <c r="GLG400" s="1058"/>
      <c r="GLH400" s="1058"/>
      <c r="GLI400" s="1058"/>
      <c r="GLJ400" s="1058"/>
      <c r="GLK400" s="1058"/>
      <c r="GLL400" s="1058"/>
      <c r="GLM400" s="1058"/>
      <c r="GLN400" s="1058"/>
      <c r="GLO400" s="1058"/>
      <c r="GLP400" s="1058"/>
      <c r="GLQ400" s="1058"/>
      <c r="GLR400" s="1058"/>
      <c r="GLS400" s="1058"/>
      <c r="GLT400" s="1058"/>
      <c r="GLU400" s="1058"/>
      <c r="GLV400" s="1058"/>
      <c r="GLW400" s="1058"/>
      <c r="GLX400" s="1058"/>
      <c r="GLY400" s="1058"/>
      <c r="GLZ400" s="1058"/>
      <c r="GMA400" s="1058"/>
      <c r="GMB400" s="1058"/>
      <c r="GMC400" s="1058"/>
      <c r="GMD400" s="1058"/>
      <c r="GME400" s="1058"/>
      <c r="GMF400" s="1058"/>
      <c r="GMG400" s="1058"/>
      <c r="GMH400" s="1058"/>
      <c r="GMI400" s="1058"/>
      <c r="GMJ400" s="1058"/>
      <c r="GMK400" s="1058"/>
      <c r="GML400" s="1058"/>
      <c r="GMM400" s="1058"/>
      <c r="GMN400" s="1058"/>
      <c r="GMO400" s="1058"/>
      <c r="GMP400" s="1058"/>
      <c r="GMQ400" s="1058"/>
      <c r="GMR400" s="1058"/>
      <c r="GMS400" s="1058"/>
      <c r="GMT400" s="1058"/>
      <c r="GMU400" s="1058"/>
      <c r="GMV400" s="1058"/>
      <c r="GMW400" s="1058"/>
      <c r="GMX400" s="1058"/>
      <c r="GMY400" s="1058"/>
      <c r="GMZ400" s="1058"/>
      <c r="GNA400" s="1058"/>
      <c r="GNB400" s="1058"/>
      <c r="GNC400" s="1058"/>
      <c r="GND400" s="1058"/>
      <c r="GNE400" s="1058"/>
      <c r="GNF400" s="1058"/>
      <c r="GNG400" s="1058"/>
      <c r="GNH400" s="1058"/>
      <c r="GNI400" s="1058"/>
      <c r="GNJ400" s="1058"/>
      <c r="GNK400" s="1058"/>
      <c r="GNL400" s="1058"/>
      <c r="GNM400" s="1058"/>
      <c r="GNN400" s="1058"/>
      <c r="GNO400" s="1058"/>
      <c r="GNP400" s="1058"/>
      <c r="GNQ400" s="1058"/>
      <c r="GNR400" s="1058"/>
      <c r="GNS400" s="1058"/>
      <c r="GNT400" s="1058"/>
      <c r="GNU400" s="1058"/>
      <c r="GNV400" s="1058"/>
      <c r="GNW400" s="1058"/>
      <c r="GNX400" s="1058"/>
      <c r="GNY400" s="1058"/>
      <c r="GNZ400" s="1058"/>
      <c r="GOA400" s="1058"/>
      <c r="GOB400" s="1058"/>
      <c r="GOC400" s="1058"/>
      <c r="GOD400" s="1058"/>
      <c r="GOE400" s="1058"/>
      <c r="GOF400" s="1058"/>
      <c r="GOG400" s="1058"/>
      <c r="GOH400" s="1058"/>
      <c r="GOI400" s="1058"/>
      <c r="GOJ400" s="1058"/>
      <c r="GOK400" s="1058"/>
      <c r="GOL400" s="1058"/>
      <c r="GOM400" s="1058"/>
      <c r="GON400" s="1058"/>
      <c r="GOO400" s="1058"/>
      <c r="GOP400" s="1058"/>
      <c r="GOQ400" s="1058"/>
      <c r="GOR400" s="1058"/>
      <c r="GOS400" s="1058"/>
      <c r="GOT400" s="1058"/>
      <c r="GOU400" s="1058"/>
      <c r="GOV400" s="1058"/>
      <c r="GOW400" s="1058"/>
      <c r="GOX400" s="1058"/>
      <c r="GOY400" s="1058"/>
      <c r="GOZ400" s="1058"/>
      <c r="GPA400" s="1058"/>
      <c r="GPB400" s="1058"/>
      <c r="GPC400" s="1058"/>
      <c r="GPD400" s="1058"/>
      <c r="GPE400" s="1058"/>
      <c r="GPF400" s="1058"/>
      <c r="GPG400" s="1058"/>
      <c r="GPH400" s="1058"/>
      <c r="GPI400" s="1058"/>
      <c r="GPJ400" s="1058"/>
      <c r="GPK400" s="1058"/>
      <c r="GPL400" s="1058"/>
      <c r="GPM400" s="1058"/>
      <c r="GPN400" s="1058"/>
      <c r="GPO400" s="1058"/>
      <c r="GPP400" s="1058"/>
      <c r="GPQ400" s="1058"/>
      <c r="GPR400" s="1058"/>
      <c r="GPS400" s="1058"/>
      <c r="GPT400" s="1058"/>
      <c r="GPU400" s="1058"/>
      <c r="GPV400" s="1058"/>
      <c r="GPW400" s="1058"/>
      <c r="GPX400" s="1058"/>
      <c r="GPY400" s="1058"/>
      <c r="GPZ400" s="1058"/>
      <c r="GQA400" s="1058"/>
      <c r="GQB400" s="1058"/>
      <c r="GQC400" s="1058"/>
      <c r="GQD400" s="1058"/>
      <c r="GQE400" s="1058"/>
      <c r="GQF400" s="1058"/>
      <c r="GQG400" s="1058"/>
      <c r="GQH400" s="1058"/>
      <c r="GQI400" s="1058"/>
      <c r="GQJ400" s="1058"/>
      <c r="GQK400" s="1058"/>
      <c r="GQL400" s="1058"/>
      <c r="GQM400" s="1058"/>
      <c r="GQN400" s="1058"/>
      <c r="GQO400" s="1058"/>
      <c r="GQP400" s="1058"/>
      <c r="GQQ400" s="1058"/>
      <c r="GQR400" s="1058"/>
      <c r="GQS400" s="1058"/>
      <c r="GQT400" s="1058"/>
      <c r="GQU400" s="1058"/>
      <c r="GQV400" s="1058"/>
      <c r="GQW400" s="1058"/>
      <c r="GQX400" s="1058"/>
      <c r="GQY400" s="1058"/>
      <c r="GQZ400" s="1058"/>
      <c r="GRA400" s="1058"/>
      <c r="GRB400" s="1058"/>
      <c r="GRC400" s="1058"/>
      <c r="GRD400" s="1058"/>
      <c r="GRE400" s="1058"/>
      <c r="GRF400" s="1058"/>
      <c r="GRG400" s="1058"/>
      <c r="GRH400" s="1058"/>
      <c r="GRI400" s="1058"/>
      <c r="GRJ400" s="1058"/>
      <c r="GRK400" s="1058"/>
      <c r="GRL400" s="1058"/>
      <c r="GRM400" s="1058"/>
      <c r="GRN400" s="1058"/>
      <c r="GRO400" s="1058"/>
      <c r="GRP400" s="1058"/>
      <c r="GRQ400" s="1058"/>
      <c r="GRR400" s="1058"/>
      <c r="GRS400" s="1058"/>
      <c r="GRT400" s="1058"/>
      <c r="GRU400" s="1058"/>
      <c r="GRV400" s="1058"/>
      <c r="GRW400" s="1058"/>
      <c r="GRX400" s="1058"/>
      <c r="GRY400" s="1058"/>
      <c r="GRZ400" s="1058"/>
      <c r="GSA400" s="1058"/>
      <c r="GSB400" s="1058"/>
      <c r="GSC400" s="1058"/>
      <c r="GSD400" s="1058"/>
      <c r="GSE400" s="1058"/>
      <c r="GSF400" s="1058"/>
      <c r="GSG400" s="1058"/>
      <c r="GSH400" s="1058"/>
      <c r="GSI400" s="1058"/>
      <c r="GSJ400" s="1058"/>
      <c r="GSK400" s="1058"/>
      <c r="GSL400" s="1058"/>
      <c r="GSM400" s="1058"/>
      <c r="GSN400" s="1058"/>
      <c r="GSO400" s="1058"/>
      <c r="GSP400" s="1058"/>
      <c r="GSQ400" s="1058"/>
      <c r="GSR400" s="1058"/>
      <c r="GSS400" s="1058"/>
      <c r="GST400" s="1058"/>
      <c r="GSU400" s="1058"/>
      <c r="GSV400" s="1058"/>
      <c r="GSW400" s="1058"/>
      <c r="GSX400" s="1058"/>
      <c r="GSY400" s="1058"/>
      <c r="GSZ400" s="1058"/>
      <c r="GTA400" s="1058"/>
      <c r="GTB400" s="1058"/>
      <c r="GTC400" s="1058"/>
      <c r="GTD400" s="1058"/>
      <c r="GTE400" s="1058"/>
      <c r="GTF400" s="1058"/>
      <c r="GTG400" s="1058"/>
      <c r="GTH400" s="1058"/>
      <c r="GTI400" s="1058"/>
      <c r="GTJ400" s="1058"/>
      <c r="GTK400" s="1058"/>
      <c r="GTL400" s="1058"/>
      <c r="GTM400" s="1058"/>
      <c r="GTN400" s="1058"/>
      <c r="GTO400" s="1058"/>
      <c r="GTP400" s="1058"/>
      <c r="GTQ400" s="1058"/>
      <c r="GTR400" s="1058"/>
      <c r="GTS400" s="1058"/>
      <c r="GTT400" s="1058"/>
      <c r="GTU400" s="1058"/>
      <c r="GTV400" s="1058"/>
      <c r="GTW400" s="1058"/>
      <c r="GTX400" s="1058"/>
      <c r="GTY400" s="1058"/>
      <c r="GTZ400" s="1058"/>
      <c r="GUA400" s="1058"/>
      <c r="GUB400" s="1058"/>
      <c r="GUC400" s="1058"/>
      <c r="GUD400" s="1058"/>
      <c r="GUE400" s="1058"/>
      <c r="GUF400" s="1058"/>
      <c r="GUG400" s="1058"/>
      <c r="GUH400" s="1058"/>
      <c r="GUI400" s="1058"/>
      <c r="GUJ400" s="1058"/>
      <c r="GUK400" s="1058"/>
      <c r="GUL400" s="1058"/>
      <c r="GUM400" s="1058"/>
      <c r="GUN400" s="1058"/>
      <c r="GUO400" s="1058"/>
      <c r="GUP400" s="1058"/>
      <c r="GUQ400" s="1058"/>
      <c r="GUR400" s="1058"/>
      <c r="GUS400" s="1058"/>
      <c r="GUT400" s="1058"/>
      <c r="GUU400" s="1058"/>
      <c r="GUV400" s="1058"/>
      <c r="GUW400" s="1058"/>
      <c r="GUX400" s="1058"/>
      <c r="GUY400" s="1058"/>
      <c r="GUZ400" s="1058"/>
      <c r="GVA400" s="1058"/>
      <c r="GVB400" s="1058"/>
      <c r="GVC400" s="1058"/>
      <c r="GVD400" s="1058"/>
      <c r="GVE400" s="1058"/>
      <c r="GVF400" s="1058"/>
      <c r="GVG400" s="1058"/>
      <c r="GVH400" s="1058"/>
      <c r="GVI400" s="1058"/>
      <c r="GVJ400" s="1058"/>
      <c r="GVK400" s="1058"/>
      <c r="GVL400" s="1058"/>
      <c r="GVM400" s="1058"/>
      <c r="GVN400" s="1058"/>
      <c r="GVO400" s="1058"/>
      <c r="GVP400" s="1058"/>
      <c r="GVQ400" s="1058"/>
      <c r="GVR400" s="1058"/>
      <c r="GVS400" s="1058"/>
      <c r="GVT400" s="1058"/>
      <c r="GVU400" s="1058"/>
      <c r="GVV400" s="1058"/>
      <c r="GVW400" s="1058"/>
      <c r="GVX400" s="1058"/>
      <c r="GVY400" s="1058"/>
      <c r="GVZ400" s="1058"/>
      <c r="GWA400" s="1058"/>
      <c r="GWB400" s="1058"/>
      <c r="GWC400" s="1058"/>
      <c r="GWD400" s="1058"/>
      <c r="GWE400" s="1058"/>
      <c r="GWF400" s="1058"/>
      <c r="GWG400" s="1058"/>
      <c r="GWH400" s="1058"/>
      <c r="GWI400" s="1058"/>
      <c r="GWJ400" s="1058"/>
      <c r="GWK400" s="1058"/>
      <c r="GWL400" s="1058"/>
      <c r="GWM400" s="1058"/>
      <c r="GWN400" s="1058"/>
      <c r="GWO400" s="1058"/>
      <c r="GWP400" s="1058"/>
      <c r="GWQ400" s="1058"/>
      <c r="GWR400" s="1058"/>
      <c r="GWS400" s="1058"/>
      <c r="GWT400" s="1058"/>
      <c r="GWU400" s="1058"/>
      <c r="GWV400" s="1058"/>
      <c r="GWW400" s="1058"/>
      <c r="GWX400" s="1058"/>
      <c r="GWY400" s="1058"/>
      <c r="GWZ400" s="1058"/>
      <c r="GXA400" s="1058"/>
      <c r="GXB400" s="1058"/>
      <c r="GXC400" s="1058"/>
      <c r="GXD400" s="1058"/>
      <c r="GXE400" s="1058"/>
      <c r="GXF400" s="1058"/>
      <c r="GXG400" s="1058"/>
      <c r="GXH400" s="1058"/>
      <c r="GXI400" s="1058"/>
      <c r="GXJ400" s="1058"/>
      <c r="GXK400" s="1058"/>
      <c r="GXL400" s="1058"/>
      <c r="GXM400" s="1058"/>
      <c r="GXN400" s="1058"/>
      <c r="GXO400" s="1058"/>
      <c r="GXP400" s="1058"/>
      <c r="GXQ400" s="1058"/>
      <c r="GXR400" s="1058"/>
      <c r="GXS400" s="1058"/>
      <c r="GXT400" s="1058"/>
      <c r="GXU400" s="1058"/>
      <c r="GXV400" s="1058"/>
      <c r="GXW400" s="1058"/>
      <c r="GXX400" s="1058"/>
      <c r="GXY400" s="1058"/>
      <c r="GXZ400" s="1058"/>
      <c r="GYA400" s="1058"/>
      <c r="GYB400" s="1058"/>
      <c r="GYC400" s="1058"/>
      <c r="GYD400" s="1058"/>
      <c r="GYE400" s="1058"/>
      <c r="GYF400" s="1058"/>
      <c r="GYG400" s="1058"/>
      <c r="GYH400" s="1058"/>
      <c r="GYI400" s="1058"/>
      <c r="GYJ400" s="1058"/>
      <c r="GYK400" s="1058"/>
      <c r="GYL400" s="1058"/>
      <c r="GYM400" s="1058"/>
      <c r="GYN400" s="1058"/>
      <c r="GYO400" s="1058"/>
      <c r="GYP400" s="1058"/>
      <c r="GYQ400" s="1058"/>
      <c r="GYR400" s="1058"/>
      <c r="GYS400" s="1058"/>
      <c r="GYT400" s="1058"/>
      <c r="GYU400" s="1058"/>
      <c r="GYV400" s="1058"/>
      <c r="GYW400" s="1058"/>
      <c r="GYX400" s="1058"/>
      <c r="GYY400" s="1058"/>
      <c r="GYZ400" s="1058"/>
      <c r="GZA400" s="1058"/>
      <c r="GZB400" s="1058"/>
      <c r="GZC400" s="1058"/>
      <c r="GZD400" s="1058"/>
      <c r="GZE400" s="1058"/>
      <c r="GZF400" s="1058"/>
      <c r="GZG400" s="1058"/>
      <c r="GZH400" s="1058"/>
      <c r="GZI400" s="1058"/>
      <c r="GZJ400" s="1058"/>
      <c r="GZK400" s="1058"/>
      <c r="GZL400" s="1058"/>
      <c r="GZM400" s="1058"/>
      <c r="GZN400" s="1058"/>
      <c r="GZO400" s="1058"/>
      <c r="GZP400" s="1058"/>
      <c r="GZQ400" s="1058"/>
      <c r="GZR400" s="1058"/>
      <c r="GZS400" s="1058"/>
      <c r="GZT400" s="1058"/>
      <c r="GZU400" s="1058"/>
      <c r="GZV400" s="1058"/>
      <c r="GZW400" s="1058"/>
      <c r="GZX400" s="1058"/>
      <c r="GZY400" s="1058"/>
      <c r="GZZ400" s="1058"/>
      <c r="HAA400" s="1058"/>
      <c r="HAB400" s="1058"/>
      <c r="HAC400" s="1058"/>
      <c r="HAD400" s="1058"/>
      <c r="HAE400" s="1058"/>
      <c r="HAF400" s="1058"/>
      <c r="HAG400" s="1058"/>
      <c r="HAH400" s="1058"/>
      <c r="HAI400" s="1058"/>
      <c r="HAJ400" s="1058"/>
      <c r="HAK400" s="1058"/>
      <c r="HAL400" s="1058"/>
      <c r="HAM400" s="1058"/>
      <c r="HAN400" s="1058"/>
      <c r="HAO400" s="1058"/>
      <c r="HAP400" s="1058"/>
      <c r="HAQ400" s="1058"/>
      <c r="HAR400" s="1058"/>
      <c r="HAS400" s="1058"/>
      <c r="HAT400" s="1058"/>
      <c r="HAU400" s="1058"/>
      <c r="HAV400" s="1058"/>
      <c r="HAW400" s="1058"/>
      <c r="HAX400" s="1058"/>
      <c r="HAY400" s="1058"/>
      <c r="HAZ400" s="1058"/>
      <c r="HBA400" s="1058"/>
      <c r="HBB400" s="1058"/>
      <c r="HBC400" s="1058"/>
      <c r="HBD400" s="1058"/>
      <c r="HBE400" s="1058"/>
      <c r="HBF400" s="1058"/>
      <c r="HBG400" s="1058"/>
      <c r="HBH400" s="1058"/>
      <c r="HBI400" s="1058"/>
      <c r="HBJ400" s="1058"/>
      <c r="HBK400" s="1058"/>
      <c r="HBL400" s="1058"/>
      <c r="HBM400" s="1058"/>
      <c r="HBN400" s="1058"/>
      <c r="HBO400" s="1058"/>
      <c r="HBP400" s="1058"/>
      <c r="HBQ400" s="1058"/>
      <c r="HBR400" s="1058"/>
      <c r="HBS400" s="1058"/>
      <c r="HBT400" s="1058"/>
      <c r="HBU400" s="1058"/>
      <c r="HBV400" s="1058"/>
      <c r="HBW400" s="1058"/>
      <c r="HBX400" s="1058"/>
      <c r="HBY400" s="1058"/>
      <c r="HBZ400" s="1058"/>
      <c r="HCA400" s="1058"/>
      <c r="HCB400" s="1058"/>
      <c r="HCC400" s="1058"/>
      <c r="HCD400" s="1058"/>
      <c r="HCE400" s="1058"/>
      <c r="HCF400" s="1058"/>
      <c r="HCG400" s="1058"/>
      <c r="HCH400" s="1058"/>
      <c r="HCI400" s="1058"/>
      <c r="HCJ400" s="1058"/>
      <c r="HCK400" s="1058"/>
      <c r="HCL400" s="1058"/>
      <c r="HCM400" s="1058"/>
      <c r="HCN400" s="1058"/>
      <c r="HCO400" s="1058"/>
      <c r="HCP400" s="1058"/>
      <c r="HCQ400" s="1058"/>
      <c r="HCR400" s="1058"/>
      <c r="HCS400" s="1058"/>
      <c r="HCT400" s="1058"/>
      <c r="HCU400" s="1058"/>
      <c r="HCV400" s="1058"/>
      <c r="HCW400" s="1058"/>
      <c r="HCX400" s="1058"/>
      <c r="HCY400" s="1058"/>
      <c r="HCZ400" s="1058"/>
      <c r="HDA400" s="1058"/>
      <c r="HDB400" s="1058"/>
      <c r="HDC400" s="1058"/>
      <c r="HDD400" s="1058"/>
      <c r="HDE400" s="1058"/>
      <c r="HDF400" s="1058"/>
      <c r="HDG400" s="1058"/>
      <c r="HDH400" s="1058"/>
      <c r="HDI400" s="1058"/>
      <c r="HDJ400" s="1058"/>
      <c r="HDK400" s="1058"/>
      <c r="HDL400" s="1058"/>
      <c r="HDM400" s="1058"/>
      <c r="HDN400" s="1058"/>
      <c r="HDO400" s="1058"/>
      <c r="HDP400" s="1058"/>
      <c r="HDQ400" s="1058"/>
      <c r="HDR400" s="1058"/>
      <c r="HDS400" s="1058"/>
      <c r="HDT400" s="1058"/>
      <c r="HDU400" s="1058"/>
      <c r="HDV400" s="1058"/>
      <c r="HDW400" s="1058"/>
      <c r="HDX400" s="1058"/>
      <c r="HDY400" s="1058"/>
      <c r="HDZ400" s="1058"/>
      <c r="HEA400" s="1058"/>
      <c r="HEB400" s="1058"/>
      <c r="HEC400" s="1058"/>
      <c r="HED400" s="1058"/>
      <c r="HEE400" s="1058"/>
      <c r="HEF400" s="1058"/>
      <c r="HEG400" s="1058"/>
      <c r="HEH400" s="1058"/>
      <c r="HEI400" s="1058"/>
      <c r="HEJ400" s="1058"/>
      <c r="HEK400" s="1058"/>
      <c r="HEL400" s="1058"/>
      <c r="HEM400" s="1058"/>
      <c r="HEN400" s="1058"/>
      <c r="HEO400" s="1058"/>
      <c r="HEP400" s="1058"/>
      <c r="HEQ400" s="1058"/>
      <c r="HER400" s="1058"/>
      <c r="HES400" s="1058"/>
      <c r="HET400" s="1058"/>
      <c r="HEU400" s="1058"/>
      <c r="HEV400" s="1058"/>
      <c r="HEW400" s="1058"/>
      <c r="HEX400" s="1058"/>
      <c r="HEY400" s="1058"/>
      <c r="HEZ400" s="1058"/>
      <c r="HFA400" s="1058"/>
      <c r="HFB400" s="1058"/>
      <c r="HFC400" s="1058"/>
      <c r="HFD400" s="1058"/>
      <c r="HFE400" s="1058"/>
      <c r="HFF400" s="1058"/>
      <c r="HFG400" s="1058"/>
      <c r="HFH400" s="1058"/>
      <c r="HFI400" s="1058"/>
      <c r="HFJ400" s="1058"/>
      <c r="HFK400" s="1058"/>
      <c r="HFL400" s="1058"/>
      <c r="HFM400" s="1058"/>
      <c r="HFN400" s="1058"/>
      <c r="HFO400" s="1058"/>
      <c r="HFP400" s="1058"/>
      <c r="HFQ400" s="1058"/>
      <c r="HFR400" s="1058"/>
      <c r="HFS400" s="1058"/>
      <c r="HFT400" s="1058"/>
      <c r="HFU400" s="1058"/>
      <c r="HFV400" s="1058"/>
      <c r="HFW400" s="1058"/>
      <c r="HFX400" s="1058"/>
      <c r="HFY400" s="1058"/>
      <c r="HFZ400" s="1058"/>
      <c r="HGA400" s="1058"/>
      <c r="HGB400" s="1058"/>
      <c r="HGC400" s="1058"/>
      <c r="HGD400" s="1058"/>
      <c r="HGE400" s="1058"/>
      <c r="HGF400" s="1058"/>
      <c r="HGG400" s="1058"/>
      <c r="HGH400" s="1058"/>
      <c r="HGI400" s="1058"/>
      <c r="HGJ400" s="1058"/>
      <c r="HGK400" s="1058"/>
      <c r="HGL400" s="1058"/>
      <c r="HGM400" s="1058"/>
      <c r="HGN400" s="1058"/>
      <c r="HGO400" s="1058"/>
      <c r="HGP400" s="1058"/>
      <c r="HGQ400" s="1058"/>
      <c r="HGR400" s="1058"/>
      <c r="HGS400" s="1058"/>
      <c r="HGT400" s="1058"/>
      <c r="HGU400" s="1058"/>
      <c r="HGV400" s="1058"/>
      <c r="HGW400" s="1058"/>
      <c r="HGX400" s="1058"/>
      <c r="HGY400" s="1058"/>
      <c r="HGZ400" s="1058"/>
      <c r="HHA400" s="1058"/>
      <c r="HHB400" s="1058"/>
      <c r="HHC400" s="1058"/>
      <c r="HHD400" s="1058"/>
      <c r="HHE400" s="1058"/>
      <c r="HHF400" s="1058"/>
      <c r="HHG400" s="1058"/>
      <c r="HHH400" s="1058"/>
      <c r="HHI400" s="1058"/>
      <c r="HHJ400" s="1058"/>
      <c r="HHK400" s="1058"/>
      <c r="HHL400" s="1058"/>
      <c r="HHM400" s="1058"/>
      <c r="HHN400" s="1058"/>
      <c r="HHO400" s="1058"/>
      <c r="HHP400" s="1058"/>
      <c r="HHQ400" s="1058"/>
      <c r="HHR400" s="1058"/>
      <c r="HHS400" s="1058"/>
      <c r="HHT400" s="1058"/>
      <c r="HHU400" s="1058"/>
      <c r="HHV400" s="1058"/>
      <c r="HHW400" s="1058"/>
      <c r="HHX400" s="1058"/>
      <c r="HHY400" s="1058"/>
      <c r="HHZ400" s="1058"/>
      <c r="HIA400" s="1058"/>
      <c r="HIB400" s="1058"/>
      <c r="HIC400" s="1058"/>
      <c r="HID400" s="1058"/>
      <c r="HIE400" s="1058"/>
      <c r="HIF400" s="1058"/>
      <c r="HIG400" s="1058"/>
      <c r="HIH400" s="1058"/>
      <c r="HII400" s="1058"/>
      <c r="HIJ400" s="1058"/>
      <c r="HIK400" s="1058"/>
      <c r="HIL400" s="1058"/>
      <c r="HIM400" s="1058"/>
      <c r="HIN400" s="1058"/>
      <c r="HIO400" s="1058"/>
      <c r="HIP400" s="1058"/>
      <c r="HIQ400" s="1058"/>
      <c r="HIR400" s="1058"/>
      <c r="HIS400" s="1058"/>
      <c r="HIT400" s="1058"/>
      <c r="HIU400" s="1058"/>
      <c r="HIV400" s="1058"/>
      <c r="HIW400" s="1058"/>
      <c r="HIX400" s="1058"/>
      <c r="HIY400" s="1058"/>
      <c r="HIZ400" s="1058"/>
      <c r="HJA400" s="1058"/>
      <c r="HJB400" s="1058"/>
      <c r="HJC400" s="1058"/>
      <c r="HJD400" s="1058"/>
      <c r="HJE400" s="1058"/>
      <c r="HJF400" s="1058"/>
      <c r="HJG400" s="1058"/>
      <c r="HJH400" s="1058"/>
      <c r="HJI400" s="1058"/>
      <c r="HJJ400" s="1058"/>
      <c r="HJK400" s="1058"/>
      <c r="HJL400" s="1058"/>
      <c r="HJM400" s="1058"/>
      <c r="HJN400" s="1058"/>
      <c r="HJO400" s="1058"/>
      <c r="HJP400" s="1058"/>
      <c r="HJQ400" s="1058"/>
      <c r="HJR400" s="1058"/>
      <c r="HJS400" s="1058"/>
      <c r="HJT400" s="1058"/>
      <c r="HJU400" s="1058"/>
      <c r="HJV400" s="1058"/>
      <c r="HJW400" s="1058"/>
      <c r="HJX400" s="1058"/>
      <c r="HJY400" s="1058"/>
      <c r="HJZ400" s="1058"/>
      <c r="HKA400" s="1058"/>
      <c r="HKB400" s="1058"/>
      <c r="HKC400" s="1058"/>
      <c r="HKD400" s="1058"/>
      <c r="HKE400" s="1058"/>
      <c r="HKF400" s="1058"/>
      <c r="HKG400" s="1058"/>
      <c r="HKH400" s="1058"/>
      <c r="HKI400" s="1058"/>
      <c r="HKJ400" s="1058"/>
      <c r="HKK400" s="1058"/>
      <c r="HKL400" s="1058"/>
      <c r="HKM400" s="1058"/>
      <c r="HKN400" s="1058"/>
      <c r="HKO400" s="1058"/>
      <c r="HKP400" s="1058"/>
      <c r="HKQ400" s="1058"/>
      <c r="HKR400" s="1058"/>
      <c r="HKS400" s="1058"/>
      <c r="HKT400" s="1058"/>
      <c r="HKU400" s="1058"/>
      <c r="HKV400" s="1058"/>
      <c r="HKW400" s="1058"/>
      <c r="HKX400" s="1058"/>
      <c r="HKY400" s="1058"/>
      <c r="HKZ400" s="1058"/>
      <c r="HLA400" s="1058"/>
      <c r="HLB400" s="1058"/>
      <c r="HLC400" s="1058"/>
      <c r="HLD400" s="1058"/>
      <c r="HLE400" s="1058"/>
      <c r="HLF400" s="1058"/>
      <c r="HLG400" s="1058"/>
      <c r="HLH400" s="1058"/>
      <c r="HLI400" s="1058"/>
      <c r="HLJ400" s="1058"/>
      <c r="HLK400" s="1058"/>
      <c r="HLL400" s="1058"/>
      <c r="HLM400" s="1058"/>
      <c r="HLN400" s="1058"/>
      <c r="HLO400" s="1058"/>
      <c r="HLP400" s="1058"/>
      <c r="HLQ400" s="1058"/>
      <c r="HLR400" s="1058"/>
      <c r="HLS400" s="1058"/>
      <c r="HLT400" s="1058"/>
      <c r="HLU400" s="1058"/>
      <c r="HLV400" s="1058"/>
      <c r="HLW400" s="1058"/>
      <c r="HLX400" s="1058"/>
      <c r="HLY400" s="1058"/>
      <c r="HLZ400" s="1058"/>
      <c r="HMA400" s="1058"/>
      <c r="HMB400" s="1058"/>
      <c r="HMC400" s="1058"/>
      <c r="HMD400" s="1058"/>
      <c r="HME400" s="1058"/>
      <c r="HMF400" s="1058"/>
      <c r="HMG400" s="1058"/>
      <c r="HMH400" s="1058"/>
      <c r="HMI400" s="1058"/>
      <c r="HMJ400" s="1058"/>
      <c r="HMK400" s="1058"/>
      <c r="HML400" s="1058"/>
      <c r="HMM400" s="1058"/>
      <c r="HMN400" s="1058"/>
      <c r="HMO400" s="1058"/>
      <c r="HMP400" s="1058"/>
      <c r="HMQ400" s="1058"/>
      <c r="HMR400" s="1058"/>
      <c r="HMS400" s="1058"/>
      <c r="HMT400" s="1058"/>
      <c r="HMU400" s="1058"/>
      <c r="HMV400" s="1058"/>
      <c r="HMW400" s="1058"/>
      <c r="HMX400" s="1058"/>
      <c r="HMY400" s="1058"/>
      <c r="HMZ400" s="1058"/>
      <c r="HNA400" s="1058"/>
      <c r="HNB400" s="1058"/>
      <c r="HNC400" s="1058"/>
      <c r="HND400" s="1058"/>
      <c r="HNE400" s="1058"/>
      <c r="HNF400" s="1058"/>
      <c r="HNG400" s="1058"/>
      <c r="HNH400" s="1058"/>
      <c r="HNI400" s="1058"/>
      <c r="HNJ400" s="1058"/>
      <c r="HNK400" s="1058"/>
      <c r="HNL400" s="1058"/>
      <c r="HNM400" s="1058"/>
      <c r="HNN400" s="1058"/>
      <c r="HNO400" s="1058"/>
      <c r="HNP400" s="1058"/>
      <c r="HNQ400" s="1058"/>
      <c r="HNR400" s="1058"/>
      <c r="HNS400" s="1058"/>
      <c r="HNT400" s="1058"/>
      <c r="HNU400" s="1058"/>
      <c r="HNV400" s="1058"/>
      <c r="HNW400" s="1058"/>
      <c r="HNX400" s="1058"/>
      <c r="HNY400" s="1058"/>
      <c r="HNZ400" s="1058"/>
      <c r="HOA400" s="1058"/>
      <c r="HOB400" s="1058"/>
      <c r="HOC400" s="1058"/>
      <c r="HOD400" s="1058"/>
      <c r="HOE400" s="1058"/>
      <c r="HOF400" s="1058"/>
      <c r="HOG400" s="1058"/>
      <c r="HOH400" s="1058"/>
      <c r="HOI400" s="1058"/>
      <c r="HOJ400" s="1058"/>
      <c r="HOK400" s="1058"/>
      <c r="HOL400" s="1058"/>
      <c r="HOM400" s="1058"/>
      <c r="HON400" s="1058"/>
      <c r="HOO400" s="1058"/>
      <c r="HOP400" s="1058"/>
      <c r="HOQ400" s="1058"/>
      <c r="HOR400" s="1058"/>
      <c r="HOS400" s="1058"/>
      <c r="HOT400" s="1058"/>
      <c r="HOU400" s="1058"/>
      <c r="HOV400" s="1058"/>
      <c r="HOW400" s="1058"/>
      <c r="HOX400" s="1058"/>
      <c r="HOY400" s="1058"/>
      <c r="HOZ400" s="1058"/>
      <c r="HPA400" s="1058"/>
      <c r="HPB400" s="1058"/>
      <c r="HPC400" s="1058"/>
      <c r="HPD400" s="1058"/>
      <c r="HPE400" s="1058"/>
      <c r="HPF400" s="1058"/>
      <c r="HPG400" s="1058"/>
      <c r="HPH400" s="1058"/>
      <c r="HPI400" s="1058"/>
      <c r="HPJ400" s="1058"/>
      <c r="HPK400" s="1058"/>
      <c r="HPL400" s="1058"/>
      <c r="HPM400" s="1058"/>
      <c r="HPN400" s="1058"/>
      <c r="HPO400" s="1058"/>
      <c r="HPP400" s="1058"/>
      <c r="HPQ400" s="1058"/>
      <c r="HPR400" s="1058"/>
      <c r="HPS400" s="1058"/>
      <c r="HPT400" s="1058"/>
      <c r="HPU400" s="1058"/>
      <c r="HPV400" s="1058"/>
      <c r="HPW400" s="1058"/>
      <c r="HPX400" s="1058"/>
      <c r="HPY400" s="1058"/>
      <c r="HPZ400" s="1058"/>
      <c r="HQA400" s="1058"/>
      <c r="HQB400" s="1058"/>
      <c r="HQC400" s="1058"/>
      <c r="HQD400" s="1058"/>
      <c r="HQE400" s="1058"/>
      <c r="HQF400" s="1058"/>
      <c r="HQG400" s="1058"/>
      <c r="HQH400" s="1058"/>
      <c r="HQI400" s="1058"/>
      <c r="HQJ400" s="1058"/>
      <c r="HQK400" s="1058"/>
      <c r="HQL400" s="1058"/>
      <c r="HQM400" s="1058"/>
      <c r="HQN400" s="1058"/>
      <c r="HQO400" s="1058"/>
      <c r="HQP400" s="1058"/>
      <c r="HQQ400" s="1058"/>
      <c r="HQR400" s="1058"/>
      <c r="HQS400" s="1058"/>
      <c r="HQT400" s="1058"/>
      <c r="HQU400" s="1058"/>
      <c r="HQV400" s="1058"/>
      <c r="HQW400" s="1058"/>
      <c r="HQX400" s="1058"/>
      <c r="HQY400" s="1058"/>
      <c r="HQZ400" s="1058"/>
      <c r="HRA400" s="1058"/>
      <c r="HRB400" s="1058"/>
      <c r="HRC400" s="1058"/>
      <c r="HRD400" s="1058"/>
      <c r="HRE400" s="1058"/>
      <c r="HRF400" s="1058"/>
      <c r="HRG400" s="1058"/>
      <c r="HRH400" s="1058"/>
      <c r="HRI400" s="1058"/>
      <c r="HRJ400" s="1058"/>
      <c r="HRK400" s="1058"/>
      <c r="HRL400" s="1058"/>
      <c r="HRM400" s="1058"/>
      <c r="HRN400" s="1058"/>
      <c r="HRO400" s="1058"/>
      <c r="HRP400" s="1058"/>
      <c r="HRQ400" s="1058"/>
      <c r="HRR400" s="1058"/>
      <c r="HRS400" s="1058"/>
      <c r="HRT400" s="1058"/>
      <c r="HRU400" s="1058"/>
      <c r="HRV400" s="1058"/>
      <c r="HRW400" s="1058"/>
      <c r="HRX400" s="1058"/>
      <c r="HRY400" s="1058"/>
      <c r="HRZ400" s="1058"/>
      <c r="HSA400" s="1058"/>
      <c r="HSB400" s="1058"/>
      <c r="HSC400" s="1058"/>
      <c r="HSD400" s="1058"/>
      <c r="HSE400" s="1058"/>
      <c r="HSF400" s="1058"/>
      <c r="HSG400" s="1058"/>
      <c r="HSH400" s="1058"/>
      <c r="HSI400" s="1058"/>
      <c r="HSJ400" s="1058"/>
      <c r="HSK400" s="1058"/>
      <c r="HSL400" s="1058"/>
      <c r="HSM400" s="1058"/>
      <c r="HSN400" s="1058"/>
      <c r="HSO400" s="1058"/>
      <c r="HSP400" s="1058"/>
      <c r="HSQ400" s="1058"/>
      <c r="HSR400" s="1058"/>
      <c r="HSS400" s="1058"/>
      <c r="HST400" s="1058"/>
      <c r="HSU400" s="1058"/>
      <c r="HSV400" s="1058"/>
      <c r="HSW400" s="1058"/>
      <c r="HSX400" s="1058"/>
      <c r="HSY400" s="1058"/>
      <c r="HSZ400" s="1058"/>
      <c r="HTA400" s="1058"/>
      <c r="HTB400" s="1058"/>
      <c r="HTC400" s="1058"/>
      <c r="HTD400" s="1058"/>
      <c r="HTE400" s="1058"/>
      <c r="HTF400" s="1058"/>
      <c r="HTG400" s="1058"/>
      <c r="HTH400" s="1058"/>
      <c r="HTI400" s="1058"/>
      <c r="HTJ400" s="1058"/>
      <c r="HTK400" s="1058"/>
      <c r="HTL400" s="1058"/>
      <c r="HTM400" s="1058"/>
      <c r="HTN400" s="1058"/>
      <c r="HTO400" s="1058"/>
      <c r="HTP400" s="1058"/>
      <c r="HTQ400" s="1058"/>
      <c r="HTR400" s="1058"/>
      <c r="HTS400" s="1058"/>
      <c r="HTT400" s="1058"/>
      <c r="HTU400" s="1058"/>
      <c r="HTV400" s="1058"/>
      <c r="HTW400" s="1058"/>
      <c r="HTX400" s="1058"/>
      <c r="HTY400" s="1058"/>
      <c r="HTZ400" s="1058"/>
      <c r="HUA400" s="1058"/>
      <c r="HUB400" s="1058"/>
      <c r="HUC400" s="1058"/>
      <c r="HUD400" s="1058"/>
      <c r="HUE400" s="1058"/>
      <c r="HUF400" s="1058"/>
      <c r="HUG400" s="1058"/>
      <c r="HUH400" s="1058"/>
      <c r="HUI400" s="1058"/>
      <c r="HUJ400" s="1058"/>
      <c r="HUK400" s="1058"/>
      <c r="HUL400" s="1058"/>
      <c r="HUM400" s="1058"/>
      <c r="HUN400" s="1058"/>
      <c r="HUO400" s="1058"/>
      <c r="HUP400" s="1058"/>
      <c r="HUQ400" s="1058"/>
      <c r="HUR400" s="1058"/>
      <c r="HUS400" s="1058"/>
      <c r="HUT400" s="1058"/>
      <c r="HUU400" s="1058"/>
      <c r="HUV400" s="1058"/>
      <c r="HUW400" s="1058"/>
      <c r="HUX400" s="1058"/>
      <c r="HUY400" s="1058"/>
      <c r="HUZ400" s="1058"/>
      <c r="HVA400" s="1058"/>
      <c r="HVB400" s="1058"/>
      <c r="HVC400" s="1058"/>
      <c r="HVD400" s="1058"/>
      <c r="HVE400" s="1058"/>
      <c r="HVF400" s="1058"/>
      <c r="HVG400" s="1058"/>
      <c r="HVH400" s="1058"/>
      <c r="HVI400" s="1058"/>
      <c r="HVJ400" s="1058"/>
      <c r="HVK400" s="1058"/>
      <c r="HVL400" s="1058"/>
      <c r="HVM400" s="1058"/>
      <c r="HVN400" s="1058"/>
      <c r="HVO400" s="1058"/>
      <c r="HVP400" s="1058"/>
      <c r="HVQ400" s="1058"/>
      <c r="HVR400" s="1058"/>
      <c r="HVS400" s="1058"/>
      <c r="HVT400" s="1058"/>
      <c r="HVU400" s="1058"/>
      <c r="HVV400" s="1058"/>
      <c r="HVW400" s="1058"/>
      <c r="HVX400" s="1058"/>
      <c r="HVY400" s="1058"/>
      <c r="HVZ400" s="1058"/>
      <c r="HWA400" s="1058"/>
      <c r="HWB400" s="1058"/>
      <c r="HWC400" s="1058"/>
      <c r="HWD400" s="1058"/>
      <c r="HWE400" s="1058"/>
      <c r="HWF400" s="1058"/>
      <c r="HWG400" s="1058"/>
      <c r="HWH400" s="1058"/>
      <c r="HWI400" s="1058"/>
      <c r="HWJ400" s="1058"/>
      <c r="HWK400" s="1058"/>
      <c r="HWL400" s="1058"/>
      <c r="HWM400" s="1058"/>
      <c r="HWN400" s="1058"/>
      <c r="HWO400" s="1058"/>
      <c r="HWP400" s="1058"/>
      <c r="HWQ400" s="1058"/>
      <c r="HWR400" s="1058"/>
      <c r="HWS400" s="1058"/>
      <c r="HWT400" s="1058"/>
      <c r="HWU400" s="1058"/>
      <c r="HWV400" s="1058"/>
      <c r="HWW400" s="1058"/>
      <c r="HWX400" s="1058"/>
      <c r="HWY400" s="1058"/>
      <c r="HWZ400" s="1058"/>
      <c r="HXA400" s="1058"/>
      <c r="HXB400" s="1058"/>
      <c r="HXC400" s="1058"/>
      <c r="HXD400" s="1058"/>
      <c r="HXE400" s="1058"/>
      <c r="HXF400" s="1058"/>
      <c r="HXG400" s="1058"/>
      <c r="HXH400" s="1058"/>
      <c r="HXI400" s="1058"/>
      <c r="HXJ400" s="1058"/>
      <c r="HXK400" s="1058"/>
      <c r="HXL400" s="1058"/>
      <c r="HXM400" s="1058"/>
      <c r="HXN400" s="1058"/>
      <c r="HXO400" s="1058"/>
      <c r="HXP400" s="1058"/>
      <c r="HXQ400" s="1058"/>
      <c r="HXR400" s="1058"/>
      <c r="HXS400" s="1058"/>
      <c r="HXT400" s="1058"/>
      <c r="HXU400" s="1058"/>
      <c r="HXV400" s="1058"/>
      <c r="HXW400" s="1058"/>
      <c r="HXX400" s="1058"/>
      <c r="HXY400" s="1058"/>
      <c r="HXZ400" s="1058"/>
      <c r="HYA400" s="1058"/>
      <c r="HYB400" s="1058"/>
      <c r="HYC400" s="1058"/>
      <c r="HYD400" s="1058"/>
      <c r="HYE400" s="1058"/>
      <c r="HYF400" s="1058"/>
      <c r="HYG400" s="1058"/>
      <c r="HYH400" s="1058"/>
      <c r="HYI400" s="1058"/>
      <c r="HYJ400" s="1058"/>
      <c r="HYK400" s="1058"/>
      <c r="HYL400" s="1058"/>
      <c r="HYM400" s="1058"/>
      <c r="HYN400" s="1058"/>
      <c r="HYO400" s="1058"/>
      <c r="HYP400" s="1058"/>
      <c r="HYQ400" s="1058"/>
      <c r="HYR400" s="1058"/>
      <c r="HYS400" s="1058"/>
      <c r="HYT400" s="1058"/>
      <c r="HYU400" s="1058"/>
      <c r="HYV400" s="1058"/>
      <c r="HYW400" s="1058"/>
      <c r="HYX400" s="1058"/>
      <c r="HYY400" s="1058"/>
      <c r="HYZ400" s="1058"/>
      <c r="HZA400" s="1058"/>
      <c r="HZB400" s="1058"/>
      <c r="HZC400" s="1058"/>
      <c r="HZD400" s="1058"/>
      <c r="HZE400" s="1058"/>
      <c r="HZF400" s="1058"/>
      <c r="HZG400" s="1058"/>
      <c r="HZH400" s="1058"/>
      <c r="HZI400" s="1058"/>
      <c r="HZJ400" s="1058"/>
      <c r="HZK400" s="1058"/>
      <c r="HZL400" s="1058"/>
      <c r="HZM400" s="1058"/>
      <c r="HZN400" s="1058"/>
      <c r="HZO400" s="1058"/>
      <c r="HZP400" s="1058"/>
      <c r="HZQ400" s="1058"/>
      <c r="HZR400" s="1058"/>
      <c r="HZS400" s="1058"/>
      <c r="HZT400" s="1058"/>
      <c r="HZU400" s="1058"/>
      <c r="HZV400" s="1058"/>
      <c r="HZW400" s="1058"/>
      <c r="HZX400" s="1058"/>
      <c r="HZY400" s="1058"/>
      <c r="HZZ400" s="1058"/>
      <c r="IAA400" s="1058"/>
      <c r="IAB400" s="1058"/>
      <c r="IAC400" s="1058"/>
      <c r="IAD400" s="1058"/>
      <c r="IAE400" s="1058"/>
      <c r="IAF400" s="1058"/>
      <c r="IAG400" s="1058"/>
      <c r="IAH400" s="1058"/>
      <c r="IAI400" s="1058"/>
      <c r="IAJ400" s="1058"/>
      <c r="IAK400" s="1058"/>
      <c r="IAL400" s="1058"/>
      <c r="IAM400" s="1058"/>
      <c r="IAN400" s="1058"/>
      <c r="IAO400" s="1058"/>
      <c r="IAP400" s="1058"/>
      <c r="IAQ400" s="1058"/>
      <c r="IAR400" s="1058"/>
      <c r="IAS400" s="1058"/>
      <c r="IAT400" s="1058"/>
      <c r="IAU400" s="1058"/>
      <c r="IAV400" s="1058"/>
      <c r="IAW400" s="1058"/>
      <c r="IAX400" s="1058"/>
      <c r="IAY400" s="1058"/>
      <c r="IAZ400" s="1058"/>
      <c r="IBA400" s="1058"/>
      <c r="IBB400" s="1058"/>
      <c r="IBC400" s="1058"/>
      <c r="IBD400" s="1058"/>
      <c r="IBE400" s="1058"/>
      <c r="IBF400" s="1058"/>
      <c r="IBG400" s="1058"/>
      <c r="IBH400" s="1058"/>
      <c r="IBI400" s="1058"/>
      <c r="IBJ400" s="1058"/>
      <c r="IBK400" s="1058"/>
      <c r="IBL400" s="1058"/>
      <c r="IBM400" s="1058"/>
      <c r="IBN400" s="1058"/>
      <c r="IBO400" s="1058"/>
      <c r="IBP400" s="1058"/>
      <c r="IBQ400" s="1058"/>
      <c r="IBR400" s="1058"/>
      <c r="IBS400" s="1058"/>
      <c r="IBT400" s="1058"/>
      <c r="IBU400" s="1058"/>
      <c r="IBV400" s="1058"/>
      <c r="IBW400" s="1058"/>
      <c r="IBX400" s="1058"/>
      <c r="IBY400" s="1058"/>
      <c r="IBZ400" s="1058"/>
      <c r="ICA400" s="1058"/>
      <c r="ICB400" s="1058"/>
      <c r="ICC400" s="1058"/>
      <c r="ICD400" s="1058"/>
      <c r="ICE400" s="1058"/>
      <c r="ICF400" s="1058"/>
      <c r="ICG400" s="1058"/>
      <c r="ICH400" s="1058"/>
      <c r="ICI400" s="1058"/>
      <c r="ICJ400" s="1058"/>
      <c r="ICK400" s="1058"/>
      <c r="ICL400" s="1058"/>
      <c r="ICM400" s="1058"/>
      <c r="ICN400" s="1058"/>
      <c r="ICO400" s="1058"/>
      <c r="ICP400" s="1058"/>
      <c r="ICQ400" s="1058"/>
      <c r="ICR400" s="1058"/>
      <c r="ICS400" s="1058"/>
      <c r="ICT400" s="1058"/>
      <c r="ICU400" s="1058"/>
      <c r="ICV400" s="1058"/>
      <c r="ICW400" s="1058"/>
      <c r="ICX400" s="1058"/>
      <c r="ICY400" s="1058"/>
      <c r="ICZ400" s="1058"/>
      <c r="IDA400" s="1058"/>
      <c r="IDB400" s="1058"/>
      <c r="IDC400" s="1058"/>
      <c r="IDD400" s="1058"/>
      <c r="IDE400" s="1058"/>
      <c r="IDF400" s="1058"/>
      <c r="IDG400" s="1058"/>
      <c r="IDH400" s="1058"/>
      <c r="IDI400" s="1058"/>
      <c r="IDJ400" s="1058"/>
      <c r="IDK400" s="1058"/>
      <c r="IDL400" s="1058"/>
      <c r="IDM400" s="1058"/>
      <c r="IDN400" s="1058"/>
      <c r="IDO400" s="1058"/>
      <c r="IDP400" s="1058"/>
      <c r="IDQ400" s="1058"/>
      <c r="IDR400" s="1058"/>
      <c r="IDS400" s="1058"/>
      <c r="IDT400" s="1058"/>
      <c r="IDU400" s="1058"/>
      <c r="IDV400" s="1058"/>
      <c r="IDW400" s="1058"/>
      <c r="IDX400" s="1058"/>
      <c r="IDY400" s="1058"/>
      <c r="IDZ400" s="1058"/>
      <c r="IEA400" s="1058"/>
      <c r="IEB400" s="1058"/>
      <c r="IEC400" s="1058"/>
      <c r="IED400" s="1058"/>
      <c r="IEE400" s="1058"/>
      <c r="IEF400" s="1058"/>
      <c r="IEG400" s="1058"/>
      <c r="IEH400" s="1058"/>
      <c r="IEI400" s="1058"/>
      <c r="IEJ400" s="1058"/>
      <c r="IEK400" s="1058"/>
      <c r="IEL400" s="1058"/>
      <c r="IEM400" s="1058"/>
      <c r="IEN400" s="1058"/>
      <c r="IEO400" s="1058"/>
      <c r="IEP400" s="1058"/>
      <c r="IEQ400" s="1058"/>
      <c r="IER400" s="1058"/>
      <c r="IES400" s="1058"/>
      <c r="IET400" s="1058"/>
      <c r="IEU400" s="1058"/>
      <c r="IEV400" s="1058"/>
      <c r="IEW400" s="1058"/>
      <c r="IEX400" s="1058"/>
      <c r="IEY400" s="1058"/>
      <c r="IEZ400" s="1058"/>
      <c r="IFA400" s="1058"/>
      <c r="IFB400" s="1058"/>
      <c r="IFC400" s="1058"/>
      <c r="IFD400" s="1058"/>
      <c r="IFE400" s="1058"/>
      <c r="IFF400" s="1058"/>
      <c r="IFG400" s="1058"/>
      <c r="IFH400" s="1058"/>
      <c r="IFI400" s="1058"/>
      <c r="IFJ400" s="1058"/>
      <c r="IFK400" s="1058"/>
      <c r="IFL400" s="1058"/>
      <c r="IFM400" s="1058"/>
      <c r="IFN400" s="1058"/>
      <c r="IFO400" s="1058"/>
      <c r="IFP400" s="1058"/>
      <c r="IFQ400" s="1058"/>
      <c r="IFR400" s="1058"/>
      <c r="IFS400" s="1058"/>
      <c r="IFT400" s="1058"/>
      <c r="IFU400" s="1058"/>
      <c r="IFV400" s="1058"/>
      <c r="IFW400" s="1058"/>
      <c r="IFX400" s="1058"/>
      <c r="IFY400" s="1058"/>
      <c r="IFZ400" s="1058"/>
      <c r="IGA400" s="1058"/>
      <c r="IGB400" s="1058"/>
      <c r="IGC400" s="1058"/>
      <c r="IGD400" s="1058"/>
      <c r="IGE400" s="1058"/>
      <c r="IGF400" s="1058"/>
      <c r="IGG400" s="1058"/>
      <c r="IGH400" s="1058"/>
      <c r="IGI400" s="1058"/>
      <c r="IGJ400" s="1058"/>
      <c r="IGK400" s="1058"/>
      <c r="IGL400" s="1058"/>
      <c r="IGM400" s="1058"/>
      <c r="IGN400" s="1058"/>
      <c r="IGO400" s="1058"/>
      <c r="IGP400" s="1058"/>
      <c r="IGQ400" s="1058"/>
      <c r="IGR400" s="1058"/>
      <c r="IGS400" s="1058"/>
      <c r="IGT400" s="1058"/>
      <c r="IGU400" s="1058"/>
      <c r="IGV400" s="1058"/>
      <c r="IGW400" s="1058"/>
      <c r="IGX400" s="1058"/>
      <c r="IGY400" s="1058"/>
      <c r="IGZ400" s="1058"/>
      <c r="IHA400" s="1058"/>
      <c r="IHB400" s="1058"/>
      <c r="IHC400" s="1058"/>
      <c r="IHD400" s="1058"/>
      <c r="IHE400" s="1058"/>
      <c r="IHF400" s="1058"/>
      <c r="IHG400" s="1058"/>
      <c r="IHH400" s="1058"/>
      <c r="IHI400" s="1058"/>
      <c r="IHJ400" s="1058"/>
      <c r="IHK400" s="1058"/>
      <c r="IHL400" s="1058"/>
      <c r="IHM400" s="1058"/>
      <c r="IHN400" s="1058"/>
      <c r="IHO400" s="1058"/>
      <c r="IHP400" s="1058"/>
      <c r="IHQ400" s="1058"/>
      <c r="IHR400" s="1058"/>
      <c r="IHS400" s="1058"/>
      <c r="IHT400" s="1058"/>
      <c r="IHU400" s="1058"/>
      <c r="IHV400" s="1058"/>
      <c r="IHW400" s="1058"/>
      <c r="IHX400" s="1058"/>
      <c r="IHY400" s="1058"/>
      <c r="IHZ400" s="1058"/>
      <c r="IIA400" s="1058"/>
      <c r="IIB400" s="1058"/>
      <c r="IIC400" s="1058"/>
      <c r="IID400" s="1058"/>
      <c r="IIE400" s="1058"/>
      <c r="IIF400" s="1058"/>
      <c r="IIG400" s="1058"/>
      <c r="IIH400" s="1058"/>
      <c r="III400" s="1058"/>
      <c r="IIJ400" s="1058"/>
      <c r="IIK400" s="1058"/>
      <c r="IIL400" s="1058"/>
      <c r="IIM400" s="1058"/>
      <c r="IIN400" s="1058"/>
      <c r="IIO400" s="1058"/>
      <c r="IIP400" s="1058"/>
      <c r="IIQ400" s="1058"/>
      <c r="IIR400" s="1058"/>
      <c r="IIS400" s="1058"/>
      <c r="IIT400" s="1058"/>
      <c r="IIU400" s="1058"/>
      <c r="IIV400" s="1058"/>
      <c r="IIW400" s="1058"/>
      <c r="IIX400" s="1058"/>
      <c r="IIY400" s="1058"/>
      <c r="IIZ400" s="1058"/>
      <c r="IJA400" s="1058"/>
      <c r="IJB400" s="1058"/>
      <c r="IJC400" s="1058"/>
      <c r="IJD400" s="1058"/>
      <c r="IJE400" s="1058"/>
      <c r="IJF400" s="1058"/>
      <c r="IJG400" s="1058"/>
      <c r="IJH400" s="1058"/>
      <c r="IJI400" s="1058"/>
      <c r="IJJ400" s="1058"/>
      <c r="IJK400" s="1058"/>
      <c r="IJL400" s="1058"/>
      <c r="IJM400" s="1058"/>
      <c r="IJN400" s="1058"/>
      <c r="IJO400" s="1058"/>
      <c r="IJP400" s="1058"/>
      <c r="IJQ400" s="1058"/>
      <c r="IJR400" s="1058"/>
      <c r="IJS400" s="1058"/>
      <c r="IJT400" s="1058"/>
      <c r="IJU400" s="1058"/>
      <c r="IJV400" s="1058"/>
      <c r="IJW400" s="1058"/>
      <c r="IJX400" s="1058"/>
      <c r="IJY400" s="1058"/>
      <c r="IJZ400" s="1058"/>
      <c r="IKA400" s="1058"/>
      <c r="IKB400" s="1058"/>
      <c r="IKC400" s="1058"/>
      <c r="IKD400" s="1058"/>
      <c r="IKE400" s="1058"/>
      <c r="IKF400" s="1058"/>
      <c r="IKG400" s="1058"/>
      <c r="IKH400" s="1058"/>
      <c r="IKI400" s="1058"/>
      <c r="IKJ400" s="1058"/>
      <c r="IKK400" s="1058"/>
      <c r="IKL400" s="1058"/>
      <c r="IKM400" s="1058"/>
      <c r="IKN400" s="1058"/>
      <c r="IKO400" s="1058"/>
      <c r="IKP400" s="1058"/>
      <c r="IKQ400" s="1058"/>
      <c r="IKR400" s="1058"/>
      <c r="IKS400" s="1058"/>
      <c r="IKT400" s="1058"/>
      <c r="IKU400" s="1058"/>
      <c r="IKV400" s="1058"/>
      <c r="IKW400" s="1058"/>
      <c r="IKX400" s="1058"/>
      <c r="IKY400" s="1058"/>
      <c r="IKZ400" s="1058"/>
      <c r="ILA400" s="1058"/>
      <c r="ILB400" s="1058"/>
      <c r="ILC400" s="1058"/>
      <c r="ILD400" s="1058"/>
      <c r="ILE400" s="1058"/>
      <c r="ILF400" s="1058"/>
      <c r="ILG400" s="1058"/>
      <c r="ILH400" s="1058"/>
      <c r="ILI400" s="1058"/>
      <c r="ILJ400" s="1058"/>
      <c r="ILK400" s="1058"/>
      <c r="ILL400" s="1058"/>
      <c r="ILM400" s="1058"/>
      <c r="ILN400" s="1058"/>
      <c r="ILO400" s="1058"/>
      <c r="ILP400" s="1058"/>
      <c r="ILQ400" s="1058"/>
      <c r="ILR400" s="1058"/>
      <c r="ILS400" s="1058"/>
      <c r="ILT400" s="1058"/>
      <c r="ILU400" s="1058"/>
      <c r="ILV400" s="1058"/>
      <c r="ILW400" s="1058"/>
      <c r="ILX400" s="1058"/>
      <c r="ILY400" s="1058"/>
      <c r="ILZ400" s="1058"/>
      <c r="IMA400" s="1058"/>
      <c r="IMB400" s="1058"/>
      <c r="IMC400" s="1058"/>
      <c r="IMD400" s="1058"/>
      <c r="IME400" s="1058"/>
      <c r="IMF400" s="1058"/>
      <c r="IMG400" s="1058"/>
      <c r="IMH400" s="1058"/>
      <c r="IMI400" s="1058"/>
      <c r="IMJ400" s="1058"/>
      <c r="IMK400" s="1058"/>
      <c r="IML400" s="1058"/>
      <c r="IMM400" s="1058"/>
      <c r="IMN400" s="1058"/>
      <c r="IMO400" s="1058"/>
      <c r="IMP400" s="1058"/>
      <c r="IMQ400" s="1058"/>
      <c r="IMR400" s="1058"/>
      <c r="IMS400" s="1058"/>
      <c r="IMT400" s="1058"/>
      <c r="IMU400" s="1058"/>
      <c r="IMV400" s="1058"/>
      <c r="IMW400" s="1058"/>
      <c r="IMX400" s="1058"/>
      <c r="IMY400" s="1058"/>
      <c r="IMZ400" s="1058"/>
      <c r="INA400" s="1058"/>
      <c r="INB400" s="1058"/>
      <c r="INC400" s="1058"/>
      <c r="IND400" s="1058"/>
      <c r="INE400" s="1058"/>
      <c r="INF400" s="1058"/>
      <c r="ING400" s="1058"/>
      <c r="INH400" s="1058"/>
      <c r="INI400" s="1058"/>
      <c r="INJ400" s="1058"/>
      <c r="INK400" s="1058"/>
      <c r="INL400" s="1058"/>
      <c r="INM400" s="1058"/>
      <c r="INN400" s="1058"/>
      <c r="INO400" s="1058"/>
      <c r="INP400" s="1058"/>
      <c r="INQ400" s="1058"/>
      <c r="INR400" s="1058"/>
      <c r="INS400" s="1058"/>
      <c r="INT400" s="1058"/>
      <c r="INU400" s="1058"/>
      <c r="INV400" s="1058"/>
      <c r="INW400" s="1058"/>
      <c r="INX400" s="1058"/>
      <c r="INY400" s="1058"/>
      <c r="INZ400" s="1058"/>
      <c r="IOA400" s="1058"/>
      <c r="IOB400" s="1058"/>
      <c r="IOC400" s="1058"/>
      <c r="IOD400" s="1058"/>
      <c r="IOE400" s="1058"/>
      <c r="IOF400" s="1058"/>
      <c r="IOG400" s="1058"/>
      <c r="IOH400" s="1058"/>
      <c r="IOI400" s="1058"/>
      <c r="IOJ400" s="1058"/>
      <c r="IOK400" s="1058"/>
      <c r="IOL400" s="1058"/>
      <c r="IOM400" s="1058"/>
      <c r="ION400" s="1058"/>
      <c r="IOO400" s="1058"/>
      <c r="IOP400" s="1058"/>
      <c r="IOQ400" s="1058"/>
      <c r="IOR400" s="1058"/>
      <c r="IOS400" s="1058"/>
      <c r="IOT400" s="1058"/>
      <c r="IOU400" s="1058"/>
      <c r="IOV400" s="1058"/>
      <c r="IOW400" s="1058"/>
      <c r="IOX400" s="1058"/>
      <c r="IOY400" s="1058"/>
      <c r="IOZ400" s="1058"/>
      <c r="IPA400" s="1058"/>
      <c r="IPB400" s="1058"/>
      <c r="IPC400" s="1058"/>
      <c r="IPD400" s="1058"/>
      <c r="IPE400" s="1058"/>
      <c r="IPF400" s="1058"/>
      <c r="IPG400" s="1058"/>
      <c r="IPH400" s="1058"/>
      <c r="IPI400" s="1058"/>
      <c r="IPJ400" s="1058"/>
      <c r="IPK400" s="1058"/>
      <c r="IPL400" s="1058"/>
      <c r="IPM400" s="1058"/>
      <c r="IPN400" s="1058"/>
      <c r="IPO400" s="1058"/>
      <c r="IPP400" s="1058"/>
      <c r="IPQ400" s="1058"/>
      <c r="IPR400" s="1058"/>
      <c r="IPS400" s="1058"/>
      <c r="IPT400" s="1058"/>
      <c r="IPU400" s="1058"/>
      <c r="IPV400" s="1058"/>
      <c r="IPW400" s="1058"/>
      <c r="IPX400" s="1058"/>
      <c r="IPY400" s="1058"/>
      <c r="IPZ400" s="1058"/>
      <c r="IQA400" s="1058"/>
      <c r="IQB400" s="1058"/>
      <c r="IQC400" s="1058"/>
      <c r="IQD400" s="1058"/>
      <c r="IQE400" s="1058"/>
      <c r="IQF400" s="1058"/>
      <c r="IQG400" s="1058"/>
      <c r="IQH400" s="1058"/>
      <c r="IQI400" s="1058"/>
      <c r="IQJ400" s="1058"/>
      <c r="IQK400" s="1058"/>
      <c r="IQL400" s="1058"/>
      <c r="IQM400" s="1058"/>
      <c r="IQN400" s="1058"/>
      <c r="IQO400" s="1058"/>
      <c r="IQP400" s="1058"/>
      <c r="IQQ400" s="1058"/>
      <c r="IQR400" s="1058"/>
      <c r="IQS400" s="1058"/>
      <c r="IQT400" s="1058"/>
      <c r="IQU400" s="1058"/>
      <c r="IQV400" s="1058"/>
      <c r="IQW400" s="1058"/>
      <c r="IQX400" s="1058"/>
      <c r="IQY400" s="1058"/>
      <c r="IQZ400" s="1058"/>
      <c r="IRA400" s="1058"/>
      <c r="IRB400" s="1058"/>
      <c r="IRC400" s="1058"/>
      <c r="IRD400" s="1058"/>
      <c r="IRE400" s="1058"/>
      <c r="IRF400" s="1058"/>
      <c r="IRG400" s="1058"/>
      <c r="IRH400" s="1058"/>
      <c r="IRI400" s="1058"/>
      <c r="IRJ400" s="1058"/>
      <c r="IRK400" s="1058"/>
      <c r="IRL400" s="1058"/>
      <c r="IRM400" s="1058"/>
      <c r="IRN400" s="1058"/>
      <c r="IRO400" s="1058"/>
      <c r="IRP400" s="1058"/>
      <c r="IRQ400" s="1058"/>
      <c r="IRR400" s="1058"/>
      <c r="IRS400" s="1058"/>
      <c r="IRT400" s="1058"/>
      <c r="IRU400" s="1058"/>
      <c r="IRV400" s="1058"/>
      <c r="IRW400" s="1058"/>
      <c r="IRX400" s="1058"/>
      <c r="IRY400" s="1058"/>
      <c r="IRZ400" s="1058"/>
      <c r="ISA400" s="1058"/>
      <c r="ISB400" s="1058"/>
      <c r="ISC400" s="1058"/>
      <c r="ISD400" s="1058"/>
      <c r="ISE400" s="1058"/>
      <c r="ISF400" s="1058"/>
      <c r="ISG400" s="1058"/>
      <c r="ISH400" s="1058"/>
      <c r="ISI400" s="1058"/>
      <c r="ISJ400" s="1058"/>
      <c r="ISK400" s="1058"/>
      <c r="ISL400" s="1058"/>
      <c r="ISM400" s="1058"/>
      <c r="ISN400" s="1058"/>
      <c r="ISO400" s="1058"/>
      <c r="ISP400" s="1058"/>
      <c r="ISQ400" s="1058"/>
      <c r="ISR400" s="1058"/>
      <c r="ISS400" s="1058"/>
      <c r="IST400" s="1058"/>
      <c r="ISU400" s="1058"/>
      <c r="ISV400" s="1058"/>
      <c r="ISW400" s="1058"/>
      <c r="ISX400" s="1058"/>
      <c r="ISY400" s="1058"/>
      <c r="ISZ400" s="1058"/>
      <c r="ITA400" s="1058"/>
      <c r="ITB400" s="1058"/>
      <c r="ITC400" s="1058"/>
      <c r="ITD400" s="1058"/>
      <c r="ITE400" s="1058"/>
      <c r="ITF400" s="1058"/>
      <c r="ITG400" s="1058"/>
      <c r="ITH400" s="1058"/>
      <c r="ITI400" s="1058"/>
      <c r="ITJ400" s="1058"/>
      <c r="ITK400" s="1058"/>
      <c r="ITL400" s="1058"/>
      <c r="ITM400" s="1058"/>
      <c r="ITN400" s="1058"/>
      <c r="ITO400" s="1058"/>
      <c r="ITP400" s="1058"/>
      <c r="ITQ400" s="1058"/>
      <c r="ITR400" s="1058"/>
      <c r="ITS400" s="1058"/>
      <c r="ITT400" s="1058"/>
      <c r="ITU400" s="1058"/>
      <c r="ITV400" s="1058"/>
      <c r="ITW400" s="1058"/>
      <c r="ITX400" s="1058"/>
      <c r="ITY400" s="1058"/>
      <c r="ITZ400" s="1058"/>
      <c r="IUA400" s="1058"/>
      <c r="IUB400" s="1058"/>
      <c r="IUC400" s="1058"/>
      <c r="IUD400" s="1058"/>
      <c r="IUE400" s="1058"/>
      <c r="IUF400" s="1058"/>
      <c r="IUG400" s="1058"/>
      <c r="IUH400" s="1058"/>
      <c r="IUI400" s="1058"/>
      <c r="IUJ400" s="1058"/>
      <c r="IUK400" s="1058"/>
      <c r="IUL400" s="1058"/>
      <c r="IUM400" s="1058"/>
      <c r="IUN400" s="1058"/>
      <c r="IUO400" s="1058"/>
      <c r="IUP400" s="1058"/>
      <c r="IUQ400" s="1058"/>
      <c r="IUR400" s="1058"/>
      <c r="IUS400" s="1058"/>
      <c r="IUT400" s="1058"/>
      <c r="IUU400" s="1058"/>
      <c r="IUV400" s="1058"/>
      <c r="IUW400" s="1058"/>
      <c r="IUX400" s="1058"/>
      <c r="IUY400" s="1058"/>
      <c r="IUZ400" s="1058"/>
      <c r="IVA400" s="1058"/>
      <c r="IVB400" s="1058"/>
      <c r="IVC400" s="1058"/>
      <c r="IVD400" s="1058"/>
      <c r="IVE400" s="1058"/>
      <c r="IVF400" s="1058"/>
      <c r="IVG400" s="1058"/>
      <c r="IVH400" s="1058"/>
      <c r="IVI400" s="1058"/>
      <c r="IVJ400" s="1058"/>
      <c r="IVK400" s="1058"/>
      <c r="IVL400" s="1058"/>
      <c r="IVM400" s="1058"/>
      <c r="IVN400" s="1058"/>
      <c r="IVO400" s="1058"/>
      <c r="IVP400" s="1058"/>
      <c r="IVQ400" s="1058"/>
      <c r="IVR400" s="1058"/>
      <c r="IVS400" s="1058"/>
      <c r="IVT400" s="1058"/>
      <c r="IVU400" s="1058"/>
      <c r="IVV400" s="1058"/>
      <c r="IVW400" s="1058"/>
      <c r="IVX400" s="1058"/>
      <c r="IVY400" s="1058"/>
      <c r="IVZ400" s="1058"/>
      <c r="IWA400" s="1058"/>
      <c r="IWB400" s="1058"/>
      <c r="IWC400" s="1058"/>
      <c r="IWD400" s="1058"/>
      <c r="IWE400" s="1058"/>
      <c r="IWF400" s="1058"/>
      <c r="IWG400" s="1058"/>
      <c r="IWH400" s="1058"/>
      <c r="IWI400" s="1058"/>
      <c r="IWJ400" s="1058"/>
      <c r="IWK400" s="1058"/>
      <c r="IWL400" s="1058"/>
      <c r="IWM400" s="1058"/>
      <c r="IWN400" s="1058"/>
      <c r="IWO400" s="1058"/>
      <c r="IWP400" s="1058"/>
      <c r="IWQ400" s="1058"/>
      <c r="IWR400" s="1058"/>
      <c r="IWS400" s="1058"/>
      <c r="IWT400" s="1058"/>
      <c r="IWU400" s="1058"/>
      <c r="IWV400" s="1058"/>
      <c r="IWW400" s="1058"/>
      <c r="IWX400" s="1058"/>
      <c r="IWY400" s="1058"/>
      <c r="IWZ400" s="1058"/>
      <c r="IXA400" s="1058"/>
      <c r="IXB400" s="1058"/>
      <c r="IXC400" s="1058"/>
      <c r="IXD400" s="1058"/>
      <c r="IXE400" s="1058"/>
      <c r="IXF400" s="1058"/>
      <c r="IXG400" s="1058"/>
      <c r="IXH400" s="1058"/>
      <c r="IXI400" s="1058"/>
      <c r="IXJ400" s="1058"/>
      <c r="IXK400" s="1058"/>
      <c r="IXL400" s="1058"/>
      <c r="IXM400" s="1058"/>
      <c r="IXN400" s="1058"/>
      <c r="IXO400" s="1058"/>
      <c r="IXP400" s="1058"/>
      <c r="IXQ400" s="1058"/>
      <c r="IXR400" s="1058"/>
      <c r="IXS400" s="1058"/>
      <c r="IXT400" s="1058"/>
      <c r="IXU400" s="1058"/>
      <c r="IXV400" s="1058"/>
      <c r="IXW400" s="1058"/>
      <c r="IXX400" s="1058"/>
      <c r="IXY400" s="1058"/>
      <c r="IXZ400" s="1058"/>
      <c r="IYA400" s="1058"/>
      <c r="IYB400" s="1058"/>
      <c r="IYC400" s="1058"/>
      <c r="IYD400" s="1058"/>
      <c r="IYE400" s="1058"/>
      <c r="IYF400" s="1058"/>
      <c r="IYG400" s="1058"/>
      <c r="IYH400" s="1058"/>
      <c r="IYI400" s="1058"/>
      <c r="IYJ400" s="1058"/>
      <c r="IYK400" s="1058"/>
      <c r="IYL400" s="1058"/>
      <c r="IYM400" s="1058"/>
      <c r="IYN400" s="1058"/>
      <c r="IYO400" s="1058"/>
      <c r="IYP400" s="1058"/>
      <c r="IYQ400" s="1058"/>
      <c r="IYR400" s="1058"/>
      <c r="IYS400" s="1058"/>
      <c r="IYT400" s="1058"/>
      <c r="IYU400" s="1058"/>
      <c r="IYV400" s="1058"/>
      <c r="IYW400" s="1058"/>
      <c r="IYX400" s="1058"/>
      <c r="IYY400" s="1058"/>
      <c r="IYZ400" s="1058"/>
      <c r="IZA400" s="1058"/>
      <c r="IZB400" s="1058"/>
      <c r="IZC400" s="1058"/>
      <c r="IZD400" s="1058"/>
      <c r="IZE400" s="1058"/>
      <c r="IZF400" s="1058"/>
      <c r="IZG400" s="1058"/>
      <c r="IZH400" s="1058"/>
      <c r="IZI400" s="1058"/>
      <c r="IZJ400" s="1058"/>
      <c r="IZK400" s="1058"/>
      <c r="IZL400" s="1058"/>
      <c r="IZM400" s="1058"/>
      <c r="IZN400" s="1058"/>
      <c r="IZO400" s="1058"/>
      <c r="IZP400" s="1058"/>
      <c r="IZQ400" s="1058"/>
      <c r="IZR400" s="1058"/>
      <c r="IZS400" s="1058"/>
      <c r="IZT400" s="1058"/>
      <c r="IZU400" s="1058"/>
      <c r="IZV400" s="1058"/>
      <c r="IZW400" s="1058"/>
      <c r="IZX400" s="1058"/>
      <c r="IZY400" s="1058"/>
      <c r="IZZ400" s="1058"/>
      <c r="JAA400" s="1058"/>
      <c r="JAB400" s="1058"/>
      <c r="JAC400" s="1058"/>
      <c r="JAD400" s="1058"/>
      <c r="JAE400" s="1058"/>
      <c r="JAF400" s="1058"/>
      <c r="JAG400" s="1058"/>
      <c r="JAH400" s="1058"/>
      <c r="JAI400" s="1058"/>
      <c r="JAJ400" s="1058"/>
      <c r="JAK400" s="1058"/>
      <c r="JAL400" s="1058"/>
      <c r="JAM400" s="1058"/>
      <c r="JAN400" s="1058"/>
      <c r="JAO400" s="1058"/>
      <c r="JAP400" s="1058"/>
      <c r="JAQ400" s="1058"/>
      <c r="JAR400" s="1058"/>
      <c r="JAS400" s="1058"/>
      <c r="JAT400" s="1058"/>
      <c r="JAU400" s="1058"/>
      <c r="JAV400" s="1058"/>
      <c r="JAW400" s="1058"/>
      <c r="JAX400" s="1058"/>
      <c r="JAY400" s="1058"/>
      <c r="JAZ400" s="1058"/>
      <c r="JBA400" s="1058"/>
      <c r="JBB400" s="1058"/>
      <c r="JBC400" s="1058"/>
      <c r="JBD400" s="1058"/>
      <c r="JBE400" s="1058"/>
      <c r="JBF400" s="1058"/>
      <c r="JBG400" s="1058"/>
      <c r="JBH400" s="1058"/>
      <c r="JBI400" s="1058"/>
      <c r="JBJ400" s="1058"/>
      <c r="JBK400" s="1058"/>
      <c r="JBL400" s="1058"/>
      <c r="JBM400" s="1058"/>
      <c r="JBN400" s="1058"/>
      <c r="JBO400" s="1058"/>
      <c r="JBP400" s="1058"/>
      <c r="JBQ400" s="1058"/>
      <c r="JBR400" s="1058"/>
      <c r="JBS400" s="1058"/>
      <c r="JBT400" s="1058"/>
      <c r="JBU400" s="1058"/>
      <c r="JBV400" s="1058"/>
      <c r="JBW400" s="1058"/>
      <c r="JBX400" s="1058"/>
      <c r="JBY400" s="1058"/>
      <c r="JBZ400" s="1058"/>
      <c r="JCA400" s="1058"/>
      <c r="JCB400" s="1058"/>
      <c r="JCC400" s="1058"/>
      <c r="JCD400" s="1058"/>
      <c r="JCE400" s="1058"/>
      <c r="JCF400" s="1058"/>
      <c r="JCG400" s="1058"/>
      <c r="JCH400" s="1058"/>
      <c r="JCI400" s="1058"/>
      <c r="JCJ400" s="1058"/>
      <c r="JCK400" s="1058"/>
      <c r="JCL400" s="1058"/>
      <c r="JCM400" s="1058"/>
      <c r="JCN400" s="1058"/>
      <c r="JCO400" s="1058"/>
      <c r="JCP400" s="1058"/>
      <c r="JCQ400" s="1058"/>
      <c r="JCR400" s="1058"/>
      <c r="JCS400" s="1058"/>
      <c r="JCT400" s="1058"/>
      <c r="JCU400" s="1058"/>
      <c r="JCV400" s="1058"/>
      <c r="JCW400" s="1058"/>
      <c r="JCX400" s="1058"/>
      <c r="JCY400" s="1058"/>
      <c r="JCZ400" s="1058"/>
      <c r="JDA400" s="1058"/>
      <c r="JDB400" s="1058"/>
      <c r="JDC400" s="1058"/>
      <c r="JDD400" s="1058"/>
      <c r="JDE400" s="1058"/>
      <c r="JDF400" s="1058"/>
      <c r="JDG400" s="1058"/>
      <c r="JDH400" s="1058"/>
      <c r="JDI400" s="1058"/>
      <c r="JDJ400" s="1058"/>
      <c r="JDK400" s="1058"/>
      <c r="JDL400" s="1058"/>
      <c r="JDM400" s="1058"/>
      <c r="JDN400" s="1058"/>
      <c r="JDO400" s="1058"/>
      <c r="JDP400" s="1058"/>
      <c r="JDQ400" s="1058"/>
      <c r="JDR400" s="1058"/>
      <c r="JDS400" s="1058"/>
      <c r="JDT400" s="1058"/>
      <c r="JDU400" s="1058"/>
      <c r="JDV400" s="1058"/>
      <c r="JDW400" s="1058"/>
      <c r="JDX400" s="1058"/>
      <c r="JDY400" s="1058"/>
      <c r="JDZ400" s="1058"/>
      <c r="JEA400" s="1058"/>
      <c r="JEB400" s="1058"/>
      <c r="JEC400" s="1058"/>
      <c r="JED400" s="1058"/>
      <c r="JEE400" s="1058"/>
      <c r="JEF400" s="1058"/>
      <c r="JEG400" s="1058"/>
      <c r="JEH400" s="1058"/>
      <c r="JEI400" s="1058"/>
      <c r="JEJ400" s="1058"/>
      <c r="JEK400" s="1058"/>
      <c r="JEL400" s="1058"/>
      <c r="JEM400" s="1058"/>
      <c r="JEN400" s="1058"/>
      <c r="JEO400" s="1058"/>
      <c r="JEP400" s="1058"/>
      <c r="JEQ400" s="1058"/>
      <c r="JER400" s="1058"/>
      <c r="JES400" s="1058"/>
      <c r="JET400" s="1058"/>
      <c r="JEU400" s="1058"/>
      <c r="JEV400" s="1058"/>
      <c r="JEW400" s="1058"/>
      <c r="JEX400" s="1058"/>
      <c r="JEY400" s="1058"/>
      <c r="JEZ400" s="1058"/>
      <c r="JFA400" s="1058"/>
      <c r="JFB400" s="1058"/>
      <c r="JFC400" s="1058"/>
      <c r="JFD400" s="1058"/>
      <c r="JFE400" s="1058"/>
      <c r="JFF400" s="1058"/>
      <c r="JFG400" s="1058"/>
      <c r="JFH400" s="1058"/>
      <c r="JFI400" s="1058"/>
      <c r="JFJ400" s="1058"/>
      <c r="JFK400" s="1058"/>
      <c r="JFL400" s="1058"/>
      <c r="JFM400" s="1058"/>
      <c r="JFN400" s="1058"/>
      <c r="JFO400" s="1058"/>
      <c r="JFP400" s="1058"/>
      <c r="JFQ400" s="1058"/>
      <c r="JFR400" s="1058"/>
      <c r="JFS400" s="1058"/>
      <c r="JFT400" s="1058"/>
      <c r="JFU400" s="1058"/>
      <c r="JFV400" s="1058"/>
      <c r="JFW400" s="1058"/>
      <c r="JFX400" s="1058"/>
      <c r="JFY400" s="1058"/>
      <c r="JFZ400" s="1058"/>
      <c r="JGA400" s="1058"/>
      <c r="JGB400" s="1058"/>
      <c r="JGC400" s="1058"/>
      <c r="JGD400" s="1058"/>
      <c r="JGE400" s="1058"/>
      <c r="JGF400" s="1058"/>
      <c r="JGG400" s="1058"/>
      <c r="JGH400" s="1058"/>
      <c r="JGI400" s="1058"/>
      <c r="JGJ400" s="1058"/>
      <c r="JGK400" s="1058"/>
      <c r="JGL400" s="1058"/>
      <c r="JGM400" s="1058"/>
      <c r="JGN400" s="1058"/>
      <c r="JGO400" s="1058"/>
      <c r="JGP400" s="1058"/>
      <c r="JGQ400" s="1058"/>
      <c r="JGR400" s="1058"/>
      <c r="JGS400" s="1058"/>
      <c r="JGT400" s="1058"/>
      <c r="JGU400" s="1058"/>
      <c r="JGV400" s="1058"/>
      <c r="JGW400" s="1058"/>
      <c r="JGX400" s="1058"/>
      <c r="JGY400" s="1058"/>
      <c r="JGZ400" s="1058"/>
      <c r="JHA400" s="1058"/>
      <c r="JHB400" s="1058"/>
      <c r="JHC400" s="1058"/>
      <c r="JHD400" s="1058"/>
      <c r="JHE400" s="1058"/>
      <c r="JHF400" s="1058"/>
      <c r="JHG400" s="1058"/>
      <c r="JHH400" s="1058"/>
      <c r="JHI400" s="1058"/>
      <c r="JHJ400" s="1058"/>
      <c r="JHK400" s="1058"/>
      <c r="JHL400" s="1058"/>
      <c r="JHM400" s="1058"/>
      <c r="JHN400" s="1058"/>
      <c r="JHO400" s="1058"/>
      <c r="JHP400" s="1058"/>
      <c r="JHQ400" s="1058"/>
      <c r="JHR400" s="1058"/>
      <c r="JHS400" s="1058"/>
      <c r="JHT400" s="1058"/>
      <c r="JHU400" s="1058"/>
      <c r="JHV400" s="1058"/>
      <c r="JHW400" s="1058"/>
      <c r="JHX400" s="1058"/>
      <c r="JHY400" s="1058"/>
      <c r="JHZ400" s="1058"/>
      <c r="JIA400" s="1058"/>
      <c r="JIB400" s="1058"/>
      <c r="JIC400" s="1058"/>
      <c r="JID400" s="1058"/>
      <c r="JIE400" s="1058"/>
      <c r="JIF400" s="1058"/>
      <c r="JIG400" s="1058"/>
      <c r="JIH400" s="1058"/>
      <c r="JII400" s="1058"/>
      <c r="JIJ400" s="1058"/>
      <c r="JIK400" s="1058"/>
      <c r="JIL400" s="1058"/>
      <c r="JIM400" s="1058"/>
      <c r="JIN400" s="1058"/>
      <c r="JIO400" s="1058"/>
      <c r="JIP400" s="1058"/>
      <c r="JIQ400" s="1058"/>
      <c r="JIR400" s="1058"/>
      <c r="JIS400" s="1058"/>
      <c r="JIT400" s="1058"/>
      <c r="JIU400" s="1058"/>
      <c r="JIV400" s="1058"/>
      <c r="JIW400" s="1058"/>
      <c r="JIX400" s="1058"/>
      <c r="JIY400" s="1058"/>
      <c r="JIZ400" s="1058"/>
      <c r="JJA400" s="1058"/>
      <c r="JJB400" s="1058"/>
      <c r="JJC400" s="1058"/>
      <c r="JJD400" s="1058"/>
      <c r="JJE400" s="1058"/>
      <c r="JJF400" s="1058"/>
      <c r="JJG400" s="1058"/>
      <c r="JJH400" s="1058"/>
      <c r="JJI400" s="1058"/>
      <c r="JJJ400" s="1058"/>
      <c r="JJK400" s="1058"/>
      <c r="JJL400" s="1058"/>
      <c r="JJM400" s="1058"/>
      <c r="JJN400" s="1058"/>
      <c r="JJO400" s="1058"/>
      <c r="JJP400" s="1058"/>
      <c r="JJQ400" s="1058"/>
      <c r="JJR400" s="1058"/>
      <c r="JJS400" s="1058"/>
      <c r="JJT400" s="1058"/>
      <c r="JJU400" s="1058"/>
      <c r="JJV400" s="1058"/>
      <c r="JJW400" s="1058"/>
      <c r="JJX400" s="1058"/>
      <c r="JJY400" s="1058"/>
      <c r="JJZ400" s="1058"/>
      <c r="JKA400" s="1058"/>
      <c r="JKB400" s="1058"/>
      <c r="JKC400" s="1058"/>
      <c r="JKD400" s="1058"/>
      <c r="JKE400" s="1058"/>
      <c r="JKF400" s="1058"/>
      <c r="JKG400" s="1058"/>
      <c r="JKH400" s="1058"/>
      <c r="JKI400" s="1058"/>
      <c r="JKJ400" s="1058"/>
      <c r="JKK400" s="1058"/>
      <c r="JKL400" s="1058"/>
      <c r="JKM400" s="1058"/>
      <c r="JKN400" s="1058"/>
      <c r="JKO400" s="1058"/>
      <c r="JKP400" s="1058"/>
      <c r="JKQ400" s="1058"/>
      <c r="JKR400" s="1058"/>
      <c r="JKS400" s="1058"/>
      <c r="JKT400" s="1058"/>
      <c r="JKU400" s="1058"/>
      <c r="JKV400" s="1058"/>
      <c r="JKW400" s="1058"/>
      <c r="JKX400" s="1058"/>
      <c r="JKY400" s="1058"/>
      <c r="JKZ400" s="1058"/>
      <c r="JLA400" s="1058"/>
      <c r="JLB400" s="1058"/>
      <c r="JLC400" s="1058"/>
      <c r="JLD400" s="1058"/>
      <c r="JLE400" s="1058"/>
      <c r="JLF400" s="1058"/>
      <c r="JLG400" s="1058"/>
      <c r="JLH400" s="1058"/>
      <c r="JLI400" s="1058"/>
      <c r="JLJ400" s="1058"/>
      <c r="JLK400" s="1058"/>
      <c r="JLL400" s="1058"/>
      <c r="JLM400" s="1058"/>
      <c r="JLN400" s="1058"/>
      <c r="JLO400" s="1058"/>
      <c r="JLP400" s="1058"/>
      <c r="JLQ400" s="1058"/>
      <c r="JLR400" s="1058"/>
      <c r="JLS400" s="1058"/>
      <c r="JLT400" s="1058"/>
      <c r="JLU400" s="1058"/>
      <c r="JLV400" s="1058"/>
      <c r="JLW400" s="1058"/>
      <c r="JLX400" s="1058"/>
      <c r="JLY400" s="1058"/>
      <c r="JLZ400" s="1058"/>
      <c r="JMA400" s="1058"/>
      <c r="JMB400" s="1058"/>
      <c r="JMC400" s="1058"/>
      <c r="JMD400" s="1058"/>
      <c r="JME400" s="1058"/>
      <c r="JMF400" s="1058"/>
      <c r="JMG400" s="1058"/>
      <c r="JMH400" s="1058"/>
      <c r="JMI400" s="1058"/>
      <c r="JMJ400" s="1058"/>
      <c r="JMK400" s="1058"/>
      <c r="JML400" s="1058"/>
      <c r="JMM400" s="1058"/>
      <c r="JMN400" s="1058"/>
      <c r="JMO400" s="1058"/>
      <c r="JMP400" s="1058"/>
      <c r="JMQ400" s="1058"/>
      <c r="JMR400" s="1058"/>
      <c r="JMS400" s="1058"/>
      <c r="JMT400" s="1058"/>
      <c r="JMU400" s="1058"/>
      <c r="JMV400" s="1058"/>
      <c r="JMW400" s="1058"/>
      <c r="JMX400" s="1058"/>
      <c r="JMY400" s="1058"/>
      <c r="JMZ400" s="1058"/>
      <c r="JNA400" s="1058"/>
      <c r="JNB400" s="1058"/>
      <c r="JNC400" s="1058"/>
      <c r="JND400" s="1058"/>
      <c r="JNE400" s="1058"/>
      <c r="JNF400" s="1058"/>
      <c r="JNG400" s="1058"/>
      <c r="JNH400" s="1058"/>
      <c r="JNI400" s="1058"/>
      <c r="JNJ400" s="1058"/>
      <c r="JNK400" s="1058"/>
      <c r="JNL400" s="1058"/>
      <c r="JNM400" s="1058"/>
      <c r="JNN400" s="1058"/>
      <c r="JNO400" s="1058"/>
      <c r="JNP400" s="1058"/>
      <c r="JNQ400" s="1058"/>
      <c r="JNR400" s="1058"/>
      <c r="JNS400" s="1058"/>
      <c r="JNT400" s="1058"/>
      <c r="JNU400" s="1058"/>
      <c r="JNV400" s="1058"/>
      <c r="JNW400" s="1058"/>
      <c r="JNX400" s="1058"/>
      <c r="JNY400" s="1058"/>
      <c r="JNZ400" s="1058"/>
      <c r="JOA400" s="1058"/>
      <c r="JOB400" s="1058"/>
      <c r="JOC400" s="1058"/>
      <c r="JOD400" s="1058"/>
      <c r="JOE400" s="1058"/>
      <c r="JOF400" s="1058"/>
      <c r="JOG400" s="1058"/>
      <c r="JOH400" s="1058"/>
      <c r="JOI400" s="1058"/>
      <c r="JOJ400" s="1058"/>
      <c r="JOK400" s="1058"/>
      <c r="JOL400" s="1058"/>
      <c r="JOM400" s="1058"/>
      <c r="JON400" s="1058"/>
      <c r="JOO400" s="1058"/>
      <c r="JOP400" s="1058"/>
      <c r="JOQ400" s="1058"/>
      <c r="JOR400" s="1058"/>
      <c r="JOS400" s="1058"/>
      <c r="JOT400" s="1058"/>
      <c r="JOU400" s="1058"/>
      <c r="JOV400" s="1058"/>
      <c r="JOW400" s="1058"/>
      <c r="JOX400" s="1058"/>
      <c r="JOY400" s="1058"/>
      <c r="JOZ400" s="1058"/>
      <c r="JPA400" s="1058"/>
      <c r="JPB400" s="1058"/>
      <c r="JPC400" s="1058"/>
      <c r="JPD400" s="1058"/>
      <c r="JPE400" s="1058"/>
      <c r="JPF400" s="1058"/>
      <c r="JPG400" s="1058"/>
      <c r="JPH400" s="1058"/>
      <c r="JPI400" s="1058"/>
      <c r="JPJ400" s="1058"/>
      <c r="JPK400" s="1058"/>
      <c r="JPL400" s="1058"/>
      <c r="JPM400" s="1058"/>
      <c r="JPN400" s="1058"/>
      <c r="JPO400" s="1058"/>
      <c r="JPP400" s="1058"/>
      <c r="JPQ400" s="1058"/>
      <c r="JPR400" s="1058"/>
      <c r="JPS400" s="1058"/>
      <c r="JPT400" s="1058"/>
      <c r="JPU400" s="1058"/>
      <c r="JPV400" s="1058"/>
      <c r="JPW400" s="1058"/>
      <c r="JPX400" s="1058"/>
      <c r="JPY400" s="1058"/>
      <c r="JPZ400" s="1058"/>
      <c r="JQA400" s="1058"/>
      <c r="JQB400" s="1058"/>
      <c r="JQC400" s="1058"/>
      <c r="JQD400" s="1058"/>
      <c r="JQE400" s="1058"/>
      <c r="JQF400" s="1058"/>
      <c r="JQG400" s="1058"/>
      <c r="JQH400" s="1058"/>
      <c r="JQI400" s="1058"/>
      <c r="JQJ400" s="1058"/>
      <c r="JQK400" s="1058"/>
      <c r="JQL400" s="1058"/>
      <c r="JQM400" s="1058"/>
      <c r="JQN400" s="1058"/>
      <c r="JQO400" s="1058"/>
      <c r="JQP400" s="1058"/>
      <c r="JQQ400" s="1058"/>
      <c r="JQR400" s="1058"/>
      <c r="JQS400" s="1058"/>
      <c r="JQT400" s="1058"/>
      <c r="JQU400" s="1058"/>
      <c r="JQV400" s="1058"/>
      <c r="JQW400" s="1058"/>
      <c r="JQX400" s="1058"/>
      <c r="JQY400" s="1058"/>
      <c r="JQZ400" s="1058"/>
      <c r="JRA400" s="1058"/>
      <c r="JRB400" s="1058"/>
      <c r="JRC400" s="1058"/>
      <c r="JRD400" s="1058"/>
      <c r="JRE400" s="1058"/>
      <c r="JRF400" s="1058"/>
      <c r="JRG400" s="1058"/>
      <c r="JRH400" s="1058"/>
      <c r="JRI400" s="1058"/>
      <c r="JRJ400" s="1058"/>
      <c r="JRK400" s="1058"/>
      <c r="JRL400" s="1058"/>
      <c r="JRM400" s="1058"/>
      <c r="JRN400" s="1058"/>
      <c r="JRO400" s="1058"/>
      <c r="JRP400" s="1058"/>
      <c r="JRQ400" s="1058"/>
      <c r="JRR400" s="1058"/>
      <c r="JRS400" s="1058"/>
      <c r="JRT400" s="1058"/>
      <c r="JRU400" s="1058"/>
      <c r="JRV400" s="1058"/>
      <c r="JRW400" s="1058"/>
      <c r="JRX400" s="1058"/>
      <c r="JRY400" s="1058"/>
      <c r="JRZ400" s="1058"/>
      <c r="JSA400" s="1058"/>
      <c r="JSB400" s="1058"/>
      <c r="JSC400" s="1058"/>
      <c r="JSD400" s="1058"/>
      <c r="JSE400" s="1058"/>
      <c r="JSF400" s="1058"/>
      <c r="JSG400" s="1058"/>
      <c r="JSH400" s="1058"/>
      <c r="JSI400" s="1058"/>
      <c r="JSJ400" s="1058"/>
      <c r="JSK400" s="1058"/>
      <c r="JSL400" s="1058"/>
      <c r="JSM400" s="1058"/>
      <c r="JSN400" s="1058"/>
      <c r="JSO400" s="1058"/>
      <c r="JSP400" s="1058"/>
      <c r="JSQ400" s="1058"/>
      <c r="JSR400" s="1058"/>
      <c r="JSS400" s="1058"/>
      <c r="JST400" s="1058"/>
      <c r="JSU400" s="1058"/>
      <c r="JSV400" s="1058"/>
      <c r="JSW400" s="1058"/>
      <c r="JSX400" s="1058"/>
      <c r="JSY400" s="1058"/>
      <c r="JSZ400" s="1058"/>
      <c r="JTA400" s="1058"/>
      <c r="JTB400" s="1058"/>
      <c r="JTC400" s="1058"/>
      <c r="JTD400" s="1058"/>
      <c r="JTE400" s="1058"/>
      <c r="JTF400" s="1058"/>
      <c r="JTG400" s="1058"/>
      <c r="JTH400" s="1058"/>
      <c r="JTI400" s="1058"/>
      <c r="JTJ400" s="1058"/>
      <c r="JTK400" s="1058"/>
      <c r="JTL400" s="1058"/>
      <c r="JTM400" s="1058"/>
      <c r="JTN400" s="1058"/>
      <c r="JTO400" s="1058"/>
      <c r="JTP400" s="1058"/>
      <c r="JTQ400" s="1058"/>
      <c r="JTR400" s="1058"/>
      <c r="JTS400" s="1058"/>
      <c r="JTT400" s="1058"/>
      <c r="JTU400" s="1058"/>
      <c r="JTV400" s="1058"/>
      <c r="JTW400" s="1058"/>
      <c r="JTX400" s="1058"/>
      <c r="JTY400" s="1058"/>
      <c r="JTZ400" s="1058"/>
      <c r="JUA400" s="1058"/>
      <c r="JUB400" s="1058"/>
      <c r="JUC400" s="1058"/>
      <c r="JUD400" s="1058"/>
      <c r="JUE400" s="1058"/>
      <c r="JUF400" s="1058"/>
      <c r="JUG400" s="1058"/>
      <c r="JUH400" s="1058"/>
      <c r="JUI400" s="1058"/>
      <c r="JUJ400" s="1058"/>
      <c r="JUK400" s="1058"/>
      <c r="JUL400" s="1058"/>
      <c r="JUM400" s="1058"/>
      <c r="JUN400" s="1058"/>
      <c r="JUO400" s="1058"/>
      <c r="JUP400" s="1058"/>
      <c r="JUQ400" s="1058"/>
      <c r="JUR400" s="1058"/>
      <c r="JUS400" s="1058"/>
      <c r="JUT400" s="1058"/>
      <c r="JUU400" s="1058"/>
      <c r="JUV400" s="1058"/>
      <c r="JUW400" s="1058"/>
      <c r="JUX400" s="1058"/>
      <c r="JUY400" s="1058"/>
      <c r="JUZ400" s="1058"/>
      <c r="JVA400" s="1058"/>
      <c r="JVB400" s="1058"/>
      <c r="JVC400" s="1058"/>
      <c r="JVD400" s="1058"/>
      <c r="JVE400" s="1058"/>
      <c r="JVF400" s="1058"/>
      <c r="JVG400" s="1058"/>
      <c r="JVH400" s="1058"/>
      <c r="JVI400" s="1058"/>
      <c r="JVJ400" s="1058"/>
      <c r="JVK400" s="1058"/>
      <c r="JVL400" s="1058"/>
      <c r="JVM400" s="1058"/>
      <c r="JVN400" s="1058"/>
      <c r="JVO400" s="1058"/>
      <c r="JVP400" s="1058"/>
      <c r="JVQ400" s="1058"/>
      <c r="JVR400" s="1058"/>
      <c r="JVS400" s="1058"/>
      <c r="JVT400" s="1058"/>
      <c r="JVU400" s="1058"/>
      <c r="JVV400" s="1058"/>
      <c r="JVW400" s="1058"/>
      <c r="JVX400" s="1058"/>
      <c r="JVY400" s="1058"/>
      <c r="JVZ400" s="1058"/>
      <c r="JWA400" s="1058"/>
      <c r="JWB400" s="1058"/>
      <c r="JWC400" s="1058"/>
      <c r="JWD400" s="1058"/>
      <c r="JWE400" s="1058"/>
      <c r="JWF400" s="1058"/>
      <c r="JWG400" s="1058"/>
      <c r="JWH400" s="1058"/>
      <c r="JWI400" s="1058"/>
      <c r="JWJ400" s="1058"/>
      <c r="JWK400" s="1058"/>
      <c r="JWL400" s="1058"/>
      <c r="JWM400" s="1058"/>
      <c r="JWN400" s="1058"/>
      <c r="JWO400" s="1058"/>
      <c r="JWP400" s="1058"/>
      <c r="JWQ400" s="1058"/>
      <c r="JWR400" s="1058"/>
      <c r="JWS400" s="1058"/>
      <c r="JWT400" s="1058"/>
      <c r="JWU400" s="1058"/>
      <c r="JWV400" s="1058"/>
      <c r="JWW400" s="1058"/>
      <c r="JWX400" s="1058"/>
      <c r="JWY400" s="1058"/>
      <c r="JWZ400" s="1058"/>
      <c r="JXA400" s="1058"/>
      <c r="JXB400" s="1058"/>
      <c r="JXC400" s="1058"/>
      <c r="JXD400" s="1058"/>
      <c r="JXE400" s="1058"/>
      <c r="JXF400" s="1058"/>
      <c r="JXG400" s="1058"/>
      <c r="JXH400" s="1058"/>
      <c r="JXI400" s="1058"/>
      <c r="JXJ400" s="1058"/>
      <c r="JXK400" s="1058"/>
      <c r="JXL400" s="1058"/>
      <c r="JXM400" s="1058"/>
      <c r="JXN400" s="1058"/>
      <c r="JXO400" s="1058"/>
      <c r="JXP400" s="1058"/>
      <c r="JXQ400" s="1058"/>
      <c r="JXR400" s="1058"/>
      <c r="JXS400" s="1058"/>
      <c r="JXT400" s="1058"/>
      <c r="JXU400" s="1058"/>
      <c r="JXV400" s="1058"/>
      <c r="JXW400" s="1058"/>
      <c r="JXX400" s="1058"/>
      <c r="JXY400" s="1058"/>
      <c r="JXZ400" s="1058"/>
      <c r="JYA400" s="1058"/>
      <c r="JYB400" s="1058"/>
      <c r="JYC400" s="1058"/>
      <c r="JYD400" s="1058"/>
      <c r="JYE400" s="1058"/>
      <c r="JYF400" s="1058"/>
      <c r="JYG400" s="1058"/>
      <c r="JYH400" s="1058"/>
      <c r="JYI400" s="1058"/>
      <c r="JYJ400" s="1058"/>
      <c r="JYK400" s="1058"/>
      <c r="JYL400" s="1058"/>
      <c r="JYM400" s="1058"/>
      <c r="JYN400" s="1058"/>
      <c r="JYO400" s="1058"/>
      <c r="JYP400" s="1058"/>
      <c r="JYQ400" s="1058"/>
      <c r="JYR400" s="1058"/>
      <c r="JYS400" s="1058"/>
      <c r="JYT400" s="1058"/>
      <c r="JYU400" s="1058"/>
      <c r="JYV400" s="1058"/>
      <c r="JYW400" s="1058"/>
      <c r="JYX400" s="1058"/>
      <c r="JYY400" s="1058"/>
      <c r="JYZ400" s="1058"/>
      <c r="JZA400" s="1058"/>
      <c r="JZB400" s="1058"/>
      <c r="JZC400" s="1058"/>
      <c r="JZD400" s="1058"/>
      <c r="JZE400" s="1058"/>
      <c r="JZF400" s="1058"/>
      <c r="JZG400" s="1058"/>
      <c r="JZH400" s="1058"/>
      <c r="JZI400" s="1058"/>
      <c r="JZJ400" s="1058"/>
      <c r="JZK400" s="1058"/>
      <c r="JZL400" s="1058"/>
      <c r="JZM400" s="1058"/>
      <c r="JZN400" s="1058"/>
      <c r="JZO400" s="1058"/>
      <c r="JZP400" s="1058"/>
      <c r="JZQ400" s="1058"/>
      <c r="JZR400" s="1058"/>
      <c r="JZS400" s="1058"/>
      <c r="JZT400" s="1058"/>
      <c r="JZU400" s="1058"/>
      <c r="JZV400" s="1058"/>
      <c r="JZW400" s="1058"/>
      <c r="JZX400" s="1058"/>
      <c r="JZY400" s="1058"/>
      <c r="JZZ400" s="1058"/>
      <c r="KAA400" s="1058"/>
      <c r="KAB400" s="1058"/>
      <c r="KAC400" s="1058"/>
      <c r="KAD400" s="1058"/>
      <c r="KAE400" s="1058"/>
      <c r="KAF400" s="1058"/>
      <c r="KAG400" s="1058"/>
      <c r="KAH400" s="1058"/>
      <c r="KAI400" s="1058"/>
      <c r="KAJ400" s="1058"/>
      <c r="KAK400" s="1058"/>
      <c r="KAL400" s="1058"/>
      <c r="KAM400" s="1058"/>
      <c r="KAN400" s="1058"/>
      <c r="KAO400" s="1058"/>
      <c r="KAP400" s="1058"/>
      <c r="KAQ400" s="1058"/>
      <c r="KAR400" s="1058"/>
      <c r="KAS400" s="1058"/>
      <c r="KAT400" s="1058"/>
      <c r="KAU400" s="1058"/>
      <c r="KAV400" s="1058"/>
      <c r="KAW400" s="1058"/>
      <c r="KAX400" s="1058"/>
      <c r="KAY400" s="1058"/>
      <c r="KAZ400" s="1058"/>
      <c r="KBA400" s="1058"/>
      <c r="KBB400" s="1058"/>
      <c r="KBC400" s="1058"/>
      <c r="KBD400" s="1058"/>
      <c r="KBE400" s="1058"/>
      <c r="KBF400" s="1058"/>
      <c r="KBG400" s="1058"/>
      <c r="KBH400" s="1058"/>
      <c r="KBI400" s="1058"/>
      <c r="KBJ400" s="1058"/>
      <c r="KBK400" s="1058"/>
      <c r="KBL400" s="1058"/>
      <c r="KBM400" s="1058"/>
      <c r="KBN400" s="1058"/>
      <c r="KBO400" s="1058"/>
      <c r="KBP400" s="1058"/>
      <c r="KBQ400" s="1058"/>
      <c r="KBR400" s="1058"/>
      <c r="KBS400" s="1058"/>
      <c r="KBT400" s="1058"/>
      <c r="KBU400" s="1058"/>
      <c r="KBV400" s="1058"/>
      <c r="KBW400" s="1058"/>
      <c r="KBX400" s="1058"/>
      <c r="KBY400" s="1058"/>
      <c r="KBZ400" s="1058"/>
      <c r="KCA400" s="1058"/>
      <c r="KCB400" s="1058"/>
      <c r="KCC400" s="1058"/>
      <c r="KCD400" s="1058"/>
      <c r="KCE400" s="1058"/>
      <c r="KCF400" s="1058"/>
      <c r="KCG400" s="1058"/>
      <c r="KCH400" s="1058"/>
      <c r="KCI400" s="1058"/>
      <c r="KCJ400" s="1058"/>
      <c r="KCK400" s="1058"/>
      <c r="KCL400" s="1058"/>
      <c r="KCM400" s="1058"/>
      <c r="KCN400" s="1058"/>
      <c r="KCO400" s="1058"/>
      <c r="KCP400" s="1058"/>
      <c r="KCQ400" s="1058"/>
      <c r="KCR400" s="1058"/>
      <c r="KCS400" s="1058"/>
      <c r="KCT400" s="1058"/>
      <c r="KCU400" s="1058"/>
      <c r="KCV400" s="1058"/>
      <c r="KCW400" s="1058"/>
      <c r="KCX400" s="1058"/>
      <c r="KCY400" s="1058"/>
      <c r="KCZ400" s="1058"/>
      <c r="KDA400" s="1058"/>
      <c r="KDB400" s="1058"/>
      <c r="KDC400" s="1058"/>
      <c r="KDD400" s="1058"/>
      <c r="KDE400" s="1058"/>
      <c r="KDF400" s="1058"/>
      <c r="KDG400" s="1058"/>
      <c r="KDH400" s="1058"/>
      <c r="KDI400" s="1058"/>
      <c r="KDJ400" s="1058"/>
      <c r="KDK400" s="1058"/>
      <c r="KDL400" s="1058"/>
      <c r="KDM400" s="1058"/>
      <c r="KDN400" s="1058"/>
      <c r="KDO400" s="1058"/>
      <c r="KDP400" s="1058"/>
      <c r="KDQ400" s="1058"/>
      <c r="KDR400" s="1058"/>
      <c r="KDS400" s="1058"/>
      <c r="KDT400" s="1058"/>
      <c r="KDU400" s="1058"/>
      <c r="KDV400" s="1058"/>
      <c r="KDW400" s="1058"/>
      <c r="KDX400" s="1058"/>
      <c r="KDY400" s="1058"/>
      <c r="KDZ400" s="1058"/>
      <c r="KEA400" s="1058"/>
      <c r="KEB400" s="1058"/>
      <c r="KEC400" s="1058"/>
      <c r="KED400" s="1058"/>
      <c r="KEE400" s="1058"/>
      <c r="KEF400" s="1058"/>
      <c r="KEG400" s="1058"/>
      <c r="KEH400" s="1058"/>
      <c r="KEI400" s="1058"/>
      <c r="KEJ400" s="1058"/>
      <c r="KEK400" s="1058"/>
      <c r="KEL400" s="1058"/>
      <c r="KEM400" s="1058"/>
      <c r="KEN400" s="1058"/>
      <c r="KEO400" s="1058"/>
      <c r="KEP400" s="1058"/>
      <c r="KEQ400" s="1058"/>
      <c r="KER400" s="1058"/>
      <c r="KES400" s="1058"/>
      <c r="KET400" s="1058"/>
      <c r="KEU400" s="1058"/>
      <c r="KEV400" s="1058"/>
      <c r="KEW400" s="1058"/>
      <c r="KEX400" s="1058"/>
      <c r="KEY400" s="1058"/>
      <c r="KEZ400" s="1058"/>
      <c r="KFA400" s="1058"/>
      <c r="KFB400" s="1058"/>
      <c r="KFC400" s="1058"/>
      <c r="KFD400" s="1058"/>
      <c r="KFE400" s="1058"/>
      <c r="KFF400" s="1058"/>
      <c r="KFG400" s="1058"/>
      <c r="KFH400" s="1058"/>
      <c r="KFI400" s="1058"/>
      <c r="KFJ400" s="1058"/>
      <c r="KFK400" s="1058"/>
      <c r="KFL400" s="1058"/>
      <c r="KFM400" s="1058"/>
      <c r="KFN400" s="1058"/>
      <c r="KFO400" s="1058"/>
      <c r="KFP400" s="1058"/>
      <c r="KFQ400" s="1058"/>
      <c r="KFR400" s="1058"/>
      <c r="KFS400" s="1058"/>
      <c r="KFT400" s="1058"/>
      <c r="KFU400" s="1058"/>
      <c r="KFV400" s="1058"/>
      <c r="KFW400" s="1058"/>
      <c r="KFX400" s="1058"/>
      <c r="KFY400" s="1058"/>
      <c r="KFZ400" s="1058"/>
      <c r="KGA400" s="1058"/>
      <c r="KGB400" s="1058"/>
      <c r="KGC400" s="1058"/>
      <c r="KGD400" s="1058"/>
      <c r="KGE400" s="1058"/>
      <c r="KGF400" s="1058"/>
      <c r="KGG400" s="1058"/>
      <c r="KGH400" s="1058"/>
      <c r="KGI400" s="1058"/>
      <c r="KGJ400" s="1058"/>
      <c r="KGK400" s="1058"/>
      <c r="KGL400" s="1058"/>
      <c r="KGM400" s="1058"/>
      <c r="KGN400" s="1058"/>
      <c r="KGO400" s="1058"/>
      <c r="KGP400" s="1058"/>
      <c r="KGQ400" s="1058"/>
      <c r="KGR400" s="1058"/>
      <c r="KGS400" s="1058"/>
      <c r="KGT400" s="1058"/>
      <c r="KGU400" s="1058"/>
      <c r="KGV400" s="1058"/>
      <c r="KGW400" s="1058"/>
      <c r="KGX400" s="1058"/>
      <c r="KGY400" s="1058"/>
      <c r="KGZ400" s="1058"/>
      <c r="KHA400" s="1058"/>
      <c r="KHB400" s="1058"/>
      <c r="KHC400" s="1058"/>
      <c r="KHD400" s="1058"/>
      <c r="KHE400" s="1058"/>
      <c r="KHF400" s="1058"/>
      <c r="KHG400" s="1058"/>
      <c r="KHH400" s="1058"/>
      <c r="KHI400" s="1058"/>
      <c r="KHJ400" s="1058"/>
      <c r="KHK400" s="1058"/>
      <c r="KHL400" s="1058"/>
      <c r="KHM400" s="1058"/>
      <c r="KHN400" s="1058"/>
      <c r="KHO400" s="1058"/>
      <c r="KHP400" s="1058"/>
      <c r="KHQ400" s="1058"/>
      <c r="KHR400" s="1058"/>
      <c r="KHS400" s="1058"/>
      <c r="KHT400" s="1058"/>
      <c r="KHU400" s="1058"/>
      <c r="KHV400" s="1058"/>
      <c r="KHW400" s="1058"/>
      <c r="KHX400" s="1058"/>
      <c r="KHY400" s="1058"/>
      <c r="KHZ400" s="1058"/>
      <c r="KIA400" s="1058"/>
      <c r="KIB400" s="1058"/>
      <c r="KIC400" s="1058"/>
      <c r="KID400" s="1058"/>
      <c r="KIE400" s="1058"/>
      <c r="KIF400" s="1058"/>
      <c r="KIG400" s="1058"/>
      <c r="KIH400" s="1058"/>
      <c r="KII400" s="1058"/>
      <c r="KIJ400" s="1058"/>
      <c r="KIK400" s="1058"/>
      <c r="KIL400" s="1058"/>
      <c r="KIM400" s="1058"/>
      <c r="KIN400" s="1058"/>
      <c r="KIO400" s="1058"/>
      <c r="KIP400" s="1058"/>
      <c r="KIQ400" s="1058"/>
      <c r="KIR400" s="1058"/>
      <c r="KIS400" s="1058"/>
      <c r="KIT400" s="1058"/>
      <c r="KIU400" s="1058"/>
      <c r="KIV400" s="1058"/>
      <c r="KIW400" s="1058"/>
      <c r="KIX400" s="1058"/>
      <c r="KIY400" s="1058"/>
      <c r="KIZ400" s="1058"/>
      <c r="KJA400" s="1058"/>
      <c r="KJB400" s="1058"/>
      <c r="KJC400" s="1058"/>
      <c r="KJD400" s="1058"/>
      <c r="KJE400" s="1058"/>
      <c r="KJF400" s="1058"/>
      <c r="KJG400" s="1058"/>
      <c r="KJH400" s="1058"/>
      <c r="KJI400" s="1058"/>
      <c r="KJJ400" s="1058"/>
      <c r="KJK400" s="1058"/>
      <c r="KJL400" s="1058"/>
      <c r="KJM400" s="1058"/>
      <c r="KJN400" s="1058"/>
      <c r="KJO400" s="1058"/>
      <c r="KJP400" s="1058"/>
      <c r="KJQ400" s="1058"/>
      <c r="KJR400" s="1058"/>
      <c r="KJS400" s="1058"/>
      <c r="KJT400" s="1058"/>
      <c r="KJU400" s="1058"/>
      <c r="KJV400" s="1058"/>
      <c r="KJW400" s="1058"/>
      <c r="KJX400" s="1058"/>
      <c r="KJY400" s="1058"/>
      <c r="KJZ400" s="1058"/>
      <c r="KKA400" s="1058"/>
      <c r="KKB400" s="1058"/>
      <c r="KKC400" s="1058"/>
      <c r="KKD400" s="1058"/>
      <c r="KKE400" s="1058"/>
      <c r="KKF400" s="1058"/>
      <c r="KKG400" s="1058"/>
      <c r="KKH400" s="1058"/>
      <c r="KKI400" s="1058"/>
      <c r="KKJ400" s="1058"/>
      <c r="KKK400" s="1058"/>
      <c r="KKL400" s="1058"/>
      <c r="KKM400" s="1058"/>
      <c r="KKN400" s="1058"/>
      <c r="KKO400" s="1058"/>
      <c r="KKP400" s="1058"/>
      <c r="KKQ400" s="1058"/>
      <c r="KKR400" s="1058"/>
      <c r="KKS400" s="1058"/>
      <c r="KKT400" s="1058"/>
      <c r="KKU400" s="1058"/>
      <c r="KKV400" s="1058"/>
      <c r="KKW400" s="1058"/>
      <c r="KKX400" s="1058"/>
      <c r="KKY400" s="1058"/>
      <c r="KKZ400" s="1058"/>
      <c r="KLA400" s="1058"/>
      <c r="KLB400" s="1058"/>
      <c r="KLC400" s="1058"/>
      <c r="KLD400" s="1058"/>
      <c r="KLE400" s="1058"/>
      <c r="KLF400" s="1058"/>
      <c r="KLG400" s="1058"/>
      <c r="KLH400" s="1058"/>
      <c r="KLI400" s="1058"/>
      <c r="KLJ400" s="1058"/>
      <c r="KLK400" s="1058"/>
      <c r="KLL400" s="1058"/>
      <c r="KLM400" s="1058"/>
      <c r="KLN400" s="1058"/>
      <c r="KLO400" s="1058"/>
      <c r="KLP400" s="1058"/>
      <c r="KLQ400" s="1058"/>
      <c r="KLR400" s="1058"/>
      <c r="KLS400" s="1058"/>
      <c r="KLT400" s="1058"/>
      <c r="KLU400" s="1058"/>
      <c r="KLV400" s="1058"/>
      <c r="KLW400" s="1058"/>
      <c r="KLX400" s="1058"/>
      <c r="KLY400" s="1058"/>
      <c r="KLZ400" s="1058"/>
      <c r="KMA400" s="1058"/>
      <c r="KMB400" s="1058"/>
      <c r="KMC400" s="1058"/>
      <c r="KMD400" s="1058"/>
      <c r="KME400" s="1058"/>
      <c r="KMF400" s="1058"/>
      <c r="KMG400" s="1058"/>
      <c r="KMH400" s="1058"/>
      <c r="KMI400" s="1058"/>
      <c r="KMJ400" s="1058"/>
      <c r="KMK400" s="1058"/>
      <c r="KML400" s="1058"/>
      <c r="KMM400" s="1058"/>
      <c r="KMN400" s="1058"/>
      <c r="KMO400" s="1058"/>
      <c r="KMP400" s="1058"/>
      <c r="KMQ400" s="1058"/>
      <c r="KMR400" s="1058"/>
      <c r="KMS400" s="1058"/>
      <c r="KMT400" s="1058"/>
      <c r="KMU400" s="1058"/>
      <c r="KMV400" s="1058"/>
      <c r="KMW400" s="1058"/>
      <c r="KMX400" s="1058"/>
      <c r="KMY400" s="1058"/>
      <c r="KMZ400" s="1058"/>
      <c r="KNA400" s="1058"/>
      <c r="KNB400" s="1058"/>
      <c r="KNC400" s="1058"/>
      <c r="KND400" s="1058"/>
      <c r="KNE400" s="1058"/>
      <c r="KNF400" s="1058"/>
      <c r="KNG400" s="1058"/>
      <c r="KNH400" s="1058"/>
      <c r="KNI400" s="1058"/>
      <c r="KNJ400" s="1058"/>
      <c r="KNK400" s="1058"/>
      <c r="KNL400" s="1058"/>
      <c r="KNM400" s="1058"/>
      <c r="KNN400" s="1058"/>
      <c r="KNO400" s="1058"/>
      <c r="KNP400" s="1058"/>
      <c r="KNQ400" s="1058"/>
      <c r="KNR400" s="1058"/>
      <c r="KNS400" s="1058"/>
      <c r="KNT400" s="1058"/>
      <c r="KNU400" s="1058"/>
      <c r="KNV400" s="1058"/>
      <c r="KNW400" s="1058"/>
      <c r="KNX400" s="1058"/>
      <c r="KNY400" s="1058"/>
      <c r="KNZ400" s="1058"/>
      <c r="KOA400" s="1058"/>
      <c r="KOB400" s="1058"/>
      <c r="KOC400" s="1058"/>
      <c r="KOD400" s="1058"/>
      <c r="KOE400" s="1058"/>
      <c r="KOF400" s="1058"/>
      <c r="KOG400" s="1058"/>
      <c r="KOH400" s="1058"/>
      <c r="KOI400" s="1058"/>
      <c r="KOJ400" s="1058"/>
      <c r="KOK400" s="1058"/>
      <c r="KOL400" s="1058"/>
      <c r="KOM400" s="1058"/>
      <c r="KON400" s="1058"/>
      <c r="KOO400" s="1058"/>
      <c r="KOP400" s="1058"/>
      <c r="KOQ400" s="1058"/>
      <c r="KOR400" s="1058"/>
      <c r="KOS400" s="1058"/>
      <c r="KOT400" s="1058"/>
      <c r="KOU400" s="1058"/>
      <c r="KOV400" s="1058"/>
      <c r="KOW400" s="1058"/>
      <c r="KOX400" s="1058"/>
      <c r="KOY400" s="1058"/>
      <c r="KOZ400" s="1058"/>
      <c r="KPA400" s="1058"/>
      <c r="KPB400" s="1058"/>
      <c r="KPC400" s="1058"/>
      <c r="KPD400" s="1058"/>
      <c r="KPE400" s="1058"/>
      <c r="KPF400" s="1058"/>
      <c r="KPG400" s="1058"/>
      <c r="KPH400" s="1058"/>
      <c r="KPI400" s="1058"/>
      <c r="KPJ400" s="1058"/>
      <c r="KPK400" s="1058"/>
      <c r="KPL400" s="1058"/>
      <c r="KPM400" s="1058"/>
      <c r="KPN400" s="1058"/>
      <c r="KPO400" s="1058"/>
      <c r="KPP400" s="1058"/>
      <c r="KPQ400" s="1058"/>
      <c r="KPR400" s="1058"/>
      <c r="KPS400" s="1058"/>
      <c r="KPT400" s="1058"/>
      <c r="KPU400" s="1058"/>
      <c r="KPV400" s="1058"/>
      <c r="KPW400" s="1058"/>
      <c r="KPX400" s="1058"/>
      <c r="KPY400" s="1058"/>
      <c r="KPZ400" s="1058"/>
      <c r="KQA400" s="1058"/>
      <c r="KQB400" s="1058"/>
      <c r="KQC400" s="1058"/>
      <c r="KQD400" s="1058"/>
      <c r="KQE400" s="1058"/>
      <c r="KQF400" s="1058"/>
      <c r="KQG400" s="1058"/>
      <c r="KQH400" s="1058"/>
      <c r="KQI400" s="1058"/>
      <c r="KQJ400" s="1058"/>
      <c r="KQK400" s="1058"/>
      <c r="KQL400" s="1058"/>
      <c r="KQM400" s="1058"/>
      <c r="KQN400" s="1058"/>
      <c r="KQO400" s="1058"/>
      <c r="KQP400" s="1058"/>
      <c r="KQQ400" s="1058"/>
      <c r="KQR400" s="1058"/>
      <c r="KQS400" s="1058"/>
      <c r="KQT400" s="1058"/>
      <c r="KQU400" s="1058"/>
      <c r="KQV400" s="1058"/>
      <c r="KQW400" s="1058"/>
      <c r="KQX400" s="1058"/>
      <c r="KQY400" s="1058"/>
      <c r="KQZ400" s="1058"/>
      <c r="KRA400" s="1058"/>
      <c r="KRB400" s="1058"/>
      <c r="KRC400" s="1058"/>
      <c r="KRD400" s="1058"/>
      <c r="KRE400" s="1058"/>
      <c r="KRF400" s="1058"/>
      <c r="KRG400" s="1058"/>
      <c r="KRH400" s="1058"/>
      <c r="KRI400" s="1058"/>
      <c r="KRJ400" s="1058"/>
      <c r="KRK400" s="1058"/>
      <c r="KRL400" s="1058"/>
      <c r="KRM400" s="1058"/>
      <c r="KRN400" s="1058"/>
      <c r="KRO400" s="1058"/>
      <c r="KRP400" s="1058"/>
      <c r="KRQ400" s="1058"/>
      <c r="KRR400" s="1058"/>
      <c r="KRS400" s="1058"/>
      <c r="KRT400" s="1058"/>
      <c r="KRU400" s="1058"/>
      <c r="KRV400" s="1058"/>
      <c r="KRW400" s="1058"/>
      <c r="KRX400" s="1058"/>
      <c r="KRY400" s="1058"/>
      <c r="KRZ400" s="1058"/>
      <c r="KSA400" s="1058"/>
      <c r="KSB400" s="1058"/>
      <c r="KSC400" s="1058"/>
      <c r="KSD400" s="1058"/>
      <c r="KSE400" s="1058"/>
      <c r="KSF400" s="1058"/>
      <c r="KSG400" s="1058"/>
      <c r="KSH400" s="1058"/>
      <c r="KSI400" s="1058"/>
      <c r="KSJ400" s="1058"/>
      <c r="KSK400" s="1058"/>
      <c r="KSL400" s="1058"/>
      <c r="KSM400" s="1058"/>
      <c r="KSN400" s="1058"/>
      <c r="KSO400" s="1058"/>
      <c r="KSP400" s="1058"/>
      <c r="KSQ400" s="1058"/>
      <c r="KSR400" s="1058"/>
      <c r="KSS400" s="1058"/>
      <c r="KST400" s="1058"/>
      <c r="KSU400" s="1058"/>
      <c r="KSV400" s="1058"/>
      <c r="KSW400" s="1058"/>
      <c r="KSX400" s="1058"/>
      <c r="KSY400" s="1058"/>
      <c r="KSZ400" s="1058"/>
      <c r="KTA400" s="1058"/>
      <c r="KTB400" s="1058"/>
      <c r="KTC400" s="1058"/>
      <c r="KTD400" s="1058"/>
      <c r="KTE400" s="1058"/>
      <c r="KTF400" s="1058"/>
      <c r="KTG400" s="1058"/>
      <c r="KTH400" s="1058"/>
      <c r="KTI400" s="1058"/>
      <c r="KTJ400" s="1058"/>
      <c r="KTK400" s="1058"/>
      <c r="KTL400" s="1058"/>
      <c r="KTM400" s="1058"/>
      <c r="KTN400" s="1058"/>
      <c r="KTO400" s="1058"/>
      <c r="KTP400" s="1058"/>
      <c r="KTQ400" s="1058"/>
      <c r="KTR400" s="1058"/>
      <c r="KTS400" s="1058"/>
      <c r="KTT400" s="1058"/>
      <c r="KTU400" s="1058"/>
      <c r="KTV400" s="1058"/>
      <c r="KTW400" s="1058"/>
      <c r="KTX400" s="1058"/>
      <c r="KTY400" s="1058"/>
      <c r="KTZ400" s="1058"/>
      <c r="KUA400" s="1058"/>
      <c r="KUB400" s="1058"/>
      <c r="KUC400" s="1058"/>
      <c r="KUD400" s="1058"/>
      <c r="KUE400" s="1058"/>
      <c r="KUF400" s="1058"/>
      <c r="KUG400" s="1058"/>
      <c r="KUH400" s="1058"/>
      <c r="KUI400" s="1058"/>
      <c r="KUJ400" s="1058"/>
      <c r="KUK400" s="1058"/>
      <c r="KUL400" s="1058"/>
      <c r="KUM400" s="1058"/>
      <c r="KUN400" s="1058"/>
      <c r="KUO400" s="1058"/>
      <c r="KUP400" s="1058"/>
      <c r="KUQ400" s="1058"/>
      <c r="KUR400" s="1058"/>
      <c r="KUS400" s="1058"/>
      <c r="KUT400" s="1058"/>
      <c r="KUU400" s="1058"/>
      <c r="KUV400" s="1058"/>
      <c r="KUW400" s="1058"/>
      <c r="KUX400" s="1058"/>
      <c r="KUY400" s="1058"/>
      <c r="KUZ400" s="1058"/>
      <c r="KVA400" s="1058"/>
      <c r="KVB400" s="1058"/>
      <c r="KVC400" s="1058"/>
      <c r="KVD400" s="1058"/>
      <c r="KVE400" s="1058"/>
      <c r="KVF400" s="1058"/>
      <c r="KVG400" s="1058"/>
      <c r="KVH400" s="1058"/>
      <c r="KVI400" s="1058"/>
      <c r="KVJ400" s="1058"/>
      <c r="KVK400" s="1058"/>
      <c r="KVL400" s="1058"/>
      <c r="KVM400" s="1058"/>
      <c r="KVN400" s="1058"/>
      <c r="KVO400" s="1058"/>
      <c r="KVP400" s="1058"/>
      <c r="KVQ400" s="1058"/>
      <c r="KVR400" s="1058"/>
      <c r="KVS400" s="1058"/>
      <c r="KVT400" s="1058"/>
      <c r="KVU400" s="1058"/>
      <c r="KVV400" s="1058"/>
      <c r="KVW400" s="1058"/>
      <c r="KVX400" s="1058"/>
      <c r="KVY400" s="1058"/>
      <c r="KVZ400" s="1058"/>
      <c r="KWA400" s="1058"/>
      <c r="KWB400" s="1058"/>
      <c r="KWC400" s="1058"/>
      <c r="KWD400" s="1058"/>
      <c r="KWE400" s="1058"/>
      <c r="KWF400" s="1058"/>
      <c r="KWG400" s="1058"/>
      <c r="KWH400" s="1058"/>
      <c r="KWI400" s="1058"/>
      <c r="KWJ400" s="1058"/>
      <c r="KWK400" s="1058"/>
      <c r="KWL400" s="1058"/>
      <c r="KWM400" s="1058"/>
      <c r="KWN400" s="1058"/>
      <c r="KWO400" s="1058"/>
      <c r="KWP400" s="1058"/>
      <c r="KWQ400" s="1058"/>
      <c r="KWR400" s="1058"/>
      <c r="KWS400" s="1058"/>
      <c r="KWT400" s="1058"/>
      <c r="KWU400" s="1058"/>
      <c r="KWV400" s="1058"/>
      <c r="KWW400" s="1058"/>
      <c r="KWX400" s="1058"/>
      <c r="KWY400" s="1058"/>
      <c r="KWZ400" s="1058"/>
      <c r="KXA400" s="1058"/>
      <c r="KXB400" s="1058"/>
      <c r="KXC400" s="1058"/>
      <c r="KXD400" s="1058"/>
      <c r="KXE400" s="1058"/>
      <c r="KXF400" s="1058"/>
      <c r="KXG400" s="1058"/>
      <c r="KXH400" s="1058"/>
      <c r="KXI400" s="1058"/>
      <c r="KXJ400" s="1058"/>
      <c r="KXK400" s="1058"/>
      <c r="KXL400" s="1058"/>
      <c r="KXM400" s="1058"/>
      <c r="KXN400" s="1058"/>
      <c r="KXO400" s="1058"/>
      <c r="KXP400" s="1058"/>
      <c r="KXQ400" s="1058"/>
      <c r="KXR400" s="1058"/>
      <c r="KXS400" s="1058"/>
      <c r="KXT400" s="1058"/>
      <c r="KXU400" s="1058"/>
      <c r="KXV400" s="1058"/>
      <c r="KXW400" s="1058"/>
      <c r="KXX400" s="1058"/>
      <c r="KXY400" s="1058"/>
      <c r="KXZ400" s="1058"/>
      <c r="KYA400" s="1058"/>
      <c r="KYB400" s="1058"/>
      <c r="KYC400" s="1058"/>
      <c r="KYD400" s="1058"/>
      <c r="KYE400" s="1058"/>
      <c r="KYF400" s="1058"/>
      <c r="KYG400" s="1058"/>
      <c r="KYH400" s="1058"/>
      <c r="KYI400" s="1058"/>
      <c r="KYJ400" s="1058"/>
      <c r="KYK400" s="1058"/>
      <c r="KYL400" s="1058"/>
      <c r="KYM400" s="1058"/>
      <c r="KYN400" s="1058"/>
      <c r="KYO400" s="1058"/>
      <c r="KYP400" s="1058"/>
      <c r="KYQ400" s="1058"/>
      <c r="KYR400" s="1058"/>
      <c r="KYS400" s="1058"/>
      <c r="KYT400" s="1058"/>
      <c r="KYU400" s="1058"/>
      <c r="KYV400" s="1058"/>
      <c r="KYW400" s="1058"/>
      <c r="KYX400" s="1058"/>
      <c r="KYY400" s="1058"/>
      <c r="KYZ400" s="1058"/>
      <c r="KZA400" s="1058"/>
      <c r="KZB400" s="1058"/>
      <c r="KZC400" s="1058"/>
      <c r="KZD400" s="1058"/>
      <c r="KZE400" s="1058"/>
      <c r="KZF400" s="1058"/>
      <c r="KZG400" s="1058"/>
      <c r="KZH400" s="1058"/>
      <c r="KZI400" s="1058"/>
      <c r="KZJ400" s="1058"/>
      <c r="KZK400" s="1058"/>
      <c r="KZL400" s="1058"/>
      <c r="KZM400" s="1058"/>
      <c r="KZN400" s="1058"/>
      <c r="KZO400" s="1058"/>
      <c r="KZP400" s="1058"/>
      <c r="KZQ400" s="1058"/>
      <c r="KZR400" s="1058"/>
      <c r="KZS400" s="1058"/>
      <c r="KZT400" s="1058"/>
      <c r="KZU400" s="1058"/>
      <c r="KZV400" s="1058"/>
      <c r="KZW400" s="1058"/>
      <c r="KZX400" s="1058"/>
      <c r="KZY400" s="1058"/>
      <c r="KZZ400" s="1058"/>
      <c r="LAA400" s="1058"/>
      <c r="LAB400" s="1058"/>
      <c r="LAC400" s="1058"/>
      <c r="LAD400" s="1058"/>
      <c r="LAE400" s="1058"/>
      <c r="LAF400" s="1058"/>
      <c r="LAG400" s="1058"/>
      <c r="LAH400" s="1058"/>
      <c r="LAI400" s="1058"/>
      <c r="LAJ400" s="1058"/>
      <c r="LAK400" s="1058"/>
      <c r="LAL400" s="1058"/>
      <c r="LAM400" s="1058"/>
      <c r="LAN400" s="1058"/>
      <c r="LAO400" s="1058"/>
      <c r="LAP400" s="1058"/>
      <c r="LAQ400" s="1058"/>
      <c r="LAR400" s="1058"/>
      <c r="LAS400" s="1058"/>
      <c r="LAT400" s="1058"/>
      <c r="LAU400" s="1058"/>
      <c r="LAV400" s="1058"/>
      <c r="LAW400" s="1058"/>
      <c r="LAX400" s="1058"/>
      <c r="LAY400" s="1058"/>
      <c r="LAZ400" s="1058"/>
      <c r="LBA400" s="1058"/>
      <c r="LBB400" s="1058"/>
      <c r="LBC400" s="1058"/>
      <c r="LBD400" s="1058"/>
      <c r="LBE400" s="1058"/>
      <c r="LBF400" s="1058"/>
      <c r="LBG400" s="1058"/>
      <c r="LBH400" s="1058"/>
      <c r="LBI400" s="1058"/>
      <c r="LBJ400" s="1058"/>
      <c r="LBK400" s="1058"/>
      <c r="LBL400" s="1058"/>
      <c r="LBM400" s="1058"/>
      <c r="LBN400" s="1058"/>
      <c r="LBO400" s="1058"/>
      <c r="LBP400" s="1058"/>
      <c r="LBQ400" s="1058"/>
      <c r="LBR400" s="1058"/>
      <c r="LBS400" s="1058"/>
      <c r="LBT400" s="1058"/>
      <c r="LBU400" s="1058"/>
      <c r="LBV400" s="1058"/>
      <c r="LBW400" s="1058"/>
      <c r="LBX400" s="1058"/>
      <c r="LBY400" s="1058"/>
      <c r="LBZ400" s="1058"/>
      <c r="LCA400" s="1058"/>
      <c r="LCB400" s="1058"/>
      <c r="LCC400" s="1058"/>
      <c r="LCD400" s="1058"/>
      <c r="LCE400" s="1058"/>
      <c r="LCF400" s="1058"/>
      <c r="LCG400" s="1058"/>
      <c r="LCH400" s="1058"/>
      <c r="LCI400" s="1058"/>
      <c r="LCJ400" s="1058"/>
      <c r="LCK400" s="1058"/>
      <c r="LCL400" s="1058"/>
      <c r="LCM400" s="1058"/>
      <c r="LCN400" s="1058"/>
      <c r="LCO400" s="1058"/>
      <c r="LCP400" s="1058"/>
      <c r="LCQ400" s="1058"/>
      <c r="LCR400" s="1058"/>
      <c r="LCS400" s="1058"/>
      <c r="LCT400" s="1058"/>
      <c r="LCU400" s="1058"/>
      <c r="LCV400" s="1058"/>
      <c r="LCW400" s="1058"/>
      <c r="LCX400" s="1058"/>
      <c r="LCY400" s="1058"/>
      <c r="LCZ400" s="1058"/>
      <c r="LDA400" s="1058"/>
      <c r="LDB400" s="1058"/>
      <c r="LDC400" s="1058"/>
      <c r="LDD400" s="1058"/>
      <c r="LDE400" s="1058"/>
      <c r="LDF400" s="1058"/>
      <c r="LDG400" s="1058"/>
      <c r="LDH400" s="1058"/>
      <c r="LDI400" s="1058"/>
      <c r="LDJ400" s="1058"/>
      <c r="LDK400" s="1058"/>
      <c r="LDL400" s="1058"/>
      <c r="LDM400" s="1058"/>
      <c r="LDN400" s="1058"/>
      <c r="LDO400" s="1058"/>
      <c r="LDP400" s="1058"/>
      <c r="LDQ400" s="1058"/>
      <c r="LDR400" s="1058"/>
      <c r="LDS400" s="1058"/>
      <c r="LDT400" s="1058"/>
      <c r="LDU400" s="1058"/>
      <c r="LDV400" s="1058"/>
      <c r="LDW400" s="1058"/>
      <c r="LDX400" s="1058"/>
      <c r="LDY400" s="1058"/>
      <c r="LDZ400" s="1058"/>
      <c r="LEA400" s="1058"/>
      <c r="LEB400" s="1058"/>
      <c r="LEC400" s="1058"/>
      <c r="LED400" s="1058"/>
      <c r="LEE400" s="1058"/>
      <c r="LEF400" s="1058"/>
      <c r="LEG400" s="1058"/>
      <c r="LEH400" s="1058"/>
      <c r="LEI400" s="1058"/>
      <c r="LEJ400" s="1058"/>
      <c r="LEK400" s="1058"/>
      <c r="LEL400" s="1058"/>
      <c r="LEM400" s="1058"/>
      <c r="LEN400" s="1058"/>
      <c r="LEO400" s="1058"/>
      <c r="LEP400" s="1058"/>
      <c r="LEQ400" s="1058"/>
      <c r="LER400" s="1058"/>
      <c r="LES400" s="1058"/>
      <c r="LET400" s="1058"/>
      <c r="LEU400" s="1058"/>
      <c r="LEV400" s="1058"/>
      <c r="LEW400" s="1058"/>
      <c r="LEX400" s="1058"/>
      <c r="LEY400" s="1058"/>
      <c r="LEZ400" s="1058"/>
      <c r="LFA400" s="1058"/>
      <c r="LFB400" s="1058"/>
      <c r="LFC400" s="1058"/>
      <c r="LFD400" s="1058"/>
      <c r="LFE400" s="1058"/>
      <c r="LFF400" s="1058"/>
      <c r="LFG400" s="1058"/>
      <c r="LFH400" s="1058"/>
      <c r="LFI400" s="1058"/>
      <c r="LFJ400" s="1058"/>
      <c r="LFK400" s="1058"/>
      <c r="LFL400" s="1058"/>
      <c r="LFM400" s="1058"/>
      <c r="LFN400" s="1058"/>
      <c r="LFO400" s="1058"/>
      <c r="LFP400" s="1058"/>
      <c r="LFQ400" s="1058"/>
      <c r="LFR400" s="1058"/>
      <c r="LFS400" s="1058"/>
      <c r="LFT400" s="1058"/>
      <c r="LFU400" s="1058"/>
      <c r="LFV400" s="1058"/>
      <c r="LFW400" s="1058"/>
      <c r="LFX400" s="1058"/>
      <c r="LFY400" s="1058"/>
      <c r="LFZ400" s="1058"/>
      <c r="LGA400" s="1058"/>
      <c r="LGB400" s="1058"/>
      <c r="LGC400" s="1058"/>
      <c r="LGD400" s="1058"/>
      <c r="LGE400" s="1058"/>
      <c r="LGF400" s="1058"/>
      <c r="LGG400" s="1058"/>
      <c r="LGH400" s="1058"/>
      <c r="LGI400" s="1058"/>
      <c r="LGJ400" s="1058"/>
      <c r="LGK400" s="1058"/>
      <c r="LGL400" s="1058"/>
      <c r="LGM400" s="1058"/>
      <c r="LGN400" s="1058"/>
      <c r="LGO400" s="1058"/>
      <c r="LGP400" s="1058"/>
      <c r="LGQ400" s="1058"/>
      <c r="LGR400" s="1058"/>
      <c r="LGS400" s="1058"/>
      <c r="LGT400" s="1058"/>
      <c r="LGU400" s="1058"/>
      <c r="LGV400" s="1058"/>
      <c r="LGW400" s="1058"/>
      <c r="LGX400" s="1058"/>
      <c r="LGY400" s="1058"/>
      <c r="LGZ400" s="1058"/>
      <c r="LHA400" s="1058"/>
      <c r="LHB400" s="1058"/>
      <c r="LHC400" s="1058"/>
      <c r="LHD400" s="1058"/>
      <c r="LHE400" s="1058"/>
      <c r="LHF400" s="1058"/>
      <c r="LHG400" s="1058"/>
      <c r="LHH400" s="1058"/>
      <c r="LHI400" s="1058"/>
      <c r="LHJ400" s="1058"/>
      <c r="LHK400" s="1058"/>
      <c r="LHL400" s="1058"/>
      <c r="LHM400" s="1058"/>
      <c r="LHN400" s="1058"/>
      <c r="LHO400" s="1058"/>
      <c r="LHP400" s="1058"/>
      <c r="LHQ400" s="1058"/>
      <c r="LHR400" s="1058"/>
      <c r="LHS400" s="1058"/>
      <c r="LHT400" s="1058"/>
      <c r="LHU400" s="1058"/>
      <c r="LHV400" s="1058"/>
      <c r="LHW400" s="1058"/>
      <c r="LHX400" s="1058"/>
      <c r="LHY400" s="1058"/>
      <c r="LHZ400" s="1058"/>
      <c r="LIA400" s="1058"/>
      <c r="LIB400" s="1058"/>
      <c r="LIC400" s="1058"/>
      <c r="LID400" s="1058"/>
      <c r="LIE400" s="1058"/>
      <c r="LIF400" s="1058"/>
      <c r="LIG400" s="1058"/>
      <c r="LIH400" s="1058"/>
      <c r="LII400" s="1058"/>
      <c r="LIJ400" s="1058"/>
      <c r="LIK400" s="1058"/>
      <c r="LIL400" s="1058"/>
      <c r="LIM400" s="1058"/>
      <c r="LIN400" s="1058"/>
      <c r="LIO400" s="1058"/>
      <c r="LIP400" s="1058"/>
      <c r="LIQ400" s="1058"/>
      <c r="LIR400" s="1058"/>
      <c r="LIS400" s="1058"/>
      <c r="LIT400" s="1058"/>
      <c r="LIU400" s="1058"/>
      <c r="LIV400" s="1058"/>
      <c r="LIW400" s="1058"/>
      <c r="LIX400" s="1058"/>
      <c r="LIY400" s="1058"/>
      <c r="LIZ400" s="1058"/>
      <c r="LJA400" s="1058"/>
      <c r="LJB400" s="1058"/>
      <c r="LJC400" s="1058"/>
      <c r="LJD400" s="1058"/>
      <c r="LJE400" s="1058"/>
      <c r="LJF400" s="1058"/>
      <c r="LJG400" s="1058"/>
      <c r="LJH400" s="1058"/>
      <c r="LJI400" s="1058"/>
      <c r="LJJ400" s="1058"/>
      <c r="LJK400" s="1058"/>
      <c r="LJL400" s="1058"/>
      <c r="LJM400" s="1058"/>
      <c r="LJN400" s="1058"/>
      <c r="LJO400" s="1058"/>
      <c r="LJP400" s="1058"/>
      <c r="LJQ400" s="1058"/>
      <c r="LJR400" s="1058"/>
      <c r="LJS400" s="1058"/>
      <c r="LJT400" s="1058"/>
      <c r="LJU400" s="1058"/>
      <c r="LJV400" s="1058"/>
      <c r="LJW400" s="1058"/>
      <c r="LJX400" s="1058"/>
      <c r="LJY400" s="1058"/>
      <c r="LJZ400" s="1058"/>
      <c r="LKA400" s="1058"/>
      <c r="LKB400" s="1058"/>
      <c r="LKC400" s="1058"/>
      <c r="LKD400" s="1058"/>
      <c r="LKE400" s="1058"/>
      <c r="LKF400" s="1058"/>
      <c r="LKG400" s="1058"/>
      <c r="LKH400" s="1058"/>
      <c r="LKI400" s="1058"/>
      <c r="LKJ400" s="1058"/>
      <c r="LKK400" s="1058"/>
      <c r="LKL400" s="1058"/>
      <c r="LKM400" s="1058"/>
      <c r="LKN400" s="1058"/>
      <c r="LKO400" s="1058"/>
      <c r="LKP400" s="1058"/>
      <c r="LKQ400" s="1058"/>
      <c r="LKR400" s="1058"/>
      <c r="LKS400" s="1058"/>
      <c r="LKT400" s="1058"/>
      <c r="LKU400" s="1058"/>
      <c r="LKV400" s="1058"/>
      <c r="LKW400" s="1058"/>
      <c r="LKX400" s="1058"/>
      <c r="LKY400" s="1058"/>
      <c r="LKZ400" s="1058"/>
      <c r="LLA400" s="1058"/>
      <c r="LLB400" s="1058"/>
      <c r="LLC400" s="1058"/>
      <c r="LLD400" s="1058"/>
      <c r="LLE400" s="1058"/>
      <c r="LLF400" s="1058"/>
      <c r="LLG400" s="1058"/>
      <c r="LLH400" s="1058"/>
      <c r="LLI400" s="1058"/>
      <c r="LLJ400" s="1058"/>
      <c r="LLK400" s="1058"/>
      <c r="LLL400" s="1058"/>
      <c r="LLM400" s="1058"/>
      <c r="LLN400" s="1058"/>
      <c r="LLO400" s="1058"/>
      <c r="LLP400" s="1058"/>
      <c r="LLQ400" s="1058"/>
      <c r="LLR400" s="1058"/>
      <c r="LLS400" s="1058"/>
      <c r="LLT400" s="1058"/>
      <c r="LLU400" s="1058"/>
      <c r="LLV400" s="1058"/>
      <c r="LLW400" s="1058"/>
      <c r="LLX400" s="1058"/>
      <c r="LLY400" s="1058"/>
      <c r="LLZ400" s="1058"/>
      <c r="LMA400" s="1058"/>
      <c r="LMB400" s="1058"/>
      <c r="LMC400" s="1058"/>
      <c r="LMD400" s="1058"/>
      <c r="LME400" s="1058"/>
      <c r="LMF400" s="1058"/>
      <c r="LMG400" s="1058"/>
      <c r="LMH400" s="1058"/>
      <c r="LMI400" s="1058"/>
      <c r="LMJ400" s="1058"/>
      <c r="LMK400" s="1058"/>
      <c r="LML400" s="1058"/>
      <c r="LMM400" s="1058"/>
      <c r="LMN400" s="1058"/>
      <c r="LMO400" s="1058"/>
      <c r="LMP400" s="1058"/>
      <c r="LMQ400" s="1058"/>
      <c r="LMR400" s="1058"/>
      <c r="LMS400" s="1058"/>
      <c r="LMT400" s="1058"/>
      <c r="LMU400" s="1058"/>
      <c r="LMV400" s="1058"/>
      <c r="LMW400" s="1058"/>
      <c r="LMX400" s="1058"/>
      <c r="LMY400" s="1058"/>
      <c r="LMZ400" s="1058"/>
      <c r="LNA400" s="1058"/>
      <c r="LNB400" s="1058"/>
      <c r="LNC400" s="1058"/>
      <c r="LND400" s="1058"/>
      <c r="LNE400" s="1058"/>
      <c r="LNF400" s="1058"/>
      <c r="LNG400" s="1058"/>
      <c r="LNH400" s="1058"/>
      <c r="LNI400" s="1058"/>
      <c r="LNJ400" s="1058"/>
      <c r="LNK400" s="1058"/>
      <c r="LNL400" s="1058"/>
      <c r="LNM400" s="1058"/>
      <c r="LNN400" s="1058"/>
      <c r="LNO400" s="1058"/>
      <c r="LNP400" s="1058"/>
      <c r="LNQ400" s="1058"/>
      <c r="LNR400" s="1058"/>
      <c r="LNS400" s="1058"/>
      <c r="LNT400" s="1058"/>
      <c r="LNU400" s="1058"/>
      <c r="LNV400" s="1058"/>
      <c r="LNW400" s="1058"/>
      <c r="LNX400" s="1058"/>
      <c r="LNY400" s="1058"/>
      <c r="LNZ400" s="1058"/>
      <c r="LOA400" s="1058"/>
      <c r="LOB400" s="1058"/>
      <c r="LOC400" s="1058"/>
      <c r="LOD400" s="1058"/>
      <c r="LOE400" s="1058"/>
      <c r="LOF400" s="1058"/>
      <c r="LOG400" s="1058"/>
      <c r="LOH400" s="1058"/>
      <c r="LOI400" s="1058"/>
      <c r="LOJ400" s="1058"/>
      <c r="LOK400" s="1058"/>
      <c r="LOL400" s="1058"/>
      <c r="LOM400" s="1058"/>
      <c r="LON400" s="1058"/>
      <c r="LOO400" s="1058"/>
      <c r="LOP400" s="1058"/>
      <c r="LOQ400" s="1058"/>
      <c r="LOR400" s="1058"/>
      <c r="LOS400" s="1058"/>
      <c r="LOT400" s="1058"/>
      <c r="LOU400" s="1058"/>
      <c r="LOV400" s="1058"/>
      <c r="LOW400" s="1058"/>
      <c r="LOX400" s="1058"/>
      <c r="LOY400" s="1058"/>
      <c r="LOZ400" s="1058"/>
      <c r="LPA400" s="1058"/>
      <c r="LPB400" s="1058"/>
      <c r="LPC400" s="1058"/>
      <c r="LPD400" s="1058"/>
      <c r="LPE400" s="1058"/>
      <c r="LPF400" s="1058"/>
      <c r="LPG400" s="1058"/>
      <c r="LPH400" s="1058"/>
      <c r="LPI400" s="1058"/>
      <c r="LPJ400" s="1058"/>
      <c r="LPK400" s="1058"/>
      <c r="LPL400" s="1058"/>
      <c r="LPM400" s="1058"/>
      <c r="LPN400" s="1058"/>
      <c r="LPO400" s="1058"/>
      <c r="LPP400" s="1058"/>
      <c r="LPQ400" s="1058"/>
      <c r="LPR400" s="1058"/>
      <c r="LPS400" s="1058"/>
      <c r="LPT400" s="1058"/>
      <c r="LPU400" s="1058"/>
      <c r="LPV400" s="1058"/>
      <c r="LPW400" s="1058"/>
      <c r="LPX400" s="1058"/>
      <c r="LPY400" s="1058"/>
      <c r="LPZ400" s="1058"/>
      <c r="LQA400" s="1058"/>
      <c r="LQB400" s="1058"/>
      <c r="LQC400" s="1058"/>
      <c r="LQD400" s="1058"/>
      <c r="LQE400" s="1058"/>
      <c r="LQF400" s="1058"/>
      <c r="LQG400" s="1058"/>
      <c r="LQH400" s="1058"/>
      <c r="LQI400" s="1058"/>
      <c r="LQJ400" s="1058"/>
      <c r="LQK400" s="1058"/>
      <c r="LQL400" s="1058"/>
      <c r="LQM400" s="1058"/>
      <c r="LQN400" s="1058"/>
      <c r="LQO400" s="1058"/>
      <c r="LQP400" s="1058"/>
      <c r="LQQ400" s="1058"/>
      <c r="LQR400" s="1058"/>
      <c r="LQS400" s="1058"/>
      <c r="LQT400" s="1058"/>
      <c r="LQU400" s="1058"/>
      <c r="LQV400" s="1058"/>
      <c r="LQW400" s="1058"/>
      <c r="LQX400" s="1058"/>
      <c r="LQY400" s="1058"/>
      <c r="LQZ400" s="1058"/>
      <c r="LRA400" s="1058"/>
      <c r="LRB400" s="1058"/>
      <c r="LRC400" s="1058"/>
      <c r="LRD400" s="1058"/>
      <c r="LRE400" s="1058"/>
      <c r="LRF400" s="1058"/>
      <c r="LRG400" s="1058"/>
      <c r="LRH400" s="1058"/>
      <c r="LRI400" s="1058"/>
      <c r="LRJ400" s="1058"/>
      <c r="LRK400" s="1058"/>
      <c r="LRL400" s="1058"/>
      <c r="LRM400" s="1058"/>
      <c r="LRN400" s="1058"/>
      <c r="LRO400" s="1058"/>
      <c r="LRP400" s="1058"/>
      <c r="LRQ400" s="1058"/>
      <c r="LRR400" s="1058"/>
      <c r="LRS400" s="1058"/>
      <c r="LRT400" s="1058"/>
      <c r="LRU400" s="1058"/>
      <c r="LRV400" s="1058"/>
      <c r="LRW400" s="1058"/>
      <c r="LRX400" s="1058"/>
      <c r="LRY400" s="1058"/>
      <c r="LRZ400" s="1058"/>
      <c r="LSA400" s="1058"/>
      <c r="LSB400" s="1058"/>
      <c r="LSC400" s="1058"/>
      <c r="LSD400" s="1058"/>
      <c r="LSE400" s="1058"/>
      <c r="LSF400" s="1058"/>
      <c r="LSG400" s="1058"/>
      <c r="LSH400" s="1058"/>
      <c r="LSI400" s="1058"/>
      <c r="LSJ400" s="1058"/>
      <c r="LSK400" s="1058"/>
      <c r="LSL400" s="1058"/>
      <c r="LSM400" s="1058"/>
      <c r="LSN400" s="1058"/>
      <c r="LSO400" s="1058"/>
      <c r="LSP400" s="1058"/>
      <c r="LSQ400" s="1058"/>
      <c r="LSR400" s="1058"/>
      <c r="LSS400" s="1058"/>
      <c r="LST400" s="1058"/>
      <c r="LSU400" s="1058"/>
      <c r="LSV400" s="1058"/>
      <c r="LSW400" s="1058"/>
      <c r="LSX400" s="1058"/>
      <c r="LSY400" s="1058"/>
      <c r="LSZ400" s="1058"/>
      <c r="LTA400" s="1058"/>
      <c r="LTB400" s="1058"/>
      <c r="LTC400" s="1058"/>
      <c r="LTD400" s="1058"/>
      <c r="LTE400" s="1058"/>
      <c r="LTF400" s="1058"/>
      <c r="LTG400" s="1058"/>
      <c r="LTH400" s="1058"/>
      <c r="LTI400" s="1058"/>
      <c r="LTJ400" s="1058"/>
      <c r="LTK400" s="1058"/>
      <c r="LTL400" s="1058"/>
      <c r="LTM400" s="1058"/>
      <c r="LTN400" s="1058"/>
      <c r="LTO400" s="1058"/>
      <c r="LTP400" s="1058"/>
      <c r="LTQ400" s="1058"/>
      <c r="LTR400" s="1058"/>
      <c r="LTS400" s="1058"/>
      <c r="LTT400" s="1058"/>
      <c r="LTU400" s="1058"/>
      <c r="LTV400" s="1058"/>
      <c r="LTW400" s="1058"/>
      <c r="LTX400" s="1058"/>
      <c r="LTY400" s="1058"/>
      <c r="LTZ400" s="1058"/>
      <c r="LUA400" s="1058"/>
      <c r="LUB400" s="1058"/>
      <c r="LUC400" s="1058"/>
      <c r="LUD400" s="1058"/>
      <c r="LUE400" s="1058"/>
      <c r="LUF400" s="1058"/>
      <c r="LUG400" s="1058"/>
      <c r="LUH400" s="1058"/>
      <c r="LUI400" s="1058"/>
      <c r="LUJ400" s="1058"/>
      <c r="LUK400" s="1058"/>
      <c r="LUL400" s="1058"/>
      <c r="LUM400" s="1058"/>
      <c r="LUN400" s="1058"/>
      <c r="LUO400" s="1058"/>
      <c r="LUP400" s="1058"/>
      <c r="LUQ400" s="1058"/>
      <c r="LUR400" s="1058"/>
      <c r="LUS400" s="1058"/>
      <c r="LUT400" s="1058"/>
      <c r="LUU400" s="1058"/>
      <c r="LUV400" s="1058"/>
      <c r="LUW400" s="1058"/>
      <c r="LUX400" s="1058"/>
      <c r="LUY400" s="1058"/>
      <c r="LUZ400" s="1058"/>
      <c r="LVA400" s="1058"/>
      <c r="LVB400" s="1058"/>
      <c r="LVC400" s="1058"/>
      <c r="LVD400" s="1058"/>
      <c r="LVE400" s="1058"/>
      <c r="LVF400" s="1058"/>
      <c r="LVG400" s="1058"/>
      <c r="LVH400" s="1058"/>
      <c r="LVI400" s="1058"/>
      <c r="LVJ400" s="1058"/>
      <c r="LVK400" s="1058"/>
      <c r="LVL400" s="1058"/>
      <c r="LVM400" s="1058"/>
      <c r="LVN400" s="1058"/>
      <c r="LVO400" s="1058"/>
      <c r="LVP400" s="1058"/>
      <c r="LVQ400" s="1058"/>
      <c r="LVR400" s="1058"/>
      <c r="LVS400" s="1058"/>
      <c r="LVT400" s="1058"/>
      <c r="LVU400" s="1058"/>
      <c r="LVV400" s="1058"/>
      <c r="LVW400" s="1058"/>
      <c r="LVX400" s="1058"/>
      <c r="LVY400" s="1058"/>
      <c r="LVZ400" s="1058"/>
      <c r="LWA400" s="1058"/>
      <c r="LWB400" s="1058"/>
      <c r="LWC400" s="1058"/>
      <c r="LWD400" s="1058"/>
      <c r="LWE400" s="1058"/>
      <c r="LWF400" s="1058"/>
      <c r="LWG400" s="1058"/>
      <c r="LWH400" s="1058"/>
      <c r="LWI400" s="1058"/>
      <c r="LWJ400" s="1058"/>
      <c r="LWK400" s="1058"/>
      <c r="LWL400" s="1058"/>
      <c r="LWM400" s="1058"/>
      <c r="LWN400" s="1058"/>
      <c r="LWO400" s="1058"/>
      <c r="LWP400" s="1058"/>
      <c r="LWQ400" s="1058"/>
      <c r="LWR400" s="1058"/>
      <c r="LWS400" s="1058"/>
      <c r="LWT400" s="1058"/>
      <c r="LWU400" s="1058"/>
      <c r="LWV400" s="1058"/>
      <c r="LWW400" s="1058"/>
      <c r="LWX400" s="1058"/>
      <c r="LWY400" s="1058"/>
      <c r="LWZ400" s="1058"/>
      <c r="LXA400" s="1058"/>
      <c r="LXB400" s="1058"/>
      <c r="LXC400" s="1058"/>
      <c r="LXD400" s="1058"/>
      <c r="LXE400" s="1058"/>
      <c r="LXF400" s="1058"/>
      <c r="LXG400" s="1058"/>
      <c r="LXH400" s="1058"/>
      <c r="LXI400" s="1058"/>
      <c r="LXJ400" s="1058"/>
      <c r="LXK400" s="1058"/>
      <c r="LXL400" s="1058"/>
      <c r="LXM400" s="1058"/>
      <c r="LXN400" s="1058"/>
      <c r="LXO400" s="1058"/>
      <c r="LXP400" s="1058"/>
      <c r="LXQ400" s="1058"/>
      <c r="LXR400" s="1058"/>
      <c r="LXS400" s="1058"/>
      <c r="LXT400" s="1058"/>
      <c r="LXU400" s="1058"/>
      <c r="LXV400" s="1058"/>
      <c r="LXW400" s="1058"/>
      <c r="LXX400" s="1058"/>
      <c r="LXY400" s="1058"/>
      <c r="LXZ400" s="1058"/>
      <c r="LYA400" s="1058"/>
      <c r="LYB400" s="1058"/>
      <c r="LYC400" s="1058"/>
      <c r="LYD400" s="1058"/>
      <c r="LYE400" s="1058"/>
      <c r="LYF400" s="1058"/>
      <c r="LYG400" s="1058"/>
      <c r="LYH400" s="1058"/>
      <c r="LYI400" s="1058"/>
      <c r="LYJ400" s="1058"/>
      <c r="LYK400" s="1058"/>
      <c r="LYL400" s="1058"/>
      <c r="LYM400" s="1058"/>
      <c r="LYN400" s="1058"/>
      <c r="LYO400" s="1058"/>
      <c r="LYP400" s="1058"/>
      <c r="LYQ400" s="1058"/>
      <c r="LYR400" s="1058"/>
      <c r="LYS400" s="1058"/>
      <c r="LYT400" s="1058"/>
      <c r="LYU400" s="1058"/>
      <c r="LYV400" s="1058"/>
      <c r="LYW400" s="1058"/>
      <c r="LYX400" s="1058"/>
      <c r="LYY400" s="1058"/>
      <c r="LYZ400" s="1058"/>
      <c r="LZA400" s="1058"/>
      <c r="LZB400" s="1058"/>
      <c r="LZC400" s="1058"/>
      <c r="LZD400" s="1058"/>
      <c r="LZE400" s="1058"/>
      <c r="LZF400" s="1058"/>
      <c r="LZG400" s="1058"/>
      <c r="LZH400" s="1058"/>
      <c r="LZI400" s="1058"/>
      <c r="LZJ400" s="1058"/>
      <c r="LZK400" s="1058"/>
      <c r="LZL400" s="1058"/>
      <c r="LZM400" s="1058"/>
      <c r="LZN400" s="1058"/>
      <c r="LZO400" s="1058"/>
      <c r="LZP400" s="1058"/>
      <c r="LZQ400" s="1058"/>
      <c r="LZR400" s="1058"/>
      <c r="LZS400" s="1058"/>
      <c r="LZT400" s="1058"/>
      <c r="LZU400" s="1058"/>
      <c r="LZV400" s="1058"/>
      <c r="LZW400" s="1058"/>
      <c r="LZX400" s="1058"/>
      <c r="LZY400" s="1058"/>
      <c r="LZZ400" s="1058"/>
      <c r="MAA400" s="1058"/>
      <c r="MAB400" s="1058"/>
      <c r="MAC400" s="1058"/>
      <c r="MAD400" s="1058"/>
      <c r="MAE400" s="1058"/>
      <c r="MAF400" s="1058"/>
      <c r="MAG400" s="1058"/>
      <c r="MAH400" s="1058"/>
      <c r="MAI400" s="1058"/>
      <c r="MAJ400" s="1058"/>
      <c r="MAK400" s="1058"/>
      <c r="MAL400" s="1058"/>
      <c r="MAM400" s="1058"/>
      <c r="MAN400" s="1058"/>
      <c r="MAO400" s="1058"/>
      <c r="MAP400" s="1058"/>
      <c r="MAQ400" s="1058"/>
      <c r="MAR400" s="1058"/>
      <c r="MAS400" s="1058"/>
      <c r="MAT400" s="1058"/>
      <c r="MAU400" s="1058"/>
      <c r="MAV400" s="1058"/>
      <c r="MAW400" s="1058"/>
      <c r="MAX400" s="1058"/>
      <c r="MAY400" s="1058"/>
      <c r="MAZ400" s="1058"/>
      <c r="MBA400" s="1058"/>
      <c r="MBB400" s="1058"/>
      <c r="MBC400" s="1058"/>
      <c r="MBD400" s="1058"/>
      <c r="MBE400" s="1058"/>
      <c r="MBF400" s="1058"/>
      <c r="MBG400" s="1058"/>
      <c r="MBH400" s="1058"/>
      <c r="MBI400" s="1058"/>
      <c r="MBJ400" s="1058"/>
      <c r="MBK400" s="1058"/>
      <c r="MBL400" s="1058"/>
      <c r="MBM400" s="1058"/>
      <c r="MBN400" s="1058"/>
      <c r="MBO400" s="1058"/>
      <c r="MBP400" s="1058"/>
      <c r="MBQ400" s="1058"/>
      <c r="MBR400" s="1058"/>
      <c r="MBS400" s="1058"/>
      <c r="MBT400" s="1058"/>
      <c r="MBU400" s="1058"/>
      <c r="MBV400" s="1058"/>
      <c r="MBW400" s="1058"/>
      <c r="MBX400" s="1058"/>
      <c r="MBY400" s="1058"/>
      <c r="MBZ400" s="1058"/>
      <c r="MCA400" s="1058"/>
      <c r="MCB400" s="1058"/>
      <c r="MCC400" s="1058"/>
      <c r="MCD400" s="1058"/>
      <c r="MCE400" s="1058"/>
      <c r="MCF400" s="1058"/>
      <c r="MCG400" s="1058"/>
      <c r="MCH400" s="1058"/>
      <c r="MCI400" s="1058"/>
      <c r="MCJ400" s="1058"/>
      <c r="MCK400" s="1058"/>
      <c r="MCL400" s="1058"/>
      <c r="MCM400" s="1058"/>
      <c r="MCN400" s="1058"/>
      <c r="MCO400" s="1058"/>
      <c r="MCP400" s="1058"/>
      <c r="MCQ400" s="1058"/>
      <c r="MCR400" s="1058"/>
      <c r="MCS400" s="1058"/>
      <c r="MCT400" s="1058"/>
      <c r="MCU400" s="1058"/>
      <c r="MCV400" s="1058"/>
      <c r="MCW400" s="1058"/>
      <c r="MCX400" s="1058"/>
      <c r="MCY400" s="1058"/>
      <c r="MCZ400" s="1058"/>
      <c r="MDA400" s="1058"/>
      <c r="MDB400" s="1058"/>
      <c r="MDC400" s="1058"/>
      <c r="MDD400" s="1058"/>
      <c r="MDE400" s="1058"/>
      <c r="MDF400" s="1058"/>
      <c r="MDG400" s="1058"/>
      <c r="MDH400" s="1058"/>
      <c r="MDI400" s="1058"/>
      <c r="MDJ400" s="1058"/>
      <c r="MDK400" s="1058"/>
      <c r="MDL400" s="1058"/>
      <c r="MDM400" s="1058"/>
      <c r="MDN400" s="1058"/>
      <c r="MDO400" s="1058"/>
      <c r="MDP400" s="1058"/>
      <c r="MDQ400" s="1058"/>
      <c r="MDR400" s="1058"/>
      <c r="MDS400" s="1058"/>
      <c r="MDT400" s="1058"/>
      <c r="MDU400" s="1058"/>
      <c r="MDV400" s="1058"/>
      <c r="MDW400" s="1058"/>
      <c r="MDX400" s="1058"/>
      <c r="MDY400" s="1058"/>
      <c r="MDZ400" s="1058"/>
      <c r="MEA400" s="1058"/>
      <c r="MEB400" s="1058"/>
      <c r="MEC400" s="1058"/>
      <c r="MED400" s="1058"/>
      <c r="MEE400" s="1058"/>
      <c r="MEF400" s="1058"/>
      <c r="MEG400" s="1058"/>
      <c r="MEH400" s="1058"/>
      <c r="MEI400" s="1058"/>
      <c r="MEJ400" s="1058"/>
      <c r="MEK400" s="1058"/>
      <c r="MEL400" s="1058"/>
      <c r="MEM400" s="1058"/>
      <c r="MEN400" s="1058"/>
      <c r="MEO400" s="1058"/>
      <c r="MEP400" s="1058"/>
      <c r="MEQ400" s="1058"/>
      <c r="MER400" s="1058"/>
      <c r="MES400" s="1058"/>
      <c r="MET400" s="1058"/>
      <c r="MEU400" s="1058"/>
      <c r="MEV400" s="1058"/>
      <c r="MEW400" s="1058"/>
      <c r="MEX400" s="1058"/>
      <c r="MEY400" s="1058"/>
      <c r="MEZ400" s="1058"/>
      <c r="MFA400" s="1058"/>
      <c r="MFB400" s="1058"/>
      <c r="MFC400" s="1058"/>
      <c r="MFD400" s="1058"/>
      <c r="MFE400" s="1058"/>
      <c r="MFF400" s="1058"/>
      <c r="MFG400" s="1058"/>
      <c r="MFH400" s="1058"/>
      <c r="MFI400" s="1058"/>
      <c r="MFJ400" s="1058"/>
      <c r="MFK400" s="1058"/>
      <c r="MFL400" s="1058"/>
      <c r="MFM400" s="1058"/>
      <c r="MFN400" s="1058"/>
      <c r="MFO400" s="1058"/>
      <c r="MFP400" s="1058"/>
      <c r="MFQ400" s="1058"/>
      <c r="MFR400" s="1058"/>
      <c r="MFS400" s="1058"/>
      <c r="MFT400" s="1058"/>
      <c r="MFU400" s="1058"/>
      <c r="MFV400" s="1058"/>
      <c r="MFW400" s="1058"/>
      <c r="MFX400" s="1058"/>
      <c r="MFY400" s="1058"/>
      <c r="MFZ400" s="1058"/>
      <c r="MGA400" s="1058"/>
      <c r="MGB400" s="1058"/>
      <c r="MGC400" s="1058"/>
      <c r="MGD400" s="1058"/>
      <c r="MGE400" s="1058"/>
      <c r="MGF400" s="1058"/>
      <c r="MGG400" s="1058"/>
      <c r="MGH400" s="1058"/>
      <c r="MGI400" s="1058"/>
      <c r="MGJ400" s="1058"/>
      <c r="MGK400" s="1058"/>
      <c r="MGL400" s="1058"/>
      <c r="MGM400" s="1058"/>
      <c r="MGN400" s="1058"/>
      <c r="MGO400" s="1058"/>
      <c r="MGP400" s="1058"/>
      <c r="MGQ400" s="1058"/>
      <c r="MGR400" s="1058"/>
      <c r="MGS400" s="1058"/>
      <c r="MGT400" s="1058"/>
      <c r="MGU400" s="1058"/>
      <c r="MGV400" s="1058"/>
      <c r="MGW400" s="1058"/>
      <c r="MGX400" s="1058"/>
      <c r="MGY400" s="1058"/>
      <c r="MGZ400" s="1058"/>
      <c r="MHA400" s="1058"/>
      <c r="MHB400" s="1058"/>
      <c r="MHC400" s="1058"/>
      <c r="MHD400" s="1058"/>
      <c r="MHE400" s="1058"/>
      <c r="MHF400" s="1058"/>
      <c r="MHG400" s="1058"/>
      <c r="MHH400" s="1058"/>
      <c r="MHI400" s="1058"/>
      <c r="MHJ400" s="1058"/>
      <c r="MHK400" s="1058"/>
      <c r="MHL400" s="1058"/>
      <c r="MHM400" s="1058"/>
      <c r="MHN400" s="1058"/>
      <c r="MHO400" s="1058"/>
      <c r="MHP400" s="1058"/>
      <c r="MHQ400" s="1058"/>
      <c r="MHR400" s="1058"/>
      <c r="MHS400" s="1058"/>
      <c r="MHT400" s="1058"/>
      <c r="MHU400" s="1058"/>
      <c r="MHV400" s="1058"/>
      <c r="MHW400" s="1058"/>
      <c r="MHX400" s="1058"/>
      <c r="MHY400" s="1058"/>
      <c r="MHZ400" s="1058"/>
      <c r="MIA400" s="1058"/>
      <c r="MIB400" s="1058"/>
      <c r="MIC400" s="1058"/>
      <c r="MID400" s="1058"/>
      <c r="MIE400" s="1058"/>
      <c r="MIF400" s="1058"/>
      <c r="MIG400" s="1058"/>
      <c r="MIH400" s="1058"/>
      <c r="MII400" s="1058"/>
      <c r="MIJ400" s="1058"/>
      <c r="MIK400" s="1058"/>
      <c r="MIL400" s="1058"/>
      <c r="MIM400" s="1058"/>
      <c r="MIN400" s="1058"/>
      <c r="MIO400" s="1058"/>
      <c r="MIP400" s="1058"/>
      <c r="MIQ400" s="1058"/>
      <c r="MIR400" s="1058"/>
      <c r="MIS400" s="1058"/>
      <c r="MIT400" s="1058"/>
      <c r="MIU400" s="1058"/>
      <c r="MIV400" s="1058"/>
      <c r="MIW400" s="1058"/>
      <c r="MIX400" s="1058"/>
      <c r="MIY400" s="1058"/>
      <c r="MIZ400" s="1058"/>
      <c r="MJA400" s="1058"/>
      <c r="MJB400" s="1058"/>
      <c r="MJC400" s="1058"/>
      <c r="MJD400" s="1058"/>
      <c r="MJE400" s="1058"/>
      <c r="MJF400" s="1058"/>
      <c r="MJG400" s="1058"/>
      <c r="MJH400" s="1058"/>
      <c r="MJI400" s="1058"/>
      <c r="MJJ400" s="1058"/>
      <c r="MJK400" s="1058"/>
      <c r="MJL400" s="1058"/>
      <c r="MJM400" s="1058"/>
      <c r="MJN400" s="1058"/>
      <c r="MJO400" s="1058"/>
      <c r="MJP400" s="1058"/>
      <c r="MJQ400" s="1058"/>
      <c r="MJR400" s="1058"/>
      <c r="MJS400" s="1058"/>
      <c r="MJT400" s="1058"/>
      <c r="MJU400" s="1058"/>
      <c r="MJV400" s="1058"/>
      <c r="MJW400" s="1058"/>
      <c r="MJX400" s="1058"/>
      <c r="MJY400" s="1058"/>
      <c r="MJZ400" s="1058"/>
      <c r="MKA400" s="1058"/>
      <c r="MKB400" s="1058"/>
      <c r="MKC400" s="1058"/>
      <c r="MKD400" s="1058"/>
      <c r="MKE400" s="1058"/>
      <c r="MKF400" s="1058"/>
      <c r="MKG400" s="1058"/>
      <c r="MKH400" s="1058"/>
      <c r="MKI400" s="1058"/>
      <c r="MKJ400" s="1058"/>
      <c r="MKK400" s="1058"/>
      <c r="MKL400" s="1058"/>
      <c r="MKM400" s="1058"/>
      <c r="MKN400" s="1058"/>
      <c r="MKO400" s="1058"/>
      <c r="MKP400" s="1058"/>
      <c r="MKQ400" s="1058"/>
      <c r="MKR400" s="1058"/>
      <c r="MKS400" s="1058"/>
      <c r="MKT400" s="1058"/>
      <c r="MKU400" s="1058"/>
      <c r="MKV400" s="1058"/>
      <c r="MKW400" s="1058"/>
      <c r="MKX400" s="1058"/>
      <c r="MKY400" s="1058"/>
      <c r="MKZ400" s="1058"/>
      <c r="MLA400" s="1058"/>
      <c r="MLB400" s="1058"/>
      <c r="MLC400" s="1058"/>
      <c r="MLD400" s="1058"/>
      <c r="MLE400" s="1058"/>
      <c r="MLF400" s="1058"/>
      <c r="MLG400" s="1058"/>
      <c r="MLH400" s="1058"/>
      <c r="MLI400" s="1058"/>
      <c r="MLJ400" s="1058"/>
      <c r="MLK400" s="1058"/>
      <c r="MLL400" s="1058"/>
      <c r="MLM400" s="1058"/>
      <c r="MLN400" s="1058"/>
      <c r="MLO400" s="1058"/>
      <c r="MLP400" s="1058"/>
      <c r="MLQ400" s="1058"/>
      <c r="MLR400" s="1058"/>
      <c r="MLS400" s="1058"/>
      <c r="MLT400" s="1058"/>
      <c r="MLU400" s="1058"/>
      <c r="MLV400" s="1058"/>
      <c r="MLW400" s="1058"/>
      <c r="MLX400" s="1058"/>
      <c r="MLY400" s="1058"/>
      <c r="MLZ400" s="1058"/>
      <c r="MMA400" s="1058"/>
      <c r="MMB400" s="1058"/>
      <c r="MMC400" s="1058"/>
      <c r="MMD400" s="1058"/>
      <c r="MME400" s="1058"/>
      <c r="MMF400" s="1058"/>
      <c r="MMG400" s="1058"/>
      <c r="MMH400" s="1058"/>
      <c r="MMI400" s="1058"/>
      <c r="MMJ400" s="1058"/>
      <c r="MMK400" s="1058"/>
      <c r="MML400" s="1058"/>
      <c r="MMM400" s="1058"/>
      <c r="MMN400" s="1058"/>
      <c r="MMO400" s="1058"/>
      <c r="MMP400" s="1058"/>
      <c r="MMQ400" s="1058"/>
      <c r="MMR400" s="1058"/>
      <c r="MMS400" s="1058"/>
      <c r="MMT400" s="1058"/>
      <c r="MMU400" s="1058"/>
      <c r="MMV400" s="1058"/>
      <c r="MMW400" s="1058"/>
      <c r="MMX400" s="1058"/>
      <c r="MMY400" s="1058"/>
      <c r="MMZ400" s="1058"/>
      <c r="MNA400" s="1058"/>
      <c r="MNB400" s="1058"/>
      <c r="MNC400" s="1058"/>
      <c r="MND400" s="1058"/>
      <c r="MNE400" s="1058"/>
      <c r="MNF400" s="1058"/>
      <c r="MNG400" s="1058"/>
      <c r="MNH400" s="1058"/>
      <c r="MNI400" s="1058"/>
      <c r="MNJ400" s="1058"/>
      <c r="MNK400" s="1058"/>
      <c r="MNL400" s="1058"/>
      <c r="MNM400" s="1058"/>
      <c r="MNN400" s="1058"/>
      <c r="MNO400" s="1058"/>
      <c r="MNP400" s="1058"/>
      <c r="MNQ400" s="1058"/>
      <c r="MNR400" s="1058"/>
      <c r="MNS400" s="1058"/>
      <c r="MNT400" s="1058"/>
      <c r="MNU400" s="1058"/>
      <c r="MNV400" s="1058"/>
      <c r="MNW400" s="1058"/>
      <c r="MNX400" s="1058"/>
      <c r="MNY400" s="1058"/>
      <c r="MNZ400" s="1058"/>
      <c r="MOA400" s="1058"/>
      <c r="MOB400" s="1058"/>
      <c r="MOC400" s="1058"/>
      <c r="MOD400" s="1058"/>
      <c r="MOE400" s="1058"/>
      <c r="MOF400" s="1058"/>
      <c r="MOG400" s="1058"/>
      <c r="MOH400" s="1058"/>
      <c r="MOI400" s="1058"/>
      <c r="MOJ400" s="1058"/>
      <c r="MOK400" s="1058"/>
      <c r="MOL400" s="1058"/>
      <c r="MOM400" s="1058"/>
      <c r="MON400" s="1058"/>
      <c r="MOO400" s="1058"/>
      <c r="MOP400" s="1058"/>
      <c r="MOQ400" s="1058"/>
      <c r="MOR400" s="1058"/>
      <c r="MOS400" s="1058"/>
      <c r="MOT400" s="1058"/>
      <c r="MOU400" s="1058"/>
      <c r="MOV400" s="1058"/>
      <c r="MOW400" s="1058"/>
      <c r="MOX400" s="1058"/>
      <c r="MOY400" s="1058"/>
      <c r="MOZ400" s="1058"/>
      <c r="MPA400" s="1058"/>
      <c r="MPB400" s="1058"/>
      <c r="MPC400" s="1058"/>
      <c r="MPD400" s="1058"/>
      <c r="MPE400" s="1058"/>
      <c r="MPF400" s="1058"/>
      <c r="MPG400" s="1058"/>
      <c r="MPH400" s="1058"/>
      <c r="MPI400" s="1058"/>
      <c r="MPJ400" s="1058"/>
      <c r="MPK400" s="1058"/>
      <c r="MPL400" s="1058"/>
      <c r="MPM400" s="1058"/>
      <c r="MPN400" s="1058"/>
      <c r="MPO400" s="1058"/>
      <c r="MPP400" s="1058"/>
      <c r="MPQ400" s="1058"/>
      <c r="MPR400" s="1058"/>
      <c r="MPS400" s="1058"/>
      <c r="MPT400" s="1058"/>
      <c r="MPU400" s="1058"/>
      <c r="MPV400" s="1058"/>
      <c r="MPW400" s="1058"/>
      <c r="MPX400" s="1058"/>
      <c r="MPY400" s="1058"/>
      <c r="MPZ400" s="1058"/>
      <c r="MQA400" s="1058"/>
      <c r="MQB400" s="1058"/>
      <c r="MQC400" s="1058"/>
      <c r="MQD400" s="1058"/>
      <c r="MQE400" s="1058"/>
      <c r="MQF400" s="1058"/>
      <c r="MQG400" s="1058"/>
      <c r="MQH400" s="1058"/>
      <c r="MQI400" s="1058"/>
      <c r="MQJ400" s="1058"/>
      <c r="MQK400" s="1058"/>
      <c r="MQL400" s="1058"/>
      <c r="MQM400" s="1058"/>
      <c r="MQN400" s="1058"/>
      <c r="MQO400" s="1058"/>
      <c r="MQP400" s="1058"/>
      <c r="MQQ400" s="1058"/>
      <c r="MQR400" s="1058"/>
      <c r="MQS400" s="1058"/>
      <c r="MQT400" s="1058"/>
      <c r="MQU400" s="1058"/>
      <c r="MQV400" s="1058"/>
      <c r="MQW400" s="1058"/>
      <c r="MQX400" s="1058"/>
      <c r="MQY400" s="1058"/>
      <c r="MQZ400" s="1058"/>
      <c r="MRA400" s="1058"/>
      <c r="MRB400" s="1058"/>
      <c r="MRC400" s="1058"/>
      <c r="MRD400" s="1058"/>
      <c r="MRE400" s="1058"/>
      <c r="MRF400" s="1058"/>
      <c r="MRG400" s="1058"/>
      <c r="MRH400" s="1058"/>
      <c r="MRI400" s="1058"/>
      <c r="MRJ400" s="1058"/>
      <c r="MRK400" s="1058"/>
      <c r="MRL400" s="1058"/>
      <c r="MRM400" s="1058"/>
      <c r="MRN400" s="1058"/>
      <c r="MRO400" s="1058"/>
      <c r="MRP400" s="1058"/>
      <c r="MRQ400" s="1058"/>
      <c r="MRR400" s="1058"/>
      <c r="MRS400" s="1058"/>
      <c r="MRT400" s="1058"/>
      <c r="MRU400" s="1058"/>
      <c r="MRV400" s="1058"/>
      <c r="MRW400" s="1058"/>
      <c r="MRX400" s="1058"/>
      <c r="MRY400" s="1058"/>
      <c r="MRZ400" s="1058"/>
      <c r="MSA400" s="1058"/>
      <c r="MSB400" s="1058"/>
      <c r="MSC400" s="1058"/>
      <c r="MSD400" s="1058"/>
      <c r="MSE400" s="1058"/>
      <c r="MSF400" s="1058"/>
      <c r="MSG400" s="1058"/>
      <c r="MSH400" s="1058"/>
      <c r="MSI400" s="1058"/>
      <c r="MSJ400" s="1058"/>
      <c r="MSK400" s="1058"/>
      <c r="MSL400" s="1058"/>
      <c r="MSM400" s="1058"/>
      <c r="MSN400" s="1058"/>
      <c r="MSO400" s="1058"/>
      <c r="MSP400" s="1058"/>
      <c r="MSQ400" s="1058"/>
      <c r="MSR400" s="1058"/>
      <c r="MSS400" s="1058"/>
      <c r="MST400" s="1058"/>
      <c r="MSU400" s="1058"/>
      <c r="MSV400" s="1058"/>
      <c r="MSW400" s="1058"/>
      <c r="MSX400" s="1058"/>
      <c r="MSY400" s="1058"/>
      <c r="MSZ400" s="1058"/>
      <c r="MTA400" s="1058"/>
      <c r="MTB400" s="1058"/>
      <c r="MTC400" s="1058"/>
      <c r="MTD400" s="1058"/>
      <c r="MTE400" s="1058"/>
      <c r="MTF400" s="1058"/>
      <c r="MTG400" s="1058"/>
      <c r="MTH400" s="1058"/>
      <c r="MTI400" s="1058"/>
      <c r="MTJ400" s="1058"/>
      <c r="MTK400" s="1058"/>
      <c r="MTL400" s="1058"/>
      <c r="MTM400" s="1058"/>
      <c r="MTN400" s="1058"/>
      <c r="MTO400" s="1058"/>
      <c r="MTP400" s="1058"/>
      <c r="MTQ400" s="1058"/>
      <c r="MTR400" s="1058"/>
      <c r="MTS400" s="1058"/>
      <c r="MTT400" s="1058"/>
      <c r="MTU400" s="1058"/>
      <c r="MTV400" s="1058"/>
      <c r="MTW400" s="1058"/>
      <c r="MTX400" s="1058"/>
      <c r="MTY400" s="1058"/>
      <c r="MTZ400" s="1058"/>
      <c r="MUA400" s="1058"/>
      <c r="MUB400" s="1058"/>
      <c r="MUC400" s="1058"/>
      <c r="MUD400" s="1058"/>
      <c r="MUE400" s="1058"/>
      <c r="MUF400" s="1058"/>
      <c r="MUG400" s="1058"/>
      <c r="MUH400" s="1058"/>
      <c r="MUI400" s="1058"/>
      <c r="MUJ400" s="1058"/>
      <c r="MUK400" s="1058"/>
      <c r="MUL400" s="1058"/>
      <c r="MUM400" s="1058"/>
      <c r="MUN400" s="1058"/>
      <c r="MUO400" s="1058"/>
      <c r="MUP400" s="1058"/>
      <c r="MUQ400" s="1058"/>
      <c r="MUR400" s="1058"/>
      <c r="MUS400" s="1058"/>
      <c r="MUT400" s="1058"/>
      <c r="MUU400" s="1058"/>
      <c r="MUV400" s="1058"/>
      <c r="MUW400" s="1058"/>
      <c r="MUX400" s="1058"/>
      <c r="MUY400" s="1058"/>
      <c r="MUZ400" s="1058"/>
      <c r="MVA400" s="1058"/>
      <c r="MVB400" s="1058"/>
      <c r="MVC400" s="1058"/>
      <c r="MVD400" s="1058"/>
      <c r="MVE400" s="1058"/>
      <c r="MVF400" s="1058"/>
      <c r="MVG400" s="1058"/>
      <c r="MVH400" s="1058"/>
      <c r="MVI400" s="1058"/>
      <c r="MVJ400" s="1058"/>
      <c r="MVK400" s="1058"/>
      <c r="MVL400" s="1058"/>
      <c r="MVM400" s="1058"/>
      <c r="MVN400" s="1058"/>
      <c r="MVO400" s="1058"/>
      <c r="MVP400" s="1058"/>
      <c r="MVQ400" s="1058"/>
      <c r="MVR400" s="1058"/>
      <c r="MVS400" s="1058"/>
      <c r="MVT400" s="1058"/>
      <c r="MVU400" s="1058"/>
      <c r="MVV400" s="1058"/>
      <c r="MVW400" s="1058"/>
      <c r="MVX400" s="1058"/>
      <c r="MVY400" s="1058"/>
      <c r="MVZ400" s="1058"/>
      <c r="MWA400" s="1058"/>
      <c r="MWB400" s="1058"/>
      <c r="MWC400" s="1058"/>
      <c r="MWD400" s="1058"/>
      <c r="MWE400" s="1058"/>
      <c r="MWF400" s="1058"/>
      <c r="MWG400" s="1058"/>
      <c r="MWH400" s="1058"/>
      <c r="MWI400" s="1058"/>
      <c r="MWJ400" s="1058"/>
      <c r="MWK400" s="1058"/>
      <c r="MWL400" s="1058"/>
      <c r="MWM400" s="1058"/>
      <c r="MWN400" s="1058"/>
      <c r="MWO400" s="1058"/>
      <c r="MWP400" s="1058"/>
      <c r="MWQ400" s="1058"/>
      <c r="MWR400" s="1058"/>
      <c r="MWS400" s="1058"/>
      <c r="MWT400" s="1058"/>
      <c r="MWU400" s="1058"/>
      <c r="MWV400" s="1058"/>
      <c r="MWW400" s="1058"/>
      <c r="MWX400" s="1058"/>
      <c r="MWY400" s="1058"/>
      <c r="MWZ400" s="1058"/>
      <c r="MXA400" s="1058"/>
      <c r="MXB400" s="1058"/>
      <c r="MXC400" s="1058"/>
      <c r="MXD400" s="1058"/>
      <c r="MXE400" s="1058"/>
      <c r="MXF400" s="1058"/>
      <c r="MXG400" s="1058"/>
      <c r="MXH400" s="1058"/>
      <c r="MXI400" s="1058"/>
      <c r="MXJ400" s="1058"/>
      <c r="MXK400" s="1058"/>
      <c r="MXL400" s="1058"/>
      <c r="MXM400" s="1058"/>
      <c r="MXN400" s="1058"/>
      <c r="MXO400" s="1058"/>
      <c r="MXP400" s="1058"/>
      <c r="MXQ400" s="1058"/>
      <c r="MXR400" s="1058"/>
      <c r="MXS400" s="1058"/>
      <c r="MXT400" s="1058"/>
      <c r="MXU400" s="1058"/>
      <c r="MXV400" s="1058"/>
      <c r="MXW400" s="1058"/>
      <c r="MXX400" s="1058"/>
      <c r="MXY400" s="1058"/>
      <c r="MXZ400" s="1058"/>
      <c r="MYA400" s="1058"/>
      <c r="MYB400" s="1058"/>
      <c r="MYC400" s="1058"/>
      <c r="MYD400" s="1058"/>
      <c r="MYE400" s="1058"/>
      <c r="MYF400" s="1058"/>
      <c r="MYG400" s="1058"/>
      <c r="MYH400" s="1058"/>
      <c r="MYI400" s="1058"/>
      <c r="MYJ400" s="1058"/>
      <c r="MYK400" s="1058"/>
      <c r="MYL400" s="1058"/>
      <c r="MYM400" s="1058"/>
      <c r="MYN400" s="1058"/>
      <c r="MYO400" s="1058"/>
      <c r="MYP400" s="1058"/>
      <c r="MYQ400" s="1058"/>
      <c r="MYR400" s="1058"/>
      <c r="MYS400" s="1058"/>
      <c r="MYT400" s="1058"/>
      <c r="MYU400" s="1058"/>
      <c r="MYV400" s="1058"/>
      <c r="MYW400" s="1058"/>
      <c r="MYX400" s="1058"/>
      <c r="MYY400" s="1058"/>
      <c r="MYZ400" s="1058"/>
      <c r="MZA400" s="1058"/>
      <c r="MZB400" s="1058"/>
      <c r="MZC400" s="1058"/>
      <c r="MZD400" s="1058"/>
      <c r="MZE400" s="1058"/>
      <c r="MZF400" s="1058"/>
      <c r="MZG400" s="1058"/>
      <c r="MZH400" s="1058"/>
      <c r="MZI400" s="1058"/>
      <c r="MZJ400" s="1058"/>
      <c r="MZK400" s="1058"/>
      <c r="MZL400" s="1058"/>
      <c r="MZM400" s="1058"/>
      <c r="MZN400" s="1058"/>
      <c r="MZO400" s="1058"/>
      <c r="MZP400" s="1058"/>
      <c r="MZQ400" s="1058"/>
      <c r="MZR400" s="1058"/>
      <c r="MZS400" s="1058"/>
      <c r="MZT400" s="1058"/>
      <c r="MZU400" s="1058"/>
      <c r="MZV400" s="1058"/>
      <c r="MZW400" s="1058"/>
      <c r="MZX400" s="1058"/>
      <c r="MZY400" s="1058"/>
      <c r="MZZ400" s="1058"/>
      <c r="NAA400" s="1058"/>
      <c r="NAB400" s="1058"/>
      <c r="NAC400" s="1058"/>
      <c r="NAD400" s="1058"/>
      <c r="NAE400" s="1058"/>
      <c r="NAF400" s="1058"/>
      <c r="NAG400" s="1058"/>
      <c r="NAH400" s="1058"/>
      <c r="NAI400" s="1058"/>
      <c r="NAJ400" s="1058"/>
      <c r="NAK400" s="1058"/>
      <c r="NAL400" s="1058"/>
      <c r="NAM400" s="1058"/>
      <c r="NAN400" s="1058"/>
      <c r="NAO400" s="1058"/>
      <c r="NAP400" s="1058"/>
      <c r="NAQ400" s="1058"/>
      <c r="NAR400" s="1058"/>
      <c r="NAS400" s="1058"/>
      <c r="NAT400" s="1058"/>
      <c r="NAU400" s="1058"/>
      <c r="NAV400" s="1058"/>
      <c r="NAW400" s="1058"/>
      <c r="NAX400" s="1058"/>
      <c r="NAY400" s="1058"/>
      <c r="NAZ400" s="1058"/>
      <c r="NBA400" s="1058"/>
      <c r="NBB400" s="1058"/>
      <c r="NBC400" s="1058"/>
      <c r="NBD400" s="1058"/>
      <c r="NBE400" s="1058"/>
      <c r="NBF400" s="1058"/>
      <c r="NBG400" s="1058"/>
      <c r="NBH400" s="1058"/>
      <c r="NBI400" s="1058"/>
      <c r="NBJ400" s="1058"/>
      <c r="NBK400" s="1058"/>
      <c r="NBL400" s="1058"/>
      <c r="NBM400" s="1058"/>
      <c r="NBN400" s="1058"/>
      <c r="NBO400" s="1058"/>
      <c r="NBP400" s="1058"/>
      <c r="NBQ400" s="1058"/>
      <c r="NBR400" s="1058"/>
      <c r="NBS400" s="1058"/>
      <c r="NBT400" s="1058"/>
      <c r="NBU400" s="1058"/>
      <c r="NBV400" s="1058"/>
      <c r="NBW400" s="1058"/>
      <c r="NBX400" s="1058"/>
      <c r="NBY400" s="1058"/>
      <c r="NBZ400" s="1058"/>
      <c r="NCA400" s="1058"/>
      <c r="NCB400" s="1058"/>
      <c r="NCC400" s="1058"/>
      <c r="NCD400" s="1058"/>
      <c r="NCE400" s="1058"/>
      <c r="NCF400" s="1058"/>
      <c r="NCG400" s="1058"/>
      <c r="NCH400" s="1058"/>
      <c r="NCI400" s="1058"/>
      <c r="NCJ400" s="1058"/>
      <c r="NCK400" s="1058"/>
      <c r="NCL400" s="1058"/>
      <c r="NCM400" s="1058"/>
      <c r="NCN400" s="1058"/>
      <c r="NCO400" s="1058"/>
      <c r="NCP400" s="1058"/>
      <c r="NCQ400" s="1058"/>
      <c r="NCR400" s="1058"/>
      <c r="NCS400" s="1058"/>
      <c r="NCT400" s="1058"/>
      <c r="NCU400" s="1058"/>
      <c r="NCV400" s="1058"/>
      <c r="NCW400" s="1058"/>
      <c r="NCX400" s="1058"/>
      <c r="NCY400" s="1058"/>
      <c r="NCZ400" s="1058"/>
      <c r="NDA400" s="1058"/>
      <c r="NDB400" s="1058"/>
      <c r="NDC400" s="1058"/>
      <c r="NDD400" s="1058"/>
      <c r="NDE400" s="1058"/>
      <c r="NDF400" s="1058"/>
      <c r="NDG400" s="1058"/>
      <c r="NDH400" s="1058"/>
      <c r="NDI400" s="1058"/>
      <c r="NDJ400" s="1058"/>
      <c r="NDK400" s="1058"/>
      <c r="NDL400" s="1058"/>
      <c r="NDM400" s="1058"/>
      <c r="NDN400" s="1058"/>
      <c r="NDO400" s="1058"/>
      <c r="NDP400" s="1058"/>
      <c r="NDQ400" s="1058"/>
      <c r="NDR400" s="1058"/>
      <c r="NDS400" s="1058"/>
      <c r="NDT400" s="1058"/>
      <c r="NDU400" s="1058"/>
      <c r="NDV400" s="1058"/>
      <c r="NDW400" s="1058"/>
      <c r="NDX400" s="1058"/>
      <c r="NDY400" s="1058"/>
      <c r="NDZ400" s="1058"/>
      <c r="NEA400" s="1058"/>
      <c r="NEB400" s="1058"/>
      <c r="NEC400" s="1058"/>
      <c r="NED400" s="1058"/>
      <c r="NEE400" s="1058"/>
      <c r="NEF400" s="1058"/>
      <c r="NEG400" s="1058"/>
      <c r="NEH400" s="1058"/>
      <c r="NEI400" s="1058"/>
      <c r="NEJ400" s="1058"/>
      <c r="NEK400" s="1058"/>
      <c r="NEL400" s="1058"/>
      <c r="NEM400" s="1058"/>
      <c r="NEN400" s="1058"/>
      <c r="NEO400" s="1058"/>
      <c r="NEP400" s="1058"/>
      <c r="NEQ400" s="1058"/>
      <c r="NER400" s="1058"/>
      <c r="NES400" s="1058"/>
      <c r="NET400" s="1058"/>
      <c r="NEU400" s="1058"/>
      <c r="NEV400" s="1058"/>
      <c r="NEW400" s="1058"/>
      <c r="NEX400" s="1058"/>
      <c r="NEY400" s="1058"/>
      <c r="NEZ400" s="1058"/>
      <c r="NFA400" s="1058"/>
      <c r="NFB400" s="1058"/>
      <c r="NFC400" s="1058"/>
      <c r="NFD400" s="1058"/>
      <c r="NFE400" s="1058"/>
      <c r="NFF400" s="1058"/>
      <c r="NFG400" s="1058"/>
      <c r="NFH400" s="1058"/>
      <c r="NFI400" s="1058"/>
      <c r="NFJ400" s="1058"/>
      <c r="NFK400" s="1058"/>
      <c r="NFL400" s="1058"/>
      <c r="NFM400" s="1058"/>
      <c r="NFN400" s="1058"/>
      <c r="NFO400" s="1058"/>
      <c r="NFP400" s="1058"/>
      <c r="NFQ400" s="1058"/>
      <c r="NFR400" s="1058"/>
      <c r="NFS400" s="1058"/>
      <c r="NFT400" s="1058"/>
      <c r="NFU400" s="1058"/>
      <c r="NFV400" s="1058"/>
      <c r="NFW400" s="1058"/>
      <c r="NFX400" s="1058"/>
      <c r="NFY400" s="1058"/>
      <c r="NFZ400" s="1058"/>
      <c r="NGA400" s="1058"/>
      <c r="NGB400" s="1058"/>
      <c r="NGC400" s="1058"/>
      <c r="NGD400" s="1058"/>
      <c r="NGE400" s="1058"/>
      <c r="NGF400" s="1058"/>
      <c r="NGG400" s="1058"/>
      <c r="NGH400" s="1058"/>
      <c r="NGI400" s="1058"/>
      <c r="NGJ400" s="1058"/>
      <c r="NGK400" s="1058"/>
      <c r="NGL400" s="1058"/>
      <c r="NGM400" s="1058"/>
      <c r="NGN400" s="1058"/>
      <c r="NGO400" s="1058"/>
      <c r="NGP400" s="1058"/>
      <c r="NGQ400" s="1058"/>
      <c r="NGR400" s="1058"/>
      <c r="NGS400" s="1058"/>
      <c r="NGT400" s="1058"/>
      <c r="NGU400" s="1058"/>
      <c r="NGV400" s="1058"/>
      <c r="NGW400" s="1058"/>
      <c r="NGX400" s="1058"/>
      <c r="NGY400" s="1058"/>
      <c r="NGZ400" s="1058"/>
      <c r="NHA400" s="1058"/>
      <c r="NHB400" s="1058"/>
      <c r="NHC400" s="1058"/>
      <c r="NHD400" s="1058"/>
      <c r="NHE400" s="1058"/>
      <c r="NHF400" s="1058"/>
      <c r="NHG400" s="1058"/>
      <c r="NHH400" s="1058"/>
      <c r="NHI400" s="1058"/>
      <c r="NHJ400" s="1058"/>
      <c r="NHK400" s="1058"/>
      <c r="NHL400" s="1058"/>
      <c r="NHM400" s="1058"/>
      <c r="NHN400" s="1058"/>
      <c r="NHO400" s="1058"/>
      <c r="NHP400" s="1058"/>
      <c r="NHQ400" s="1058"/>
      <c r="NHR400" s="1058"/>
      <c r="NHS400" s="1058"/>
      <c r="NHT400" s="1058"/>
      <c r="NHU400" s="1058"/>
      <c r="NHV400" s="1058"/>
      <c r="NHW400" s="1058"/>
      <c r="NHX400" s="1058"/>
      <c r="NHY400" s="1058"/>
      <c r="NHZ400" s="1058"/>
      <c r="NIA400" s="1058"/>
      <c r="NIB400" s="1058"/>
      <c r="NIC400" s="1058"/>
      <c r="NID400" s="1058"/>
      <c r="NIE400" s="1058"/>
      <c r="NIF400" s="1058"/>
      <c r="NIG400" s="1058"/>
      <c r="NIH400" s="1058"/>
      <c r="NII400" s="1058"/>
      <c r="NIJ400" s="1058"/>
      <c r="NIK400" s="1058"/>
      <c r="NIL400" s="1058"/>
      <c r="NIM400" s="1058"/>
      <c r="NIN400" s="1058"/>
      <c r="NIO400" s="1058"/>
      <c r="NIP400" s="1058"/>
      <c r="NIQ400" s="1058"/>
      <c r="NIR400" s="1058"/>
      <c r="NIS400" s="1058"/>
      <c r="NIT400" s="1058"/>
      <c r="NIU400" s="1058"/>
      <c r="NIV400" s="1058"/>
      <c r="NIW400" s="1058"/>
      <c r="NIX400" s="1058"/>
      <c r="NIY400" s="1058"/>
      <c r="NIZ400" s="1058"/>
      <c r="NJA400" s="1058"/>
      <c r="NJB400" s="1058"/>
      <c r="NJC400" s="1058"/>
      <c r="NJD400" s="1058"/>
      <c r="NJE400" s="1058"/>
      <c r="NJF400" s="1058"/>
      <c r="NJG400" s="1058"/>
      <c r="NJH400" s="1058"/>
      <c r="NJI400" s="1058"/>
      <c r="NJJ400" s="1058"/>
      <c r="NJK400" s="1058"/>
      <c r="NJL400" s="1058"/>
      <c r="NJM400" s="1058"/>
      <c r="NJN400" s="1058"/>
      <c r="NJO400" s="1058"/>
      <c r="NJP400" s="1058"/>
      <c r="NJQ400" s="1058"/>
      <c r="NJR400" s="1058"/>
      <c r="NJS400" s="1058"/>
      <c r="NJT400" s="1058"/>
      <c r="NJU400" s="1058"/>
      <c r="NJV400" s="1058"/>
      <c r="NJW400" s="1058"/>
      <c r="NJX400" s="1058"/>
      <c r="NJY400" s="1058"/>
      <c r="NJZ400" s="1058"/>
      <c r="NKA400" s="1058"/>
      <c r="NKB400" s="1058"/>
      <c r="NKC400" s="1058"/>
      <c r="NKD400" s="1058"/>
      <c r="NKE400" s="1058"/>
      <c r="NKF400" s="1058"/>
      <c r="NKG400" s="1058"/>
      <c r="NKH400" s="1058"/>
      <c r="NKI400" s="1058"/>
      <c r="NKJ400" s="1058"/>
      <c r="NKK400" s="1058"/>
      <c r="NKL400" s="1058"/>
      <c r="NKM400" s="1058"/>
      <c r="NKN400" s="1058"/>
      <c r="NKO400" s="1058"/>
      <c r="NKP400" s="1058"/>
      <c r="NKQ400" s="1058"/>
      <c r="NKR400" s="1058"/>
      <c r="NKS400" s="1058"/>
      <c r="NKT400" s="1058"/>
      <c r="NKU400" s="1058"/>
      <c r="NKV400" s="1058"/>
      <c r="NKW400" s="1058"/>
      <c r="NKX400" s="1058"/>
      <c r="NKY400" s="1058"/>
      <c r="NKZ400" s="1058"/>
      <c r="NLA400" s="1058"/>
      <c r="NLB400" s="1058"/>
      <c r="NLC400" s="1058"/>
      <c r="NLD400" s="1058"/>
      <c r="NLE400" s="1058"/>
      <c r="NLF400" s="1058"/>
      <c r="NLG400" s="1058"/>
      <c r="NLH400" s="1058"/>
      <c r="NLI400" s="1058"/>
      <c r="NLJ400" s="1058"/>
      <c r="NLK400" s="1058"/>
      <c r="NLL400" s="1058"/>
      <c r="NLM400" s="1058"/>
      <c r="NLN400" s="1058"/>
      <c r="NLO400" s="1058"/>
      <c r="NLP400" s="1058"/>
      <c r="NLQ400" s="1058"/>
      <c r="NLR400" s="1058"/>
      <c r="NLS400" s="1058"/>
      <c r="NLT400" s="1058"/>
      <c r="NLU400" s="1058"/>
      <c r="NLV400" s="1058"/>
      <c r="NLW400" s="1058"/>
      <c r="NLX400" s="1058"/>
      <c r="NLY400" s="1058"/>
      <c r="NLZ400" s="1058"/>
      <c r="NMA400" s="1058"/>
      <c r="NMB400" s="1058"/>
      <c r="NMC400" s="1058"/>
      <c r="NMD400" s="1058"/>
      <c r="NME400" s="1058"/>
      <c r="NMF400" s="1058"/>
      <c r="NMG400" s="1058"/>
      <c r="NMH400" s="1058"/>
      <c r="NMI400" s="1058"/>
      <c r="NMJ400" s="1058"/>
      <c r="NMK400" s="1058"/>
      <c r="NML400" s="1058"/>
      <c r="NMM400" s="1058"/>
      <c r="NMN400" s="1058"/>
      <c r="NMO400" s="1058"/>
      <c r="NMP400" s="1058"/>
      <c r="NMQ400" s="1058"/>
      <c r="NMR400" s="1058"/>
      <c r="NMS400" s="1058"/>
      <c r="NMT400" s="1058"/>
      <c r="NMU400" s="1058"/>
      <c r="NMV400" s="1058"/>
      <c r="NMW400" s="1058"/>
      <c r="NMX400" s="1058"/>
      <c r="NMY400" s="1058"/>
      <c r="NMZ400" s="1058"/>
      <c r="NNA400" s="1058"/>
      <c r="NNB400" s="1058"/>
      <c r="NNC400" s="1058"/>
      <c r="NND400" s="1058"/>
      <c r="NNE400" s="1058"/>
      <c r="NNF400" s="1058"/>
      <c r="NNG400" s="1058"/>
      <c r="NNH400" s="1058"/>
      <c r="NNI400" s="1058"/>
      <c r="NNJ400" s="1058"/>
      <c r="NNK400" s="1058"/>
      <c r="NNL400" s="1058"/>
      <c r="NNM400" s="1058"/>
      <c r="NNN400" s="1058"/>
      <c r="NNO400" s="1058"/>
      <c r="NNP400" s="1058"/>
      <c r="NNQ400" s="1058"/>
      <c r="NNR400" s="1058"/>
      <c r="NNS400" s="1058"/>
      <c r="NNT400" s="1058"/>
      <c r="NNU400" s="1058"/>
      <c r="NNV400" s="1058"/>
      <c r="NNW400" s="1058"/>
      <c r="NNX400" s="1058"/>
      <c r="NNY400" s="1058"/>
      <c r="NNZ400" s="1058"/>
      <c r="NOA400" s="1058"/>
      <c r="NOB400" s="1058"/>
      <c r="NOC400" s="1058"/>
      <c r="NOD400" s="1058"/>
      <c r="NOE400" s="1058"/>
      <c r="NOF400" s="1058"/>
      <c r="NOG400" s="1058"/>
      <c r="NOH400" s="1058"/>
      <c r="NOI400" s="1058"/>
      <c r="NOJ400" s="1058"/>
      <c r="NOK400" s="1058"/>
      <c r="NOL400" s="1058"/>
      <c r="NOM400" s="1058"/>
      <c r="NON400" s="1058"/>
      <c r="NOO400" s="1058"/>
      <c r="NOP400" s="1058"/>
      <c r="NOQ400" s="1058"/>
      <c r="NOR400" s="1058"/>
      <c r="NOS400" s="1058"/>
      <c r="NOT400" s="1058"/>
      <c r="NOU400" s="1058"/>
      <c r="NOV400" s="1058"/>
      <c r="NOW400" s="1058"/>
      <c r="NOX400" s="1058"/>
      <c r="NOY400" s="1058"/>
      <c r="NOZ400" s="1058"/>
      <c r="NPA400" s="1058"/>
      <c r="NPB400" s="1058"/>
      <c r="NPC400" s="1058"/>
      <c r="NPD400" s="1058"/>
      <c r="NPE400" s="1058"/>
      <c r="NPF400" s="1058"/>
      <c r="NPG400" s="1058"/>
      <c r="NPH400" s="1058"/>
      <c r="NPI400" s="1058"/>
      <c r="NPJ400" s="1058"/>
      <c r="NPK400" s="1058"/>
      <c r="NPL400" s="1058"/>
      <c r="NPM400" s="1058"/>
      <c r="NPN400" s="1058"/>
      <c r="NPO400" s="1058"/>
      <c r="NPP400" s="1058"/>
      <c r="NPQ400" s="1058"/>
      <c r="NPR400" s="1058"/>
      <c r="NPS400" s="1058"/>
      <c r="NPT400" s="1058"/>
      <c r="NPU400" s="1058"/>
      <c r="NPV400" s="1058"/>
      <c r="NPW400" s="1058"/>
      <c r="NPX400" s="1058"/>
      <c r="NPY400" s="1058"/>
      <c r="NPZ400" s="1058"/>
      <c r="NQA400" s="1058"/>
      <c r="NQB400" s="1058"/>
      <c r="NQC400" s="1058"/>
      <c r="NQD400" s="1058"/>
      <c r="NQE400" s="1058"/>
      <c r="NQF400" s="1058"/>
      <c r="NQG400" s="1058"/>
      <c r="NQH400" s="1058"/>
      <c r="NQI400" s="1058"/>
      <c r="NQJ400" s="1058"/>
      <c r="NQK400" s="1058"/>
      <c r="NQL400" s="1058"/>
      <c r="NQM400" s="1058"/>
      <c r="NQN400" s="1058"/>
      <c r="NQO400" s="1058"/>
      <c r="NQP400" s="1058"/>
      <c r="NQQ400" s="1058"/>
      <c r="NQR400" s="1058"/>
      <c r="NQS400" s="1058"/>
      <c r="NQT400" s="1058"/>
      <c r="NQU400" s="1058"/>
      <c r="NQV400" s="1058"/>
      <c r="NQW400" s="1058"/>
      <c r="NQX400" s="1058"/>
      <c r="NQY400" s="1058"/>
      <c r="NQZ400" s="1058"/>
      <c r="NRA400" s="1058"/>
      <c r="NRB400" s="1058"/>
      <c r="NRC400" s="1058"/>
      <c r="NRD400" s="1058"/>
      <c r="NRE400" s="1058"/>
      <c r="NRF400" s="1058"/>
      <c r="NRG400" s="1058"/>
      <c r="NRH400" s="1058"/>
      <c r="NRI400" s="1058"/>
      <c r="NRJ400" s="1058"/>
      <c r="NRK400" s="1058"/>
      <c r="NRL400" s="1058"/>
      <c r="NRM400" s="1058"/>
      <c r="NRN400" s="1058"/>
      <c r="NRO400" s="1058"/>
      <c r="NRP400" s="1058"/>
      <c r="NRQ400" s="1058"/>
      <c r="NRR400" s="1058"/>
      <c r="NRS400" s="1058"/>
      <c r="NRT400" s="1058"/>
      <c r="NRU400" s="1058"/>
      <c r="NRV400" s="1058"/>
      <c r="NRW400" s="1058"/>
      <c r="NRX400" s="1058"/>
      <c r="NRY400" s="1058"/>
      <c r="NRZ400" s="1058"/>
      <c r="NSA400" s="1058"/>
      <c r="NSB400" s="1058"/>
      <c r="NSC400" s="1058"/>
      <c r="NSD400" s="1058"/>
      <c r="NSE400" s="1058"/>
      <c r="NSF400" s="1058"/>
      <c r="NSG400" s="1058"/>
      <c r="NSH400" s="1058"/>
      <c r="NSI400" s="1058"/>
      <c r="NSJ400" s="1058"/>
      <c r="NSK400" s="1058"/>
      <c r="NSL400" s="1058"/>
      <c r="NSM400" s="1058"/>
      <c r="NSN400" s="1058"/>
      <c r="NSO400" s="1058"/>
      <c r="NSP400" s="1058"/>
      <c r="NSQ400" s="1058"/>
      <c r="NSR400" s="1058"/>
      <c r="NSS400" s="1058"/>
      <c r="NST400" s="1058"/>
      <c r="NSU400" s="1058"/>
      <c r="NSV400" s="1058"/>
      <c r="NSW400" s="1058"/>
      <c r="NSX400" s="1058"/>
      <c r="NSY400" s="1058"/>
      <c r="NSZ400" s="1058"/>
      <c r="NTA400" s="1058"/>
      <c r="NTB400" s="1058"/>
      <c r="NTC400" s="1058"/>
      <c r="NTD400" s="1058"/>
      <c r="NTE400" s="1058"/>
      <c r="NTF400" s="1058"/>
      <c r="NTG400" s="1058"/>
      <c r="NTH400" s="1058"/>
      <c r="NTI400" s="1058"/>
      <c r="NTJ400" s="1058"/>
      <c r="NTK400" s="1058"/>
      <c r="NTL400" s="1058"/>
      <c r="NTM400" s="1058"/>
      <c r="NTN400" s="1058"/>
      <c r="NTO400" s="1058"/>
      <c r="NTP400" s="1058"/>
      <c r="NTQ400" s="1058"/>
      <c r="NTR400" s="1058"/>
      <c r="NTS400" s="1058"/>
      <c r="NTT400" s="1058"/>
      <c r="NTU400" s="1058"/>
      <c r="NTV400" s="1058"/>
      <c r="NTW400" s="1058"/>
      <c r="NTX400" s="1058"/>
      <c r="NTY400" s="1058"/>
      <c r="NTZ400" s="1058"/>
      <c r="NUA400" s="1058"/>
      <c r="NUB400" s="1058"/>
      <c r="NUC400" s="1058"/>
      <c r="NUD400" s="1058"/>
      <c r="NUE400" s="1058"/>
      <c r="NUF400" s="1058"/>
      <c r="NUG400" s="1058"/>
      <c r="NUH400" s="1058"/>
      <c r="NUI400" s="1058"/>
      <c r="NUJ400" s="1058"/>
      <c r="NUK400" s="1058"/>
      <c r="NUL400" s="1058"/>
      <c r="NUM400" s="1058"/>
      <c r="NUN400" s="1058"/>
      <c r="NUO400" s="1058"/>
      <c r="NUP400" s="1058"/>
      <c r="NUQ400" s="1058"/>
      <c r="NUR400" s="1058"/>
      <c r="NUS400" s="1058"/>
      <c r="NUT400" s="1058"/>
      <c r="NUU400" s="1058"/>
      <c r="NUV400" s="1058"/>
      <c r="NUW400" s="1058"/>
      <c r="NUX400" s="1058"/>
      <c r="NUY400" s="1058"/>
      <c r="NUZ400" s="1058"/>
      <c r="NVA400" s="1058"/>
      <c r="NVB400" s="1058"/>
      <c r="NVC400" s="1058"/>
      <c r="NVD400" s="1058"/>
      <c r="NVE400" s="1058"/>
      <c r="NVF400" s="1058"/>
      <c r="NVG400" s="1058"/>
      <c r="NVH400" s="1058"/>
      <c r="NVI400" s="1058"/>
      <c r="NVJ400" s="1058"/>
      <c r="NVK400" s="1058"/>
      <c r="NVL400" s="1058"/>
      <c r="NVM400" s="1058"/>
      <c r="NVN400" s="1058"/>
      <c r="NVO400" s="1058"/>
      <c r="NVP400" s="1058"/>
      <c r="NVQ400" s="1058"/>
      <c r="NVR400" s="1058"/>
      <c r="NVS400" s="1058"/>
      <c r="NVT400" s="1058"/>
      <c r="NVU400" s="1058"/>
      <c r="NVV400" s="1058"/>
      <c r="NVW400" s="1058"/>
      <c r="NVX400" s="1058"/>
      <c r="NVY400" s="1058"/>
      <c r="NVZ400" s="1058"/>
      <c r="NWA400" s="1058"/>
      <c r="NWB400" s="1058"/>
      <c r="NWC400" s="1058"/>
      <c r="NWD400" s="1058"/>
      <c r="NWE400" s="1058"/>
      <c r="NWF400" s="1058"/>
      <c r="NWG400" s="1058"/>
      <c r="NWH400" s="1058"/>
      <c r="NWI400" s="1058"/>
      <c r="NWJ400" s="1058"/>
      <c r="NWK400" s="1058"/>
      <c r="NWL400" s="1058"/>
      <c r="NWM400" s="1058"/>
      <c r="NWN400" s="1058"/>
      <c r="NWO400" s="1058"/>
      <c r="NWP400" s="1058"/>
      <c r="NWQ400" s="1058"/>
      <c r="NWR400" s="1058"/>
      <c r="NWS400" s="1058"/>
      <c r="NWT400" s="1058"/>
      <c r="NWU400" s="1058"/>
      <c r="NWV400" s="1058"/>
      <c r="NWW400" s="1058"/>
      <c r="NWX400" s="1058"/>
      <c r="NWY400" s="1058"/>
      <c r="NWZ400" s="1058"/>
      <c r="NXA400" s="1058"/>
      <c r="NXB400" s="1058"/>
      <c r="NXC400" s="1058"/>
      <c r="NXD400" s="1058"/>
      <c r="NXE400" s="1058"/>
      <c r="NXF400" s="1058"/>
      <c r="NXG400" s="1058"/>
      <c r="NXH400" s="1058"/>
      <c r="NXI400" s="1058"/>
      <c r="NXJ400" s="1058"/>
      <c r="NXK400" s="1058"/>
      <c r="NXL400" s="1058"/>
      <c r="NXM400" s="1058"/>
      <c r="NXN400" s="1058"/>
      <c r="NXO400" s="1058"/>
      <c r="NXP400" s="1058"/>
      <c r="NXQ400" s="1058"/>
      <c r="NXR400" s="1058"/>
      <c r="NXS400" s="1058"/>
      <c r="NXT400" s="1058"/>
      <c r="NXU400" s="1058"/>
      <c r="NXV400" s="1058"/>
      <c r="NXW400" s="1058"/>
      <c r="NXX400" s="1058"/>
      <c r="NXY400" s="1058"/>
      <c r="NXZ400" s="1058"/>
      <c r="NYA400" s="1058"/>
      <c r="NYB400" s="1058"/>
      <c r="NYC400" s="1058"/>
      <c r="NYD400" s="1058"/>
      <c r="NYE400" s="1058"/>
      <c r="NYF400" s="1058"/>
      <c r="NYG400" s="1058"/>
      <c r="NYH400" s="1058"/>
      <c r="NYI400" s="1058"/>
      <c r="NYJ400" s="1058"/>
      <c r="NYK400" s="1058"/>
      <c r="NYL400" s="1058"/>
      <c r="NYM400" s="1058"/>
      <c r="NYN400" s="1058"/>
      <c r="NYO400" s="1058"/>
      <c r="NYP400" s="1058"/>
      <c r="NYQ400" s="1058"/>
      <c r="NYR400" s="1058"/>
      <c r="NYS400" s="1058"/>
      <c r="NYT400" s="1058"/>
      <c r="NYU400" s="1058"/>
      <c r="NYV400" s="1058"/>
      <c r="NYW400" s="1058"/>
      <c r="NYX400" s="1058"/>
      <c r="NYY400" s="1058"/>
      <c r="NYZ400" s="1058"/>
      <c r="NZA400" s="1058"/>
      <c r="NZB400" s="1058"/>
      <c r="NZC400" s="1058"/>
      <c r="NZD400" s="1058"/>
      <c r="NZE400" s="1058"/>
      <c r="NZF400" s="1058"/>
      <c r="NZG400" s="1058"/>
      <c r="NZH400" s="1058"/>
      <c r="NZI400" s="1058"/>
      <c r="NZJ400" s="1058"/>
      <c r="NZK400" s="1058"/>
      <c r="NZL400" s="1058"/>
      <c r="NZM400" s="1058"/>
      <c r="NZN400" s="1058"/>
      <c r="NZO400" s="1058"/>
      <c r="NZP400" s="1058"/>
      <c r="NZQ400" s="1058"/>
      <c r="NZR400" s="1058"/>
      <c r="NZS400" s="1058"/>
      <c r="NZT400" s="1058"/>
      <c r="NZU400" s="1058"/>
      <c r="NZV400" s="1058"/>
      <c r="NZW400" s="1058"/>
      <c r="NZX400" s="1058"/>
      <c r="NZY400" s="1058"/>
      <c r="NZZ400" s="1058"/>
      <c r="OAA400" s="1058"/>
      <c r="OAB400" s="1058"/>
      <c r="OAC400" s="1058"/>
      <c r="OAD400" s="1058"/>
      <c r="OAE400" s="1058"/>
      <c r="OAF400" s="1058"/>
      <c r="OAG400" s="1058"/>
      <c r="OAH400" s="1058"/>
      <c r="OAI400" s="1058"/>
      <c r="OAJ400" s="1058"/>
      <c r="OAK400" s="1058"/>
      <c r="OAL400" s="1058"/>
      <c r="OAM400" s="1058"/>
      <c r="OAN400" s="1058"/>
      <c r="OAO400" s="1058"/>
      <c r="OAP400" s="1058"/>
      <c r="OAQ400" s="1058"/>
      <c r="OAR400" s="1058"/>
      <c r="OAS400" s="1058"/>
      <c r="OAT400" s="1058"/>
      <c r="OAU400" s="1058"/>
      <c r="OAV400" s="1058"/>
      <c r="OAW400" s="1058"/>
      <c r="OAX400" s="1058"/>
      <c r="OAY400" s="1058"/>
      <c r="OAZ400" s="1058"/>
      <c r="OBA400" s="1058"/>
      <c r="OBB400" s="1058"/>
      <c r="OBC400" s="1058"/>
      <c r="OBD400" s="1058"/>
      <c r="OBE400" s="1058"/>
      <c r="OBF400" s="1058"/>
      <c r="OBG400" s="1058"/>
      <c r="OBH400" s="1058"/>
      <c r="OBI400" s="1058"/>
      <c r="OBJ400" s="1058"/>
      <c r="OBK400" s="1058"/>
      <c r="OBL400" s="1058"/>
      <c r="OBM400" s="1058"/>
      <c r="OBN400" s="1058"/>
      <c r="OBO400" s="1058"/>
      <c r="OBP400" s="1058"/>
      <c r="OBQ400" s="1058"/>
      <c r="OBR400" s="1058"/>
      <c r="OBS400" s="1058"/>
      <c r="OBT400" s="1058"/>
      <c r="OBU400" s="1058"/>
      <c r="OBV400" s="1058"/>
      <c r="OBW400" s="1058"/>
      <c r="OBX400" s="1058"/>
      <c r="OBY400" s="1058"/>
      <c r="OBZ400" s="1058"/>
      <c r="OCA400" s="1058"/>
      <c r="OCB400" s="1058"/>
      <c r="OCC400" s="1058"/>
      <c r="OCD400" s="1058"/>
      <c r="OCE400" s="1058"/>
      <c r="OCF400" s="1058"/>
      <c r="OCG400" s="1058"/>
      <c r="OCH400" s="1058"/>
      <c r="OCI400" s="1058"/>
      <c r="OCJ400" s="1058"/>
      <c r="OCK400" s="1058"/>
      <c r="OCL400" s="1058"/>
      <c r="OCM400" s="1058"/>
      <c r="OCN400" s="1058"/>
      <c r="OCO400" s="1058"/>
      <c r="OCP400" s="1058"/>
      <c r="OCQ400" s="1058"/>
      <c r="OCR400" s="1058"/>
      <c r="OCS400" s="1058"/>
      <c r="OCT400" s="1058"/>
      <c r="OCU400" s="1058"/>
      <c r="OCV400" s="1058"/>
      <c r="OCW400" s="1058"/>
      <c r="OCX400" s="1058"/>
      <c r="OCY400" s="1058"/>
      <c r="OCZ400" s="1058"/>
      <c r="ODA400" s="1058"/>
      <c r="ODB400" s="1058"/>
      <c r="ODC400" s="1058"/>
      <c r="ODD400" s="1058"/>
      <c r="ODE400" s="1058"/>
      <c r="ODF400" s="1058"/>
      <c r="ODG400" s="1058"/>
      <c r="ODH400" s="1058"/>
      <c r="ODI400" s="1058"/>
      <c r="ODJ400" s="1058"/>
      <c r="ODK400" s="1058"/>
      <c r="ODL400" s="1058"/>
      <c r="ODM400" s="1058"/>
      <c r="ODN400" s="1058"/>
      <c r="ODO400" s="1058"/>
      <c r="ODP400" s="1058"/>
      <c r="ODQ400" s="1058"/>
      <c r="ODR400" s="1058"/>
      <c r="ODS400" s="1058"/>
      <c r="ODT400" s="1058"/>
      <c r="ODU400" s="1058"/>
      <c r="ODV400" s="1058"/>
      <c r="ODW400" s="1058"/>
      <c r="ODX400" s="1058"/>
      <c r="ODY400" s="1058"/>
      <c r="ODZ400" s="1058"/>
      <c r="OEA400" s="1058"/>
      <c r="OEB400" s="1058"/>
      <c r="OEC400" s="1058"/>
      <c r="OED400" s="1058"/>
      <c r="OEE400" s="1058"/>
      <c r="OEF400" s="1058"/>
      <c r="OEG400" s="1058"/>
      <c r="OEH400" s="1058"/>
      <c r="OEI400" s="1058"/>
      <c r="OEJ400" s="1058"/>
      <c r="OEK400" s="1058"/>
      <c r="OEL400" s="1058"/>
      <c r="OEM400" s="1058"/>
      <c r="OEN400" s="1058"/>
      <c r="OEO400" s="1058"/>
      <c r="OEP400" s="1058"/>
      <c r="OEQ400" s="1058"/>
      <c r="OER400" s="1058"/>
      <c r="OES400" s="1058"/>
      <c r="OET400" s="1058"/>
      <c r="OEU400" s="1058"/>
      <c r="OEV400" s="1058"/>
      <c r="OEW400" s="1058"/>
      <c r="OEX400" s="1058"/>
      <c r="OEY400" s="1058"/>
      <c r="OEZ400" s="1058"/>
      <c r="OFA400" s="1058"/>
      <c r="OFB400" s="1058"/>
      <c r="OFC400" s="1058"/>
      <c r="OFD400" s="1058"/>
      <c r="OFE400" s="1058"/>
      <c r="OFF400" s="1058"/>
      <c r="OFG400" s="1058"/>
      <c r="OFH400" s="1058"/>
      <c r="OFI400" s="1058"/>
      <c r="OFJ400" s="1058"/>
      <c r="OFK400" s="1058"/>
      <c r="OFL400" s="1058"/>
      <c r="OFM400" s="1058"/>
      <c r="OFN400" s="1058"/>
      <c r="OFO400" s="1058"/>
      <c r="OFP400" s="1058"/>
      <c r="OFQ400" s="1058"/>
      <c r="OFR400" s="1058"/>
      <c r="OFS400" s="1058"/>
      <c r="OFT400" s="1058"/>
      <c r="OFU400" s="1058"/>
      <c r="OFV400" s="1058"/>
      <c r="OFW400" s="1058"/>
      <c r="OFX400" s="1058"/>
      <c r="OFY400" s="1058"/>
      <c r="OFZ400" s="1058"/>
      <c r="OGA400" s="1058"/>
      <c r="OGB400" s="1058"/>
      <c r="OGC400" s="1058"/>
      <c r="OGD400" s="1058"/>
      <c r="OGE400" s="1058"/>
      <c r="OGF400" s="1058"/>
      <c r="OGG400" s="1058"/>
      <c r="OGH400" s="1058"/>
      <c r="OGI400" s="1058"/>
      <c r="OGJ400" s="1058"/>
      <c r="OGK400" s="1058"/>
      <c r="OGL400" s="1058"/>
      <c r="OGM400" s="1058"/>
      <c r="OGN400" s="1058"/>
      <c r="OGO400" s="1058"/>
      <c r="OGP400" s="1058"/>
      <c r="OGQ400" s="1058"/>
      <c r="OGR400" s="1058"/>
      <c r="OGS400" s="1058"/>
      <c r="OGT400" s="1058"/>
      <c r="OGU400" s="1058"/>
      <c r="OGV400" s="1058"/>
      <c r="OGW400" s="1058"/>
      <c r="OGX400" s="1058"/>
      <c r="OGY400" s="1058"/>
      <c r="OGZ400" s="1058"/>
      <c r="OHA400" s="1058"/>
      <c r="OHB400" s="1058"/>
      <c r="OHC400" s="1058"/>
      <c r="OHD400" s="1058"/>
      <c r="OHE400" s="1058"/>
      <c r="OHF400" s="1058"/>
      <c r="OHG400" s="1058"/>
      <c r="OHH400" s="1058"/>
      <c r="OHI400" s="1058"/>
      <c r="OHJ400" s="1058"/>
      <c r="OHK400" s="1058"/>
      <c r="OHL400" s="1058"/>
      <c r="OHM400" s="1058"/>
      <c r="OHN400" s="1058"/>
      <c r="OHO400" s="1058"/>
      <c r="OHP400" s="1058"/>
      <c r="OHQ400" s="1058"/>
      <c r="OHR400" s="1058"/>
      <c r="OHS400" s="1058"/>
      <c r="OHT400" s="1058"/>
      <c r="OHU400" s="1058"/>
      <c r="OHV400" s="1058"/>
      <c r="OHW400" s="1058"/>
      <c r="OHX400" s="1058"/>
      <c r="OHY400" s="1058"/>
      <c r="OHZ400" s="1058"/>
      <c r="OIA400" s="1058"/>
      <c r="OIB400" s="1058"/>
      <c r="OIC400" s="1058"/>
      <c r="OID400" s="1058"/>
      <c r="OIE400" s="1058"/>
      <c r="OIF400" s="1058"/>
      <c r="OIG400" s="1058"/>
      <c r="OIH400" s="1058"/>
      <c r="OII400" s="1058"/>
      <c r="OIJ400" s="1058"/>
      <c r="OIK400" s="1058"/>
      <c r="OIL400" s="1058"/>
      <c r="OIM400" s="1058"/>
      <c r="OIN400" s="1058"/>
      <c r="OIO400" s="1058"/>
      <c r="OIP400" s="1058"/>
      <c r="OIQ400" s="1058"/>
      <c r="OIR400" s="1058"/>
      <c r="OIS400" s="1058"/>
      <c r="OIT400" s="1058"/>
      <c r="OIU400" s="1058"/>
      <c r="OIV400" s="1058"/>
      <c r="OIW400" s="1058"/>
      <c r="OIX400" s="1058"/>
      <c r="OIY400" s="1058"/>
      <c r="OIZ400" s="1058"/>
      <c r="OJA400" s="1058"/>
      <c r="OJB400" s="1058"/>
      <c r="OJC400" s="1058"/>
      <c r="OJD400" s="1058"/>
      <c r="OJE400" s="1058"/>
      <c r="OJF400" s="1058"/>
      <c r="OJG400" s="1058"/>
      <c r="OJH400" s="1058"/>
      <c r="OJI400" s="1058"/>
      <c r="OJJ400" s="1058"/>
      <c r="OJK400" s="1058"/>
      <c r="OJL400" s="1058"/>
      <c r="OJM400" s="1058"/>
      <c r="OJN400" s="1058"/>
      <c r="OJO400" s="1058"/>
      <c r="OJP400" s="1058"/>
      <c r="OJQ400" s="1058"/>
      <c r="OJR400" s="1058"/>
      <c r="OJS400" s="1058"/>
      <c r="OJT400" s="1058"/>
      <c r="OJU400" s="1058"/>
      <c r="OJV400" s="1058"/>
      <c r="OJW400" s="1058"/>
      <c r="OJX400" s="1058"/>
      <c r="OJY400" s="1058"/>
      <c r="OJZ400" s="1058"/>
      <c r="OKA400" s="1058"/>
      <c r="OKB400" s="1058"/>
      <c r="OKC400" s="1058"/>
      <c r="OKD400" s="1058"/>
      <c r="OKE400" s="1058"/>
      <c r="OKF400" s="1058"/>
      <c r="OKG400" s="1058"/>
      <c r="OKH400" s="1058"/>
      <c r="OKI400" s="1058"/>
      <c r="OKJ400" s="1058"/>
      <c r="OKK400" s="1058"/>
      <c r="OKL400" s="1058"/>
      <c r="OKM400" s="1058"/>
      <c r="OKN400" s="1058"/>
      <c r="OKO400" s="1058"/>
      <c r="OKP400" s="1058"/>
      <c r="OKQ400" s="1058"/>
      <c r="OKR400" s="1058"/>
      <c r="OKS400" s="1058"/>
      <c r="OKT400" s="1058"/>
      <c r="OKU400" s="1058"/>
      <c r="OKV400" s="1058"/>
      <c r="OKW400" s="1058"/>
      <c r="OKX400" s="1058"/>
      <c r="OKY400" s="1058"/>
      <c r="OKZ400" s="1058"/>
      <c r="OLA400" s="1058"/>
      <c r="OLB400" s="1058"/>
      <c r="OLC400" s="1058"/>
      <c r="OLD400" s="1058"/>
      <c r="OLE400" s="1058"/>
      <c r="OLF400" s="1058"/>
      <c r="OLG400" s="1058"/>
      <c r="OLH400" s="1058"/>
      <c r="OLI400" s="1058"/>
      <c r="OLJ400" s="1058"/>
      <c r="OLK400" s="1058"/>
      <c r="OLL400" s="1058"/>
      <c r="OLM400" s="1058"/>
      <c r="OLN400" s="1058"/>
      <c r="OLO400" s="1058"/>
      <c r="OLP400" s="1058"/>
      <c r="OLQ400" s="1058"/>
      <c r="OLR400" s="1058"/>
      <c r="OLS400" s="1058"/>
      <c r="OLT400" s="1058"/>
      <c r="OLU400" s="1058"/>
      <c r="OLV400" s="1058"/>
      <c r="OLW400" s="1058"/>
      <c r="OLX400" s="1058"/>
      <c r="OLY400" s="1058"/>
      <c r="OLZ400" s="1058"/>
      <c r="OMA400" s="1058"/>
      <c r="OMB400" s="1058"/>
      <c r="OMC400" s="1058"/>
      <c r="OMD400" s="1058"/>
      <c r="OME400" s="1058"/>
      <c r="OMF400" s="1058"/>
      <c r="OMG400" s="1058"/>
      <c r="OMH400" s="1058"/>
      <c r="OMI400" s="1058"/>
      <c r="OMJ400" s="1058"/>
      <c r="OMK400" s="1058"/>
      <c r="OML400" s="1058"/>
      <c r="OMM400" s="1058"/>
      <c r="OMN400" s="1058"/>
      <c r="OMO400" s="1058"/>
      <c r="OMP400" s="1058"/>
      <c r="OMQ400" s="1058"/>
      <c r="OMR400" s="1058"/>
      <c r="OMS400" s="1058"/>
      <c r="OMT400" s="1058"/>
      <c r="OMU400" s="1058"/>
      <c r="OMV400" s="1058"/>
      <c r="OMW400" s="1058"/>
      <c r="OMX400" s="1058"/>
      <c r="OMY400" s="1058"/>
      <c r="OMZ400" s="1058"/>
      <c r="ONA400" s="1058"/>
      <c r="ONB400" s="1058"/>
      <c r="ONC400" s="1058"/>
      <c r="OND400" s="1058"/>
      <c r="ONE400" s="1058"/>
      <c r="ONF400" s="1058"/>
      <c r="ONG400" s="1058"/>
      <c r="ONH400" s="1058"/>
      <c r="ONI400" s="1058"/>
      <c r="ONJ400" s="1058"/>
      <c r="ONK400" s="1058"/>
      <c r="ONL400" s="1058"/>
      <c r="ONM400" s="1058"/>
      <c r="ONN400" s="1058"/>
      <c r="ONO400" s="1058"/>
      <c r="ONP400" s="1058"/>
      <c r="ONQ400" s="1058"/>
      <c r="ONR400" s="1058"/>
      <c r="ONS400" s="1058"/>
      <c r="ONT400" s="1058"/>
      <c r="ONU400" s="1058"/>
      <c r="ONV400" s="1058"/>
      <c r="ONW400" s="1058"/>
      <c r="ONX400" s="1058"/>
      <c r="ONY400" s="1058"/>
      <c r="ONZ400" s="1058"/>
      <c r="OOA400" s="1058"/>
      <c r="OOB400" s="1058"/>
      <c r="OOC400" s="1058"/>
      <c r="OOD400" s="1058"/>
      <c r="OOE400" s="1058"/>
      <c r="OOF400" s="1058"/>
      <c r="OOG400" s="1058"/>
      <c r="OOH400" s="1058"/>
      <c r="OOI400" s="1058"/>
      <c r="OOJ400" s="1058"/>
      <c r="OOK400" s="1058"/>
      <c r="OOL400" s="1058"/>
      <c r="OOM400" s="1058"/>
      <c r="OON400" s="1058"/>
      <c r="OOO400" s="1058"/>
      <c r="OOP400" s="1058"/>
      <c r="OOQ400" s="1058"/>
      <c r="OOR400" s="1058"/>
      <c r="OOS400" s="1058"/>
      <c r="OOT400" s="1058"/>
      <c r="OOU400" s="1058"/>
      <c r="OOV400" s="1058"/>
      <c r="OOW400" s="1058"/>
      <c r="OOX400" s="1058"/>
      <c r="OOY400" s="1058"/>
      <c r="OOZ400" s="1058"/>
      <c r="OPA400" s="1058"/>
      <c r="OPB400" s="1058"/>
      <c r="OPC400" s="1058"/>
      <c r="OPD400" s="1058"/>
      <c r="OPE400" s="1058"/>
      <c r="OPF400" s="1058"/>
      <c r="OPG400" s="1058"/>
      <c r="OPH400" s="1058"/>
      <c r="OPI400" s="1058"/>
      <c r="OPJ400" s="1058"/>
      <c r="OPK400" s="1058"/>
      <c r="OPL400" s="1058"/>
      <c r="OPM400" s="1058"/>
      <c r="OPN400" s="1058"/>
      <c r="OPO400" s="1058"/>
      <c r="OPP400" s="1058"/>
      <c r="OPQ400" s="1058"/>
      <c r="OPR400" s="1058"/>
      <c r="OPS400" s="1058"/>
      <c r="OPT400" s="1058"/>
      <c r="OPU400" s="1058"/>
      <c r="OPV400" s="1058"/>
      <c r="OPW400" s="1058"/>
      <c r="OPX400" s="1058"/>
      <c r="OPY400" s="1058"/>
      <c r="OPZ400" s="1058"/>
      <c r="OQA400" s="1058"/>
      <c r="OQB400" s="1058"/>
      <c r="OQC400" s="1058"/>
      <c r="OQD400" s="1058"/>
      <c r="OQE400" s="1058"/>
      <c r="OQF400" s="1058"/>
      <c r="OQG400" s="1058"/>
      <c r="OQH400" s="1058"/>
      <c r="OQI400" s="1058"/>
      <c r="OQJ400" s="1058"/>
      <c r="OQK400" s="1058"/>
      <c r="OQL400" s="1058"/>
      <c r="OQM400" s="1058"/>
      <c r="OQN400" s="1058"/>
      <c r="OQO400" s="1058"/>
      <c r="OQP400" s="1058"/>
      <c r="OQQ400" s="1058"/>
      <c r="OQR400" s="1058"/>
      <c r="OQS400" s="1058"/>
      <c r="OQT400" s="1058"/>
      <c r="OQU400" s="1058"/>
      <c r="OQV400" s="1058"/>
      <c r="OQW400" s="1058"/>
      <c r="OQX400" s="1058"/>
      <c r="OQY400" s="1058"/>
      <c r="OQZ400" s="1058"/>
      <c r="ORA400" s="1058"/>
      <c r="ORB400" s="1058"/>
      <c r="ORC400" s="1058"/>
      <c r="ORD400" s="1058"/>
      <c r="ORE400" s="1058"/>
      <c r="ORF400" s="1058"/>
      <c r="ORG400" s="1058"/>
      <c r="ORH400" s="1058"/>
      <c r="ORI400" s="1058"/>
      <c r="ORJ400" s="1058"/>
      <c r="ORK400" s="1058"/>
      <c r="ORL400" s="1058"/>
      <c r="ORM400" s="1058"/>
      <c r="ORN400" s="1058"/>
      <c r="ORO400" s="1058"/>
      <c r="ORP400" s="1058"/>
      <c r="ORQ400" s="1058"/>
      <c r="ORR400" s="1058"/>
      <c r="ORS400" s="1058"/>
      <c r="ORT400" s="1058"/>
      <c r="ORU400" s="1058"/>
      <c r="ORV400" s="1058"/>
      <c r="ORW400" s="1058"/>
      <c r="ORX400" s="1058"/>
      <c r="ORY400" s="1058"/>
      <c r="ORZ400" s="1058"/>
      <c r="OSA400" s="1058"/>
      <c r="OSB400" s="1058"/>
      <c r="OSC400" s="1058"/>
      <c r="OSD400" s="1058"/>
      <c r="OSE400" s="1058"/>
      <c r="OSF400" s="1058"/>
      <c r="OSG400" s="1058"/>
      <c r="OSH400" s="1058"/>
      <c r="OSI400" s="1058"/>
      <c r="OSJ400" s="1058"/>
      <c r="OSK400" s="1058"/>
      <c r="OSL400" s="1058"/>
      <c r="OSM400" s="1058"/>
      <c r="OSN400" s="1058"/>
      <c r="OSO400" s="1058"/>
      <c r="OSP400" s="1058"/>
      <c r="OSQ400" s="1058"/>
      <c r="OSR400" s="1058"/>
      <c r="OSS400" s="1058"/>
      <c r="OST400" s="1058"/>
      <c r="OSU400" s="1058"/>
      <c r="OSV400" s="1058"/>
      <c r="OSW400" s="1058"/>
      <c r="OSX400" s="1058"/>
      <c r="OSY400" s="1058"/>
      <c r="OSZ400" s="1058"/>
      <c r="OTA400" s="1058"/>
      <c r="OTB400" s="1058"/>
      <c r="OTC400" s="1058"/>
      <c r="OTD400" s="1058"/>
      <c r="OTE400" s="1058"/>
      <c r="OTF400" s="1058"/>
      <c r="OTG400" s="1058"/>
      <c r="OTH400" s="1058"/>
      <c r="OTI400" s="1058"/>
      <c r="OTJ400" s="1058"/>
      <c r="OTK400" s="1058"/>
      <c r="OTL400" s="1058"/>
      <c r="OTM400" s="1058"/>
      <c r="OTN400" s="1058"/>
      <c r="OTO400" s="1058"/>
      <c r="OTP400" s="1058"/>
      <c r="OTQ400" s="1058"/>
      <c r="OTR400" s="1058"/>
      <c r="OTS400" s="1058"/>
      <c r="OTT400" s="1058"/>
      <c r="OTU400" s="1058"/>
      <c r="OTV400" s="1058"/>
      <c r="OTW400" s="1058"/>
      <c r="OTX400" s="1058"/>
      <c r="OTY400" s="1058"/>
      <c r="OTZ400" s="1058"/>
      <c r="OUA400" s="1058"/>
      <c r="OUB400" s="1058"/>
      <c r="OUC400" s="1058"/>
      <c r="OUD400" s="1058"/>
      <c r="OUE400" s="1058"/>
      <c r="OUF400" s="1058"/>
      <c r="OUG400" s="1058"/>
      <c r="OUH400" s="1058"/>
      <c r="OUI400" s="1058"/>
      <c r="OUJ400" s="1058"/>
      <c r="OUK400" s="1058"/>
      <c r="OUL400" s="1058"/>
      <c r="OUM400" s="1058"/>
      <c r="OUN400" s="1058"/>
      <c r="OUO400" s="1058"/>
      <c r="OUP400" s="1058"/>
      <c r="OUQ400" s="1058"/>
      <c r="OUR400" s="1058"/>
      <c r="OUS400" s="1058"/>
      <c r="OUT400" s="1058"/>
      <c r="OUU400" s="1058"/>
      <c r="OUV400" s="1058"/>
      <c r="OUW400" s="1058"/>
      <c r="OUX400" s="1058"/>
      <c r="OUY400" s="1058"/>
      <c r="OUZ400" s="1058"/>
      <c r="OVA400" s="1058"/>
      <c r="OVB400" s="1058"/>
      <c r="OVC400" s="1058"/>
      <c r="OVD400" s="1058"/>
      <c r="OVE400" s="1058"/>
      <c r="OVF400" s="1058"/>
      <c r="OVG400" s="1058"/>
      <c r="OVH400" s="1058"/>
      <c r="OVI400" s="1058"/>
      <c r="OVJ400" s="1058"/>
      <c r="OVK400" s="1058"/>
      <c r="OVL400" s="1058"/>
      <c r="OVM400" s="1058"/>
      <c r="OVN400" s="1058"/>
      <c r="OVO400" s="1058"/>
      <c r="OVP400" s="1058"/>
      <c r="OVQ400" s="1058"/>
      <c r="OVR400" s="1058"/>
      <c r="OVS400" s="1058"/>
      <c r="OVT400" s="1058"/>
      <c r="OVU400" s="1058"/>
      <c r="OVV400" s="1058"/>
      <c r="OVW400" s="1058"/>
      <c r="OVX400" s="1058"/>
      <c r="OVY400" s="1058"/>
      <c r="OVZ400" s="1058"/>
      <c r="OWA400" s="1058"/>
      <c r="OWB400" s="1058"/>
      <c r="OWC400" s="1058"/>
      <c r="OWD400" s="1058"/>
      <c r="OWE400" s="1058"/>
      <c r="OWF400" s="1058"/>
      <c r="OWG400" s="1058"/>
      <c r="OWH400" s="1058"/>
      <c r="OWI400" s="1058"/>
      <c r="OWJ400" s="1058"/>
      <c r="OWK400" s="1058"/>
      <c r="OWL400" s="1058"/>
      <c r="OWM400" s="1058"/>
      <c r="OWN400" s="1058"/>
      <c r="OWO400" s="1058"/>
      <c r="OWP400" s="1058"/>
      <c r="OWQ400" s="1058"/>
      <c r="OWR400" s="1058"/>
      <c r="OWS400" s="1058"/>
      <c r="OWT400" s="1058"/>
      <c r="OWU400" s="1058"/>
      <c r="OWV400" s="1058"/>
      <c r="OWW400" s="1058"/>
      <c r="OWX400" s="1058"/>
      <c r="OWY400" s="1058"/>
      <c r="OWZ400" s="1058"/>
      <c r="OXA400" s="1058"/>
      <c r="OXB400" s="1058"/>
      <c r="OXC400" s="1058"/>
      <c r="OXD400" s="1058"/>
      <c r="OXE400" s="1058"/>
      <c r="OXF400" s="1058"/>
      <c r="OXG400" s="1058"/>
      <c r="OXH400" s="1058"/>
      <c r="OXI400" s="1058"/>
      <c r="OXJ400" s="1058"/>
      <c r="OXK400" s="1058"/>
      <c r="OXL400" s="1058"/>
      <c r="OXM400" s="1058"/>
      <c r="OXN400" s="1058"/>
      <c r="OXO400" s="1058"/>
      <c r="OXP400" s="1058"/>
      <c r="OXQ400" s="1058"/>
      <c r="OXR400" s="1058"/>
      <c r="OXS400" s="1058"/>
      <c r="OXT400" s="1058"/>
      <c r="OXU400" s="1058"/>
      <c r="OXV400" s="1058"/>
      <c r="OXW400" s="1058"/>
      <c r="OXX400" s="1058"/>
      <c r="OXY400" s="1058"/>
      <c r="OXZ400" s="1058"/>
      <c r="OYA400" s="1058"/>
      <c r="OYB400" s="1058"/>
      <c r="OYC400" s="1058"/>
      <c r="OYD400" s="1058"/>
      <c r="OYE400" s="1058"/>
      <c r="OYF400" s="1058"/>
      <c r="OYG400" s="1058"/>
      <c r="OYH400" s="1058"/>
      <c r="OYI400" s="1058"/>
      <c r="OYJ400" s="1058"/>
      <c r="OYK400" s="1058"/>
      <c r="OYL400" s="1058"/>
      <c r="OYM400" s="1058"/>
      <c r="OYN400" s="1058"/>
      <c r="OYO400" s="1058"/>
      <c r="OYP400" s="1058"/>
      <c r="OYQ400" s="1058"/>
      <c r="OYR400" s="1058"/>
      <c r="OYS400" s="1058"/>
      <c r="OYT400" s="1058"/>
      <c r="OYU400" s="1058"/>
      <c r="OYV400" s="1058"/>
      <c r="OYW400" s="1058"/>
      <c r="OYX400" s="1058"/>
      <c r="OYY400" s="1058"/>
      <c r="OYZ400" s="1058"/>
      <c r="OZA400" s="1058"/>
      <c r="OZB400" s="1058"/>
      <c r="OZC400" s="1058"/>
      <c r="OZD400" s="1058"/>
      <c r="OZE400" s="1058"/>
      <c r="OZF400" s="1058"/>
      <c r="OZG400" s="1058"/>
      <c r="OZH400" s="1058"/>
      <c r="OZI400" s="1058"/>
      <c r="OZJ400" s="1058"/>
      <c r="OZK400" s="1058"/>
      <c r="OZL400" s="1058"/>
      <c r="OZM400" s="1058"/>
      <c r="OZN400" s="1058"/>
      <c r="OZO400" s="1058"/>
      <c r="OZP400" s="1058"/>
      <c r="OZQ400" s="1058"/>
      <c r="OZR400" s="1058"/>
      <c r="OZS400" s="1058"/>
      <c r="OZT400" s="1058"/>
      <c r="OZU400" s="1058"/>
      <c r="OZV400" s="1058"/>
      <c r="OZW400" s="1058"/>
      <c r="OZX400" s="1058"/>
      <c r="OZY400" s="1058"/>
      <c r="OZZ400" s="1058"/>
      <c r="PAA400" s="1058"/>
      <c r="PAB400" s="1058"/>
      <c r="PAC400" s="1058"/>
      <c r="PAD400" s="1058"/>
      <c r="PAE400" s="1058"/>
      <c r="PAF400" s="1058"/>
      <c r="PAG400" s="1058"/>
      <c r="PAH400" s="1058"/>
      <c r="PAI400" s="1058"/>
      <c r="PAJ400" s="1058"/>
      <c r="PAK400" s="1058"/>
      <c r="PAL400" s="1058"/>
      <c r="PAM400" s="1058"/>
      <c r="PAN400" s="1058"/>
      <c r="PAO400" s="1058"/>
      <c r="PAP400" s="1058"/>
      <c r="PAQ400" s="1058"/>
      <c r="PAR400" s="1058"/>
      <c r="PAS400" s="1058"/>
      <c r="PAT400" s="1058"/>
      <c r="PAU400" s="1058"/>
      <c r="PAV400" s="1058"/>
      <c r="PAW400" s="1058"/>
      <c r="PAX400" s="1058"/>
      <c r="PAY400" s="1058"/>
      <c r="PAZ400" s="1058"/>
      <c r="PBA400" s="1058"/>
      <c r="PBB400" s="1058"/>
      <c r="PBC400" s="1058"/>
      <c r="PBD400" s="1058"/>
      <c r="PBE400" s="1058"/>
      <c r="PBF400" s="1058"/>
      <c r="PBG400" s="1058"/>
      <c r="PBH400" s="1058"/>
      <c r="PBI400" s="1058"/>
      <c r="PBJ400" s="1058"/>
      <c r="PBK400" s="1058"/>
      <c r="PBL400" s="1058"/>
      <c r="PBM400" s="1058"/>
      <c r="PBN400" s="1058"/>
      <c r="PBO400" s="1058"/>
      <c r="PBP400" s="1058"/>
      <c r="PBQ400" s="1058"/>
      <c r="PBR400" s="1058"/>
      <c r="PBS400" s="1058"/>
      <c r="PBT400" s="1058"/>
      <c r="PBU400" s="1058"/>
      <c r="PBV400" s="1058"/>
      <c r="PBW400" s="1058"/>
      <c r="PBX400" s="1058"/>
      <c r="PBY400" s="1058"/>
      <c r="PBZ400" s="1058"/>
      <c r="PCA400" s="1058"/>
      <c r="PCB400" s="1058"/>
      <c r="PCC400" s="1058"/>
      <c r="PCD400" s="1058"/>
      <c r="PCE400" s="1058"/>
      <c r="PCF400" s="1058"/>
      <c r="PCG400" s="1058"/>
      <c r="PCH400" s="1058"/>
      <c r="PCI400" s="1058"/>
      <c r="PCJ400" s="1058"/>
      <c r="PCK400" s="1058"/>
      <c r="PCL400" s="1058"/>
      <c r="PCM400" s="1058"/>
      <c r="PCN400" s="1058"/>
      <c r="PCO400" s="1058"/>
      <c r="PCP400" s="1058"/>
      <c r="PCQ400" s="1058"/>
      <c r="PCR400" s="1058"/>
      <c r="PCS400" s="1058"/>
      <c r="PCT400" s="1058"/>
      <c r="PCU400" s="1058"/>
      <c r="PCV400" s="1058"/>
      <c r="PCW400" s="1058"/>
      <c r="PCX400" s="1058"/>
      <c r="PCY400" s="1058"/>
      <c r="PCZ400" s="1058"/>
      <c r="PDA400" s="1058"/>
      <c r="PDB400" s="1058"/>
      <c r="PDC400" s="1058"/>
      <c r="PDD400" s="1058"/>
      <c r="PDE400" s="1058"/>
      <c r="PDF400" s="1058"/>
      <c r="PDG400" s="1058"/>
      <c r="PDH400" s="1058"/>
      <c r="PDI400" s="1058"/>
      <c r="PDJ400" s="1058"/>
      <c r="PDK400" s="1058"/>
      <c r="PDL400" s="1058"/>
      <c r="PDM400" s="1058"/>
      <c r="PDN400" s="1058"/>
      <c r="PDO400" s="1058"/>
      <c r="PDP400" s="1058"/>
      <c r="PDQ400" s="1058"/>
      <c r="PDR400" s="1058"/>
      <c r="PDS400" s="1058"/>
      <c r="PDT400" s="1058"/>
      <c r="PDU400" s="1058"/>
      <c r="PDV400" s="1058"/>
      <c r="PDW400" s="1058"/>
      <c r="PDX400" s="1058"/>
      <c r="PDY400" s="1058"/>
      <c r="PDZ400" s="1058"/>
      <c r="PEA400" s="1058"/>
      <c r="PEB400" s="1058"/>
      <c r="PEC400" s="1058"/>
      <c r="PED400" s="1058"/>
      <c r="PEE400" s="1058"/>
      <c r="PEF400" s="1058"/>
      <c r="PEG400" s="1058"/>
      <c r="PEH400" s="1058"/>
      <c r="PEI400" s="1058"/>
      <c r="PEJ400" s="1058"/>
      <c r="PEK400" s="1058"/>
      <c r="PEL400" s="1058"/>
      <c r="PEM400" s="1058"/>
      <c r="PEN400" s="1058"/>
      <c r="PEO400" s="1058"/>
      <c r="PEP400" s="1058"/>
      <c r="PEQ400" s="1058"/>
      <c r="PER400" s="1058"/>
      <c r="PES400" s="1058"/>
      <c r="PET400" s="1058"/>
      <c r="PEU400" s="1058"/>
      <c r="PEV400" s="1058"/>
      <c r="PEW400" s="1058"/>
      <c r="PEX400" s="1058"/>
      <c r="PEY400" s="1058"/>
      <c r="PEZ400" s="1058"/>
      <c r="PFA400" s="1058"/>
      <c r="PFB400" s="1058"/>
      <c r="PFC400" s="1058"/>
      <c r="PFD400" s="1058"/>
      <c r="PFE400" s="1058"/>
      <c r="PFF400" s="1058"/>
      <c r="PFG400" s="1058"/>
      <c r="PFH400" s="1058"/>
      <c r="PFI400" s="1058"/>
      <c r="PFJ400" s="1058"/>
      <c r="PFK400" s="1058"/>
      <c r="PFL400" s="1058"/>
      <c r="PFM400" s="1058"/>
      <c r="PFN400" s="1058"/>
      <c r="PFO400" s="1058"/>
      <c r="PFP400" s="1058"/>
      <c r="PFQ400" s="1058"/>
      <c r="PFR400" s="1058"/>
      <c r="PFS400" s="1058"/>
      <c r="PFT400" s="1058"/>
      <c r="PFU400" s="1058"/>
      <c r="PFV400" s="1058"/>
      <c r="PFW400" s="1058"/>
      <c r="PFX400" s="1058"/>
      <c r="PFY400" s="1058"/>
      <c r="PFZ400" s="1058"/>
      <c r="PGA400" s="1058"/>
      <c r="PGB400" s="1058"/>
      <c r="PGC400" s="1058"/>
      <c r="PGD400" s="1058"/>
      <c r="PGE400" s="1058"/>
      <c r="PGF400" s="1058"/>
      <c r="PGG400" s="1058"/>
      <c r="PGH400" s="1058"/>
      <c r="PGI400" s="1058"/>
      <c r="PGJ400" s="1058"/>
      <c r="PGK400" s="1058"/>
      <c r="PGL400" s="1058"/>
      <c r="PGM400" s="1058"/>
      <c r="PGN400" s="1058"/>
      <c r="PGO400" s="1058"/>
      <c r="PGP400" s="1058"/>
      <c r="PGQ400" s="1058"/>
      <c r="PGR400" s="1058"/>
      <c r="PGS400" s="1058"/>
      <c r="PGT400" s="1058"/>
      <c r="PGU400" s="1058"/>
      <c r="PGV400" s="1058"/>
      <c r="PGW400" s="1058"/>
      <c r="PGX400" s="1058"/>
      <c r="PGY400" s="1058"/>
      <c r="PGZ400" s="1058"/>
      <c r="PHA400" s="1058"/>
      <c r="PHB400" s="1058"/>
      <c r="PHC400" s="1058"/>
      <c r="PHD400" s="1058"/>
      <c r="PHE400" s="1058"/>
      <c r="PHF400" s="1058"/>
      <c r="PHG400" s="1058"/>
      <c r="PHH400" s="1058"/>
      <c r="PHI400" s="1058"/>
      <c r="PHJ400" s="1058"/>
      <c r="PHK400" s="1058"/>
      <c r="PHL400" s="1058"/>
      <c r="PHM400" s="1058"/>
      <c r="PHN400" s="1058"/>
      <c r="PHO400" s="1058"/>
      <c r="PHP400" s="1058"/>
      <c r="PHQ400" s="1058"/>
      <c r="PHR400" s="1058"/>
      <c r="PHS400" s="1058"/>
      <c r="PHT400" s="1058"/>
      <c r="PHU400" s="1058"/>
      <c r="PHV400" s="1058"/>
      <c r="PHW400" s="1058"/>
      <c r="PHX400" s="1058"/>
      <c r="PHY400" s="1058"/>
      <c r="PHZ400" s="1058"/>
      <c r="PIA400" s="1058"/>
      <c r="PIB400" s="1058"/>
      <c r="PIC400" s="1058"/>
      <c r="PID400" s="1058"/>
      <c r="PIE400" s="1058"/>
      <c r="PIF400" s="1058"/>
      <c r="PIG400" s="1058"/>
      <c r="PIH400" s="1058"/>
      <c r="PII400" s="1058"/>
      <c r="PIJ400" s="1058"/>
      <c r="PIK400" s="1058"/>
      <c r="PIL400" s="1058"/>
      <c r="PIM400" s="1058"/>
      <c r="PIN400" s="1058"/>
      <c r="PIO400" s="1058"/>
      <c r="PIP400" s="1058"/>
      <c r="PIQ400" s="1058"/>
      <c r="PIR400" s="1058"/>
      <c r="PIS400" s="1058"/>
      <c r="PIT400" s="1058"/>
      <c r="PIU400" s="1058"/>
      <c r="PIV400" s="1058"/>
      <c r="PIW400" s="1058"/>
      <c r="PIX400" s="1058"/>
      <c r="PIY400" s="1058"/>
      <c r="PIZ400" s="1058"/>
      <c r="PJA400" s="1058"/>
      <c r="PJB400" s="1058"/>
      <c r="PJC400" s="1058"/>
      <c r="PJD400" s="1058"/>
      <c r="PJE400" s="1058"/>
      <c r="PJF400" s="1058"/>
      <c r="PJG400" s="1058"/>
      <c r="PJH400" s="1058"/>
      <c r="PJI400" s="1058"/>
      <c r="PJJ400" s="1058"/>
      <c r="PJK400" s="1058"/>
      <c r="PJL400" s="1058"/>
      <c r="PJM400" s="1058"/>
      <c r="PJN400" s="1058"/>
      <c r="PJO400" s="1058"/>
      <c r="PJP400" s="1058"/>
      <c r="PJQ400" s="1058"/>
      <c r="PJR400" s="1058"/>
      <c r="PJS400" s="1058"/>
      <c r="PJT400" s="1058"/>
      <c r="PJU400" s="1058"/>
      <c r="PJV400" s="1058"/>
      <c r="PJW400" s="1058"/>
      <c r="PJX400" s="1058"/>
      <c r="PJY400" s="1058"/>
      <c r="PJZ400" s="1058"/>
      <c r="PKA400" s="1058"/>
      <c r="PKB400" s="1058"/>
      <c r="PKC400" s="1058"/>
      <c r="PKD400" s="1058"/>
      <c r="PKE400" s="1058"/>
      <c r="PKF400" s="1058"/>
      <c r="PKG400" s="1058"/>
      <c r="PKH400" s="1058"/>
      <c r="PKI400" s="1058"/>
      <c r="PKJ400" s="1058"/>
      <c r="PKK400" s="1058"/>
      <c r="PKL400" s="1058"/>
      <c r="PKM400" s="1058"/>
      <c r="PKN400" s="1058"/>
      <c r="PKO400" s="1058"/>
      <c r="PKP400" s="1058"/>
      <c r="PKQ400" s="1058"/>
      <c r="PKR400" s="1058"/>
      <c r="PKS400" s="1058"/>
      <c r="PKT400" s="1058"/>
      <c r="PKU400" s="1058"/>
      <c r="PKV400" s="1058"/>
      <c r="PKW400" s="1058"/>
      <c r="PKX400" s="1058"/>
      <c r="PKY400" s="1058"/>
      <c r="PKZ400" s="1058"/>
      <c r="PLA400" s="1058"/>
      <c r="PLB400" s="1058"/>
      <c r="PLC400" s="1058"/>
      <c r="PLD400" s="1058"/>
      <c r="PLE400" s="1058"/>
      <c r="PLF400" s="1058"/>
      <c r="PLG400" s="1058"/>
      <c r="PLH400" s="1058"/>
      <c r="PLI400" s="1058"/>
      <c r="PLJ400" s="1058"/>
      <c r="PLK400" s="1058"/>
      <c r="PLL400" s="1058"/>
      <c r="PLM400" s="1058"/>
      <c r="PLN400" s="1058"/>
      <c r="PLO400" s="1058"/>
      <c r="PLP400" s="1058"/>
      <c r="PLQ400" s="1058"/>
      <c r="PLR400" s="1058"/>
      <c r="PLS400" s="1058"/>
      <c r="PLT400" s="1058"/>
      <c r="PLU400" s="1058"/>
      <c r="PLV400" s="1058"/>
      <c r="PLW400" s="1058"/>
      <c r="PLX400" s="1058"/>
      <c r="PLY400" s="1058"/>
      <c r="PLZ400" s="1058"/>
      <c r="PMA400" s="1058"/>
      <c r="PMB400" s="1058"/>
      <c r="PMC400" s="1058"/>
      <c r="PMD400" s="1058"/>
      <c r="PME400" s="1058"/>
      <c r="PMF400" s="1058"/>
      <c r="PMG400" s="1058"/>
      <c r="PMH400" s="1058"/>
      <c r="PMI400" s="1058"/>
      <c r="PMJ400" s="1058"/>
      <c r="PMK400" s="1058"/>
      <c r="PML400" s="1058"/>
      <c r="PMM400" s="1058"/>
      <c r="PMN400" s="1058"/>
      <c r="PMO400" s="1058"/>
      <c r="PMP400" s="1058"/>
      <c r="PMQ400" s="1058"/>
      <c r="PMR400" s="1058"/>
      <c r="PMS400" s="1058"/>
      <c r="PMT400" s="1058"/>
      <c r="PMU400" s="1058"/>
      <c r="PMV400" s="1058"/>
      <c r="PMW400" s="1058"/>
      <c r="PMX400" s="1058"/>
      <c r="PMY400" s="1058"/>
      <c r="PMZ400" s="1058"/>
      <c r="PNA400" s="1058"/>
      <c r="PNB400" s="1058"/>
      <c r="PNC400" s="1058"/>
      <c r="PND400" s="1058"/>
      <c r="PNE400" s="1058"/>
      <c r="PNF400" s="1058"/>
      <c r="PNG400" s="1058"/>
      <c r="PNH400" s="1058"/>
      <c r="PNI400" s="1058"/>
      <c r="PNJ400" s="1058"/>
      <c r="PNK400" s="1058"/>
      <c r="PNL400" s="1058"/>
      <c r="PNM400" s="1058"/>
      <c r="PNN400" s="1058"/>
      <c r="PNO400" s="1058"/>
      <c r="PNP400" s="1058"/>
      <c r="PNQ400" s="1058"/>
      <c r="PNR400" s="1058"/>
      <c r="PNS400" s="1058"/>
      <c r="PNT400" s="1058"/>
      <c r="PNU400" s="1058"/>
      <c r="PNV400" s="1058"/>
      <c r="PNW400" s="1058"/>
      <c r="PNX400" s="1058"/>
      <c r="PNY400" s="1058"/>
      <c r="PNZ400" s="1058"/>
      <c r="POA400" s="1058"/>
      <c r="POB400" s="1058"/>
      <c r="POC400" s="1058"/>
      <c r="POD400" s="1058"/>
      <c r="POE400" s="1058"/>
      <c r="POF400" s="1058"/>
      <c r="POG400" s="1058"/>
      <c r="POH400" s="1058"/>
      <c r="POI400" s="1058"/>
      <c r="POJ400" s="1058"/>
      <c r="POK400" s="1058"/>
      <c r="POL400" s="1058"/>
      <c r="POM400" s="1058"/>
      <c r="PON400" s="1058"/>
      <c r="POO400" s="1058"/>
      <c r="POP400" s="1058"/>
      <c r="POQ400" s="1058"/>
      <c r="POR400" s="1058"/>
      <c r="POS400" s="1058"/>
      <c r="POT400" s="1058"/>
      <c r="POU400" s="1058"/>
      <c r="POV400" s="1058"/>
      <c r="POW400" s="1058"/>
      <c r="POX400" s="1058"/>
      <c r="POY400" s="1058"/>
      <c r="POZ400" s="1058"/>
      <c r="PPA400" s="1058"/>
      <c r="PPB400" s="1058"/>
      <c r="PPC400" s="1058"/>
      <c r="PPD400" s="1058"/>
      <c r="PPE400" s="1058"/>
      <c r="PPF400" s="1058"/>
      <c r="PPG400" s="1058"/>
      <c r="PPH400" s="1058"/>
      <c r="PPI400" s="1058"/>
      <c r="PPJ400" s="1058"/>
      <c r="PPK400" s="1058"/>
      <c r="PPL400" s="1058"/>
      <c r="PPM400" s="1058"/>
      <c r="PPN400" s="1058"/>
      <c r="PPO400" s="1058"/>
      <c r="PPP400" s="1058"/>
      <c r="PPQ400" s="1058"/>
      <c r="PPR400" s="1058"/>
      <c r="PPS400" s="1058"/>
      <c r="PPT400" s="1058"/>
      <c r="PPU400" s="1058"/>
      <c r="PPV400" s="1058"/>
      <c r="PPW400" s="1058"/>
      <c r="PPX400" s="1058"/>
      <c r="PPY400" s="1058"/>
      <c r="PPZ400" s="1058"/>
      <c r="PQA400" s="1058"/>
      <c r="PQB400" s="1058"/>
      <c r="PQC400" s="1058"/>
      <c r="PQD400" s="1058"/>
      <c r="PQE400" s="1058"/>
      <c r="PQF400" s="1058"/>
      <c r="PQG400" s="1058"/>
      <c r="PQH400" s="1058"/>
      <c r="PQI400" s="1058"/>
      <c r="PQJ400" s="1058"/>
      <c r="PQK400" s="1058"/>
      <c r="PQL400" s="1058"/>
      <c r="PQM400" s="1058"/>
      <c r="PQN400" s="1058"/>
      <c r="PQO400" s="1058"/>
      <c r="PQP400" s="1058"/>
      <c r="PQQ400" s="1058"/>
      <c r="PQR400" s="1058"/>
      <c r="PQS400" s="1058"/>
      <c r="PQT400" s="1058"/>
      <c r="PQU400" s="1058"/>
      <c r="PQV400" s="1058"/>
      <c r="PQW400" s="1058"/>
      <c r="PQX400" s="1058"/>
      <c r="PQY400" s="1058"/>
      <c r="PQZ400" s="1058"/>
      <c r="PRA400" s="1058"/>
      <c r="PRB400" s="1058"/>
      <c r="PRC400" s="1058"/>
      <c r="PRD400" s="1058"/>
      <c r="PRE400" s="1058"/>
      <c r="PRF400" s="1058"/>
      <c r="PRG400" s="1058"/>
      <c r="PRH400" s="1058"/>
      <c r="PRI400" s="1058"/>
      <c r="PRJ400" s="1058"/>
      <c r="PRK400" s="1058"/>
      <c r="PRL400" s="1058"/>
      <c r="PRM400" s="1058"/>
      <c r="PRN400" s="1058"/>
      <c r="PRO400" s="1058"/>
      <c r="PRP400" s="1058"/>
      <c r="PRQ400" s="1058"/>
      <c r="PRR400" s="1058"/>
      <c r="PRS400" s="1058"/>
      <c r="PRT400" s="1058"/>
      <c r="PRU400" s="1058"/>
      <c r="PRV400" s="1058"/>
      <c r="PRW400" s="1058"/>
      <c r="PRX400" s="1058"/>
      <c r="PRY400" s="1058"/>
      <c r="PRZ400" s="1058"/>
      <c r="PSA400" s="1058"/>
      <c r="PSB400" s="1058"/>
      <c r="PSC400" s="1058"/>
      <c r="PSD400" s="1058"/>
      <c r="PSE400" s="1058"/>
      <c r="PSF400" s="1058"/>
      <c r="PSG400" s="1058"/>
      <c r="PSH400" s="1058"/>
      <c r="PSI400" s="1058"/>
      <c r="PSJ400" s="1058"/>
      <c r="PSK400" s="1058"/>
      <c r="PSL400" s="1058"/>
      <c r="PSM400" s="1058"/>
      <c r="PSN400" s="1058"/>
      <c r="PSO400" s="1058"/>
      <c r="PSP400" s="1058"/>
      <c r="PSQ400" s="1058"/>
      <c r="PSR400" s="1058"/>
      <c r="PSS400" s="1058"/>
      <c r="PST400" s="1058"/>
      <c r="PSU400" s="1058"/>
      <c r="PSV400" s="1058"/>
      <c r="PSW400" s="1058"/>
      <c r="PSX400" s="1058"/>
      <c r="PSY400" s="1058"/>
      <c r="PSZ400" s="1058"/>
      <c r="PTA400" s="1058"/>
      <c r="PTB400" s="1058"/>
      <c r="PTC400" s="1058"/>
      <c r="PTD400" s="1058"/>
      <c r="PTE400" s="1058"/>
      <c r="PTF400" s="1058"/>
      <c r="PTG400" s="1058"/>
      <c r="PTH400" s="1058"/>
      <c r="PTI400" s="1058"/>
      <c r="PTJ400" s="1058"/>
      <c r="PTK400" s="1058"/>
      <c r="PTL400" s="1058"/>
      <c r="PTM400" s="1058"/>
      <c r="PTN400" s="1058"/>
      <c r="PTO400" s="1058"/>
      <c r="PTP400" s="1058"/>
      <c r="PTQ400" s="1058"/>
      <c r="PTR400" s="1058"/>
      <c r="PTS400" s="1058"/>
      <c r="PTT400" s="1058"/>
      <c r="PTU400" s="1058"/>
      <c r="PTV400" s="1058"/>
      <c r="PTW400" s="1058"/>
      <c r="PTX400" s="1058"/>
      <c r="PTY400" s="1058"/>
      <c r="PTZ400" s="1058"/>
      <c r="PUA400" s="1058"/>
      <c r="PUB400" s="1058"/>
      <c r="PUC400" s="1058"/>
      <c r="PUD400" s="1058"/>
      <c r="PUE400" s="1058"/>
      <c r="PUF400" s="1058"/>
      <c r="PUG400" s="1058"/>
      <c r="PUH400" s="1058"/>
      <c r="PUI400" s="1058"/>
      <c r="PUJ400" s="1058"/>
      <c r="PUK400" s="1058"/>
      <c r="PUL400" s="1058"/>
      <c r="PUM400" s="1058"/>
      <c r="PUN400" s="1058"/>
      <c r="PUO400" s="1058"/>
      <c r="PUP400" s="1058"/>
      <c r="PUQ400" s="1058"/>
      <c r="PUR400" s="1058"/>
      <c r="PUS400" s="1058"/>
      <c r="PUT400" s="1058"/>
      <c r="PUU400" s="1058"/>
      <c r="PUV400" s="1058"/>
      <c r="PUW400" s="1058"/>
      <c r="PUX400" s="1058"/>
      <c r="PUY400" s="1058"/>
      <c r="PUZ400" s="1058"/>
      <c r="PVA400" s="1058"/>
      <c r="PVB400" s="1058"/>
      <c r="PVC400" s="1058"/>
      <c r="PVD400" s="1058"/>
      <c r="PVE400" s="1058"/>
      <c r="PVF400" s="1058"/>
      <c r="PVG400" s="1058"/>
      <c r="PVH400" s="1058"/>
      <c r="PVI400" s="1058"/>
      <c r="PVJ400" s="1058"/>
      <c r="PVK400" s="1058"/>
      <c r="PVL400" s="1058"/>
      <c r="PVM400" s="1058"/>
      <c r="PVN400" s="1058"/>
      <c r="PVO400" s="1058"/>
      <c r="PVP400" s="1058"/>
      <c r="PVQ400" s="1058"/>
      <c r="PVR400" s="1058"/>
      <c r="PVS400" s="1058"/>
      <c r="PVT400" s="1058"/>
      <c r="PVU400" s="1058"/>
      <c r="PVV400" s="1058"/>
      <c r="PVW400" s="1058"/>
      <c r="PVX400" s="1058"/>
      <c r="PVY400" s="1058"/>
      <c r="PVZ400" s="1058"/>
      <c r="PWA400" s="1058"/>
      <c r="PWB400" s="1058"/>
      <c r="PWC400" s="1058"/>
      <c r="PWD400" s="1058"/>
      <c r="PWE400" s="1058"/>
      <c r="PWF400" s="1058"/>
      <c r="PWG400" s="1058"/>
      <c r="PWH400" s="1058"/>
      <c r="PWI400" s="1058"/>
      <c r="PWJ400" s="1058"/>
      <c r="PWK400" s="1058"/>
      <c r="PWL400" s="1058"/>
      <c r="PWM400" s="1058"/>
      <c r="PWN400" s="1058"/>
      <c r="PWO400" s="1058"/>
      <c r="PWP400" s="1058"/>
      <c r="PWQ400" s="1058"/>
      <c r="PWR400" s="1058"/>
      <c r="PWS400" s="1058"/>
      <c r="PWT400" s="1058"/>
      <c r="PWU400" s="1058"/>
      <c r="PWV400" s="1058"/>
      <c r="PWW400" s="1058"/>
      <c r="PWX400" s="1058"/>
      <c r="PWY400" s="1058"/>
      <c r="PWZ400" s="1058"/>
      <c r="PXA400" s="1058"/>
      <c r="PXB400" s="1058"/>
      <c r="PXC400" s="1058"/>
      <c r="PXD400" s="1058"/>
      <c r="PXE400" s="1058"/>
      <c r="PXF400" s="1058"/>
      <c r="PXG400" s="1058"/>
      <c r="PXH400" s="1058"/>
      <c r="PXI400" s="1058"/>
      <c r="PXJ400" s="1058"/>
      <c r="PXK400" s="1058"/>
      <c r="PXL400" s="1058"/>
      <c r="PXM400" s="1058"/>
      <c r="PXN400" s="1058"/>
      <c r="PXO400" s="1058"/>
      <c r="PXP400" s="1058"/>
      <c r="PXQ400" s="1058"/>
      <c r="PXR400" s="1058"/>
      <c r="PXS400" s="1058"/>
      <c r="PXT400" s="1058"/>
      <c r="PXU400" s="1058"/>
      <c r="PXV400" s="1058"/>
      <c r="PXW400" s="1058"/>
      <c r="PXX400" s="1058"/>
      <c r="PXY400" s="1058"/>
      <c r="PXZ400" s="1058"/>
      <c r="PYA400" s="1058"/>
      <c r="PYB400" s="1058"/>
      <c r="PYC400" s="1058"/>
      <c r="PYD400" s="1058"/>
      <c r="PYE400" s="1058"/>
      <c r="PYF400" s="1058"/>
      <c r="PYG400" s="1058"/>
      <c r="PYH400" s="1058"/>
      <c r="PYI400" s="1058"/>
      <c r="PYJ400" s="1058"/>
      <c r="PYK400" s="1058"/>
      <c r="PYL400" s="1058"/>
      <c r="PYM400" s="1058"/>
      <c r="PYN400" s="1058"/>
      <c r="PYO400" s="1058"/>
      <c r="PYP400" s="1058"/>
      <c r="PYQ400" s="1058"/>
      <c r="PYR400" s="1058"/>
      <c r="PYS400" s="1058"/>
      <c r="PYT400" s="1058"/>
      <c r="PYU400" s="1058"/>
      <c r="PYV400" s="1058"/>
      <c r="PYW400" s="1058"/>
      <c r="PYX400" s="1058"/>
      <c r="PYY400" s="1058"/>
      <c r="PYZ400" s="1058"/>
      <c r="PZA400" s="1058"/>
      <c r="PZB400" s="1058"/>
      <c r="PZC400" s="1058"/>
      <c r="PZD400" s="1058"/>
      <c r="PZE400" s="1058"/>
      <c r="PZF400" s="1058"/>
      <c r="PZG400" s="1058"/>
      <c r="PZH400" s="1058"/>
      <c r="PZI400" s="1058"/>
      <c r="PZJ400" s="1058"/>
      <c r="PZK400" s="1058"/>
      <c r="PZL400" s="1058"/>
      <c r="PZM400" s="1058"/>
      <c r="PZN400" s="1058"/>
      <c r="PZO400" s="1058"/>
      <c r="PZP400" s="1058"/>
      <c r="PZQ400" s="1058"/>
      <c r="PZR400" s="1058"/>
      <c r="PZS400" s="1058"/>
      <c r="PZT400" s="1058"/>
      <c r="PZU400" s="1058"/>
      <c r="PZV400" s="1058"/>
      <c r="PZW400" s="1058"/>
      <c r="PZX400" s="1058"/>
      <c r="PZY400" s="1058"/>
      <c r="PZZ400" s="1058"/>
      <c r="QAA400" s="1058"/>
      <c r="QAB400" s="1058"/>
      <c r="QAC400" s="1058"/>
      <c r="QAD400" s="1058"/>
      <c r="QAE400" s="1058"/>
      <c r="QAF400" s="1058"/>
      <c r="QAG400" s="1058"/>
      <c r="QAH400" s="1058"/>
      <c r="QAI400" s="1058"/>
      <c r="QAJ400" s="1058"/>
      <c r="QAK400" s="1058"/>
      <c r="QAL400" s="1058"/>
      <c r="QAM400" s="1058"/>
      <c r="QAN400" s="1058"/>
      <c r="QAO400" s="1058"/>
      <c r="QAP400" s="1058"/>
      <c r="QAQ400" s="1058"/>
      <c r="QAR400" s="1058"/>
      <c r="QAS400" s="1058"/>
      <c r="QAT400" s="1058"/>
      <c r="QAU400" s="1058"/>
      <c r="QAV400" s="1058"/>
      <c r="QAW400" s="1058"/>
      <c r="QAX400" s="1058"/>
      <c r="QAY400" s="1058"/>
      <c r="QAZ400" s="1058"/>
      <c r="QBA400" s="1058"/>
      <c r="QBB400" s="1058"/>
      <c r="QBC400" s="1058"/>
      <c r="QBD400" s="1058"/>
      <c r="QBE400" s="1058"/>
      <c r="QBF400" s="1058"/>
      <c r="QBG400" s="1058"/>
      <c r="QBH400" s="1058"/>
      <c r="QBI400" s="1058"/>
      <c r="QBJ400" s="1058"/>
      <c r="QBK400" s="1058"/>
      <c r="QBL400" s="1058"/>
      <c r="QBM400" s="1058"/>
      <c r="QBN400" s="1058"/>
      <c r="QBO400" s="1058"/>
      <c r="QBP400" s="1058"/>
      <c r="QBQ400" s="1058"/>
      <c r="QBR400" s="1058"/>
      <c r="QBS400" s="1058"/>
      <c r="QBT400" s="1058"/>
      <c r="QBU400" s="1058"/>
      <c r="QBV400" s="1058"/>
      <c r="QBW400" s="1058"/>
      <c r="QBX400" s="1058"/>
      <c r="QBY400" s="1058"/>
      <c r="QBZ400" s="1058"/>
      <c r="QCA400" s="1058"/>
      <c r="QCB400" s="1058"/>
      <c r="QCC400" s="1058"/>
      <c r="QCD400" s="1058"/>
      <c r="QCE400" s="1058"/>
      <c r="QCF400" s="1058"/>
      <c r="QCG400" s="1058"/>
      <c r="QCH400" s="1058"/>
      <c r="QCI400" s="1058"/>
      <c r="QCJ400" s="1058"/>
      <c r="QCK400" s="1058"/>
      <c r="QCL400" s="1058"/>
      <c r="QCM400" s="1058"/>
      <c r="QCN400" s="1058"/>
      <c r="QCO400" s="1058"/>
      <c r="QCP400" s="1058"/>
      <c r="QCQ400" s="1058"/>
      <c r="QCR400" s="1058"/>
      <c r="QCS400" s="1058"/>
      <c r="QCT400" s="1058"/>
      <c r="QCU400" s="1058"/>
      <c r="QCV400" s="1058"/>
      <c r="QCW400" s="1058"/>
      <c r="QCX400" s="1058"/>
      <c r="QCY400" s="1058"/>
      <c r="QCZ400" s="1058"/>
      <c r="QDA400" s="1058"/>
      <c r="QDB400" s="1058"/>
      <c r="QDC400" s="1058"/>
      <c r="QDD400" s="1058"/>
      <c r="QDE400" s="1058"/>
      <c r="QDF400" s="1058"/>
      <c r="QDG400" s="1058"/>
      <c r="QDH400" s="1058"/>
      <c r="QDI400" s="1058"/>
      <c r="QDJ400" s="1058"/>
      <c r="QDK400" s="1058"/>
      <c r="QDL400" s="1058"/>
      <c r="QDM400" s="1058"/>
      <c r="QDN400" s="1058"/>
      <c r="QDO400" s="1058"/>
      <c r="QDP400" s="1058"/>
      <c r="QDQ400" s="1058"/>
      <c r="QDR400" s="1058"/>
      <c r="QDS400" s="1058"/>
      <c r="QDT400" s="1058"/>
      <c r="QDU400" s="1058"/>
      <c r="QDV400" s="1058"/>
      <c r="QDW400" s="1058"/>
      <c r="QDX400" s="1058"/>
      <c r="QDY400" s="1058"/>
      <c r="QDZ400" s="1058"/>
      <c r="QEA400" s="1058"/>
      <c r="QEB400" s="1058"/>
      <c r="QEC400" s="1058"/>
      <c r="QED400" s="1058"/>
      <c r="QEE400" s="1058"/>
      <c r="QEF400" s="1058"/>
      <c r="QEG400" s="1058"/>
      <c r="QEH400" s="1058"/>
      <c r="QEI400" s="1058"/>
      <c r="QEJ400" s="1058"/>
      <c r="QEK400" s="1058"/>
      <c r="QEL400" s="1058"/>
      <c r="QEM400" s="1058"/>
      <c r="QEN400" s="1058"/>
      <c r="QEO400" s="1058"/>
      <c r="QEP400" s="1058"/>
      <c r="QEQ400" s="1058"/>
      <c r="QER400" s="1058"/>
      <c r="QES400" s="1058"/>
      <c r="QET400" s="1058"/>
      <c r="QEU400" s="1058"/>
      <c r="QEV400" s="1058"/>
      <c r="QEW400" s="1058"/>
      <c r="QEX400" s="1058"/>
      <c r="QEY400" s="1058"/>
      <c r="QEZ400" s="1058"/>
      <c r="QFA400" s="1058"/>
      <c r="QFB400" s="1058"/>
      <c r="QFC400" s="1058"/>
      <c r="QFD400" s="1058"/>
      <c r="QFE400" s="1058"/>
      <c r="QFF400" s="1058"/>
      <c r="QFG400" s="1058"/>
      <c r="QFH400" s="1058"/>
      <c r="QFI400" s="1058"/>
      <c r="QFJ400" s="1058"/>
      <c r="QFK400" s="1058"/>
      <c r="QFL400" s="1058"/>
      <c r="QFM400" s="1058"/>
      <c r="QFN400" s="1058"/>
      <c r="QFO400" s="1058"/>
      <c r="QFP400" s="1058"/>
      <c r="QFQ400" s="1058"/>
      <c r="QFR400" s="1058"/>
      <c r="QFS400" s="1058"/>
      <c r="QFT400" s="1058"/>
      <c r="QFU400" s="1058"/>
      <c r="QFV400" s="1058"/>
      <c r="QFW400" s="1058"/>
      <c r="QFX400" s="1058"/>
      <c r="QFY400" s="1058"/>
      <c r="QFZ400" s="1058"/>
      <c r="QGA400" s="1058"/>
      <c r="QGB400" s="1058"/>
      <c r="QGC400" s="1058"/>
      <c r="QGD400" s="1058"/>
      <c r="QGE400" s="1058"/>
      <c r="QGF400" s="1058"/>
      <c r="QGG400" s="1058"/>
      <c r="QGH400" s="1058"/>
      <c r="QGI400" s="1058"/>
      <c r="QGJ400" s="1058"/>
      <c r="QGK400" s="1058"/>
      <c r="QGL400" s="1058"/>
      <c r="QGM400" s="1058"/>
      <c r="QGN400" s="1058"/>
      <c r="QGO400" s="1058"/>
      <c r="QGP400" s="1058"/>
      <c r="QGQ400" s="1058"/>
      <c r="QGR400" s="1058"/>
      <c r="QGS400" s="1058"/>
      <c r="QGT400" s="1058"/>
      <c r="QGU400" s="1058"/>
      <c r="QGV400" s="1058"/>
      <c r="QGW400" s="1058"/>
      <c r="QGX400" s="1058"/>
      <c r="QGY400" s="1058"/>
      <c r="QGZ400" s="1058"/>
      <c r="QHA400" s="1058"/>
      <c r="QHB400" s="1058"/>
      <c r="QHC400" s="1058"/>
      <c r="QHD400" s="1058"/>
      <c r="QHE400" s="1058"/>
      <c r="QHF400" s="1058"/>
      <c r="QHG400" s="1058"/>
      <c r="QHH400" s="1058"/>
      <c r="QHI400" s="1058"/>
      <c r="QHJ400" s="1058"/>
      <c r="QHK400" s="1058"/>
      <c r="QHL400" s="1058"/>
      <c r="QHM400" s="1058"/>
      <c r="QHN400" s="1058"/>
      <c r="QHO400" s="1058"/>
      <c r="QHP400" s="1058"/>
      <c r="QHQ400" s="1058"/>
      <c r="QHR400" s="1058"/>
      <c r="QHS400" s="1058"/>
      <c r="QHT400" s="1058"/>
      <c r="QHU400" s="1058"/>
      <c r="QHV400" s="1058"/>
      <c r="QHW400" s="1058"/>
      <c r="QHX400" s="1058"/>
      <c r="QHY400" s="1058"/>
      <c r="QHZ400" s="1058"/>
      <c r="QIA400" s="1058"/>
      <c r="QIB400" s="1058"/>
      <c r="QIC400" s="1058"/>
      <c r="QID400" s="1058"/>
      <c r="QIE400" s="1058"/>
      <c r="QIF400" s="1058"/>
      <c r="QIG400" s="1058"/>
      <c r="QIH400" s="1058"/>
      <c r="QII400" s="1058"/>
      <c r="QIJ400" s="1058"/>
      <c r="QIK400" s="1058"/>
      <c r="QIL400" s="1058"/>
      <c r="QIM400" s="1058"/>
      <c r="QIN400" s="1058"/>
      <c r="QIO400" s="1058"/>
      <c r="QIP400" s="1058"/>
      <c r="QIQ400" s="1058"/>
      <c r="QIR400" s="1058"/>
      <c r="QIS400" s="1058"/>
      <c r="QIT400" s="1058"/>
      <c r="QIU400" s="1058"/>
      <c r="QIV400" s="1058"/>
      <c r="QIW400" s="1058"/>
      <c r="QIX400" s="1058"/>
      <c r="QIY400" s="1058"/>
      <c r="QIZ400" s="1058"/>
      <c r="QJA400" s="1058"/>
      <c r="QJB400" s="1058"/>
      <c r="QJC400" s="1058"/>
      <c r="QJD400" s="1058"/>
      <c r="QJE400" s="1058"/>
      <c r="QJF400" s="1058"/>
      <c r="QJG400" s="1058"/>
      <c r="QJH400" s="1058"/>
      <c r="QJI400" s="1058"/>
      <c r="QJJ400" s="1058"/>
      <c r="QJK400" s="1058"/>
      <c r="QJL400" s="1058"/>
      <c r="QJM400" s="1058"/>
      <c r="QJN400" s="1058"/>
      <c r="QJO400" s="1058"/>
      <c r="QJP400" s="1058"/>
      <c r="QJQ400" s="1058"/>
      <c r="QJR400" s="1058"/>
      <c r="QJS400" s="1058"/>
      <c r="QJT400" s="1058"/>
      <c r="QJU400" s="1058"/>
      <c r="QJV400" s="1058"/>
      <c r="QJW400" s="1058"/>
      <c r="QJX400" s="1058"/>
      <c r="QJY400" s="1058"/>
      <c r="QJZ400" s="1058"/>
      <c r="QKA400" s="1058"/>
      <c r="QKB400" s="1058"/>
      <c r="QKC400" s="1058"/>
      <c r="QKD400" s="1058"/>
      <c r="QKE400" s="1058"/>
      <c r="QKF400" s="1058"/>
      <c r="QKG400" s="1058"/>
      <c r="QKH400" s="1058"/>
      <c r="QKI400" s="1058"/>
      <c r="QKJ400" s="1058"/>
      <c r="QKK400" s="1058"/>
      <c r="QKL400" s="1058"/>
      <c r="QKM400" s="1058"/>
      <c r="QKN400" s="1058"/>
      <c r="QKO400" s="1058"/>
      <c r="QKP400" s="1058"/>
      <c r="QKQ400" s="1058"/>
      <c r="QKR400" s="1058"/>
      <c r="QKS400" s="1058"/>
      <c r="QKT400" s="1058"/>
      <c r="QKU400" s="1058"/>
      <c r="QKV400" s="1058"/>
      <c r="QKW400" s="1058"/>
      <c r="QKX400" s="1058"/>
      <c r="QKY400" s="1058"/>
      <c r="QKZ400" s="1058"/>
      <c r="QLA400" s="1058"/>
      <c r="QLB400" s="1058"/>
      <c r="QLC400" s="1058"/>
      <c r="QLD400" s="1058"/>
      <c r="QLE400" s="1058"/>
      <c r="QLF400" s="1058"/>
      <c r="QLG400" s="1058"/>
      <c r="QLH400" s="1058"/>
      <c r="QLI400" s="1058"/>
      <c r="QLJ400" s="1058"/>
      <c r="QLK400" s="1058"/>
      <c r="QLL400" s="1058"/>
      <c r="QLM400" s="1058"/>
      <c r="QLN400" s="1058"/>
      <c r="QLO400" s="1058"/>
      <c r="QLP400" s="1058"/>
      <c r="QLQ400" s="1058"/>
      <c r="QLR400" s="1058"/>
      <c r="QLS400" s="1058"/>
      <c r="QLT400" s="1058"/>
      <c r="QLU400" s="1058"/>
      <c r="QLV400" s="1058"/>
      <c r="QLW400" s="1058"/>
      <c r="QLX400" s="1058"/>
      <c r="QLY400" s="1058"/>
      <c r="QLZ400" s="1058"/>
      <c r="QMA400" s="1058"/>
      <c r="QMB400" s="1058"/>
      <c r="QMC400" s="1058"/>
      <c r="QMD400" s="1058"/>
      <c r="QME400" s="1058"/>
      <c r="QMF400" s="1058"/>
      <c r="QMG400" s="1058"/>
      <c r="QMH400" s="1058"/>
      <c r="QMI400" s="1058"/>
      <c r="QMJ400" s="1058"/>
      <c r="QMK400" s="1058"/>
      <c r="QML400" s="1058"/>
      <c r="QMM400" s="1058"/>
      <c r="QMN400" s="1058"/>
      <c r="QMO400" s="1058"/>
      <c r="QMP400" s="1058"/>
      <c r="QMQ400" s="1058"/>
      <c r="QMR400" s="1058"/>
      <c r="QMS400" s="1058"/>
      <c r="QMT400" s="1058"/>
      <c r="QMU400" s="1058"/>
      <c r="QMV400" s="1058"/>
      <c r="QMW400" s="1058"/>
      <c r="QMX400" s="1058"/>
      <c r="QMY400" s="1058"/>
      <c r="QMZ400" s="1058"/>
      <c r="QNA400" s="1058"/>
      <c r="QNB400" s="1058"/>
      <c r="QNC400" s="1058"/>
      <c r="QND400" s="1058"/>
      <c r="QNE400" s="1058"/>
      <c r="QNF400" s="1058"/>
      <c r="QNG400" s="1058"/>
      <c r="QNH400" s="1058"/>
      <c r="QNI400" s="1058"/>
      <c r="QNJ400" s="1058"/>
      <c r="QNK400" s="1058"/>
      <c r="QNL400" s="1058"/>
      <c r="QNM400" s="1058"/>
      <c r="QNN400" s="1058"/>
      <c r="QNO400" s="1058"/>
      <c r="QNP400" s="1058"/>
      <c r="QNQ400" s="1058"/>
      <c r="QNR400" s="1058"/>
      <c r="QNS400" s="1058"/>
      <c r="QNT400" s="1058"/>
      <c r="QNU400" s="1058"/>
      <c r="QNV400" s="1058"/>
      <c r="QNW400" s="1058"/>
      <c r="QNX400" s="1058"/>
      <c r="QNY400" s="1058"/>
      <c r="QNZ400" s="1058"/>
      <c r="QOA400" s="1058"/>
      <c r="QOB400" s="1058"/>
      <c r="QOC400" s="1058"/>
      <c r="QOD400" s="1058"/>
      <c r="QOE400" s="1058"/>
      <c r="QOF400" s="1058"/>
      <c r="QOG400" s="1058"/>
      <c r="QOH400" s="1058"/>
      <c r="QOI400" s="1058"/>
      <c r="QOJ400" s="1058"/>
      <c r="QOK400" s="1058"/>
      <c r="QOL400" s="1058"/>
      <c r="QOM400" s="1058"/>
      <c r="QON400" s="1058"/>
      <c r="QOO400" s="1058"/>
      <c r="QOP400" s="1058"/>
      <c r="QOQ400" s="1058"/>
      <c r="QOR400" s="1058"/>
      <c r="QOS400" s="1058"/>
      <c r="QOT400" s="1058"/>
      <c r="QOU400" s="1058"/>
      <c r="QOV400" s="1058"/>
      <c r="QOW400" s="1058"/>
      <c r="QOX400" s="1058"/>
      <c r="QOY400" s="1058"/>
      <c r="QOZ400" s="1058"/>
      <c r="QPA400" s="1058"/>
      <c r="QPB400" s="1058"/>
      <c r="QPC400" s="1058"/>
      <c r="QPD400" s="1058"/>
      <c r="QPE400" s="1058"/>
      <c r="QPF400" s="1058"/>
      <c r="QPG400" s="1058"/>
      <c r="QPH400" s="1058"/>
      <c r="QPI400" s="1058"/>
      <c r="QPJ400" s="1058"/>
      <c r="QPK400" s="1058"/>
      <c r="QPL400" s="1058"/>
      <c r="QPM400" s="1058"/>
      <c r="QPN400" s="1058"/>
      <c r="QPO400" s="1058"/>
      <c r="QPP400" s="1058"/>
      <c r="QPQ400" s="1058"/>
      <c r="QPR400" s="1058"/>
      <c r="QPS400" s="1058"/>
      <c r="QPT400" s="1058"/>
      <c r="QPU400" s="1058"/>
      <c r="QPV400" s="1058"/>
      <c r="QPW400" s="1058"/>
      <c r="QPX400" s="1058"/>
      <c r="QPY400" s="1058"/>
      <c r="QPZ400" s="1058"/>
      <c r="QQA400" s="1058"/>
      <c r="QQB400" s="1058"/>
      <c r="QQC400" s="1058"/>
      <c r="QQD400" s="1058"/>
      <c r="QQE400" s="1058"/>
      <c r="QQF400" s="1058"/>
      <c r="QQG400" s="1058"/>
      <c r="QQH400" s="1058"/>
      <c r="QQI400" s="1058"/>
      <c r="QQJ400" s="1058"/>
      <c r="QQK400" s="1058"/>
      <c r="QQL400" s="1058"/>
      <c r="QQM400" s="1058"/>
      <c r="QQN400" s="1058"/>
      <c r="QQO400" s="1058"/>
      <c r="QQP400" s="1058"/>
      <c r="QQQ400" s="1058"/>
      <c r="QQR400" s="1058"/>
      <c r="QQS400" s="1058"/>
      <c r="QQT400" s="1058"/>
      <c r="QQU400" s="1058"/>
      <c r="QQV400" s="1058"/>
      <c r="QQW400" s="1058"/>
      <c r="QQX400" s="1058"/>
      <c r="QQY400" s="1058"/>
      <c r="QQZ400" s="1058"/>
      <c r="QRA400" s="1058"/>
      <c r="QRB400" s="1058"/>
      <c r="QRC400" s="1058"/>
      <c r="QRD400" s="1058"/>
      <c r="QRE400" s="1058"/>
      <c r="QRF400" s="1058"/>
      <c r="QRG400" s="1058"/>
      <c r="QRH400" s="1058"/>
      <c r="QRI400" s="1058"/>
      <c r="QRJ400" s="1058"/>
      <c r="QRK400" s="1058"/>
      <c r="QRL400" s="1058"/>
      <c r="QRM400" s="1058"/>
      <c r="QRN400" s="1058"/>
      <c r="QRO400" s="1058"/>
      <c r="QRP400" s="1058"/>
      <c r="QRQ400" s="1058"/>
      <c r="QRR400" s="1058"/>
      <c r="QRS400" s="1058"/>
      <c r="QRT400" s="1058"/>
      <c r="QRU400" s="1058"/>
      <c r="QRV400" s="1058"/>
      <c r="QRW400" s="1058"/>
      <c r="QRX400" s="1058"/>
      <c r="QRY400" s="1058"/>
      <c r="QRZ400" s="1058"/>
      <c r="QSA400" s="1058"/>
      <c r="QSB400" s="1058"/>
      <c r="QSC400" s="1058"/>
      <c r="QSD400" s="1058"/>
      <c r="QSE400" s="1058"/>
      <c r="QSF400" s="1058"/>
      <c r="QSG400" s="1058"/>
      <c r="QSH400" s="1058"/>
      <c r="QSI400" s="1058"/>
      <c r="QSJ400" s="1058"/>
      <c r="QSK400" s="1058"/>
      <c r="QSL400" s="1058"/>
      <c r="QSM400" s="1058"/>
      <c r="QSN400" s="1058"/>
      <c r="QSO400" s="1058"/>
      <c r="QSP400" s="1058"/>
      <c r="QSQ400" s="1058"/>
      <c r="QSR400" s="1058"/>
      <c r="QSS400" s="1058"/>
      <c r="QST400" s="1058"/>
      <c r="QSU400" s="1058"/>
      <c r="QSV400" s="1058"/>
      <c r="QSW400" s="1058"/>
      <c r="QSX400" s="1058"/>
      <c r="QSY400" s="1058"/>
      <c r="QSZ400" s="1058"/>
      <c r="QTA400" s="1058"/>
      <c r="QTB400" s="1058"/>
      <c r="QTC400" s="1058"/>
      <c r="QTD400" s="1058"/>
      <c r="QTE400" s="1058"/>
      <c r="QTF400" s="1058"/>
      <c r="QTG400" s="1058"/>
      <c r="QTH400" s="1058"/>
      <c r="QTI400" s="1058"/>
      <c r="QTJ400" s="1058"/>
      <c r="QTK400" s="1058"/>
      <c r="QTL400" s="1058"/>
      <c r="QTM400" s="1058"/>
      <c r="QTN400" s="1058"/>
      <c r="QTO400" s="1058"/>
      <c r="QTP400" s="1058"/>
      <c r="QTQ400" s="1058"/>
      <c r="QTR400" s="1058"/>
      <c r="QTS400" s="1058"/>
      <c r="QTT400" s="1058"/>
      <c r="QTU400" s="1058"/>
      <c r="QTV400" s="1058"/>
      <c r="QTW400" s="1058"/>
      <c r="QTX400" s="1058"/>
      <c r="QTY400" s="1058"/>
      <c r="QTZ400" s="1058"/>
      <c r="QUA400" s="1058"/>
      <c r="QUB400" s="1058"/>
      <c r="QUC400" s="1058"/>
      <c r="QUD400" s="1058"/>
      <c r="QUE400" s="1058"/>
      <c r="QUF400" s="1058"/>
      <c r="QUG400" s="1058"/>
      <c r="QUH400" s="1058"/>
      <c r="QUI400" s="1058"/>
      <c r="QUJ400" s="1058"/>
      <c r="QUK400" s="1058"/>
      <c r="QUL400" s="1058"/>
      <c r="QUM400" s="1058"/>
      <c r="QUN400" s="1058"/>
      <c r="QUO400" s="1058"/>
      <c r="QUP400" s="1058"/>
      <c r="QUQ400" s="1058"/>
      <c r="QUR400" s="1058"/>
      <c r="QUS400" s="1058"/>
      <c r="QUT400" s="1058"/>
      <c r="QUU400" s="1058"/>
      <c r="QUV400" s="1058"/>
      <c r="QUW400" s="1058"/>
      <c r="QUX400" s="1058"/>
      <c r="QUY400" s="1058"/>
      <c r="QUZ400" s="1058"/>
      <c r="QVA400" s="1058"/>
      <c r="QVB400" s="1058"/>
      <c r="QVC400" s="1058"/>
      <c r="QVD400" s="1058"/>
      <c r="QVE400" s="1058"/>
      <c r="QVF400" s="1058"/>
      <c r="QVG400" s="1058"/>
      <c r="QVH400" s="1058"/>
      <c r="QVI400" s="1058"/>
      <c r="QVJ400" s="1058"/>
      <c r="QVK400" s="1058"/>
      <c r="QVL400" s="1058"/>
      <c r="QVM400" s="1058"/>
      <c r="QVN400" s="1058"/>
      <c r="QVO400" s="1058"/>
      <c r="QVP400" s="1058"/>
      <c r="QVQ400" s="1058"/>
      <c r="QVR400" s="1058"/>
      <c r="QVS400" s="1058"/>
      <c r="QVT400" s="1058"/>
      <c r="QVU400" s="1058"/>
      <c r="QVV400" s="1058"/>
      <c r="QVW400" s="1058"/>
      <c r="QVX400" s="1058"/>
      <c r="QVY400" s="1058"/>
      <c r="QVZ400" s="1058"/>
      <c r="QWA400" s="1058"/>
      <c r="QWB400" s="1058"/>
      <c r="QWC400" s="1058"/>
      <c r="QWD400" s="1058"/>
      <c r="QWE400" s="1058"/>
      <c r="QWF400" s="1058"/>
      <c r="QWG400" s="1058"/>
      <c r="QWH400" s="1058"/>
      <c r="QWI400" s="1058"/>
      <c r="QWJ400" s="1058"/>
      <c r="QWK400" s="1058"/>
      <c r="QWL400" s="1058"/>
      <c r="QWM400" s="1058"/>
      <c r="QWN400" s="1058"/>
      <c r="QWO400" s="1058"/>
      <c r="QWP400" s="1058"/>
      <c r="QWQ400" s="1058"/>
      <c r="QWR400" s="1058"/>
      <c r="QWS400" s="1058"/>
      <c r="QWT400" s="1058"/>
      <c r="QWU400" s="1058"/>
      <c r="QWV400" s="1058"/>
      <c r="QWW400" s="1058"/>
      <c r="QWX400" s="1058"/>
      <c r="QWY400" s="1058"/>
      <c r="QWZ400" s="1058"/>
      <c r="QXA400" s="1058"/>
      <c r="QXB400" s="1058"/>
      <c r="QXC400" s="1058"/>
      <c r="QXD400" s="1058"/>
      <c r="QXE400" s="1058"/>
      <c r="QXF400" s="1058"/>
      <c r="QXG400" s="1058"/>
      <c r="QXH400" s="1058"/>
      <c r="QXI400" s="1058"/>
      <c r="QXJ400" s="1058"/>
      <c r="QXK400" s="1058"/>
      <c r="QXL400" s="1058"/>
      <c r="QXM400" s="1058"/>
      <c r="QXN400" s="1058"/>
      <c r="QXO400" s="1058"/>
      <c r="QXP400" s="1058"/>
      <c r="QXQ400" s="1058"/>
      <c r="QXR400" s="1058"/>
      <c r="QXS400" s="1058"/>
      <c r="QXT400" s="1058"/>
      <c r="QXU400" s="1058"/>
      <c r="QXV400" s="1058"/>
      <c r="QXW400" s="1058"/>
      <c r="QXX400" s="1058"/>
      <c r="QXY400" s="1058"/>
      <c r="QXZ400" s="1058"/>
      <c r="QYA400" s="1058"/>
      <c r="QYB400" s="1058"/>
      <c r="QYC400" s="1058"/>
      <c r="QYD400" s="1058"/>
      <c r="QYE400" s="1058"/>
      <c r="QYF400" s="1058"/>
      <c r="QYG400" s="1058"/>
      <c r="QYH400" s="1058"/>
      <c r="QYI400" s="1058"/>
      <c r="QYJ400" s="1058"/>
      <c r="QYK400" s="1058"/>
      <c r="QYL400" s="1058"/>
      <c r="QYM400" s="1058"/>
      <c r="QYN400" s="1058"/>
      <c r="QYO400" s="1058"/>
      <c r="QYP400" s="1058"/>
      <c r="QYQ400" s="1058"/>
      <c r="QYR400" s="1058"/>
      <c r="QYS400" s="1058"/>
      <c r="QYT400" s="1058"/>
      <c r="QYU400" s="1058"/>
      <c r="QYV400" s="1058"/>
      <c r="QYW400" s="1058"/>
      <c r="QYX400" s="1058"/>
      <c r="QYY400" s="1058"/>
      <c r="QYZ400" s="1058"/>
      <c r="QZA400" s="1058"/>
      <c r="QZB400" s="1058"/>
      <c r="QZC400" s="1058"/>
      <c r="QZD400" s="1058"/>
      <c r="QZE400" s="1058"/>
      <c r="QZF400" s="1058"/>
      <c r="QZG400" s="1058"/>
      <c r="QZH400" s="1058"/>
      <c r="QZI400" s="1058"/>
      <c r="QZJ400" s="1058"/>
      <c r="QZK400" s="1058"/>
      <c r="QZL400" s="1058"/>
      <c r="QZM400" s="1058"/>
      <c r="QZN400" s="1058"/>
      <c r="QZO400" s="1058"/>
      <c r="QZP400" s="1058"/>
      <c r="QZQ400" s="1058"/>
      <c r="QZR400" s="1058"/>
      <c r="QZS400" s="1058"/>
      <c r="QZT400" s="1058"/>
      <c r="QZU400" s="1058"/>
      <c r="QZV400" s="1058"/>
      <c r="QZW400" s="1058"/>
      <c r="QZX400" s="1058"/>
      <c r="QZY400" s="1058"/>
      <c r="QZZ400" s="1058"/>
      <c r="RAA400" s="1058"/>
      <c r="RAB400" s="1058"/>
      <c r="RAC400" s="1058"/>
      <c r="RAD400" s="1058"/>
      <c r="RAE400" s="1058"/>
      <c r="RAF400" s="1058"/>
      <c r="RAG400" s="1058"/>
      <c r="RAH400" s="1058"/>
      <c r="RAI400" s="1058"/>
      <c r="RAJ400" s="1058"/>
      <c r="RAK400" s="1058"/>
      <c r="RAL400" s="1058"/>
      <c r="RAM400" s="1058"/>
      <c r="RAN400" s="1058"/>
      <c r="RAO400" s="1058"/>
      <c r="RAP400" s="1058"/>
      <c r="RAQ400" s="1058"/>
      <c r="RAR400" s="1058"/>
      <c r="RAS400" s="1058"/>
      <c r="RAT400" s="1058"/>
      <c r="RAU400" s="1058"/>
      <c r="RAV400" s="1058"/>
      <c r="RAW400" s="1058"/>
      <c r="RAX400" s="1058"/>
      <c r="RAY400" s="1058"/>
      <c r="RAZ400" s="1058"/>
      <c r="RBA400" s="1058"/>
      <c r="RBB400" s="1058"/>
      <c r="RBC400" s="1058"/>
      <c r="RBD400" s="1058"/>
      <c r="RBE400" s="1058"/>
      <c r="RBF400" s="1058"/>
      <c r="RBG400" s="1058"/>
      <c r="RBH400" s="1058"/>
      <c r="RBI400" s="1058"/>
      <c r="RBJ400" s="1058"/>
      <c r="RBK400" s="1058"/>
      <c r="RBL400" s="1058"/>
      <c r="RBM400" s="1058"/>
      <c r="RBN400" s="1058"/>
      <c r="RBO400" s="1058"/>
      <c r="RBP400" s="1058"/>
      <c r="RBQ400" s="1058"/>
      <c r="RBR400" s="1058"/>
      <c r="RBS400" s="1058"/>
      <c r="RBT400" s="1058"/>
      <c r="RBU400" s="1058"/>
      <c r="RBV400" s="1058"/>
      <c r="RBW400" s="1058"/>
      <c r="RBX400" s="1058"/>
      <c r="RBY400" s="1058"/>
      <c r="RBZ400" s="1058"/>
      <c r="RCA400" s="1058"/>
      <c r="RCB400" s="1058"/>
      <c r="RCC400" s="1058"/>
      <c r="RCD400" s="1058"/>
      <c r="RCE400" s="1058"/>
      <c r="RCF400" s="1058"/>
      <c r="RCG400" s="1058"/>
      <c r="RCH400" s="1058"/>
      <c r="RCI400" s="1058"/>
      <c r="RCJ400" s="1058"/>
      <c r="RCK400" s="1058"/>
      <c r="RCL400" s="1058"/>
      <c r="RCM400" s="1058"/>
      <c r="RCN400" s="1058"/>
      <c r="RCO400" s="1058"/>
      <c r="RCP400" s="1058"/>
      <c r="RCQ400" s="1058"/>
      <c r="RCR400" s="1058"/>
      <c r="RCS400" s="1058"/>
      <c r="RCT400" s="1058"/>
      <c r="RCU400" s="1058"/>
      <c r="RCV400" s="1058"/>
      <c r="RCW400" s="1058"/>
      <c r="RCX400" s="1058"/>
      <c r="RCY400" s="1058"/>
      <c r="RCZ400" s="1058"/>
      <c r="RDA400" s="1058"/>
      <c r="RDB400" s="1058"/>
      <c r="RDC400" s="1058"/>
      <c r="RDD400" s="1058"/>
      <c r="RDE400" s="1058"/>
      <c r="RDF400" s="1058"/>
      <c r="RDG400" s="1058"/>
      <c r="RDH400" s="1058"/>
      <c r="RDI400" s="1058"/>
      <c r="RDJ400" s="1058"/>
      <c r="RDK400" s="1058"/>
      <c r="RDL400" s="1058"/>
      <c r="RDM400" s="1058"/>
      <c r="RDN400" s="1058"/>
      <c r="RDO400" s="1058"/>
      <c r="RDP400" s="1058"/>
      <c r="RDQ400" s="1058"/>
      <c r="RDR400" s="1058"/>
      <c r="RDS400" s="1058"/>
      <c r="RDT400" s="1058"/>
      <c r="RDU400" s="1058"/>
      <c r="RDV400" s="1058"/>
      <c r="RDW400" s="1058"/>
      <c r="RDX400" s="1058"/>
      <c r="RDY400" s="1058"/>
      <c r="RDZ400" s="1058"/>
      <c r="REA400" s="1058"/>
      <c r="REB400" s="1058"/>
      <c r="REC400" s="1058"/>
      <c r="RED400" s="1058"/>
      <c r="REE400" s="1058"/>
      <c r="REF400" s="1058"/>
      <c r="REG400" s="1058"/>
      <c r="REH400" s="1058"/>
      <c r="REI400" s="1058"/>
      <c r="REJ400" s="1058"/>
      <c r="REK400" s="1058"/>
      <c r="REL400" s="1058"/>
      <c r="REM400" s="1058"/>
      <c r="REN400" s="1058"/>
      <c r="REO400" s="1058"/>
      <c r="REP400" s="1058"/>
      <c r="REQ400" s="1058"/>
      <c r="RER400" s="1058"/>
      <c r="RES400" s="1058"/>
      <c r="RET400" s="1058"/>
      <c r="REU400" s="1058"/>
      <c r="REV400" s="1058"/>
      <c r="REW400" s="1058"/>
      <c r="REX400" s="1058"/>
      <c r="REY400" s="1058"/>
      <c r="REZ400" s="1058"/>
      <c r="RFA400" s="1058"/>
      <c r="RFB400" s="1058"/>
      <c r="RFC400" s="1058"/>
      <c r="RFD400" s="1058"/>
      <c r="RFE400" s="1058"/>
      <c r="RFF400" s="1058"/>
      <c r="RFG400" s="1058"/>
      <c r="RFH400" s="1058"/>
      <c r="RFI400" s="1058"/>
      <c r="RFJ400" s="1058"/>
      <c r="RFK400" s="1058"/>
      <c r="RFL400" s="1058"/>
      <c r="RFM400" s="1058"/>
      <c r="RFN400" s="1058"/>
      <c r="RFO400" s="1058"/>
      <c r="RFP400" s="1058"/>
      <c r="RFQ400" s="1058"/>
      <c r="RFR400" s="1058"/>
      <c r="RFS400" s="1058"/>
      <c r="RFT400" s="1058"/>
      <c r="RFU400" s="1058"/>
      <c r="RFV400" s="1058"/>
      <c r="RFW400" s="1058"/>
      <c r="RFX400" s="1058"/>
      <c r="RFY400" s="1058"/>
      <c r="RFZ400" s="1058"/>
      <c r="RGA400" s="1058"/>
      <c r="RGB400" s="1058"/>
      <c r="RGC400" s="1058"/>
      <c r="RGD400" s="1058"/>
      <c r="RGE400" s="1058"/>
      <c r="RGF400" s="1058"/>
      <c r="RGG400" s="1058"/>
      <c r="RGH400" s="1058"/>
      <c r="RGI400" s="1058"/>
      <c r="RGJ400" s="1058"/>
      <c r="RGK400" s="1058"/>
      <c r="RGL400" s="1058"/>
      <c r="RGM400" s="1058"/>
      <c r="RGN400" s="1058"/>
      <c r="RGO400" s="1058"/>
      <c r="RGP400" s="1058"/>
      <c r="RGQ400" s="1058"/>
      <c r="RGR400" s="1058"/>
      <c r="RGS400" s="1058"/>
      <c r="RGT400" s="1058"/>
      <c r="RGU400" s="1058"/>
      <c r="RGV400" s="1058"/>
      <c r="RGW400" s="1058"/>
      <c r="RGX400" s="1058"/>
      <c r="RGY400" s="1058"/>
      <c r="RGZ400" s="1058"/>
      <c r="RHA400" s="1058"/>
      <c r="RHB400" s="1058"/>
      <c r="RHC400" s="1058"/>
      <c r="RHD400" s="1058"/>
      <c r="RHE400" s="1058"/>
      <c r="RHF400" s="1058"/>
      <c r="RHG400" s="1058"/>
      <c r="RHH400" s="1058"/>
      <c r="RHI400" s="1058"/>
      <c r="RHJ400" s="1058"/>
      <c r="RHK400" s="1058"/>
      <c r="RHL400" s="1058"/>
      <c r="RHM400" s="1058"/>
      <c r="RHN400" s="1058"/>
      <c r="RHO400" s="1058"/>
      <c r="RHP400" s="1058"/>
      <c r="RHQ400" s="1058"/>
      <c r="RHR400" s="1058"/>
      <c r="RHS400" s="1058"/>
      <c r="RHT400" s="1058"/>
      <c r="RHU400" s="1058"/>
      <c r="RHV400" s="1058"/>
      <c r="RHW400" s="1058"/>
      <c r="RHX400" s="1058"/>
      <c r="RHY400" s="1058"/>
      <c r="RHZ400" s="1058"/>
      <c r="RIA400" s="1058"/>
      <c r="RIB400" s="1058"/>
      <c r="RIC400" s="1058"/>
      <c r="RID400" s="1058"/>
      <c r="RIE400" s="1058"/>
      <c r="RIF400" s="1058"/>
      <c r="RIG400" s="1058"/>
      <c r="RIH400" s="1058"/>
      <c r="RII400" s="1058"/>
      <c r="RIJ400" s="1058"/>
      <c r="RIK400" s="1058"/>
      <c r="RIL400" s="1058"/>
      <c r="RIM400" s="1058"/>
      <c r="RIN400" s="1058"/>
      <c r="RIO400" s="1058"/>
      <c r="RIP400" s="1058"/>
      <c r="RIQ400" s="1058"/>
      <c r="RIR400" s="1058"/>
      <c r="RIS400" s="1058"/>
      <c r="RIT400" s="1058"/>
      <c r="RIU400" s="1058"/>
      <c r="RIV400" s="1058"/>
      <c r="RIW400" s="1058"/>
      <c r="RIX400" s="1058"/>
      <c r="RIY400" s="1058"/>
      <c r="RIZ400" s="1058"/>
      <c r="RJA400" s="1058"/>
      <c r="RJB400" s="1058"/>
      <c r="RJC400" s="1058"/>
      <c r="RJD400" s="1058"/>
      <c r="RJE400" s="1058"/>
      <c r="RJF400" s="1058"/>
      <c r="RJG400" s="1058"/>
      <c r="RJH400" s="1058"/>
      <c r="RJI400" s="1058"/>
      <c r="RJJ400" s="1058"/>
      <c r="RJK400" s="1058"/>
      <c r="RJL400" s="1058"/>
      <c r="RJM400" s="1058"/>
      <c r="RJN400" s="1058"/>
      <c r="RJO400" s="1058"/>
      <c r="RJP400" s="1058"/>
      <c r="RJQ400" s="1058"/>
      <c r="RJR400" s="1058"/>
      <c r="RJS400" s="1058"/>
      <c r="RJT400" s="1058"/>
      <c r="RJU400" s="1058"/>
      <c r="RJV400" s="1058"/>
      <c r="RJW400" s="1058"/>
      <c r="RJX400" s="1058"/>
      <c r="RJY400" s="1058"/>
      <c r="RJZ400" s="1058"/>
      <c r="RKA400" s="1058"/>
      <c r="RKB400" s="1058"/>
      <c r="RKC400" s="1058"/>
      <c r="RKD400" s="1058"/>
      <c r="RKE400" s="1058"/>
      <c r="RKF400" s="1058"/>
      <c r="RKG400" s="1058"/>
      <c r="RKH400" s="1058"/>
      <c r="RKI400" s="1058"/>
      <c r="RKJ400" s="1058"/>
      <c r="RKK400" s="1058"/>
      <c r="RKL400" s="1058"/>
      <c r="RKM400" s="1058"/>
      <c r="RKN400" s="1058"/>
      <c r="RKO400" s="1058"/>
      <c r="RKP400" s="1058"/>
      <c r="RKQ400" s="1058"/>
      <c r="RKR400" s="1058"/>
      <c r="RKS400" s="1058"/>
      <c r="RKT400" s="1058"/>
      <c r="RKU400" s="1058"/>
      <c r="RKV400" s="1058"/>
      <c r="RKW400" s="1058"/>
      <c r="RKX400" s="1058"/>
      <c r="RKY400" s="1058"/>
      <c r="RKZ400" s="1058"/>
      <c r="RLA400" s="1058"/>
      <c r="RLB400" s="1058"/>
      <c r="RLC400" s="1058"/>
      <c r="RLD400" s="1058"/>
      <c r="RLE400" s="1058"/>
      <c r="RLF400" s="1058"/>
      <c r="RLG400" s="1058"/>
      <c r="RLH400" s="1058"/>
      <c r="RLI400" s="1058"/>
      <c r="RLJ400" s="1058"/>
      <c r="RLK400" s="1058"/>
      <c r="RLL400" s="1058"/>
      <c r="RLM400" s="1058"/>
      <c r="RLN400" s="1058"/>
      <c r="RLO400" s="1058"/>
      <c r="RLP400" s="1058"/>
      <c r="RLQ400" s="1058"/>
      <c r="RLR400" s="1058"/>
      <c r="RLS400" s="1058"/>
      <c r="RLT400" s="1058"/>
      <c r="RLU400" s="1058"/>
      <c r="RLV400" s="1058"/>
      <c r="RLW400" s="1058"/>
      <c r="RLX400" s="1058"/>
      <c r="RLY400" s="1058"/>
      <c r="RLZ400" s="1058"/>
      <c r="RMA400" s="1058"/>
      <c r="RMB400" s="1058"/>
      <c r="RMC400" s="1058"/>
      <c r="RMD400" s="1058"/>
      <c r="RME400" s="1058"/>
      <c r="RMF400" s="1058"/>
      <c r="RMG400" s="1058"/>
      <c r="RMH400" s="1058"/>
      <c r="RMI400" s="1058"/>
      <c r="RMJ400" s="1058"/>
      <c r="RMK400" s="1058"/>
      <c r="RML400" s="1058"/>
      <c r="RMM400" s="1058"/>
      <c r="RMN400" s="1058"/>
      <c r="RMO400" s="1058"/>
      <c r="RMP400" s="1058"/>
      <c r="RMQ400" s="1058"/>
      <c r="RMR400" s="1058"/>
      <c r="RMS400" s="1058"/>
      <c r="RMT400" s="1058"/>
      <c r="RMU400" s="1058"/>
      <c r="RMV400" s="1058"/>
      <c r="RMW400" s="1058"/>
      <c r="RMX400" s="1058"/>
      <c r="RMY400" s="1058"/>
      <c r="RMZ400" s="1058"/>
      <c r="RNA400" s="1058"/>
      <c r="RNB400" s="1058"/>
      <c r="RNC400" s="1058"/>
      <c r="RND400" s="1058"/>
      <c r="RNE400" s="1058"/>
      <c r="RNF400" s="1058"/>
      <c r="RNG400" s="1058"/>
      <c r="RNH400" s="1058"/>
      <c r="RNI400" s="1058"/>
      <c r="RNJ400" s="1058"/>
      <c r="RNK400" s="1058"/>
      <c r="RNL400" s="1058"/>
      <c r="RNM400" s="1058"/>
      <c r="RNN400" s="1058"/>
      <c r="RNO400" s="1058"/>
      <c r="RNP400" s="1058"/>
      <c r="RNQ400" s="1058"/>
      <c r="RNR400" s="1058"/>
      <c r="RNS400" s="1058"/>
      <c r="RNT400" s="1058"/>
      <c r="RNU400" s="1058"/>
      <c r="RNV400" s="1058"/>
      <c r="RNW400" s="1058"/>
      <c r="RNX400" s="1058"/>
      <c r="RNY400" s="1058"/>
      <c r="RNZ400" s="1058"/>
      <c r="ROA400" s="1058"/>
      <c r="ROB400" s="1058"/>
      <c r="ROC400" s="1058"/>
      <c r="ROD400" s="1058"/>
      <c r="ROE400" s="1058"/>
      <c r="ROF400" s="1058"/>
      <c r="ROG400" s="1058"/>
      <c r="ROH400" s="1058"/>
      <c r="ROI400" s="1058"/>
      <c r="ROJ400" s="1058"/>
      <c r="ROK400" s="1058"/>
      <c r="ROL400" s="1058"/>
      <c r="ROM400" s="1058"/>
      <c r="RON400" s="1058"/>
      <c r="ROO400" s="1058"/>
      <c r="ROP400" s="1058"/>
      <c r="ROQ400" s="1058"/>
      <c r="ROR400" s="1058"/>
      <c r="ROS400" s="1058"/>
      <c r="ROT400" s="1058"/>
      <c r="ROU400" s="1058"/>
      <c r="ROV400" s="1058"/>
      <c r="ROW400" s="1058"/>
      <c r="ROX400" s="1058"/>
      <c r="ROY400" s="1058"/>
      <c r="ROZ400" s="1058"/>
      <c r="RPA400" s="1058"/>
      <c r="RPB400" s="1058"/>
      <c r="RPC400" s="1058"/>
      <c r="RPD400" s="1058"/>
      <c r="RPE400" s="1058"/>
      <c r="RPF400" s="1058"/>
      <c r="RPG400" s="1058"/>
      <c r="RPH400" s="1058"/>
      <c r="RPI400" s="1058"/>
      <c r="RPJ400" s="1058"/>
      <c r="RPK400" s="1058"/>
      <c r="RPL400" s="1058"/>
      <c r="RPM400" s="1058"/>
      <c r="RPN400" s="1058"/>
      <c r="RPO400" s="1058"/>
      <c r="RPP400" s="1058"/>
      <c r="RPQ400" s="1058"/>
      <c r="RPR400" s="1058"/>
      <c r="RPS400" s="1058"/>
      <c r="RPT400" s="1058"/>
      <c r="RPU400" s="1058"/>
      <c r="RPV400" s="1058"/>
      <c r="RPW400" s="1058"/>
      <c r="RPX400" s="1058"/>
      <c r="RPY400" s="1058"/>
      <c r="RPZ400" s="1058"/>
      <c r="RQA400" s="1058"/>
      <c r="RQB400" s="1058"/>
      <c r="RQC400" s="1058"/>
      <c r="RQD400" s="1058"/>
      <c r="RQE400" s="1058"/>
      <c r="RQF400" s="1058"/>
      <c r="RQG400" s="1058"/>
      <c r="RQH400" s="1058"/>
      <c r="RQI400" s="1058"/>
      <c r="RQJ400" s="1058"/>
      <c r="RQK400" s="1058"/>
      <c r="RQL400" s="1058"/>
      <c r="RQM400" s="1058"/>
      <c r="RQN400" s="1058"/>
      <c r="RQO400" s="1058"/>
      <c r="RQP400" s="1058"/>
      <c r="RQQ400" s="1058"/>
      <c r="RQR400" s="1058"/>
      <c r="RQS400" s="1058"/>
      <c r="RQT400" s="1058"/>
      <c r="RQU400" s="1058"/>
      <c r="RQV400" s="1058"/>
      <c r="RQW400" s="1058"/>
      <c r="RQX400" s="1058"/>
      <c r="RQY400" s="1058"/>
      <c r="RQZ400" s="1058"/>
      <c r="RRA400" s="1058"/>
      <c r="RRB400" s="1058"/>
      <c r="RRC400" s="1058"/>
      <c r="RRD400" s="1058"/>
      <c r="RRE400" s="1058"/>
      <c r="RRF400" s="1058"/>
      <c r="RRG400" s="1058"/>
      <c r="RRH400" s="1058"/>
      <c r="RRI400" s="1058"/>
      <c r="RRJ400" s="1058"/>
      <c r="RRK400" s="1058"/>
      <c r="RRL400" s="1058"/>
      <c r="RRM400" s="1058"/>
      <c r="RRN400" s="1058"/>
      <c r="RRO400" s="1058"/>
      <c r="RRP400" s="1058"/>
      <c r="RRQ400" s="1058"/>
      <c r="RRR400" s="1058"/>
      <c r="RRS400" s="1058"/>
      <c r="RRT400" s="1058"/>
      <c r="RRU400" s="1058"/>
      <c r="RRV400" s="1058"/>
      <c r="RRW400" s="1058"/>
      <c r="RRX400" s="1058"/>
      <c r="RRY400" s="1058"/>
      <c r="RRZ400" s="1058"/>
      <c r="RSA400" s="1058"/>
      <c r="RSB400" s="1058"/>
      <c r="RSC400" s="1058"/>
      <c r="RSD400" s="1058"/>
      <c r="RSE400" s="1058"/>
      <c r="RSF400" s="1058"/>
      <c r="RSG400" s="1058"/>
      <c r="RSH400" s="1058"/>
      <c r="RSI400" s="1058"/>
      <c r="RSJ400" s="1058"/>
      <c r="RSK400" s="1058"/>
      <c r="RSL400" s="1058"/>
      <c r="RSM400" s="1058"/>
      <c r="RSN400" s="1058"/>
      <c r="RSO400" s="1058"/>
      <c r="RSP400" s="1058"/>
      <c r="RSQ400" s="1058"/>
      <c r="RSR400" s="1058"/>
      <c r="RSS400" s="1058"/>
      <c r="RST400" s="1058"/>
      <c r="RSU400" s="1058"/>
      <c r="RSV400" s="1058"/>
      <c r="RSW400" s="1058"/>
      <c r="RSX400" s="1058"/>
      <c r="RSY400" s="1058"/>
      <c r="RSZ400" s="1058"/>
      <c r="RTA400" s="1058"/>
      <c r="RTB400" s="1058"/>
      <c r="RTC400" s="1058"/>
      <c r="RTD400" s="1058"/>
      <c r="RTE400" s="1058"/>
      <c r="RTF400" s="1058"/>
      <c r="RTG400" s="1058"/>
      <c r="RTH400" s="1058"/>
      <c r="RTI400" s="1058"/>
      <c r="RTJ400" s="1058"/>
      <c r="RTK400" s="1058"/>
      <c r="RTL400" s="1058"/>
      <c r="RTM400" s="1058"/>
      <c r="RTN400" s="1058"/>
      <c r="RTO400" s="1058"/>
      <c r="RTP400" s="1058"/>
      <c r="RTQ400" s="1058"/>
      <c r="RTR400" s="1058"/>
      <c r="RTS400" s="1058"/>
      <c r="RTT400" s="1058"/>
      <c r="RTU400" s="1058"/>
      <c r="RTV400" s="1058"/>
      <c r="RTW400" s="1058"/>
      <c r="RTX400" s="1058"/>
      <c r="RTY400" s="1058"/>
      <c r="RTZ400" s="1058"/>
      <c r="RUA400" s="1058"/>
      <c r="RUB400" s="1058"/>
      <c r="RUC400" s="1058"/>
      <c r="RUD400" s="1058"/>
      <c r="RUE400" s="1058"/>
      <c r="RUF400" s="1058"/>
      <c r="RUG400" s="1058"/>
      <c r="RUH400" s="1058"/>
      <c r="RUI400" s="1058"/>
      <c r="RUJ400" s="1058"/>
      <c r="RUK400" s="1058"/>
      <c r="RUL400" s="1058"/>
      <c r="RUM400" s="1058"/>
      <c r="RUN400" s="1058"/>
      <c r="RUO400" s="1058"/>
      <c r="RUP400" s="1058"/>
      <c r="RUQ400" s="1058"/>
      <c r="RUR400" s="1058"/>
      <c r="RUS400" s="1058"/>
      <c r="RUT400" s="1058"/>
      <c r="RUU400" s="1058"/>
      <c r="RUV400" s="1058"/>
      <c r="RUW400" s="1058"/>
      <c r="RUX400" s="1058"/>
      <c r="RUY400" s="1058"/>
      <c r="RUZ400" s="1058"/>
      <c r="RVA400" s="1058"/>
      <c r="RVB400" s="1058"/>
      <c r="RVC400" s="1058"/>
      <c r="RVD400" s="1058"/>
      <c r="RVE400" s="1058"/>
      <c r="RVF400" s="1058"/>
      <c r="RVG400" s="1058"/>
      <c r="RVH400" s="1058"/>
      <c r="RVI400" s="1058"/>
      <c r="RVJ400" s="1058"/>
      <c r="RVK400" s="1058"/>
      <c r="RVL400" s="1058"/>
      <c r="RVM400" s="1058"/>
      <c r="RVN400" s="1058"/>
      <c r="RVO400" s="1058"/>
      <c r="RVP400" s="1058"/>
      <c r="RVQ400" s="1058"/>
      <c r="RVR400" s="1058"/>
      <c r="RVS400" s="1058"/>
      <c r="RVT400" s="1058"/>
      <c r="RVU400" s="1058"/>
      <c r="RVV400" s="1058"/>
      <c r="RVW400" s="1058"/>
      <c r="RVX400" s="1058"/>
      <c r="RVY400" s="1058"/>
      <c r="RVZ400" s="1058"/>
      <c r="RWA400" s="1058"/>
      <c r="RWB400" s="1058"/>
      <c r="RWC400" s="1058"/>
      <c r="RWD400" s="1058"/>
      <c r="RWE400" s="1058"/>
      <c r="RWF400" s="1058"/>
      <c r="RWG400" s="1058"/>
      <c r="RWH400" s="1058"/>
      <c r="RWI400" s="1058"/>
      <c r="RWJ400" s="1058"/>
      <c r="RWK400" s="1058"/>
      <c r="RWL400" s="1058"/>
      <c r="RWM400" s="1058"/>
      <c r="RWN400" s="1058"/>
      <c r="RWO400" s="1058"/>
      <c r="RWP400" s="1058"/>
      <c r="RWQ400" s="1058"/>
      <c r="RWR400" s="1058"/>
      <c r="RWS400" s="1058"/>
      <c r="RWT400" s="1058"/>
      <c r="RWU400" s="1058"/>
      <c r="RWV400" s="1058"/>
      <c r="RWW400" s="1058"/>
      <c r="RWX400" s="1058"/>
      <c r="RWY400" s="1058"/>
      <c r="RWZ400" s="1058"/>
      <c r="RXA400" s="1058"/>
      <c r="RXB400" s="1058"/>
      <c r="RXC400" s="1058"/>
      <c r="RXD400" s="1058"/>
      <c r="RXE400" s="1058"/>
      <c r="RXF400" s="1058"/>
      <c r="RXG400" s="1058"/>
      <c r="RXH400" s="1058"/>
      <c r="RXI400" s="1058"/>
      <c r="RXJ400" s="1058"/>
      <c r="RXK400" s="1058"/>
      <c r="RXL400" s="1058"/>
      <c r="RXM400" s="1058"/>
      <c r="RXN400" s="1058"/>
      <c r="RXO400" s="1058"/>
      <c r="RXP400" s="1058"/>
      <c r="RXQ400" s="1058"/>
      <c r="RXR400" s="1058"/>
      <c r="RXS400" s="1058"/>
      <c r="RXT400" s="1058"/>
      <c r="RXU400" s="1058"/>
      <c r="RXV400" s="1058"/>
      <c r="RXW400" s="1058"/>
      <c r="RXX400" s="1058"/>
      <c r="RXY400" s="1058"/>
      <c r="RXZ400" s="1058"/>
      <c r="RYA400" s="1058"/>
      <c r="RYB400" s="1058"/>
      <c r="RYC400" s="1058"/>
      <c r="RYD400" s="1058"/>
      <c r="RYE400" s="1058"/>
      <c r="RYF400" s="1058"/>
      <c r="RYG400" s="1058"/>
      <c r="RYH400" s="1058"/>
      <c r="RYI400" s="1058"/>
      <c r="RYJ400" s="1058"/>
      <c r="RYK400" s="1058"/>
      <c r="RYL400" s="1058"/>
      <c r="RYM400" s="1058"/>
      <c r="RYN400" s="1058"/>
      <c r="RYO400" s="1058"/>
      <c r="RYP400" s="1058"/>
      <c r="RYQ400" s="1058"/>
      <c r="RYR400" s="1058"/>
      <c r="RYS400" s="1058"/>
      <c r="RYT400" s="1058"/>
      <c r="RYU400" s="1058"/>
      <c r="RYV400" s="1058"/>
      <c r="RYW400" s="1058"/>
      <c r="RYX400" s="1058"/>
      <c r="RYY400" s="1058"/>
      <c r="RYZ400" s="1058"/>
      <c r="RZA400" s="1058"/>
      <c r="RZB400" s="1058"/>
      <c r="RZC400" s="1058"/>
      <c r="RZD400" s="1058"/>
      <c r="RZE400" s="1058"/>
      <c r="RZF400" s="1058"/>
      <c r="RZG400" s="1058"/>
      <c r="RZH400" s="1058"/>
      <c r="RZI400" s="1058"/>
      <c r="RZJ400" s="1058"/>
      <c r="RZK400" s="1058"/>
      <c r="RZL400" s="1058"/>
      <c r="RZM400" s="1058"/>
      <c r="RZN400" s="1058"/>
      <c r="RZO400" s="1058"/>
      <c r="RZP400" s="1058"/>
      <c r="RZQ400" s="1058"/>
      <c r="RZR400" s="1058"/>
      <c r="RZS400" s="1058"/>
      <c r="RZT400" s="1058"/>
      <c r="RZU400" s="1058"/>
      <c r="RZV400" s="1058"/>
      <c r="RZW400" s="1058"/>
      <c r="RZX400" s="1058"/>
      <c r="RZY400" s="1058"/>
      <c r="RZZ400" s="1058"/>
      <c r="SAA400" s="1058"/>
      <c r="SAB400" s="1058"/>
      <c r="SAC400" s="1058"/>
      <c r="SAD400" s="1058"/>
      <c r="SAE400" s="1058"/>
      <c r="SAF400" s="1058"/>
      <c r="SAG400" s="1058"/>
      <c r="SAH400" s="1058"/>
      <c r="SAI400" s="1058"/>
      <c r="SAJ400" s="1058"/>
      <c r="SAK400" s="1058"/>
      <c r="SAL400" s="1058"/>
      <c r="SAM400" s="1058"/>
      <c r="SAN400" s="1058"/>
      <c r="SAO400" s="1058"/>
      <c r="SAP400" s="1058"/>
      <c r="SAQ400" s="1058"/>
      <c r="SAR400" s="1058"/>
      <c r="SAS400" s="1058"/>
      <c r="SAT400" s="1058"/>
      <c r="SAU400" s="1058"/>
      <c r="SAV400" s="1058"/>
      <c r="SAW400" s="1058"/>
      <c r="SAX400" s="1058"/>
      <c r="SAY400" s="1058"/>
      <c r="SAZ400" s="1058"/>
      <c r="SBA400" s="1058"/>
      <c r="SBB400" s="1058"/>
      <c r="SBC400" s="1058"/>
      <c r="SBD400" s="1058"/>
      <c r="SBE400" s="1058"/>
      <c r="SBF400" s="1058"/>
      <c r="SBG400" s="1058"/>
      <c r="SBH400" s="1058"/>
      <c r="SBI400" s="1058"/>
      <c r="SBJ400" s="1058"/>
      <c r="SBK400" s="1058"/>
      <c r="SBL400" s="1058"/>
      <c r="SBM400" s="1058"/>
      <c r="SBN400" s="1058"/>
      <c r="SBO400" s="1058"/>
      <c r="SBP400" s="1058"/>
      <c r="SBQ400" s="1058"/>
      <c r="SBR400" s="1058"/>
      <c r="SBS400" s="1058"/>
      <c r="SBT400" s="1058"/>
      <c r="SBU400" s="1058"/>
      <c r="SBV400" s="1058"/>
      <c r="SBW400" s="1058"/>
      <c r="SBX400" s="1058"/>
      <c r="SBY400" s="1058"/>
      <c r="SBZ400" s="1058"/>
      <c r="SCA400" s="1058"/>
      <c r="SCB400" s="1058"/>
      <c r="SCC400" s="1058"/>
      <c r="SCD400" s="1058"/>
      <c r="SCE400" s="1058"/>
      <c r="SCF400" s="1058"/>
      <c r="SCG400" s="1058"/>
      <c r="SCH400" s="1058"/>
      <c r="SCI400" s="1058"/>
      <c r="SCJ400" s="1058"/>
      <c r="SCK400" s="1058"/>
      <c r="SCL400" s="1058"/>
      <c r="SCM400" s="1058"/>
      <c r="SCN400" s="1058"/>
      <c r="SCO400" s="1058"/>
      <c r="SCP400" s="1058"/>
      <c r="SCQ400" s="1058"/>
      <c r="SCR400" s="1058"/>
      <c r="SCS400" s="1058"/>
      <c r="SCT400" s="1058"/>
      <c r="SCU400" s="1058"/>
      <c r="SCV400" s="1058"/>
      <c r="SCW400" s="1058"/>
      <c r="SCX400" s="1058"/>
      <c r="SCY400" s="1058"/>
      <c r="SCZ400" s="1058"/>
      <c r="SDA400" s="1058"/>
      <c r="SDB400" s="1058"/>
      <c r="SDC400" s="1058"/>
      <c r="SDD400" s="1058"/>
      <c r="SDE400" s="1058"/>
      <c r="SDF400" s="1058"/>
      <c r="SDG400" s="1058"/>
      <c r="SDH400" s="1058"/>
      <c r="SDI400" s="1058"/>
      <c r="SDJ400" s="1058"/>
      <c r="SDK400" s="1058"/>
      <c r="SDL400" s="1058"/>
      <c r="SDM400" s="1058"/>
      <c r="SDN400" s="1058"/>
      <c r="SDO400" s="1058"/>
      <c r="SDP400" s="1058"/>
      <c r="SDQ400" s="1058"/>
      <c r="SDR400" s="1058"/>
      <c r="SDS400" s="1058"/>
      <c r="SDT400" s="1058"/>
      <c r="SDU400" s="1058"/>
      <c r="SDV400" s="1058"/>
      <c r="SDW400" s="1058"/>
      <c r="SDX400" s="1058"/>
      <c r="SDY400" s="1058"/>
      <c r="SDZ400" s="1058"/>
      <c r="SEA400" s="1058"/>
      <c r="SEB400" s="1058"/>
      <c r="SEC400" s="1058"/>
      <c r="SED400" s="1058"/>
      <c r="SEE400" s="1058"/>
      <c r="SEF400" s="1058"/>
      <c r="SEG400" s="1058"/>
      <c r="SEH400" s="1058"/>
      <c r="SEI400" s="1058"/>
      <c r="SEJ400" s="1058"/>
      <c r="SEK400" s="1058"/>
      <c r="SEL400" s="1058"/>
      <c r="SEM400" s="1058"/>
      <c r="SEN400" s="1058"/>
      <c r="SEO400" s="1058"/>
      <c r="SEP400" s="1058"/>
      <c r="SEQ400" s="1058"/>
      <c r="SER400" s="1058"/>
      <c r="SES400" s="1058"/>
      <c r="SET400" s="1058"/>
      <c r="SEU400" s="1058"/>
      <c r="SEV400" s="1058"/>
      <c r="SEW400" s="1058"/>
      <c r="SEX400" s="1058"/>
      <c r="SEY400" s="1058"/>
      <c r="SEZ400" s="1058"/>
      <c r="SFA400" s="1058"/>
      <c r="SFB400" s="1058"/>
      <c r="SFC400" s="1058"/>
      <c r="SFD400" s="1058"/>
      <c r="SFE400" s="1058"/>
      <c r="SFF400" s="1058"/>
      <c r="SFG400" s="1058"/>
      <c r="SFH400" s="1058"/>
      <c r="SFI400" s="1058"/>
      <c r="SFJ400" s="1058"/>
      <c r="SFK400" s="1058"/>
      <c r="SFL400" s="1058"/>
      <c r="SFM400" s="1058"/>
      <c r="SFN400" s="1058"/>
      <c r="SFO400" s="1058"/>
      <c r="SFP400" s="1058"/>
      <c r="SFQ400" s="1058"/>
      <c r="SFR400" s="1058"/>
      <c r="SFS400" s="1058"/>
      <c r="SFT400" s="1058"/>
      <c r="SFU400" s="1058"/>
      <c r="SFV400" s="1058"/>
      <c r="SFW400" s="1058"/>
      <c r="SFX400" s="1058"/>
      <c r="SFY400" s="1058"/>
      <c r="SFZ400" s="1058"/>
      <c r="SGA400" s="1058"/>
      <c r="SGB400" s="1058"/>
      <c r="SGC400" s="1058"/>
      <c r="SGD400" s="1058"/>
      <c r="SGE400" s="1058"/>
      <c r="SGF400" s="1058"/>
      <c r="SGG400" s="1058"/>
      <c r="SGH400" s="1058"/>
      <c r="SGI400" s="1058"/>
      <c r="SGJ400" s="1058"/>
      <c r="SGK400" s="1058"/>
      <c r="SGL400" s="1058"/>
      <c r="SGM400" s="1058"/>
      <c r="SGN400" s="1058"/>
      <c r="SGO400" s="1058"/>
      <c r="SGP400" s="1058"/>
      <c r="SGQ400" s="1058"/>
      <c r="SGR400" s="1058"/>
      <c r="SGS400" s="1058"/>
      <c r="SGT400" s="1058"/>
      <c r="SGU400" s="1058"/>
      <c r="SGV400" s="1058"/>
      <c r="SGW400" s="1058"/>
      <c r="SGX400" s="1058"/>
      <c r="SGY400" s="1058"/>
      <c r="SGZ400" s="1058"/>
      <c r="SHA400" s="1058"/>
      <c r="SHB400" s="1058"/>
      <c r="SHC400" s="1058"/>
      <c r="SHD400" s="1058"/>
      <c r="SHE400" s="1058"/>
      <c r="SHF400" s="1058"/>
      <c r="SHG400" s="1058"/>
      <c r="SHH400" s="1058"/>
      <c r="SHI400" s="1058"/>
      <c r="SHJ400" s="1058"/>
      <c r="SHK400" s="1058"/>
      <c r="SHL400" s="1058"/>
      <c r="SHM400" s="1058"/>
      <c r="SHN400" s="1058"/>
      <c r="SHO400" s="1058"/>
      <c r="SHP400" s="1058"/>
      <c r="SHQ400" s="1058"/>
      <c r="SHR400" s="1058"/>
      <c r="SHS400" s="1058"/>
      <c r="SHT400" s="1058"/>
      <c r="SHU400" s="1058"/>
      <c r="SHV400" s="1058"/>
      <c r="SHW400" s="1058"/>
      <c r="SHX400" s="1058"/>
      <c r="SHY400" s="1058"/>
      <c r="SHZ400" s="1058"/>
      <c r="SIA400" s="1058"/>
      <c r="SIB400" s="1058"/>
      <c r="SIC400" s="1058"/>
      <c r="SID400" s="1058"/>
      <c r="SIE400" s="1058"/>
      <c r="SIF400" s="1058"/>
      <c r="SIG400" s="1058"/>
      <c r="SIH400" s="1058"/>
      <c r="SII400" s="1058"/>
      <c r="SIJ400" s="1058"/>
      <c r="SIK400" s="1058"/>
      <c r="SIL400" s="1058"/>
      <c r="SIM400" s="1058"/>
      <c r="SIN400" s="1058"/>
      <c r="SIO400" s="1058"/>
      <c r="SIP400" s="1058"/>
      <c r="SIQ400" s="1058"/>
      <c r="SIR400" s="1058"/>
      <c r="SIS400" s="1058"/>
      <c r="SIT400" s="1058"/>
      <c r="SIU400" s="1058"/>
      <c r="SIV400" s="1058"/>
      <c r="SIW400" s="1058"/>
      <c r="SIX400" s="1058"/>
      <c r="SIY400" s="1058"/>
      <c r="SIZ400" s="1058"/>
      <c r="SJA400" s="1058"/>
      <c r="SJB400" s="1058"/>
      <c r="SJC400" s="1058"/>
      <c r="SJD400" s="1058"/>
      <c r="SJE400" s="1058"/>
      <c r="SJF400" s="1058"/>
      <c r="SJG400" s="1058"/>
      <c r="SJH400" s="1058"/>
      <c r="SJI400" s="1058"/>
      <c r="SJJ400" s="1058"/>
      <c r="SJK400" s="1058"/>
      <c r="SJL400" s="1058"/>
      <c r="SJM400" s="1058"/>
      <c r="SJN400" s="1058"/>
      <c r="SJO400" s="1058"/>
      <c r="SJP400" s="1058"/>
      <c r="SJQ400" s="1058"/>
      <c r="SJR400" s="1058"/>
      <c r="SJS400" s="1058"/>
      <c r="SJT400" s="1058"/>
      <c r="SJU400" s="1058"/>
      <c r="SJV400" s="1058"/>
      <c r="SJW400" s="1058"/>
      <c r="SJX400" s="1058"/>
      <c r="SJY400" s="1058"/>
      <c r="SJZ400" s="1058"/>
      <c r="SKA400" s="1058"/>
      <c r="SKB400" s="1058"/>
      <c r="SKC400" s="1058"/>
      <c r="SKD400" s="1058"/>
      <c r="SKE400" s="1058"/>
      <c r="SKF400" s="1058"/>
      <c r="SKG400" s="1058"/>
      <c r="SKH400" s="1058"/>
      <c r="SKI400" s="1058"/>
      <c r="SKJ400" s="1058"/>
      <c r="SKK400" s="1058"/>
      <c r="SKL400" s="1058"/>
      <c r="SKM400" s="1058"/>
      <c r="SKN400" s="1058"/>
      <c r="SKO400" s="1058"/>
      <c r="SKP400" s="1058"/>
      <c r="SKQ400" s="1058"/>
      <c r="SKR400" s="1058"/>
      <c r="SKS400" s="1058"/>
      <c r="SKT400" s="1058"/>
      <c r="SKU400" s="1058"/>
      <c r="SKV400" s="1058"/>
      <c r="SKW400" s="1058"/>
      <c r="SKX400" s="1058"/>
      <c r="SKY400" s="1058"/>
      <c r="SKZ400" s="1058"/>
      <c r="SLA400" s="1058"/>
      <c r="SLB400" s="1058"/>
      <c r="SLC400" s="1058"/>
      <c r="SLD400" s="1058"/>
      <c r="SLE400" s="1058"/>
      <c r="SLF400" s="1058"/>
      <c r="SLG400" s="1058"/>
      <c r="SLH400" s="1058"/>
      <c r="SLI400" s="1058"/>
      <c r="SLJ400" s="1058"/>
      <c r="SLK400" s="1058"/>
      <c r="SLL400" s="1058"/>
      <c r="SLM400" s="1058"/>
      <c r="SLN400" s="1058"/>
      <c r="SLO400" s="1058"/>
      <c r="SLP400" s="1058"/>
      <c r="SLQ400" s="1058"/>
      <c r="SLR400" s="1058"/>
      <c r="SLS400" s="1058"/>
      <c r="SLT400" s="1058"/>
      <c r="SLU400" s="1058"/>
      <c r="SLV400" s="1058"/>
      <c r="SLW400" s="1058"/>
      <c r="SLX400" s="1058"/>
      <c r="SLY400" s="1058"/>
      <c r="SLZ400" s="1058"/>
      <c r="SMA400" s="1058"/>
      <c r="SMB400" s="1058"/>
      <c r="SMC400" s="1058"/>
      <c r="SMD400" s="1058"/>
      <c r="SME400" s="1058"/>
      <c r="SMF400" s="1058"/>
      <c r="SMG400" s="1058"/>
      <c r="SMH400" s="1058"/>
      <c r="SMI400" s="1058"/>
      <c r="SMJ400" s="1058"/>
      <c r="SMK400" s="1058"/>
      <c r="SML400" s="1058"/>
      <c r="SMM400" s="1058"/>
      <c r="SMN400" s="1058"/>
      <c r="SMO400" s="1058"/>
      <c r="SMP400" s="1058"/>
      <c r="SMQ400" s="1058"/>
      <c r="SMR400" s="1058"/>
      <c r="SMS400" s="1058"/>
      <c r="SMT400" s="1058"/>
      <c r="SMU400" s="1058"/>
      <c r="SMV400" s="1058"/>
      <c r="SMW400" s="1058"/>
      <c r="SMX400" s="1058"/>
      <c r="SMY400" s="1058"/>
      <c r="SMZ400" s="1058"/>
      <c r="SNA400" s="1058"/>
      <c r="SNB400" s="1058"/>
      <c r="SNC400" s="1058"/>
      <c r="SND400" s="1058"/>
      <c r="SNE400" s="1058"/>
      <c r="SNF400" s="1058"/>
      <c r="SNG400" s="1058"/>
      <c r="SNH400" s="1058"/>
      <c r="SNI400" s="1058"/>
      <c r="SNJ400" s="1058"/>
      <c r="SNK400" s="1058"/>
      <c r="SNL400" s="1058"/>
      <c r="SNM400" s="1058"/>
      <c r="SNN400" s="1058"/>
      <c r="SNO400" s="1058"/>
      <c r="SNP400" s="1058"/>
      <c r="SNQ400" s="1058"/>
      <c r="SNR400" s="1058"/>
      <c r="SNS400" s="1058"/>
      <c r="SNT400" s="1058"/>
      <c r="SNU400" s="1058"/>
      <c r="SNV400" s="1058"/>
      <c r="SNW400" s="1058"/>
      <c r="SNX400" s="1058"/>
      <c r="SNY400" s="1058"/>
      <c r="SNZ400" s="1058"/>
      <c r="SOA400" s="1058"/>
      <c r="SOB400" s="1058"/>
      <c r="SOC400" s="1058"/>
      <c r="SOD400" s="1058"/>
      <c r="SOE400" s="1058"/>
      <c r="SOF400" s="1058"/>
      <c r="SOG400" s="1058"/>
      <c r="SOH400" s="1058"/>
      <c r="SOI400" s="1058"/>
      <c r="SOJ400" s="1058"/>
      <c r="SOK400" s="1058"/>
      <c r="SOL400" s="1058"/>
      <c r="SOM400" s="1058"/>
      <c r="SON400" s="1058"/>
      <c r="SOO400" s="1058"/>
      <c r="SOP400" s="1058"/>
      <c r="SOQ400" s="1058"/>
      <c r="SOR400" s="1058"/>
      <c r="SOS400" s="1058"/>
      <c r="SOT400" s="1058"/>
      <c r="SOU400" s="1058"/>
      <c r="SOV400" s="1058"/>
      <c r="SOW400" s="1058"/>
      <c r="SOX400" s="1058"/>
      <c r="SOY400" s="1058"/>
      <c r="SOZ400" s="1058"/>
      <c r="SPA400" s="1058"/>
      <c r="SPB400" s="1058"/>
      <c r="SPC400" s="1058"/>
      <c r="SPD400" s="1058"/>
      <c r="SPE400" s="1058"/>
      <c r="SPF400" s="1058"/>
      <c r="SPG400" s="1058"/>
      <c r="SPH400" s="1058"/>
      <c r="SPI400" s="1058"/>
      <c r="SPJ400" s="1058"/>
      <c r="SPK400" s="1058"/>
      <c r="SPL400" s="1058"/>
      <c r="SPM400" s="1058"/>
      <c r="SPN400" s="1058"/>
      <c r="SPO400" s="1058"/>
      <c r="SPP400" s="1058"/>
      <c r="SPQ400" s="1058"/>
      <c r="SPR400" s="1058"/>
      <c r="SPS400" s="1058"/>
      <c r="SPT400" s="1058"/>
      <c r="SPU400" s="1058"/>
      <c r="SPV400" s="1058"/>
      <c r="SPW400" s="1058"/>
      <c r="SPX400" s="1058"/>
      <c r="SPY400" s="1058"/>
      <c r="SPZ400" s="1058"/>
      <c r="SQA400" s="1058"/>
      <c r="SQB400" s="1058"/>
      <c r="SQC400" s="1058"/>
      <c r="SQD400" s="1058"/>
      <c r="SQE400" s="1058"/>
      <c r="SQF400" s="1058"/>
      <c r="SQG400" s="1058"/>
      <c r="SQH400" s="1058"/>
      <c r="SQI400" s="1058"/>
      <c r="SQJ400" s="1058"/>
      <c r="SQK400" s="1058"/>
      <c r="SQL400" s="1058"/>
      <c r="SQM400" s="1058"/>
      <c r="SQN400" s="1058"/>
      <c r="SQO400" s="1058"/>
      <c r="SQP400" s="1058"/>
      <c r="SQQ400" s="1058"/>
      <c r="SQR400" s="1058"/>
      <c r="SQS400" s="1058"/>
      <c r="SQT400" s="1058"/>
      <c r="SQU400" s="1058"/>
      <c r="SQV400" s="1058"/>
      <c r="SQW400" s="1058"/>
      <c r="SQX400" s="1058"/>
      <c r="SQY400" s="1058"/>
      <c r="SQZ400" s="1058"/>
      <c r="SRA400" s="1058"/>
      <c r="SRB400" s="1058"/>
      <c r="SRC400" s="1058"/>
      <c r="SRD400" s="1058"/>
      <c r="SRE400" s="1058"/>
      <c r="SRF400" s="1058"/>
      <c r="SRG400" s="1058"/>
      <c r="SRH400" s="1058"/>
      <c r="SRI400" s="1058"/>
      <c r="SRJ400" s="1058"/>
      <c r="SRK400" s="1058"/>
      <c r="SRL400" s="1058"/>
      <c r="SRM400" s="1058"/>
      <c r="SRN400" s="1058"/>
      <c r="SRO400" s="1058"/>
      <c r="SRP400" s="1058"/>
      <c r="SRQ400" s="1058"/>
      <c r="SRR400" s="1058"/>
      <c r="SRS400" s="1058"/>
      <c r="SRT400" s="1058"/>
      <c r="SRU400" s="1058"/>
      <c r="SRV400" s="1058"/>
      <c r="SRW400" s="1058"/>
      <c r="SRX400" s="1058"/>
      <c r="SRY400" s="1058"/>
      <c r="SRZ400" s="1058"/>
      <c r="SSA400" s="1058"/>
      <c r="SSB400" s="1058"/>
      <c r="SSC400" s="1058"/>
      <c r="SSD400" s="1058"/>
      <c r="SSE400" s="1058"/>
      <c r="SSF400" s="1058"/>
      <c r="SSG400" s="1058"/>
      <c r="SSH400" s="1058"/>
      <c r="SSI400" s="1058"/>
      <c r="SSJ400" s="1058"/>
      <c r="SSK400" s="1058"/>
      <c r="SSL400" s="1058"/>
      <c r="SSM400" s="1058"/>
      <c r="SSN400" s="1058"/>
      <c r="SSO400" s="1058"/>
      <c r="SSP400" s="1058"/>
      <c r="SSQ400" s="1058"/>
      <c r="SSR400" s="1058"/>
      <c r="SSS400" s="1058"/>
      <c r="SST400" s="1058"/>
      <c r="SSU400" s="1058"/>
      <c r="SSV400" s="1058"/>
      <c r="SSW400" s="1058"/>
      <c r="SSX400" s="1058"/>
      <c r="SSY400" s="1058"/>
      <c r="SSZ400" s="1058"/>
      <c r="STA400" s="1058"/>
      <c r="STB400" s="1058"/>
      <c r="STC400" s="1058"/>
      <c r="STD400" s="1058"/>
      <c r="STE400" s="1058"/>
      <c r="STF400" s="1058"/>
      <c r="STG400" s="1058"/>
      <c r="STH400" s="1058"/>
      <c r="STI400" s="1058"/>
      <c r="STJ400" s="1058"/>
      <c r="STK400" s="1058"/>
      <c r="STL400" s="1058"/>
      <c r="STM400" s="1058"/>
      <c r="STN400" s="1058"/>
      <c r="STO400" s="1058"/>
      <c r="STP400" s="1058"/>
      <c r="STQ400" s="1058"/>
      <c r="STR400" s="1058"/>
      <c r="STS400" s="1058"/>
      <c r="STT400" s="1058"/>
      <c r="STU400" s="1058"/>
      <c r="STV400" s="1058"/>
      <c r="STW400" s="1058"/>
      <c r="STX400" s="1058"/>
      <c r="STY400" s="1058"/>
      <c r="STZ400" s="1058"/>
      <c r="SUA400" s="1058"/>
      <c r="SUB400" s="1058"/>
      <c r="SUC400" s="1058"/>
      <c r="SUD400" s="1058"/>
      <c r="SUE400" s="1058"/>
      <c r="SUF400" s="1058"/>
      <c r="SUG400" s="1058"/>
      <c r="SUH400" s="1058"/>
      <c r="SUI400" s="1058"/>
      <c r="SUJ400" s="1058"/>
      <c r="SUK400" s="1058"/>
      <c r="SUL400" s="1058"/>
      <c r="SUM400" s="1058"/>
      <c r="SUN400" s="1058"/>
      <c r="SUO400" s="1058"/>
      <c r="SUP400" s="1058"/>
      <c r="SUQ400" s="1058"/>
      <c r="SUR400" s="1058"/>
      <c r="SUS400" s="1058"/>
      <c r="SUT400" s="1058"/>
      <c r="SUU400" s="1058"/>
      <c r="SUV400" s="1058"/>
      <c r="SUW400" s="1058"/>
      <c r="SUX400" s="1058"/>
      <c r="SUY400" s="1058"/>
      <c r="SUZ400" s="1058"/>
      <c r="SVA400" s="1058"/>
      <c r="SVB400" s="1058"/>
      <c r="SVC400" s="1058"/>
      <c r="SVD400" s="1058"/>
      <c r="SVE400" s="1058"/>
      <c r="SVF400" s="1058"/>
      <c r="SVG400" s="1058"/>
      <c r="SVH400" s="1058"/>
      <c r="SVI400" s="1058"/>
      <c r="SVJ400" s="1058"/>
      <c r="SVK400" s="1058"/>
      <c r="SVL400" s="1058"/>
      <c r="SVM400" s="1058"/>
      <c r="SVN400" s="1058"/>
      <c r="SVO400" s="1058"/>
      <c r="SVP400" s="1058"/>
      <c r="SVQ400" s="1058"/>
      <c r="SVR400" s="1058"/>
      <c r="SVS400" s="1058"/>
      <c r="SVT400" s="1058"/>
      <c r="SVU400" s="1058"/>
      <c r="SVV400" s="1058"/>
      <c r="SVW400" s="1058"/>
      <c r="SVX400" s="1058"/>
      <c r="SVY400" s="1058"/>
      <c r="SVZ400" s="1058"/>
      <c r="SWA400" s="1058"/>
      <c r="SWB400" s="1058"/>
      <c r="SWC400" s="1058"/>
      <c r="SWD400" s="1058"/>
      <c r="SWE400" s="1058"/>
      <c r="SWF400" s="1058"/>
      <c r="SWG400" s="1058"/>
      <c r="SWH400" s="1058"/>
      <c r="SWI400" s="1058"/>
      <c r="SWJ400" s="1058"/>
      <c r="SWK400" s="1058"/>
      <c r="SWL400" s="1058"/>
      <c r="SWM400" s="1058"/>
      <c r="SWN400" s="1058"/>
      <c r="SWO400" s="1058"/>
      <c r="SWP400" s="1058"/>
      <c r="SWQ400" s="1058"/>
      <c r="SWR400" s="1058"/>
      <c r="SWS400" s="1058"/>
      <c r="SWT400" s="1058"/>
      <c r="SWU400" s="1058"/>
      <c r="SWV400" s="1058"/>
      <c r="SWW400" s="1058"/>
      <c r="SWX400" s="1058"/>
      <c r="SWY400" s="1058"/>
      <c r="SWZ400" s="1058"/>
      <c r="SXA400" s="1058"/>
      <c r="SXB400" s="1058"/>
      <c r="SXC400" s="1058"/>
      <c r="SXD400" s="1058"/>
      <c r="SXE400" s="1058"/>
      <c r="SXF400" s="1058"/>
      <c r="SXG400" s="1058"/>
      <c r="SXH400" s="1058"/>
      <c r="SXI400" s="1058"/>
      <c r="SXJ400" s="1058"/>
      <c r="SXK400" s="1058"/>
      <c r="SXL400" s="1058"/>
      <c r="SXM400" s="1058"/>
      <c r="SXN400" s="1058"/>
      <c r="SXO400" s="1058"/>
      <c r="SXP400" s="1058"/>
      <c r="SXQ400" s="1058"/>
      <c r="SXR400" s="1058"/>
      <c r="SXS400" s="1058"/>
      <c r="SXT400" s="1058"/>
      <c r="SXU400" s="1058"/>
      <c r="SXV400" s="1058"/>
      <c r="SXW400" s="1058"/>
      <c r="SXX400" s="1058"/>
      <c r="SXY400" s="1058"/>
      <c r="SXZ400" s="1058"/>
      <c r="SYA400" s="1058"/>
      <c r="SYB400" s="1058"/>
      <c r="SYC400" s="1058"/>
      <c r="SYD400" s="1058"/>
      <c r="SYE400" s="1058"/>
      <c r="SYF400" s="1058"/>
      <c r="SYG400" s="1058"/>
      <c r="SYH400" s="1058"/>
      <c r="SYI400" s="1058"/>
      <c r="SYJ400" s="1058"/>
      <c r="SYK400" s="1058"/>
      <c r="SYL400" s="1058"/>
      <c r="SYM400" s="1058"/>
      <c r="SYN400" s="1058"/>
      <c r="SYO400" s="1058"/>
      <c r="SYP400" s="1058"/>
      <c r="SYQ400" s="1058"/>
      <c r="SYR400" s="1058"/>
      <c r="SYS400" s="1058"/>
      <c r="SYT400" s="1058"/>
      <c r="SYU400" s="1058"/>
      <c r="SYV400" s="1058"/>
      <c r="SYW400" s="1058"/>
      <c r="SYX400" s="1058"/>
      <c r="SYY400" s="1058"/>
      <c r="SYZ400" s="1058"/>
      <c r="SZA400" s="1058"/>
      <c r="SZB400" s="1058"/>
      <c r="SZC400" s="1058"/>
      <c r="SZD400" s="1058"/>
      <c r="SZE400" s="1058"/>
      <c r="SZF400" s="1058"/>
      <c r="SZG400" s="1058"/>
      <c r="SZH400" s="1058"/>
      <c r="SZI400" s="1058"/>
      <c r="SZJ400" s="1058"/>
      <c r="SZK400" s="1058"/>
      <c r="SZL400" s="1058"/>
      <c r="SZM400" s="1058"/>
      <c r="SZN400" s="1058"/>
      <c r="SZO400" s="1058"/>
      <c r="SZP400" s="1058"/>
      <c r="SZQ400" s="1058"/>
      <c r="SZR400" s="1058"/>
      <c r="SZS400" s="1058"/>
      <c r="SZT400" s="1058"/>
      <c r="SZU400" s="1058"/>
      <c r="SZV400" s="1058"/>
      <c r="SZW400" s="1058"/>
      <c r="SZX400" s="1058"/>
      <c r="SZY400" s="1058"/>
      <c r="SZZ400" s="1058"/>
      <c r="TAA400" s="1058"/>
      <c r="TAB400" s="1058"/>
      <c r="TAC400" s="1058"/>
      <c r="TAD400" s="1058"/>
      <c r="TAE400" s="1058"/>
      <c r="TAF400" s="1058"/>
      <c r="TAG400" s="1058"/>
      <c r="TAH400" s="1058"/>
      <c r="TAI400" s="1058"/>
      <c r="TAJ400" s="1058"/>
      <c r="TAK400" s="1058"/>
      <c r="TAL400" s="1058"/>
      <c r="TAM400" s="1058"/>
      <c r="TAN400" s="1058"/>
      <c r="TAO400" s="1058"/>
      <c r="TAP400" s="1058"/>
      <c r="TAQ400" s="1058"/>
      <c r="TAR400" s="1058"/>
      <c r="TAS400" s="1058"/>
      <c r="TAT400" s="1058"/>
      <c r="TAU400" s="1058"/>
      <c r="TAV400" s="1058"/>
      <c r="TAW400" s="1058"/>
      <c r="TAX400" s="1058"/>
      <c r="TAY400" s="1058"/>
      <c r="TAZ400" s="1058"/>
      <c r="TBA400" s="1058"/>
      <c r="TBB400" s="1058"/>
      <c r="TBC400" s="1058"/>
      <c r="TBD400" s="1058"/>
      <c r="TBE400" s="1058"/>
      <c r="TBF400" s="1058"/>
      <c r="TBG400" s="1058"/>
      <c r="TBH400" s="1058"/>
      <c r="TBI400" s="1058"/>
      <c r="TBJ400" s="1058"/>
      <c r="TBK400" s="1058"/>
      <c r="TBL400" s="1058"/>
      <c r="TBM400" s="1058"/>
      <c r="TBN400" s="1058"/>
      <c r="TBO400" s="1058"/>
      <c r="TBP400" s="1058"/>
      <c r="TBQ400" s="1058"/>
      <c r="TBR400" s="1058"/>
      <c r="TBS400" s="1058"/>
      <c r="TBT400" s="1058"/>
      <c r="TBU400" s="1058"/>
      <c r="TBV400" s="1058"/>
      <c r="TBW400" s="1058"/>
      <c r="TBX400" s="1058"/>
      <c r="TBY400" s="1058"/>
      <c r="TBZ400" s="1058"/>
      <c r="TCA400" s="1058"/>
      <c r="TCB400" s="1058"/>
      <c r="TCC400" s="1058"/>
      <c r="TCD400" s="1058"/>
      <c r="TCE400" s="1058"/>
      <c r="TCF400" s="1058"/>
      <c r="TCG400" s="1058"/>
      <c r="TCH400" s="1058"/>
      <c r="TCI400" s="1058"/>
      <c r="TCJ400" s="1058"/>
      <c r="TCK400" s="1058"/>
      <c r="TCL400" s="1058"/>
      <c r="TCM400" s="1058"/>
      <c r="TCN400" s="1058"/>
      <c r="TCO400" s="1058"/>
      <c r="TCP400" s="1058"/>
      <c r="TCQ400" s="1058"/>
      <c r="TCR400" s="1058"/>
      <c r="TCS400" s="1058"/>
      <c r="TCT400" s="1058"/>
      <c r="TCU400" s="1058"/>
      <c r="TCV400" s="1058"/>
      <c r="TCW400" s="1058"/>
      <c r="TCX400" s="1058"/>
      <c r="TCY400" s="1058"/>
      <c r="TCZ400" s="1058"/>
      <c r="TDA400" s="1058"/>
      <c r="TDB400" s="1058"/>
      <c r="TDC400" s="1058"/>
      <c r="TDD400" s="1058"/>
      <c r="TDE400" s="1058"/>
      <c r="TDF400" s="1058"/>
      <c r="TDG400" s="1058"/>
      <c r="TDH400" s="1058"/>
      <c r="TDI400" s="1058"/>
      <c r="TDJ400" s="1058"/>
      <c r="TDK400" s="1058"/>
      <c r="TDL400" s="1058"/>
      <c r="TDM400" s="1058"/>
      <c r="TDN400" s="1058"/>
      <c r="TDO400" s="1058"/>
      <c r="TDP400" s="1058"/>
      <c r="TDQ400" s="1058"/>
      <c r="TDR400" s="1058"/>
      <c r="TDS400" s="1058"/>
      <c r="TDT400" s="1058"/>
      <c r="TDU400" s="1058"/>
      <c r="TDV400" s="1058"/>
      <c r="TDW400" s="1058"/>
      <c r="TDX400" s="1058"/>
      <c r="TDY400" s="1058"/>
      <c r="TDZ400" s="1058"/>
      <c r="TEA400" s="1058"/>
      <c r="TEB400" s="1058"/>
      <c r="TEC400" s="1058"/>
      <c r="TED400" s="1058"/>
      <c r="TEE400" s="1058"/>
      <c r="TEF400" s="1058"/>
      <c r="TEG400" s="1058"/>
      <c r="TEH400" s="1058"/>
      <c r="TEI400" s="1058"/>
      <c r="TEJ400" s="1058"/>
      <c r="TEK400" s="1058"/>
      <c r="TEL400" s="1058"/>
      <c r="TEM400" s="1058"/>
      <c r="TEN400" s="1058"/>
      <c r="TEO400" s="1058"/>
      <c r="TEP400" s="1058"/>
      <c r="TEQ400" s="1058"/>
      <c r="TER400" s="1058"/>
      <c r="TES400" s="1058"/>
      <c r="TET400" s="1058"/>
      <c r="TEU400" s="1058"/>
      <c r="TEV400" s="1058"/>
      <c r="TEW400" s="1058"/>
      <c r="TEX400" s="1058"/>
      <c r="TEY400" s="1058"/>
      <c r="TEZ400" s="1058"/>
      <c r="TFA400" s="1058"/>
      <c r="TFB400" s="1058"/>
      <c r="TFC400" s="1058"/>
      <c r="TFD400" s="1058"/>
      <c r="TFE400" s="1058"/>
      <c r="TFF400" s="1058"/>
      <c r="TFG400" s="1058"/>
      <c r="TFH400" s="1058"/>
      <c r="TFI400" s="1058"/>
      <c r="TFJ400" s="1058"/>
      <c r="TFK400" s="1058"/>
      <c r="TFL400" s="1058"/>
      <c r="TFM400" s="1058"/>
      <c r="TFN400" s="1058"/>
      <c r="TFO400" s="1058"/>
      <c r="TFP400" s="1058"/>
      <c r="TFQ400" s="1058"/>
      <c r="TFR400" s="1058"/>
      <c r="TFS400" s="1058"/>
      <c r="TFT400" s="1058"/>
      <c r="TFU400" s="1058"/>
      <c r="TFV400" s="1058"/>
      <c r="TFW400" s="1058"/>
      <c r="TFX400" s="1058"/>
      <c r="TFY400" s="1058"/>
      <c r="TFZ400" s="1058"/>
      <c r="TGA400" s="1058"/>
      <c r="TGB400" s="1058"/>
      <c r="TGC400" s="1058"/>
      <c r="TGD400" s="1058"/>
      <c r="TGE400" s="1058"/>
      <c r="TGF400" s="1058"/>
      <c r="TGG400" s="1058"/>
      <c r="TGH400" s="1058"/>
      <c r="TGI400" s="1058"/>
      <c r="TGJ400" s="1058"/>
      <c r="TGK400" s="1058"/>
      <c r="TGL400" s="1058"/>
      <c r="TGM400" s="1058"/>
      <c r="TGN400" s="1058"/>
      <c r="TGO400" s="1058"/>
      <c r="TGP400" s="1058"/>
      <c r="TGQ400" s="1058"/>
      <c r="TGR400" s="1058"/>
      <c r="TGS400" s="1058"/>
      <c r="TGT400" s="1058"/>
      <c r="TGU400" s="1058"/>
      <c r="TGV400" s="1058"/>
      <c r="TGW400" s="1058"/>
      <c r="TGX400" s="1058"/>
      <c r="TGY400" s="1058"/>
      <c r="TGZ400" s="1058"/>
      <c r="THA400" s="1058"/>
      <c r="THB400" s="1058"/>
      <c r="THC400" s="1058"/>
      <c r="THD400" s="1058"/>
      <c r="THE400" s="1058"/>
      <c r="THF400" s="1058"/>
      <c r="THG400" s="1058"/>
      <c r="THH400" s="1058"/>
      <c r="THI400" s="1058"/>
      <c r="THJ400" s="1058"/>
      <c r="THK400" s="1058"/>
      <c r="THL400" s="1058"/>
      <c r="THM400" s="1058"/>
      <c r="THN400" s="1058"/>
      <c r="THO400" s="1058"/>
      <c r="THP400" s="1058"/>
      <c r="THQ400" s="1058"/>
      <c r="THR400" s="1058"/>
      <c r="THS400" s="1058"/>
      <c r="THT400" s="1058"/>
      <c r="THU400" s="1058"/>
      <c r="THV400" s="1058"/>
      <c r="THW400" s="1058"/>
      <c r="THX400" s="1058"/>
      <c r="THY400" s="1058"/>
      <c r="THZ400" s="1058"/>
      <c r="TIA400" s="1058"/>
      <c r="TIB400" s="1058"/>
      <c r="TIC400" s="1058"/>
      <c r="TID400" s="1058"/>
      <c r="TIE400" s="1058"/>
      <c r="TIF400" s="1058"/>
      <c r="TIG400" s="1058"/>
      <c r="TIH400" s="1058"/>
      <c r="TII400" s="1058"/>
      <c r="TIJ400" s="1058"/>
      <c r="TIK400" s="1058"/>
      <c r="TIL400" s="1058"/>
      <c r="TIM400" s="1058"/>
      <c r="TIN400" s="1058"/>
      <c r="TIO400" s="1058"/>
      <c r="TIP400" s="1058"/>
      <c r="TIQ400" s="1058"/>
      <c r="TIR400" s="1058"/>
      <c r="TIS400" s="1058"/>
      <c r="TIT400" s="1058"/>
      <c r="TIU400" s="1058"/>
      <c r="TIV400" s="1058"/>
      <c r="TIW400" s="1058"/>
      <c r="TIX400" s="1058"/>
      <c r="TIY400" s="1058"/>
      <c r="TIZ400" s="1058"/>
      <c r="TJA400" s="1058"/>
      <c r="TJB400" s="1058"/>
      <c r="TJC400" s="1058"/>
      <c r="TJD400" s="1058"/>
      <c r="TJE400" s="1058"/>
      <c r="TJF400" s="1058"/>
      <c r="TJG400" s="1058"/>
      <c r="TJH400" s="1058"/>
      <c r="TJI400" s="1058"/>
      <c r="TJJ400" s="1058"/>
      <c r="TJK400" s="1058"/>
      <c r="TJL400" s="1058"/>
      <c r="TJM400" s="1058"/>
      <c r="TJN400" s="1058"/>
      <c r="TJO400" s="1058"/>
      <c r="TJP400" s="1058"/>
      <c r="TJQ400" s="1058"/>
      <c r="TJR400" s="1058"/>
      <c r="TJS400" s="1058"/>
      <c r="TJT400" s="1058"/>
      <c r="TJU400" s="1058"/>
      <c r="TJV400" s="1058"/>
      <c r="TJW400" s="1058"/>
      <c r="TJX400" s="1058"/>
      <c r="TJY400" s="1058"/>
      <c r="TJZ400" s="1058"/>
      <c r="TKA400" s="1058"/>
      <c r="TKB400" s="1058"/>
      <c r="TKC400" s="1058"/>
      <c r="TKD400" s="1058"/>
      <c r="TKE400" s="1058"/>
      <c r="TKF400" s="1058"/>
      <c r="TKG400" s="1058"/>
      <c r="TKH400" s="1058"/>
      <c r="TKI400" s="1058"/>
      <c r="TKJ400" s="1058"/>
      <c r="TKK400" s="1058"/>
      <c r="TKL400" s="1058"/>
      <c r="TKM400" s="1058"/>
      <c r="TKN400" s="1058"/>
      <c r="TKO400" s="1058"/>
      <c r="TKP400" s="1058"/>
      <c r="TKQ400" s="1058"/>
      <c r="TKR400" s="1058"/>
      <c r="TKS400" s="1058"/>
      <c r="TKT400" s="1058"/>
      <c r="TKU400" s="1058"/>
      <c r="TKV400" s="1058"/>
      <c r="TKW400" s="1058"/>
      <c r="TKX400" s="1058"/>
      <c r="TKY400" s="1058"/>
      <c r="TKZ400" s="1058"/>
      <c r="TLA400" s="1058"/>
      <c r="TLB400" s="1058"/>
      <c r="TLC400" s="1058"/>
      <c r="TLD400" s="1058"/>
      <c r="TLE400" s="1058"/>
      <c r="TLF400" s="1058"/>
      <c r="TLG400" s="1058"/>
      <c r="TLH400" s="1058"/>
      <c r="TLI400" s="1058"/>
      <c r="TLJ400" s="1058"/>
      <c r="TLK400" s="1058"/>
      <c r="TLL400" s="1058"/>
      <c r="TLM400" s="1058"/>
      <c r="TLN400" s="1058"/>
      <c r="TLO400" s="1058"/>
      <c r="TLP400" s="1058"/>
      <c r="TLQ400" s="1058"/>
      <c r="TLR400" s="1058"/>
      <c r="TLS400" s="1058"/>
      <c r="TLT400" s="1058"/>
      <c r="TLU400" s="1058"/>
      <c r="TLV400" s="1058"/>
      <c r="TLW400" s="1058"/>
      <c r="TLX400" s="1058"/>
      <c r="TLY400" s="1058"/>
      <c r="TLZ400" s="1058"/>
      <c r="TMA400" s="1058"/>
      <c r="TMB400" s="1058"/>
      <c r="TMC400" s="1058"/>
      <c r="TMD400" s="1058"/>
      <c r="TME400" s="1058"/>
      <c r="TMF400" s="1058"/>
      <c r="TMG400" s="1058"/>
      <c r="TMH400" s="1058"/>
      <c r="TMI400" s="1058"/>
      <c r="TMJ400" s="1058"/>
      <c r="TMK400" s="1058"/>
      <c r="TML400" s="1058"/>
      <c r="TMM400" s="1058"/>
      <c r="TMN400" s="1058"/>
      <c r="TMO400" s="1058"/>
      <c r="TMP400" s="1058"/>
      <c r="TMQ400" s="1058"/>
      <c r="TMR400" s="1058"/>
      <c r="TMS400" s="1058"/>
      <c r="TMT400" s="1058"/>
      <c r="TMU400" s="1058"/>
      <c r="TMV400" s="1058"/>
      <c r="TMW400" s="1058"/>
      <c r="TMX400" s="1058"/>
      <c r="TMY400" s="1058"/>
      <c r="TMZ400" s="1058"/>
      <c r="TNA400" s="1058"/>
      <c r="TNB400" s="1058"/>
      <c r="TNC400" s="1058"/>
      <c r="TND400" s="1058"/>
      <c r="TNE400" s="1058"/>
      <c r="TNF400" s="1058"/>
      <c r="TNG400" s="1058"/>
      <c r="TNH400" s="1058"/>
      <c r="TNI400" s="1058"/>
      <c r="TNJ400" s="1058"/>
      <c r="TNK400" s="1058"/>
      <c r="TNL400" s="1058"/>
      <c r="TNM400" s="1058"/>
      <c r="TNN400" s="1058"/>
      <c r="TNO400" s="1058"/>
      <c r="TNP400" s="1058"/>
      <c r="TNQ400" s="1058"/>
      <c r="TNR400" s="1058"/>
      <c r="TNS400" s="1058"/>
      <c r="TNT400" s="1058"/>
      <c r="TNU400" s="1058"/>
      <c r="TNV400" s="1058"/>
      <c r="TNW400" s="1058"/>
      <c r="TNX400" s="1058"/>
      <c r="TNY400" s="1058"/>
      <c r="TNZ400" s="1058"/>
      <c r="TOA400" s="1058"/>
      <c r="TOB400" s="1058"/>
      <c r="TOC400" s="1058"/>
      <c r="TOD400" s="1058"/>
      <c r="TOE400" s="1058"/>
      <c r="TOF400" s="1058"/>
      <c r="TOG400" s="1058"/>
      <c r="TOH400" s="1058"/>
      <c r="TOI400" s="1058"/>
      <c r="TOJ400" s="1058"/>
      <c r="TOK400" s="1058"/>
      <c r="TOL400" s="1058"/>
      <c r="TOM400" s="1058"/>
      <c r="TON400" s="1058"/>
      <c r="TOO400" s="1058"/>
      <c r="TOP400" s="1058"/>
      <c r="TOQ400" s="1058"/>
      <c r="TOR400" s="1058"/>
      <c r="TOS400" s="1058"/>
      <c r="TOT400" s="1058"/>
      <c r="TOU400" s="1058"/>
      <c r="TOV400" s="1058"/>
      <c r="TOW400" s="1058"/>
      <c r="TOX400" s="1058"/>
      <c r="TOY400" s="1058"/>
      <c r="TOZ400" s="1058"/>
      <c r="TPA400" s="1058"/>
      <c r="TPB400" s="1058"/>
      <c r="TPC400" s="1058"/>
      <c r="TPD400" s="1058"/>
      <c r="TPE400" s="1058"/>
      <c r="TPF400" s="1058"/>
      <c r="TPG400" s="1058"/>
      <c r="TPH400" s="1058"/>
      <c r="TPI400" s="1058"/>
      <c r="TPJ400" s="1058"/>
      <c r="TPK400" s="1058"/>
      <c r="TPL400" s="1058"/>
      <c r="TPM400" s="1058"/>
      <c r="TPN400" s="1058"/>
      <c r="TPO400" s="1058"/>
      <c r="TPP400" s="1058"/>
      <c r="TPQ400" s="1058"/>
      <c r="TPR400" s="1058"/>
      <c r="TPS400" s="1058"/>
      <c r="TPT400" s="1058"/>
      <c r="TPU400" s="1058"/>
      <c r="TPV400" s="1058"/>
      <c r="TPW400" s="1058"/>
      <c r="TPX400" s="1058"/>
      <c r="TPY400" s="1058"/>
      <c r="TPZ400" s="1058"/>
      <c r="TQA400" s="1058"/>
      <c r="TQB400" s="1058"/>
      <c r="TQC400" s="1058"/>
      <c r="TQD400" s="1058"/>
      <c r="TQE400" s="1058"/>
      <c r="TQF400" s="1058"/>
      <c r="TQG400" s="1058"/>
      <c r="TQH400" s="1058"/>
      <c r="TQI400" s="1058"/>
      <c r="TQJ400" s="1058"/>
      <c r="TQK400" s="1058"/>
      <c r="TQL400" s="1058"/>
      <c r="TQM400" s="1058"/>
      <c r="TQN400" s="1058"/>
      <c r="TQO400" s="1058"/>
      <c r="TQP400" s="1058"/>
      <c r="TQQ400" s="1058"/>
      <c r="TQR400" s="1058"/>
      <c r="TQS400" s="1058"/>
      <c r="TQT400" s="1058"/>
      <c r="TQU400" s="1058"/>
      <c r="TQV400" s="1058"/>
      <c r="TQW400" s="1058"/>
      <c r="TQX400" s="1058"/>
      <c r="TQY400" s="1058"/>
      <c r="TQZ400" s="1058"/>
      <c r="TRA400" s="1058"/>
      <c r="TRB400" s="1058"/>
      <c r="TRC400" s="1058"/>
      <c r="TRD400" s="1058"/>
      <c r="TRE400" s="1058"/>
      <c r="TRF400" s="1058"/>
      <c r="TRG400" s="1058"/>
      <c r="TRH400" s="1058"/>
      <c r="TRI400" s="1058"/>
      <c r="TRJ400" s="1058"/>
      <c r="TRK400" s="1058"/>
      <c r="TRL400" s="1058"/>
      <c r="TRM400" s="1058"/>
      <c r="TRN400" s="1058"/>
      <c r="TRO400" s="1058"/>
      <c r="TRP400" s="1058"/>
      <c r="TRQ400" s="1058"/>
      <c r="TRR400" s="1058"/>
      <c r="TRS400" s="1058"/>
      <c r="TRT400" s="1058"/>
      <c r="TRU400" s="1058"/>
      <c r="TRV400" s="1058"/>
      <c r="TRW400" s="1058"/>
      <c r="TRX400" s="1058"/>
      <c r="TRY400" s="1058"/>
      <c r="TRZ400" s="1058"/>
      <c r="TSA400" s="1058"/>
      <c r="TSB400" s="1058"/>
      <c r="TSC400" s="1058"/>
      <c r="TSD400" s="1058"/>
      <c r="TSE400" s="1058"/>
      <c r="TSF400" s="1058"/>
      <c r="TSG400" s="1058"/>
      <c r="TSH400" s="1058"/>
      <c r="TSI400" s="1058"/>
      <c r="TSJ400" s="1058"/>
      <c r="TSK400" s="1058"/>
      <c r="TSL400" s="1058"/>
      <c r="TSM400" s="1058"/>
      <c r="TSN400" s="1058"/>
      <c r="TSO400" s="1058"/>
      <c r="TSP400" s="1058"/>
      <c r="TSQ400" s="1058"/>
      <c r="TSR400" s="1058"/>
      <c r="TSS400" s="1058"/>
      <c r="TST400" s="1058"/>
      <c r="TSU400" s="1058"/>
      <c r="TSV400" s="1058"/>
      <c r="TSW400" s="1058"/>
      <c r="TSX400" s="1058"/>
      <c r="TSY400" s="1058"/>
      <c r="TSZ400" s="1058"/>
      <c r="TTA400" s="1058"/>
      <c r="TTB400" s="1058"/>
      <c r="TTC400" s="1058"/>
      <c r="TTD400" s="1058"/>
      <c r="TTE400" s="1058"/>
      <c r="TTF400" s="1058"/>
      <c r="TTG400" s="1058"/>
      <c r="TTH400" s="1058"/>
      <c r="TTI400" s="1058"/>
      <c r="TTJ400" s="1058"/>
      <c r="TTK400" s="1058"/>
      <c r="TTL400" s="1058"/>
      <c r="TTM400" s="1058"/>
      <c r="TTN400" s="1058"/>
      <c r="TTO400" s="1058"/>
      <c r="TTP400" s="1058"/>
      <c r="TTQ400" s="1058"/>
      <c r="TTR400" s="1058"/>
      <c r="TTS400" s="1058"/>
      <c r="TTT400" s="1058"/>
      <c r="TTU400" s="1058"/>
      <c r="TTV400" s="1058"/>
      <c r="TTW400" s="1058"/>
      <c r="TTX400" s="1058"/>
      <c r="TTY400" s="1058"/>
      <c r="TTZ400" s="1058"/>
      <c r="TUA400" s="1058"/>
      <c r="TUB400" s="1058"/>
      <c r="TUC400" s="1058"/>
      <c r="TUD400" s="1058"/>
      <c r="TUE400" s="1058"/>
      <c r="TUF400" s="1058"/>
      <c r="TUG400" s="1058"/>
      <c r="TUH400" s="1058"/>
      <c r="TUI400" s="1058"/>
      <c r="TUJ400" s="1058"/>
      <c r="TUK400" s="1058"/>
      <c r="TUL400" s="1058"/>
      <c r="TUM400" s="1058"/>
      <c r="TUN400" s="1058"/>
      <c r="TUO400" s="1058"/>
      <c r="TUP400" s="1058"/>
      <c r="TUQ400" s="1058"/>
      <c r="TUR400" s="1058"/>
      <c r="TUS400" s="1058"/>
      <c r="TUT400" s="1058"/>
      <c r="TUU400" s="1058"/>
      <c r="TUV400" s="1058"/>
      <c r="TUW400" s="1058"/>
      <c r="TUX400" s="1058"/>
      <c r="TUY400" s="1058"/>
      <c r="TUZ400" s="1058"/>
      <c r="TVA400" s="1058"/>
      <c r="TVB400" s="1058"/>
      <c r="TVC400" s="1058"/>
      <c r="TVD400" s="1058"/>
      <c r="TVE400" s="1058"/>
      <c r="TVF400" s="1058"/>
      <c r="TVG400" s="1058"/>
      <c r="TVH400" s="1058"/>
      <c r="TVI400" s="1058"/>
      <c r="TVJ400" s="1058"/>
      <c r="TVK400" s="1058"/>
      <c r="TVL400" s="1058"/>
      <c r="TVM400" s="1058"/>
      <c r="TVN400" s="1058"/>
      <c r="TVO400" s="1058"/>
      <c r="TVP400" s="1058"/>
      <c r="TVQ400" s="1058"/>
      <c r="TVR400" s="1058"/>
      <c r="TVS400" s="1058"/>
      <c r="TVT400" s="1058"/>
      <c r="TVU400" s="1058"/>
      <c r="TVV400" s="1058"/>
      <c r="TVW400" s="1058"/>
      <c r="TVX400" s="1058"/>
      <c r="TVY400" s="1058"/>
      <c r="TVZ400" s="1058"/>
      <c r="TWA400" s="1058"/>
      <c r="TWB400" s="1058"/>
      <c r="TWC400" s="1058"/>
      <c r="TWD400" s="1058"/>
      <c r="TWE400" s="1058"/>
      <c r="TWF400" s="1058"/>
      <c r="TWG400" s="1058"/>
      <c r="TWH400" s="1058"/>
      <c r="TWI400" s="1058"/>
      <c r="TWJ400" s="1058"/>
      <c r="TWK400" s="1058"/>
      <c r="TWL400" s="1058"/>
      <c r="TWM400" s="1058"/>
      <c r="TWN400" s="1058"/>
      <c r="TWO400" s="1058"/>
      <c r="TWP400" s="1058"/>
      <c r="TWQ400" s="1058"/>
      <c r="TWR400" s="1058"/>
      <c r="TWS400" s="1058"/>
      <c r="TWT400" s="1058"/>
      <c r="TWU400" s="1058"/>
      <c r="TWV400" s="1058"/>
      <c r="TWW400" s="1058"/>
      <c r="TWX400" s="1058"/>
      <c r="TWY400" s="1058"/>
      <c r="TWZ400" s="1058"/>
      <c r="TXA400" s="1058"/>
      <c r="TXB400" s="1058"/>
      <c r="TXC400" s="1058"/>
      <c r="TXD400" s="1058"/>
      <c r="TXE400" s="1058"/>
      <c r="TXF400" s="1058"/>
      <c r="TXG400" s="1058"/>
      <c r="TXH400" s="1058"/>
      <c r="TXI400" s="1058"/>
      <c r="TXJ400" s="1058"/>
      <c r="TXK400" s="1058"/>
      <c r="TXL400" s="1058"/>
      <c r="TXM400" s="1058"/>
      <c r="TXN400" s="1058"/>
      <c r="TXO400" s="1058"/>
      <c r="TXP400" s="1058"/>
      <c r="TXQ400" s="1058"/>
      <c r="TXR400" s="1058"/>
      <c r="TXS400" s="1058"/>
      <c r="TXT400" s="1058"/>
      <c r="TXU400" s="1058"/>
      <c r="TXV400" s="1058"/>
      <c r="TXW400" s="1058"/>
      <c r="TXX400" s="1058"/>
      <c r="TXY400" s="1058"/>
      <c r="TXZ400" s="1058"/>
      <c r="TYA400" s="1058"/>
      <c r="TYB400" s="1058"/>
      <c r="TYC400" s="1058"/>
      <c r="TYD400" s="1058"/>
      <c r="TYE400" s="1058"/>
      <c r="TYF400" s="1058"/>
      <c r="TYG400" s="1058"/>
      <c r="TYH400" s="1058"/>
      <c r="TYI400" s="1058"/>
      <c r="TYJ400" s="1058"/>
      <c r="TYK400" s="1058"/>
      <c r="TYL400" s="1058"/>
      <c r="TYM400" s="1058"/>
      <c r="TYN400" s="1058"/>
      <c r="TYO400" s="1058"/>
      <c r="TYP400" s="1058"/>
      <c r="TYQ400" s="1058"/>
      <c r="TYR400" s="1058"/>
      <c r="TYS400" s="1058"/>
      <c r="TYT400" s="1058"/>
      <c r="TYU400" s="1058"/>
      <c r="TYV400" s="1058"/>
      <c r="TYW400" s="1058"/>
      <c r="TYX400" s="1058"/>
      <c r="TYY400" s="1058"/>
      <c r="TYZ400" s="1058"/>
      <c r="TZA400" s="1058"/>
      <c r="TZB400" s="1058"/>
      <c r="TZC400" s="1058"/>
      <c r="TZD400" s="1058"/>
      <c r="TZE400" s="1058"/>
      <c r="TZF400" s="1058"/>
      <c r="TZG400" s="1058"/>
      <c r="TZH400" s="1058"/>
      <c r="TZI400" s="1058"/>
      <c r="TZJ400" s="1058"/>
      <c r="TZK400" s="1058"/>
      <c r="TZL400" s="1058"/>
      <c r="TZM400" s="1058"/>
      <c r="TZN400" s="1058"/>
      <c r="TZO400" s="1058"/>
      <c r="TZP400" s="1058"/>
      <c r="TZQ400" s="1058"/>
      <c r="TZR400" s="1058"/>
      <c r="TZS400" s="1058"/>
      <c r="TZT400" s="1058"/>
      <c r="TZU400" s="1058"/>
      <c r="TZV400" s="1058"/>
      <c r="TZW400" s="1058"/>
      <c r="TZX400" s="1058"/>
      <c r="TZY400" s="1058"/>
      <c r="TZZ400" s="1058"/>
      <c r="UAA400" s="1058"/>
      <c r="UAB400" s="1058"/>
      <c r="UAC400" s="1058"/>
      <c r="UAD400" s="1058"/>
      <c r="UAE400" s="1058"/>
      <c r="UAF400" s="1058"/>
      <c r="UAG400" s="1058"/>
      <c r="UAH400" s="1058"/>
      <c r="UAI400" s="1058"/>
      <c r="UAJ400" s="1058"/>
      <c r="UAK400" s="1058"/>
      <c r="UAL400" s="1058"/>
      <c r="UAM400" s="1058"/>
      <c r="UAN400" s="1058"/>
      <c r="UAO400" s="1058"/>
      <c r="UAP400" s="1058"/>
      <c r="UAQ400" s="1058"/>
      <c r="UAR400" s="1058"/>
      <c r="UAS400" s="1058"/>
      <c r="UAT400" s="1058"/>
      <c r="UAU400" s="1058"/>
      <c r="UAV400" s="1058"/>
      <c r="UAW400" s="1058"/>
      <c r="UAX400" s="1058"/>
      <c r="UAY400" s="1058"/>
      <c r="UAZ400" s="1058"/>
      <c r="UBA400" s="1058"/>
      <c r="UBB400" s="1058"/>
      <c r="UBC400" s="1058"/>
      <c r="UBD400" s="1058"/>
      <c r="UBE400" s="1058"/>
      <c r="UBF400" s="1058"/>
      <c r="UBG400" s="1058"/>
      <c r="UBH400" s="1058"/>
      <c r="UBI400" s="1058"/>
      <c r="UBJ400" s="1058"/>
      <c r="UBK400" s="1058"/>
      <c r="UBL400" s="1058"/>
      <c r="UBM400" s="1058"/>
      <c r="UBN400" s="1058"/>
      <c r="UBO400" s="1058"/>
      <c r="UBP400" s="1058"/>
      <c r="UBQ400" s="1058"/>
      <c r="UBR400" s="1058"/>
      <c r="UBS400" s="1058"/>
      <c r="UBT400" s="1058"/>
      <c r="UBU400" s="1058"/>
      <c r="UBV400" s="1058"/>
      <c r="UBW400" s="1058"/>
      <c r="UBX400" s="1058"/>
      <c r="UBY400" s="1058"/>
      <c r="UBZ400" s="1058"/>
      <c r="UCA400" s="1058"/>
      <c r="UCB400" s="1058"/>
      <c r="UCC400" s="1058"/>
      <c r="UCD400" s="1058"/>
      <c r="UCE400" s="1058"/>
      <c r="UCF400" s="1058"/>
      <c r="UCG400" s="1058"/>
      <c r="UCH400" s="1058"/>
      <c r="UCI400" s="1058"/>
      <c r="UCJ400" s="1058"/>
      <c r="UCK400" s="1058"/>
      <c r="UCL400" s="1058"/>
      <c r="UCM400" s="1058"/>
      <c r="UCN400" s="1058"/>
      <c r="UCO400" s="1058"/>
      <c r="UCP400" s="1058"/>
      <c r="UCQ400" s="1058"/>
      <c r="UCR400" s="1058"/>
      <c r="UCS400" s="1058"/>
      <c r="UCT400" s="1058"/>
      <c r="UCU400" s="1058"/>
      <c r="UCV400" s="1058"/>
      <c r="UCW400" s="1058"/>
      <c r="UCX400" s="1058"/>
      <c r="UCY400" s="1058"/>
      <c r="UCZ400" s="1058"/>
      <c r="UDA400" s="1058"/>
      <c r="UDB400" s="1058"/>
      <c r="UDC400" s="1058"/>
      <c r="UDD400" s="1058"/>
      <c r="UDE400" s="1058"/>
      <c r="UDF400" s="1058"/>
      <c r="UDG400" s="1058"/>
      <c r="UDH400" s="1058"/>
      <c r="UDI400" s="1058"/>
      <c r="UDJ400" s="1058"/>
      <c r="UDK400" s="1058"/>
      <c r="UDL400" s="1058"/>
      <c r="UDM400" s="1058"/>
      <c r="UDN400" s="1058"/>
      <c r="UDO400" s="1058"/>
      <c r="UDP400" s="1058"/>
      <c r="UDQ400" s="1058"/>
      <c r="UDR400" s="1058"/>
      <c r="UDS400" s="1058"/>
      <c r="UDT400" s="1058"/>
      <c r="UDU400" s="1058"/>
      <c r="UDV400" s="1058"/>
      <c r="UDW400" s="1058"/>
      <c r="UDX400" s="1058"/>
      <c r="UDY400" s="1058"/>
      <c r="UDZ400" s="1058"/>
      <c r="UEA400" s="1058"/>
      <c r="UEB400" s="1058"/>
      <c r="UEC400" s="1058"/>
      <c r="UED400" s="1058"/>
      <c r="UEE400" s="1058"/>
      <c r="UEF400" s="1058"/>
      <c r="UEG400" s="1058"/>
      <c r="UEH400" s="1058"/>
      <c r="UEI400" s="1058"/>
      <c r="UEJ400" s="1058"/>
      <c r="UEK400" s="1058"/>
      <c r="UEL400" s="1058"/>
      <c r="UEM400" s="1058"/>
      <c r="UEN400" s="1058"/>
      <c r="UEO400" s="1058"/>
      <c r="UEP400" s="1058"/>
      <c r="UEQ400" s="1058"/>
      <c r="UER400" s="1058"/>
      <c r="UES400" s="1058"/>
      <c r="UET400" s="1058"/>
      <c r="UEU400" s="1058"/>
      <c r="UEV400" s="1058"/>
      <c r="UEW400" s="1058"/>
      <c r="UEX400" s="1058"/>
      <c r="UEY400" s="1058"/>
      <c r="UEZ400" s="1058"/>
      <c r="UFA400" s="1058"/>
      <c r="UFB400" s="1058"/>
      <c r="UFC400" s="1058"/>
      <c r="UFD400" s="1058"/>
      <c r="UFE400" s="1058"/>
      <c r="UFF400" s="1058"/>
      <c r="UFG400" s="1058"/>
      <c r="UFH400" s="1058"/>
      <c r="UFI400" s="1058"/>
      <c r="UFJ400" s="1058"/>
      <c r="UFK400" s="1058"/>
      <c r="UFL400" s="1058"/>
      <c r="UFM400" s="1058"/>
      <c r="UFN400" s="1058"/>
      <c r="UFO400" s="1058"/>
      <c r="UFP400" s="1058"/>
      <c r="UFQ400" s="1058"/>
      <c r="UFR400" s="1058"/>
      <c r="UFS400" s="1058"/>
      <c r="UFT400" s="1058"/>
      <c r="UFU400" s="1058"/>
      <c r="UFV400" s="1058"/>
      <c r="UFW400" s="1058"/>
      <c r="UFX400" s="1058"/>
      <c r="UFY400" s="1058"/>
      <c r="UFZ400" s="1058"/>
      <c r="UGA400" s="1058"/>
      <c r="UGB400" s="1058"/>
      <c r="UGC400" s="1058"/>
      <c r="UGD400" s="1058"/>
      <c r="UGE400" s="1058"/>
      <c r="UGF400" s="1058"/>
      <c r="UGG400" s="1058"/>
      <c r="UGH400" s="1058"/>
      <c r="UGI400" s="1058"/>
      <c r="UGJ400" s="1058"/>
      <c r="UGK400" s="1058"/>
      <c r="UGL400" s="1058"/>
      <c r="UGM400" s="1058"/>
      <c r="UGN400" s="1058"/>
      <c r="UGO400" s="1058"/>
      <c r="UGP400" s="1058"/>
      <c r="UGQ400" s="1058"/>
      <c r="UGR400" s="1058"/>
      <c r="UGS400" s="1058"/>
      <c r="UGT400" s="1058"/>
      <c r="UGU400" s="1058"/>
      <c r="UGV400" s="1058"/>
      <c r="UGW400" s="1058"/>
      <c r="UGX400" s="1058"/>
      <c r="UGY400" s="1058"/>
      <c r="UGZ400" s="1058"/>
      <c r="UHA400" s="1058"/>
      <c r="UHB400" s="1058"/>
      <c r="UHC400" s="1058"/>
      <c r="UHD400" s="1058"/>
      <c r="UHE400" s="1058"/>
      <c r="UHF400" s="1058"/>
      <c r="UHG400" s="1058"/>
      <c r="UHH400" s="1058"/>
      <c r="UHI400" s="1058"/>
      <c r="UHJ400" s="1058"/>
      <c r="UHK400" s="1058"/>
      <c r="UHL400" s="1058"/>
      <c r="UHM400" s="1058"/>
      <c r="UHN400" s="1058"/>
      <c r="UHO400" s="1058"/>
      <c r="UHP400" s="1058"/>
      <c r="UHQ400" s="1058"/>
      <c r="UHR400" s="1058"/>
      <c r="UHS400" s="1058"/>
      <c r="UHT400" s="1058"/>
      <c r="UHU400" s="1058"/>
      <c r="UHV400" s="1058"/>
      <c r="UHW400" s="1058"/>
      <c r="UHX400" s="1058"/>
      <c r="UHY400" s="1058"/>
      <c r="UHZ400" s="1058"/>
      <c r="UIA400" s="1058"/>
      <c r="UIB400" s="1058"/>
      <c r="UIC400" s="1058"/>
      <c r="UID400" s="1058"/>
      <c r="UIE400" s="1058"/>
      <c r="UIF400" s="1058"/>
      <c r="UIG400" s="1058"/>
      <c r="UIH400" s="1058"/>
      <c r="UII400" s="1058"/>
      <c r="UIJ400" s="1058"/>
      <c r="UIK400" s="1058"/>
      <c r="UIL400" s="1058"/>
      <c r="UIM400" s="1058"/>
      <c r="UIN400" s="1058"/>
      <c r="UIO400" s="1058"/>
      <c r="UIP400" s="1058"/>
      <c r="UIQ400" s="1058"/>
      <c r="UIR400" s="1058"/>
      <c r="UIS400" s="1058"/>
      <c r="UIT400" s="1058"/>
      <c r="UIU400" s="1058"/>
      <c r="UIV400" s="1058"/>
      <c r="UIW400" s="1058"/>
      <c r="UIX400" s="1058"/>
      <c r="UIY400" s="1058"/>
      <c r="UIZ400" s="1058"/>
      <c r="UJA400" s="1058"/>
      <c r="UJB400" s="1058"/>
      <c r="UJC400" s="1058"/>
      <c r="UJD400" s="1058"/>
      <c r="UJE400" s="1058"/>
      <c r="UJF400" s="1058"/>
      <c r="UJG400" s="1058"/>
      <c r="UJH400" s="1058"/>
      <c r="UJI400" s="1058"/>
      <c r="UJJ400" s="1058"/>
      <c r="UJK400" s="1058"/>
      <c r="UJL400" s="1058"/>
      <c r="UJM400" s="1058"/>
      <c r="UJN400" s="1058"/>
      <c r="UJO400" s="1058"/>
      <c r="UJP400" s="1058"/>
      <c r="UJQ400" s="1058"/>
      <c r="UJR400" s="1058"/>
      <c r="UJS400" s="1058"/>
      <c r="UJT400" s="1058"/>
      <c r="UJU400" s="1058"/>
      <c r="UJV400" s="1058"/>
      <c r="UJW400" s="1058"/>
      <c r="UJX400" s="1058"/>
      <c r="UJY400" s="1058"/>
      <c r="UJZ400" s="1058"/>
      <c r="UKA400" s="1058"/>
      <c r="UKB400" s="1058"/>
      <c r="UKC400" s="1058"/>
      <c r="UKD400" s="1058"/>
      <c r="UKE400" s="1058"/>
      <c r="UKF400" s="1058"/>
      <c r="UKG400" s="1058"/>
      <c r="UKH400" s="1058"/>
      <c r="UKI400" s="1058"/>
      <c r="UKJ400" s="1058"/>
      <c r="UKK400" s="1058"/>
      <c r="UKL400" s="1058"/>
      <c r="UKM400" s="1058"/>
      <c r="UKN400" s="1058"/>
      <c r="UKO400" s="1058"/>
      <c r="UKP400" s="1058"/>
      <c r="UKQ400" s="1058"/>
      <c r="UKR400" s="1058"/>
      <c r="UKS400" s="1058"/>
      <c r="UKT400" s="1058"/>
      <c r="UKU400" s="1058"/>
      <c r="UKV400" s="1058"/>
      <c r="UKW400" s="1058"/>
      <c r="UKX400" s="1058"/>
      <c r="UKY400" s="1058"/>
      <c r="UKZ400" s="1058"/>
      <c r="ULA400" s="1058"/>
      <c r="ULB400" s="1058"/>
      <c r="ULC400" s="1058"/>
      <c r="ULD400" s="1058"/>
      <c r="ULE400" s="1058"/>
      <c r="ULF400" s="1058"/>
      <c r="ULG400" s="1058"/>
      <c r="ULH400" s="1058"/>
      <c r="ULI400" s="1058"/>
      <c r="ULJ400" s="1058"/>
      <c r="ULK400" s="1058"/>
      <c r="ULL400" s="1058"/>
      <c r="ULM400" s="1058"/>
      <c r="ULN400" s="1058"/>
      <c r="ULO400" s="1058"/>
      <c r="ULP400" s="1058"/>
      <c r="ULQ400" s="1058"/>
      <c r="ULR400" s="1058"/>
      <c r="ULS400" s="1058"/>
      <c r="ULT400" s="1058"/>
      <c r="ULU400" s="1058"/>
      <c r="ULV400" s="1058"/>
      <c r="ULW400" s="1058"/>
      <c r="ULX400" s="1058"/>
      <c r="ULY400" s="1058"/>
      <c r="ULZ400" s="1058"/>
      <c r="UMA400" s="1058"/>
      <c r="UMB400" s="1058"/>
      <c r="UMC400" s="1058"/>
      <c r="UMD400" s="1058"/>
      <c r="UME400" s="1058"/>
      <c r="UMF400" s="1058"/>
      <c r="UMG400" s="1058"/>
      <c r="UMH400" s="1058"/>
      <c r="UMI400" s="1058"/>
      <c r="UMJ400" s="1058"/>
      <c r="UMK400" s="1058"/>
      <c r="UML400" s="1058"/>
      <c r="UMM400" s="1058"/>
      <c r="UMN400" s="1058"/>
      <c r="UMO400" s="1058"/>
      <c r="UMP400" s="1058"/>
      <c r="UMQ400" s="1058"/>
      <c r="UMR400" s="1058"/>
      <c r="UMS400" s="1058"/>
      <c r="UMT400" s="1058"/>
      <c r="UMU400" s="1058"/>
      <c r="UMV400" s="1058"/>
      <c r="UMW400" s="1058"/>
      <c r="UMX400" s="1058"/>
      <c r="UMY400" s="1058"/>
      <c r="UMZ400" s="1058"/>
      <c r="UNA400" s="1058"/>
      <c r="UNB400" s="1058"/>
      <c r="UNC400" s="1058"/>
      <c r="UND400" s="1058"/>
      <c r="UNE400" s="1058"/>
      <c r="UNF400" s="1058"/>
      <c r="UNG400" s="1058"/>
      <c r="UNH400" s="1058"/>
      <c r="UNI400" s="1058"/>
      <c r="UNJ400" s="1058"/>
      <c r="UNK400" s="1058"/>
      <c r="UNL400" s="1058"/>
      <c r="UNM400" s="1058"/>
      <c r="UNN400" s="1058"/>
      <c r="UNO400" s="1058"/>
      <c r="UNP400" s="1058"/>
      <c r="UNQ400" s="1058"/>
      <c r="UNR400" s="1058"/>
      <c r="UNS400" s="1058"/>
      <c r="UNT400" s="1058"/>
      <c r="UNU400" s="1058"/>
      <c r="UNV400" s="1058"/>
      <c r="UNW400" s="1058"/>
      <c r="UNX400" s="1058"/>
      <c r="UNY400" s="1058"/>
      <c r="UNZ400" s="1058"/>
      <c r="UOA400" s="1058"/>
      <c r="UOB400" s="1058"/>
      <c r="UOC400" s="1058"/>
      <c r="UOD400" s="1058"/>
      <c r="UOE400" s="1058"/>
      <c r="UOF400" s="1058"/>
      <c r="UOG400" s="1058"/>
      <c r="UOH400" s="1058"/>
      <c r="UOI400" s="1058"/>
      <c r="UOJ400" s="1058"/>
      <c r="UOK400" s="1058"/>
      <c r="UOL400" s="1058"/>
      <c r="UOM400" s="1058"/>
      <c r="UON400" s="1058"/>
      <c r="UOO400" s="1058"/>
      <c r="UOP400" s="1058"/>
      <c r="UOQ400" s="1058"/>
      <c r="UOR400" s="1058"/>
      <c r="UOS400" s="1058"/>
      <c r="UOT400" s="1058"/>
      <c r="UOU400" s="1058"/>
      <c r="UOV400" s="1058"/>
      <c r="UOW400" s="1058"/>
      <c r="UOX400" s="1058"/>
      <c r="UOY400" s="1058"/>
      <c r="UOZ400" s="1058"/>
      <c r="UPA400" s="1058"/>
      <c r="UPB400" s="1058"/>
      <c r="UPC400" s="1058"/>
      <c r="UPD400" s="1058"/>
      <c r="UPE400" s="1058"/>
      <c r="UPF400" s="1058"/>
      <c r="UPG400" s="1058"/>
      <c r="UPH400" s="1058"/>
      <c r="UPI400" s="1058"/>
      <c r="UPJ400" s="1058"/>
      <c r="UPK400" s="1058"/>
      <c r="UPL400" s="1058"/>
      <c r="UPM400" s="1058"/>
      <c r="UPN400" s="1058"/>
      <c r="UPO400" s="1058"/>
      <c r="UPP400" s="1058"/>
      <c r="UPQ400" s="1058"/>
      <c r="UPR400" s="1058"/>
      <c r="UPS400" s="1058"/>
      <c r="UPT400" s="1058"/>
      <c r="UPU400" s="1058"/>
      <c r="UPV400" s="1058"/>
      <c r="UPW400" s="1058"/>
      <c r="UPX400" s="1058"/>
      <c r="UPY400" s="1058"/>
      <c r="UPZ400" s="1058"/>
      <c r="UQA400" s="1058"/>
      <c r="UQB400" s="1058"/>
      <c r="UQC400" s="1058"/>
      <c r="UQD400" s="1058"/>
      <c r="UQE400" s="1058"/>
      <c r="UQF400" s="1058"/>
      <c r="UQG400" s="1058"/>
      <c r="UQH400" s="1058"/>
      <c r="UQI400" s="1058"/>
      <c r="UQJ400" s="1058"/>
      <c r="UQK400" s="1058"/>
      <c r="UQL400" s="1058"/>
      <c r="UQM400" s="1058"/>
      <c r="UQN400" s="1058"/>
      <c r="UQO400" s="1058"/>
      <c r="UQP400" s="1058"/>
      <c r="UQQ400" s="1058"/>
      <c r="UQR400" s="1058"/>
      <c r="UQS400" s="1058"/>
      <c r="UQT400" s="1058"/>
      <c r="UQU400" s="1058"/>
      <c r="UQV400" s="1058"/>
      <c r="UQW400" s="1058"/>
      <c r="UQX400" s="1058"/>
      <c r="UQY400" s="1058"/>
      <c r="UQZ400" s="1058"/>
      <c r="URA400" s="1058"/>
      <c r="URB400" s="1058"/>
      <c r="URC400" s="1058"/>
      <c r="URD400" s="1058"/>
      <c r="URE400" s="1058"/>
      <c r="URF400" s="1058"/>
      <c r="URG400" s="1058"/>
      <c r="URH400" s="1058"/>
      <c r="URI400" s="1058"/>
      <c r="URJ400" s="1058"/>
      <c r="URK400" s="1058"/>
      <c r="URL400" s="1058"/>
      <c r="URM400" s="1058"/>
      <c r="URN400" s="1058"/>
      <c r="URO400" s="1058"/>
      <c r="URP400" s="1058"/>
      <c r="URQ400" s="1058"/>
      <c r="URR400" s="1058"/>
      <c r="URS400" s="1058"/>
      <c r="URT400" s="1058"/>
      <c r="URU400" s="1058"/>
      <c r="URV400" s="1058"/>
      <c r="URW400" s="1058"/>
      <c r="URX400" s="1058"/>
      <c r="URY400" s="1058"/>
      <c r="URZ400" s="1058"/>
      <c r="USA400" s="1058"/>
      <c r="USB400" s="1058"/>
      <c r="USC400" s="1058"/>
      <c r="USD400" s="1058"/>
      <c r="USE400" s="1058"/>
      <c r="USF400" s="1058"/>
      <c r="USG400" s="1058"/>
      <c r="USH400" s="1058"/>
      <c r="USI400" s="1058"/>
      <c r="USJ400" s="1058"/>
      <c r="USK400" s="1058"/>
      <c r="USL400" s="1058"/>
      <c r="USM400" s="1058"/>
      <c r="USN400" s="1058"/>
      <c r="USO400" s="1058"/>
      <c r="USP400" s="1058"/>
      <c r="USQ400" s="1058"/>
      <c r="USR400" s="1058"/>
      <c r="USS400" s="1058"/>
      <c r="UST400" s="1058"/>
      <c r="USU400" s="1058"/>
      <c r="USV400" s="1058"/>
      <c r="USW400" s="1058"/>
      <c r="USX400" s="1058"/>
      <c r="USY400" s="1058"/>
      <c r="USZ400" s="1058"/>
      <c r="UTA400" s="1058"/>
      <c r="UTB400" s="1058"/>
      <c r="UTC400" s="1058"/>
      <c r="UTD400" s="1058"/>
      <c r="UTE400" s="1058"/>
      <c r="UTF400" s="1058"/>
      <c r="UTG400" s="1058"/>
      <c r="UTH400" s="1058"/>
      <c r="UTI400" s="1058"/>
      <c r="UTJ400" s="1058"/>
      <c r="UTK400" s="1058"/>
      <c r="UTL400" s="1058"/>
      <c r="UTM400" s="1058"/>
      <c r="UTN400" s="1058"/>
      <c r="UTO400" s="1058"/>
      <c r="UTP400" s="1058"/>
      <c r="UTQ400" s="1058"/>
      <c r="UTR400" s="1058"/>
      <c r="UTS400" s="1058"/>
      <c r="UTT400" s="1058"/>
      <c r="UTU400" s="1058"/>
      <c r="UTV400" s="1058"/>
      <c r="UTW400" s="1058"/>
      <c r="UTX400" s="1058"/>
      <c r="UTY400" s="1058"/>
      <c r="UTZ400" s="1058"/>
      <c r="UUA400" s="1058"/>
      <c r="UUB400" s="1058"/>
      <c r="UUC400" s="1058"/>
      <c r="UUD400" s="1058"/>
      <c r="UUE400" s="1058"/>
      <c r="UUF400" s="1058"/>
      <c r="UUG400" s="1058"/>
      <c r="UUH400" s="1058"/>
      <c r="UUI400" s="1058"/>
      <c r="UUJ400" s="1058"/>
      <c r="UUK400" s="1058"/>
      <c r="UUL400" s="1058"/>
      <c r="UUM400" s="1058"/>
      <c r="UUN400" s="1058"/>
      <c r="UUO400" s="1058"/>
      <c r="UUP400" s="1058"/>
      <c r="UUQ400" s="1058"/>
      <c r="UUR400" s="1058"/>
      <c r="UUS400" s="1058"/>
      <c r="UUT400" s="1058"/>
      <c r="UUU400" s="1058"/>
      <c r="UUV400" s="1058"/>
      <c r="UUW400" s="1058"/>
      <c r="UUX400" s="1058"/>
      <c r="UUY400" s="1058"/>
      <c r="UUZ400" s="1058"/>
      <c r="UVA400" s="1058"/>
      <c r="UVB400" s="1058"/>
      <c r="UVC400" s="1058"/>
      <c r="UVD400" s="1058"/>
      <c r="UVE400" s="1058"/>
      <c r="UVF400" s="1058"/>
      <c r="UVG400" s="1058"/>
      <c r="UVH400" s="1058"/>
      <c r="UVI400" s="1058"/>
      <c r="UVJ400" s="1058"/>
      <c r="UVK400" s="1058"/>
      <c r="UVL400" s="1058"/>
      <c r="UVM400" s="1058"/>
      <c r="UVN400" s="1058"/>
      <c r="UVO400" s="1058"/>
      <c r="UVP400" s="1058"/>
      <c r="UVQ400" s="1058"/>
      <c r="UVR400" s="1058"/>
      <c r="UVS400" s="1058"/>
      <c r="UVT400" s="1058"/>
      <c r="UVU400" s="1058"/>
      <c r="UVV400" s="1058"/>
      <c r="UVW400" s="1058"/>
      <c r="UVX400" s="1058"/>
      <c r="UVY400" s="1058"/>
      <c r="UVZ400" s="1058"/>
      <c r="UWA400" s="1058"/>
      <c r="UWB400" s="1058"/>
      <c r="UWC400" s="1058"/>
      <c r="UWD400" s="1058"/>
      <c r="UWE400" s="1058"/>
      <c r="UWF400" s="1058"/>
      <c r="UWG400" s="1058"/>
      <c r="UWH400" s="1058"/>
      <c r="UWI400" s="1058"/>
      <c r="UWJ400" s="1058"/>
      <c r="UWK400" s="1058"/>
      <c r="UWL400" s="1058"/>
      <c r="UWM400" s="1058"/>
      <c r="UWN400" s="1058"/>
      <c r="UWO400" s="1058"/>
      <c r="UWP400" s="1058"/>
      <c r="UWQ400" s="1058"/>
      <c r="UWR400" s="1058"/>
      <c r="UWS400" s="1058"/>
      <c r="UWT400" s="1058"/>
      <c r="UWU400" s="1058"/>
      <c r="UWV400" s="1058"/>
      <c r="UWW400" s="1058"/>
      <c r="UWX400" s="1058"/>
      <c r="UWY400" s="1058"/>
      <c r="UWZ400" s="1058"/>
      <c r="UXA400" s="1058"/>
      <c r="UXB400" s="1058"/>
      <c r="UXC400" s="1058"/>
      <c r="UXD400" s="1058"/>
      <c r="UXE400" s="1058"/>
      <c r="UXF400" s="1058"/>
      <c r="UXG400" s="1058"/>
      <c r="UXH400" s="1058"/>
      <c r="UXI400" s="1058"/>
      <c r="UXJ400" s="1058"/>
      <c r="UXK400" s="1058"/>
      <c r="UXL400" s="1058"/>
      <c r="UXM400" s="1058"/>
      <c r="UXN400" s="1058"/>
      <c r="UXO400" s="1058"/>
      <c r="UXP400" s="1058"/>
      <c r="UXQ400" s="1058"/>
      <c r="UXR400" s="1058"/>
      <c r="UXS400" s="1058"/>
      <c r="UXT400" s="1058"/>
      <c r="UXU400" s="1058"/>
      <c r="UXV400" s="1058"/>
      <c r="UXW400" s="1058"/>
      <c r="UXX400" s="1058"/>
      <c r="UXY400" s="1058"/>
      <c r="UXZ400" s="1058"/>
      <c r="UYA400" s="1058"/>
      <c r="UYB400" s="1058"/>
      <c r="UYC400" s="1058"/>
      <c r="UYD400" s="1058"/>
      <c r="UYE400" s="1058"/>
      <c r="UYF400" s="1058"/>
      <c r="UYG400" s="1058"/>
      <c r="UYH400" s="1058"/>
      <c r="UYI400" s="1058"/>
      <c r="UYJ400" s="1058"/>
      <c r="UYK400" s="1058"/>
      <c r="UYL400" s="1058"/>
      <c r="UYM400" s="1058"/>
      <c r="UYN400" s="1058"/>
      <c r="UYO400" s="1058"/>
      <c r="UYP400" s="1058"/>
      <c r="UYQ400" s="1058"/>
      <c r="UYR400" s="1058"/>
      <c r="UYS400" s="1058"/>
      <c r="UYT400" s="1058"/>
      <c r="UYU400" s="1058"/>
      <c r="UYV400" s="1058"/>
      <c r="UYW400" s="1058"/>
      <c r="UYX400" s="1058"/>
      <c r="UYY400" s="1058"/>
      <c r="UYZ400" s="1058"/>
      <c r="UZA400" s="1058"/>
      <c r="UZB400" s="1058"/>
      <c r="UZC400" s="1058"/>
      <c r="UZD400" s="1058"/>
      <c r="UZE400" s="1058"/>
      <c r="UZF400" s="1058"/>
      <c r="UZG400" s="1058"/>
      <c r="UZH400" s="1058"/>
      <c r="UZI400" s="1058"/>
      <c r="UZJ400" s="1058"/>
      <c r="UZK400" s="1058"/>
      <c r="UZL400" s="1058"/>
      <c r="UZM400" s="1058"/>
      <c r="UZN400" s="1058"/>
      <c r="UZO400" s="1058"/>
      <c r="UZP400" s="1058"/>
      <c r="UZQ400" s="1058"/>
      <c r="UZR400" s="1058"/>
      <c r="UZS400" s="1058"/>
      <c r="UZT400" s="1058"/>
      <c r="UZU400" s="1058"/>
      <c r="UZV400" s="1058"/>
      <c r="UZW400" s="1058"/>
      <c r="UZX400" s="1058"/>
      <c r="UZY400" s="1058"/>
      <c r="UZZ400" s="1058"/>
      <c r="VAA400" s="1058"/>
      <c r="VAB400" s="1058"/>
      <c r="VAC400" s="1058"/>
      <c r="VAD400" s="1058"/>
      <c r="VAE400" s="1058"/>
      <c r="VAF400" s="1058"/>
      <c r="VAG400" s="1058"/>
      <c r="VAH400" s="1058"/>
      <c r="VAI400" s="1058"/>
      <c r="VAJ400" s="1058"/>
      <c r="VAK400" s="1058"/>
      <c r="VAL400" s="1058"/>
      <c r="VAM400" s="1058"/>
      <c r="VAN400" s="1058"/>
      <c r="VAO400" s="1058"/>
      <c r="VAP400" s="1058"/>
      <c r="VAQ400" s="1058"/>
      <c r="VAR400" s="1058"/>
      <c r="VAS400" s="1058"/>
      <c r="VAT400" s="1058"/>
      <c r="VAU400" s="1058"/>
      <c r="VAV400" s="1058"/>
      <c r="VAW400" s="1058"/>
      <c r="VAX400" s="1058"/>
      <c r="VAY400" s="1058"/>
      <c r="VAZ400" s="1058"/>
      <c r="VBA400" s="1058"/>
      <c r="VBB400" s="1058"/>
      <c r="VBC400" s="1058"/>
      <c r="VBD400" s="1058"/>
      <c r="VBE400" s="1058"/>
      <c r="VBF400" s="1058"/>
      <c r="VBG400" s="1058"/>
      <c r="VBH400" s="1058"/>
      <c r="VBI400" s="1058"/>
      <c r="VBJ400" s="1058"/>
      <c r="VBK400" s="1058"/>
      <c r="VBL400" s="1058"/>
      <c r="VBM400" s="1058"/>
      <c r="VBN400" s="1058"/>
      <c r="VBO400" s="1058"/>
      <c r="VBP400" s="1058"/>
      <c r="VBQ400" s="1058"/>
      <c r="VBR400" s="1058"/>
      <c r="VBS400" s="1058"/>
      <c r="VBT400" s="1058"/>
      <c r="VBU400" s="1058"/>
      <c r="VBV400" s="1058"/>
      <c r="VBW400" s="1058"/>
      <c r="VBX400" s="1058"/>
      <c r="VBY400" s="1058"/>
      <c r="VBZ400" s="1058"/>
      <c r="VCA400" s="1058"/>
      <c r="VCB400" s="1058"/>
      <c r="VCC400" s="1058"/>
      <c r="VCD400" s="1058"/>
      <c r="VCE400" s="1058"/>
      <c r="VCF400" s="1058"/>
      <c r="VCG400" s="1058"/>
      <c r="VCH400" s="1058"/>
      <c r="VCI400" s="1058"/>
      <c r="VCJ400" s="1058"/>
      <c r="VCK400" s="1058"/>
      <c r="VCL400" s="1058"/>
      <c r="VCM400" s="1058"/>
      <c r="VCN400" s="1058"/>
      <c r="VCO400" s="1058"/>
      <c r="VCP400" s="1058"/>
      <c r="VCQ400" s="1058"/>
      <c r="VCR400" s="1058"/>
      <c r="VCS400" s="1058"/>
      <c r="VCT400" s="1058"/>
      <c r="VCU400" s="1058"/>
      <c r="VCV400" s="1058"/>
      <c r="VCW400" s="1058"/>
      <c r="VCX400" s="1058"/>
      <c r="VCY400" s="1058"/>
      <c r="VCZ400" s="1058"/>
      <c r="VDA400" s="1058"/>
      <c r="VDB400" s="1058"/>
      <c r="VDC400" s="1058"/>
      <c r="VDD400" s="1058"/>
      <c r="VDE400" s="1058"/>
      <c r="VDF400" s="1058"/>
      <c r="VDG400" s="1058"/>
      <c r="VDH400" s="1058"/>
      <c r="VDI400" s="1058"/>
      <c r="VDJ400" s="1058"/>
      <c r="VDK400" s="1058"/>
      <c r="VDL400" s="1058"/>
      <c r="VDM400" s="1058"/>
      <c r="VDN400" s="1058"/>
      <c r="VDO400" s="1058"/>
      <c r="VDP400" s="1058"/>
      <c r="VDQ400" s="1058"/>
      <c r="VDR400" s="1058"/>
      <c r="VDS400" s="1058"/>
      <c r="VDT400" s="1058"/>
      <c r="VDU400" s="1058"/>
      <c r="VDV400" s="1058"/>
      <c r="VDW400" s="1058"/>
      <c r="VDX400" s="1058"/>
      <c r="VDY400" s="1058"/>
      <c r="VDZ400" s="1058"/>
      <c r="VEA400" s="1058"/>
      <c r="VEB400" s="1058"/>
      <c r="VEC400" s="1058"/>
      <c r="VED400" s="1058"/>
      <c r="VEE400" s="1058"/>
      <c r="VEF400" s="1058"/>
      <c r="VEG400" s="1058"/>
      <c r="VEH400" s="1058"/>
      <c r="VEI400" s="1058"/>
      <c r="VEJ400" s="1058"/>
      <c r="VEK400" s="1058"/>
      <c r="VEL400" s="1058"/>
      <c r="VEM400" s="1058"/>
      <c r="VEN400" s="1058"/>
      <c r="VEO400" s="1058"/>
      <c r="VEP400" s="1058"/>
      <c r="VEQ400" s="1058"/>
      <c r="VER400" s="1058"/>
      <c r="VES400" s="1058"/>
      <c r="VET400" s="1058"/>
      <c r="VEU400" s="1058"/>
      <c r="VEV400" s="1058"/>
      <c r="VEW400" s="1058"/>
      <c r="VEX400" s="1058"/>
      <c r="VEY400" s="1058"/>
      <c r="VEZ400" s="1058"/>
      <c r="VFA400" s="1058"/>
      <c r="VFB400" s="1058"/>
      <c r="VFC400" s="1058"/>
      <c r="VFD400" s="1058"/>
      <c r="VFE400" s="1058"/>
      <c r="VFF400" s="1058"/>
      <c r="VFG400" s="1058"/>
      <c r="VFH400" s="1058"/>
      <c r="VFI400" s="1058"/>
      <c r="VFJ400" s="1058"/>
      <c r="VFK400" s="1058"/>
      <c r="VFL400" s="1058"/>
      <c r="VFM400" s="1058"/>
      <c r="VFN400" s="1058"/>
      <c r="VFO400" s="1058"/>
      <c r="VFP400" s="1058"/>
      <c r="VFQ400" s="1058"/>
      <c r="VFR400" s="1058"/>
      <c r="VFS400" s="1058"/>
      <c r="VFT400" s="1058"/>
      <c r="VFU400" s="1058"/>
      <c r="VFV400" s="1058"/>
      <c r="VFW400" s="1058"/>
      <c r="VFX400" s="1058"/>
      <c r="VFY400" s="1058"/>
      <c r="VFZ400" s="1058"/>
      <c r="VGA400" s="1058"/>
      <c r="VGB400" s="1058"/>
      <c r="VGC400" s="1058"/>
      <c r="VGD400" s="1058"/>
      <c r="VGE400" s="1058"/>
      <c r="VGF400" s="1058"/>
      <c r="VGG400" s="1058"/>
      <c r="VGH400" s="1058"/>
      <c r="VGI400" s="1058"/>
      <c r="VGJ400" s="1058"/>
      <c r="VGK400" s="1058"/>
      <c r="VGL400" s="1058"/>
      <c r="VGM400" s="1058"/>
      <c r="VGN400" s="1058"/>
      <c r="VGO400" s="1058"/>
      <c r="VGP400" s="1058"/>
      <c r="VGQ400" s="1058"/>
      <c r="VGR400" s="1058"/>
      <c r="VGS400" s="1058"/>
      <c r="VGT400" s="1058"/>
      <c r="VGU400" s="1058"/>
      <c r="VGV400" s="1058"/>
      <c r="VGW400" s="1058"/>
      <c r="VGX400" s="1058"/>
      <c r="VGY400" s="1058"/>
      <c r="VGZ400" s="1058"/>
      <c r="VHA400" s="1058"/>
      <c r="VHB400" s="1058"/>
      <c r="VHC400" s="1058"/>
      <c r="VHD400" s="1058"/>
      <c r="VHE400" s="1058"/>
      <c r="VHF400" s="1058"/>
      <c r="VHG400" s="1058"/>
      <c r="VHH400" s="1058"/>
      <c r="VHI400" s="1058"/>
      <c r="VHJ400" s="1058"/>
      <c r="VHK400" s="1058"/>
      <c r="VHL400" s="1058"/>
      <c r="VHM400" s="1058"/>
      <c r="VHN400" s="1058"/>
      <c r="VHO400" s="1058"/>
      <c r="VHP400" s="1058"/>
      <c r="VHQ400" s="1058"/>
      <c r="VHR400" s="1058"/>
      <c r="VHS400" s="1058"/>
      <c r="VHT400" s="1058"/>
      <c r="VHU400" s="1058"/>
      <c r="VHV400" s="1058"/>
      <c r="VHW400" s="1058"/>
      <c r="VHX400" s="1058"/>
      <c r="VHY400" s="1058"/>
      <c r="VHZ400" s="1058"/>
      <c r="VIA400" s="1058"/>
      <c r="VIB400" s="1058"/>
      <c r="VIC400" s="1058"/>
      <c r="VID400" s="1058"/>
      <c r="VIE400" s="1058"/>
      <c r="VIF400" s="1058"/>
      <c r="VIG400" s="1058"/>
      <c r="VIH400" s="1058"/>
      <c r="VII400" s="1058"/>
      <c r="VIJ400" s="1058"/>
      <c r="VIK400" s="1058"/>
      <c r="VIL400" s="1058"/>
      <c r="VIM400" s="1058"/>
      <c r="VIN400" s="1058"/>
      <c r="VIO400" s="1058"/>
      <c r="VIP400" s="1058"/>
      <c r="VIQ400" s="1058"/>
      <c r="VIR400" s="1058"/>
      <c r="VIS400" s="1058"/>
      <c r="VIT400" s="1058"/>
      <c r="VIU400" s="1058"/>
      <c r="VIV400" s="1058"/>
      <c r="VIW400" s="1058"/>
      <c r="VIX400" s="1058"/>
      <c r="VIY400" s="1058"/>
      <c r="VIZ400" s="1058"/>
      <c r="VJA400" s="1058"/>
      <c r="VJB400" s="1058"/>
      <c r="VJC400" s="1058"/>
      <c r="VJD400" s="1058"/>
      <c r="VJE400" s="1058"/>
      <c r="VJF400" s="1058"/>
      <c r="VJG400" s="1058"/>
      <c r="VJH400" s="1058"/>
      <c r="VJI400" s="1058"/>
      <c r="VJJ400" s="1058"/>
      <c r="VJK400" s="1058"/>
      <c r="VJL400" s="1058"/>
      <c r="VJM400" s="1058"/>
      <c r="VJN400" s="1058"/>
      <c r="VJO400" s="1058"/>
      <c r="VJP400" s="1058"/>
      <c r="VJQ400" s="1058"/>
      <c r="VJR400" s="1058"/>
      <c r="VJS400" s="1058"/>
      <c r="VJT400" s="1058"/>
      <c r="VJU400" s="1058"/>
      <c r="VJV400" s="1058"/>
      <c r="VJW400" s="1058"/>
      <c r="VJX400" s="1058"/>
      <c r="VJY400" s="1058"/>
      <c r="VJZ400" s="1058"/>
      <c r="VKA400" s="1058"/>
      <c r="VKB400" s="1058"/>
      <c r="VKC400" s="1058"/>
      <c r="VKD400" s="1058"/>
      <c r="VKE400" s="1058"/>
      <c r="VKF400" s="1058"/>
      <c r="VKG400" s="1058"/>
      <c r="VKH400" s="1058"/>
      <c r="VKI400" s="1058"/>
      <c r="VKJ400" s="1058"/>
      <c r="VKK400" s="1058"/>
      <c r="VKL400" s="1058"/>
      <c r="VKM400" s="1058"/>
      <c r="VKN400" s="1058"/>
      <c r="VKO400" s="1058"/>
      <c r="VKP400" s="1058"/>
      <c r="VKQ400" s="1058"/>
      <c r="VKR400" s="1058"/>
      <c r="VKS400" s="1058"/>
      <c r="VKT400" s="1058"/>
      <c r="VKU400" s="1058"/>
      <c r="VKV400" s="1058"/>
      <c r="VKW400" s="1058"/>
      <c r="VKX400" s="1058"/>
      <c r="VKY400" s="1058"/>
      <c r="VKZ400" s="1058"/>
      <c r="VLA400" s="1058"/>
      <c r="VLB400" s="1058"/>
      <c r="VLC400" s="1058"/>
      <c r="VLD400" s="1058"/>
      <c r="VLE400" s="1058"/>
      <c r="VLF400" s="1058"/>
      <c r="VLG400" s="1058"/>
      <c r="VLH400" s="1058"/>
      <c r="VLI400" s="1058"/>
      <c r="VLJ400" s="1058"/>
      <c r="VLK400" s="1058"/>
      <c r="VLL400" s="1058"/>
      <c r="VLM400" s="1058"/>
      <c r="VLN400" s="1058"/>
      <c r="VLO400" s="1058"/>
      <c r="VLP400" s="1058"/>
      <c r="VLQ400" s="1058"/>
      <c r="VLR400" s="1058"/>
      <c r="VLS400" s="1058"/>
      <c r="VLT400" s="1058"/>
      <c r="VLU400" s="1058"/>
      <c r="VLV400" s="1058"/>
      <c r="VLW400" s="1058"/>
      <c r="VLX400" s="1058"/>
      <c r="VLY400" s="1058"/>
      <c r="VLZ400" s="1058"/>
      <c r="VMA400" s="1058"/>
      <c r="VMB400" s="1058"/>
      <c r="VMC400" s="1058"/>
      <c r="VMD400" s="1058"/>
      <c r="VME400" s="1058"/>
      <c r="VMF400" s="1058"/>
      <c r="VMG400" s="1058"/>
      <c r="VMH400" s="1058"/>
      <c r="VMI400" s="1058"/>
      <c r="VMJ400" s="1058"/>
      <c r="VMK400" s="1058"/>
      <c r="VML400" s="1058"/>
      <c r="VMM400" s="1058"/>
      <c r="VMN400" s="1058"/>
      <c r="VMO400" s="1058"/>
      <c r="VMP400" s="1058"/>
      <c r="VMQ400" s="1058"/>
      <c r="VMR400" s="1058"/>
      <c r="VMS400" s="1058"/>
      <c r="VMT400" s="1058"/>
      <c r="VMU400" s="1058"/>
      <c r="VMV400" s="1058"/>
      <c r="VMW400" s="1058"/>
      <c r="VMX400" s="1058"/>
      <c r="VMY400" s="1058"/>
      <c r="VMZ400" s="1058"/>
      <c r="VNA400" s="1058"/>
      <c r="VNB400" s="1058"/>
      <c r="VNC400" s="1058"/>
      <c r="VND400" s="1058"/>
      <c r="VNE400" s="1058"/>
      <c r="VNF400" s="1058"/>
      <c r="VNG400" s="1058"/>
      <c r="VNH400" s="1058"/>
      <c r="VNI400" s="1058"/>
      <c r="VNJ400" s="1058"/>
      <c r="VNK400" s="1058"/>
      <c r="VNL400" s="1058"/>
      <c r="VNM400" s="1058"/>
      <c r="VNN400" s="1058"/>
      <c r="VNO400" s="1058"/>
      <c r="VNP400" s="1058"/>
      <c r="VNQ400" s="1058"/>
      <c r="VNR400" s="1058"/>
      <c r="VNS400" s="1058"/>
      <c r="VNT400" s="1058"/>
      <c r="VNU400" s="1058"/>
      <c r="VNV400" s="1058"/>
      <c r="VNW400" s="1058"/>
      <c r="VNX400" s="1058"/>
      <c r="VNY400" s="1058"/>
      <c r="VNZ400" s="1058"/>
      <c r="VOA400" s="1058"/>
      <c r="VOB400" s="1058"/>
      <c r="VOC400" s="1058"/>
      <c r="VOD400" s="1058"/>
      <c r="VOE400" s="1058"/>
      <c r="VOF400" s="1058"/>
      <c r="VOG400" s="1058"/>
      <c r="VOH400" s="1058"/>
      <c r="VOI400" s="1058"/>
      <c r="VOJ400" s="1058"/>
      <c r="VOK400" s="1058"/>
      <c r="VOL400" s="1058"/>
      <c r="VOM400" s="1058"/>
      <c r="VON400" s="1058"/>
      <c r="VOO400" s="1058"/>
      <c r="VOP400" s="1058"/>
      <c r="VOQ400" s="1058"/>
      <c r="VOR400" s="1058"/>
      <c r="VOS400" s="1058"/>
      <c r="VOT400" s="1058"/>
      <c r="VOU400" s="1058"/>
      <c r="VOV400" s="1058"/>
      <c r="VOW400" s="1058"/>
      <c r="VOX400" s="1058"/>
      <c r="VOY400" s="1058"/>
      <c r="VOZ400" s="1058"/>
      <c r="VPA400" s="1058"/>
      <c r="VPB400" s="1058"/>
      <c r="VPC400" s="1058"/>
      <c r="VPD400" s="1058"/>
      <c r="VPE400" s="1058"/>
      <c r="VPF400" s="1058"/>
      <c r="VPG400" s="1058"/>
      <c r="VPH400" s="1058"/>
      <c r="VPI400" s="1058"/>
      <c r="VPJ400" s="1058"/>
      <c r="VPK400" s="1058"/>
      <c r="VPL400" s="1058"/>
      <c r="VPM400" s="1058"/>
      <c r="VPN400" s="1058"/>
      <c r="VPO400" s="1058"/>
      <c r="VPP400" s="1058"/>
      <c r="VPQ400" s="1058"/>
      <c r="VPR400" s="1058"/>
      <c r="VPS400" s="1058"/>
      <c r="VPT400" s="1058"/>
      <c r="VPU400" s="1058"/>
      <c r="VPV400" s="1058"/>
      <c r="VPW400" s="1058"/>
      <c r="VPX400" s="1058"/>
      <c r="VPY400" s="1058"/>
      <c r="VPZ400" s="1058"/>
      <c r="VQA400" s="1058"/>
      <c r="VQB400" s="1058"/>
      <c r="VQC400" s="1058"/>
      <c r="VQD400" s="1058"/>
      <c r="VQE400" s="1058"/>
      <c r="VQF400" s="1058"/>
      <c r="VQG400" s="1058"/>
      <c r="VQH400" s="1058"/>
      <c r="VQI400" s="1058"/>
      <c r="VQJ400" s="1058"/>
      <c r="VQK400" s="1058"/>
      <c r="VQL400" s="1058"/>
      <c r="VQM400" s="1058"/>
      <c r="VQN400" s="1058"/>
      <c r="VQO400" s="1058"/>
      <c r="VQP400" s="1058"/>
      <c r="VQQ400" s="1058"/>
      <c r="VQR400" s="1058"/>
      <c r="VQS400" s="1058"/>
      <c r="VQT400" s="1058"/>
      <c r="VQU400" s="1058"/>
      <c r="VQV400" s="1058"/>
      <c r="VQW400" s="1058"/>
      <c r="VQX400" s="1058"/>
      <c r="VQY400" s="1058"/>
      <c r="VQZ400" s="1058"/>
      <c r="VRA400" s="1058"/>
      <c r="VRB400" s="1058"/>
      <c r="VRC400" s="1058"/>
      <c r="VRD400" s="1058"/>
      <c r="VRE400" s="1058"/>
      <c r="VRF400" s="1058"/>
      <c r="VRG400" s="1058"/>
      <c r="VRH400" s="1058"/>
      <c r="VRI400" s="1058"/>
      <c r="VRJ400" s="1058"/>
      <c r="VRK400" s="1058"/>
      <c r="VRL400" s="1058"/>
      <c r="VRM400" s="1058"/>
      <c r="VRN400" s="1058"/>
      <c r="VRO400" s="1058"/>
      <c r="VRP400" s="1058"/>
      <c r="VRQ400" s="1058"/>
      <c r="VRR400" s="1058"/>
      <c r="VRS400" s="1058"/>
      <c r="VRT400" s="1058"/>
      <c r="VRU400" s="1058"/>
      <c r="VRV400" s="1058"/>
      <c r="VRW400" s="1058"/>
      <c r="VRX400" s="1058"/>
      <c r="VRY400" s="1058"/>
      <c r="VRZ400" s="1058"/>
      <c r="VSA400" s="1058"/>
      <c r="VSB400" s="1058"/>
      <c r="VSC400" s="1058"/>
      <c r="VSD400" s="1058"/>
      <c r="VSE400" s="1058"/>
      <c r="VSF400" s="1058"/>
      <c r="VSG400" s="1058"/>
      <c r="VSH400" s="1058"/>
      <c r="VSI400" s="1058"/>
      <c r="VSJ400" s="1058"/>
      <c r="VSK400" s="1058"/>
      <c r="VSL400" s="1058"/>
      <c r="VSM400" s="1058"/>
      <c r="VSN400" s="1058"/>
      <c r="VSO400" s="1058"/>
      <c r="VSP400" s="1058"/>
      <c r="VSQ400" s="1058"/>
      <c r="VSR400" s="1058"/>
      <c r="VSS400" s="1058"/>
      <c r="VST400" s="1058"/>
      <c r="VSU400" s="1058"/>
      <c r="VSV400" s="1058"/>
      <c r="VSW400" s="1058"/>
      <c r="VSX400" s="1058"/>
      <c r="VSY400" s="1058"/>
      <c r="VSZ400" s="1058"/>
      <c r="VTA400" s="1058"/>
      <c r="VTB400" s="1058"/>
      <c r="VTC400" s="1058"/>
      <c r="VTD400" s="1058"/>
      <c r="VTE400" s="1058"/>
      <c r="VTF400" s="1058"/>
      <c r="VTG400" s="1058"/>
      <c r="VTH400" s="1058"/>
      <c r="VTI400" s="1058"/>
      <c r="VTJ400" s="1058"/>
      <c r="VTK400" s="1058"/>
      <c r="VTL400" s="1058"/>
      <c r="VTM400" s="1058"/>
      <c r="VTN400" s="1058"/>
      <c r="VTO400" s="1058"/>
      <c r="VTP400" s="1058"/>
      <c r="VTQ400" s="1058"/>
      <c r="VTR400" s="1058"/>
      <c r="VTS400" s="1058"/>
      <c r="VTT400" s="1058"/>
      <c r="VTU400" s="1058"/>
      <c r="VTV400" s="1058"/>
      <c r="VTW400" s="1058"/>
      <c r="VTX400" s="1058"/>
      <c r="VTY400" s="1058"/>
      <c r="VTZ400" s="1058"/>
      <c r="VUA400" s="1058"/>
      <c r="VUB400" s="1058"/>
      <c r="VUC400" s="1058"/>
      <c r="VUD400" s="1058"/>
      <c r="VUE400" s="1058"/>
      <c r="VUF400" s="1058"/>
      <c r="VUG400" s="1058"/>
      <c r="VUH400" s="1058"/>
      <c r="VUI400" s="1058"/>
      <c r="VUJ400" s="1058"/>
      <c r="VUK400" s="1058"/>
      <c r="VUL400" s="1058"/>
      <c r="VUM400" s="1058"/>
      <c r="VUN400" s="1058"/>
      <c r="VUO400" s="1058"/>
      <c r="VUP400" s="1058"/>
      <c r="VUQ400" s="1058"/>
      <c r="VUR400" s="1058"/>
      <c r="VUS400" s="1058"/>
      <c r="VUT400" s="1058"/>
      <c r="VUU400" s="1058"/>
      <c r="VUV400" s="1058"/>
      <c r="VUW400" s="1058"/>
      <c r="VUX400" s="1058"/>
      <c r="VUY400" s="1058"/>
      <c r="VUZ400" s="1058"/>
      <c r="VVA400" s="1058"/>
      <c r="VVB400" s="1058"/>
      <c r="VVC400" s="1058"/>
      <c r="VVD400" s="1058"/>
      <c r="VVE400" s="1058"/>
      <c r="VVF400" s="1058"/>
      <c r="VVG400" s="1058"/>
      <c r="VVH400" s="1058"/>
      <c r="VVI400" s="1058"/>
      <c r="VVJ400" s="1058"/>
      <c r="VVK400" s="1058"/>
      <c r="VVL400" s="1058"/>
      <c r="VVM400" s="1058"/>
      <c r="VVN400" s="1058"/>
      <c r="VVO400" s="1058"/>
      <c r="VVP400" s="1058"/>
      <c r="VVQ400" s="1058"/>
      <c r="VVR400" s="1058"/>
      <c r="VVS400" s="1058"/>
      <c r="VVT400" s="1058"/>
      <c r="VVU400" s="1058"/>
      <c r="VVV400" s="1058"/>
      <c r="VVW400" s="1058"/>
      <c r="VVX400" s="1058"/>
      <c r="VVY400" s="1058"/>
      <c r="VVZ400" s="1058"/>
      <c r="VWA400" s="1058"/>
      <c r="VWB400" s="1058"/>
      <c r="VWC400" s="1058"/>
      <c r="VWD400" s="1058"/>
      <c r="VWE400" s="1058"/>
      <c r="VWF400" s="1058"/>
      <c r="VWG400" s="1058"/>
      <c r="VWH400" s="1058"/>
      <c r="VWI400" s="1058"/>
      <c r="VWJ400" s="1058"/>
      <c r="VWK400" s="1058"/>
      <c r="VWL400" s="1058"/>
      <c r="VWM400" s="1058"/>
      <c r="VWN400" s="1058"/>
      <c r="VWO400" s="1058"/>
      <c r="VWP400" s="1058"/>
      <c r="VWQ400" s="1058"/>
      <c r="VWR400" s="1058"/>
      <c r="VWS400" s="1058"/>
      <c r="VWT400" s="1058"/>
      <c r="VWU400" s="1058"/>
      <c r="VWV400" s="1058"/>
      <c r="VWW400" s="1058"/>
      <c r="VWX400" s="1058"/>
      <c r="VWY400" s="1058"/>
      <c r="VWZ400" s="1058"/>
      <c r="VXA400" s="1058"/>
      <c r="VXB400" s="1058"/>
      <c r="VXC400" s="1058"/>
      <c r="VXD400" s="1058"/>
      <c r="VXE400" s="1058"/>
      <c r="VXF400" s="1058"/>
      <c r="VXG400" s="1058"/>
      <c r="VXH400" s="1058"/>
      <c r="VXI400" s="1058"/>
      <c r="VXJ400" s="1058"/>
      <c r="VXK400" s="1058"/>
      <c r="VXL400" s="1058"/>
      <c r="VXM400" s="1058"/>
      <c r="VXN400" s="1058"/>
      <c r="VXO400" s="1058"/>
      <c r="VXP400" s="1058"/>
      <c r="VXQ400" s="1058"/>
      <c r="VXR400" s="1058"/>
      <c r="VXS400" s="1058"/>
      <c r="VXT400" s="1058"/>
      <c r="VXU400" s="1058"/>
      <c r="VXV400" s="1058"/>
      <c r="VXW400" s="1058"/>
      <c r="VXX400" s="1058"/>
      <c r="VXY400" s="1058"/>
      <c r="VXZ400" s="1058"/>
      <c r="VYA400" s="1058"/>
      <c r="VYB400" s="1058"/>
      <c r="VYC400" s="1058"/>
      <c r="VYD400" s="1058"/>
      <c r="VYE400" s="1058"/>
      <c r="VYF400" s="1058"/>
      <c r="VYG400" s="1058"/>
      <c r="VYH400" s="1058"/>
      <c r="VYI400" s="1058"/>
      <c r="VYJ400" s="1058"/>
      <c r="VYK400" s="1058"/>
      <c r="VYL400" s="1058"/>
      <c r="VYM400" s="1058"/>
      <c r="VYN400" s="1058"/>
      <c r="VYO400" s="1058"/>
      <c r="VYP400" s="1058"/>
      <c r="VYQ400" s="1058"/>
      <c r="VYR400" s="1058"/>
      <c r="VYS400" s="1058"/>
      <c r="VYT400" s="1058"/>
      <c r="VYU400" s="1058"/>
      <c r="VYV400" s="1058"/>
      <c r="VYW400" s="1058"/>
      <c r="VYX400" s="1058"/>
      <c r="VYY400" s="1058"/>
      <c r="VYZ400" s="1058"/>
      <c r="VZA400" s="1058"/>
      <c r="VZB400" s="1058"/>
      <c r="VZC400" s="1058"/>
      <c r="VZD400" s="1058"/>
      <c r="VZE400" s="1058"/>
      <c r="VZF400" s="1058"/>
      <c r="VZG400" s="1058"/>
      <c r="VZH400" s="1058"/>
      <c r="VZI400" s="1058"/>
      <c r="VZJ400" s="1058"/>
      <c r="VZK400" s="1058"/>
      <c r="VZL400" s="1058"/>
      <c r="VZM400" s="1058"/>
      <c r="VZN400" s="1058"/>
      <c r="VZO400" s="1058"/>
      <c r="VZP400" s="1058"/>
      <c r="VZQ400" s="1058"/>
      <c r="VZR400" s="1058"/>
      <c r="VZS400" s="1058"/>
      <c r="VZT400" s="1058"/>
      <c r="VZU400" s="1058"/>
      <c r="VZV400" s="1058"/>
      <c r="VZW400" s="1058"/>
      <c r="VZX400" s="1058"/>
      <c r="VZY400" s="1058"/>
      <c r="VZZ400" s="1058"/>
      <c r="WAA400" s="1058"/>
      <c r="WAB400" s="1058"/>
      <c r="WAC400" s="1058"/>
      <c r="WAD400" s="1058"/>
      <c r="WAE400" s="1058"/>
      <c r="WAF400" s="1058"/>
      <c r="WAG400" s="1058"/>
      <c r="WAH400" s="1058"/>
      <c r="WAI400" s="1058"/>
      <c r="WAJ400" s="1058"/>
      <c r="WAK400" s="1058"/>
      <c r="WAL400" s="1058"/>
      <c r="WAM400" s="1058"/>
      <c r="WAN400" s="1058"/>
      <c r="WAO400" s="1058"/>
      <c r="WAP400" s="1058"/>
      <c r="WAQ400" s="1058"/>
      <c r="WAR400" s="1058"/>
      <c r="WAS400" s="1058"/>
      <c r="WAT400" s="1058"/>
      <c r="WAU400" s="1058"/>
      <c r="WAV400" s="1058"/>
      <c r="WAW400" s="1058"/>
      <c r="WAX400" s="1058"/>
      <c r="WAY400" s="1058"/>
      <c r="WAZ400" s="1058"/>
      <c r="WBA400" s="1058"/>
      <c r="WBB400" s="1058"/>
      <c r="WBC400" s="1058"/>
      <c r="WBD400" s="1058"/>
      <c r="WBE400" s="1058"/>
      <c r="WBF400" s="1058"/>
      <c r="WBG400" s="1058"/>
      <c r="WBH400" s="1058"/>
      <c r="WBI400" s="1058"/>
      <c r="WBJ400" s="1058"/>
      <c r="WBK400" s="1058"/>
      <c r="WBL400" s="1058"/>
      <c r="WBM400" s="1058"/>
      <c r="WBN400" s="1058"/>
      <c r="WBO400" s="1058"/>
      <c r="WBP400" s="1058"/>
      <c r="WBQ400" s="1058"/>
      <c r="WBR400" s="1058"/>
      <c r="WBS400" s="1058"/>
      <c r="WBT400" s="1058"/>
      <c r="WBU400" s="1058"/>
      <c r="WBV400" s="1058"/>
      <c r="WBW400" s="1058"/>
      <c r="WBX400" s="1058"/>
      <c r="WBY400" s="1058"/>
      <c r="WBZ400" s="1058"/>
      <c r="WCA400" s="1058"/>
      <c r="WCB400" s="1058"/>
      <c r="WCC400" s="1058"/>
      <c r="WCD400" s="1058"/>
      <c r="WCE400" s="1058"/>
      <c r="WCF400" s="1058"/>
      <c r="WCG400" s="1058"/>
      <c r="WCH400" s="1058"/>
      <c r="WCI400" s="1058"/>
      <c r="WCJ400" s="1058"/>
      <c r="WCK400" s="1058"/>
      <c r="WCL400" s="1058"/>
      <c r="WCM400" s="1058"/>
      <c r="WCN400" s="1058"/>
      <c r="WCO400" s="1058"/>
      <c r="WCP400" s="1058"/>
      <c r="WCQ400" s="1058"/>
      <c r="WCR400" s="1058"/>
      <c r="WCS400" s="1058"/>
      <c r="WCT400" s="1058"/>
      <c r="WCU400" s="1058"/>
      <c r="WCV400" s="1058"/>
      <c r="WCW400" s="1058"/>
      <c r="WCX400" s="1058"/>
      <c r="WCY400" s="1058"/>
      <c r="WCZ400" s="1058"/>
      <c r="WDA400" s="1058"/>
      <c r="WDB400" s="1058"/>
      <c r="WDC400" s="1058"/>
      <c r="WDD400" s="1058"/>
      <c r="WDE400" s="1058"/>
      <c r="WDF400" s="1058"/>
      <c r="WDG400" s="1058"/>
      <c r="WDH400" s="1058"/>
      <c r="WDI400" s="1058"/>
      <c r="WDJ400" s="1058"/>
      <c r="WDK400" s="1058"/>
      <c r="WDL400" s="1058"/>
      <c r="WDM400" s="1058"/>
      <c r="WDN400" s="1058"/>
      <c r="WDO400" s="1058"/>
      <c r="WDP400" s="1058"/>
      <c r="WDQ400" s="1058"/>
      <c r="WDR400" s="1058"/>
      <c r="WDS400" s="1058"/>
      <c r="WDT400" s="1058"/>
      <c r="WDU400" s="1058"/>
      <c r="WDV400" s="1058"/>
      <c r="WDW400" s="1058"/>
      <c r="WDX400" s="1058"/>
      <c r="WDY400" s="1058"/>
      <c r="WDZ400" s="1058"/>
      <c r="WEA400" s="1058"/>
      <c r="WEB400" s="1058"/>
      <c r="WEC400" s="1058"/>
      <c r="WED400" s="1058"/>
      <c r="WEE400" s="1058"/>
      <c r="WEF400" s="1058"/>
      <c r="WEG400" s="1058"/>
      <c r="WEH400" s="1058"/>
      <c r="WEI400" s="1058"/>
      <c r="WEJ400" s="1058"/>
      <c r="WEK400" s="1058"/>
      <c r="WEL400" s="1058"/>
      <c r="WEM400" s="1058"/>
      <c r="WEN400" s="1058"/>
      <c r="WEO400" s="1058"/>
      <c r="WEP400" s="1058"/>
      <c r="WEQ400" s="1058"/>
      <c r="WER400" s="1058"/>
      <c r="WES400" s="1058"/>
      <c r="WET400" s="1058"/>
      <c r="WEU400" s="1058"/>
      <c r="WEV400" s="1058"/>
      <c r="WEW400" s="1058"/>
      <c r="WEX400" s="1058"/>
      <c r="WEY400" s="1058"/>
      <c r="WEZ400" s="1058"/>
      <c r="WFA400" s="1058"/>
      <c r="WFB400" s="1058"/>
      <c r="WFC400" s="1058"/>
      <c r="WFD400" s="1058"/>
      <c r="WFE400" s="1058"/>
      <c r="WFF400" s="1058"/>
      <c r="WFG400" s="1058"/>
      <c r="WFH400" s="1058"/>
      <c r="WFI400" s="1058"/>
      <c r="WFJ400" s="1058"/>
      <c r="WFK400" s="1058"/>
      <c r="WFL400" s="1058"/>
      <c r="WFM400" s="1058"/>
      <c r="WFN400" s="1058"/>
      <c r="WFO400" s="1058"/>
      <c r="WFP400" s="1058"/>
      <c r="WFQ400" s="1058"/>
      <c r="WFR400" s="1058"/>
      <c r="WFS400" s="1058"/>
      <c r="WFT400" s="1058"/>
      <c r="WFU400" s="1058"/>
      <c r="WFV400" s="1058"/>
      <c r="WFW400" s="1058"/>
      <c r="WFX400" s="1058"/>
      <c r="WFY400" s="1058"/>
      <c r="WFZ400" s="1058"/>
      <c r="WGA400" s="1058"/>
      <c r="WGB400" s="1058"/>
      <c r="WGC400" s="1058"/>
      <c r="WGD400" s="1058"/>
      <c r="WGE400" s="1058"/>
      <c r="WGF400" s="1058"/>
      <c r="WGG400" s="1058"/>
      <c r="WGH400" s="1058"/>
      <c r="WGI400" s="1058"/>
      <c r="WGJ400" s="1058"/>
      <c r="WGK400" s="1058"/>
      <c r="WGL400" s="1058"/>
      <c r="WGM400" s="1058"/>
      <c r="WGN400" s="1058"/>
      <c r="WGO400" s="1058"/>
      <c r="WGP400" s="1058"/>
      <c r="WGQ400" s="1058"/>
      <c r="WGR400" s="1058"/>
      <c r="WGS400" s="1058"/>
      <c r="WGT400" s="1058"/>
      <c r="WGU400" s="1058"/>
      <c r="WGV400" s="1058"/>
      <c r="WGW400" s="1058"/>
      <c r="WGX400" s="1058"/>
      <c r="WGY400" s="1058"/>
      <c r="WGZ400" s="1058"/>
      <c r="WHA400" s="1058"/>
      <c r="WHB400" s="1058"/>
      <c r="WHC400" s="1058"/>
      <c r="WHD400" s="1058"/>
      <c r="WHE400" s="1058"/>
      <c r="WHF400" s="1058"/>
      <c r="WHG400" s="1058"/>
      <c r="WHH400" s="1058"/>
      <c r="WHI400" s="1058"/>
      <c r="WHJ400" s="1058"/>
      <c r="WHK400" s="1058"/>
      <c r="WHL400" s="1058"/>
      <c r="WHM400" s="1058"/>
      <c r="WHN400" s="1058"/>
      <c r="WHO400" s="1058"/>
      <c r="WHP400" s="1058"/>
      <c r="WHQ400" s="1058"/>
      <c r="WHR400" s="1058"/>
      <c r="WHS400" s="1058"/>
      <c r="WHT400" s="1058"/>
      <c r="WHU400" s="1058"/>
      <c r="WHV400" s="1058"/>
      <c r="WHW400" s="1058"/>
      <c r="WHX400" s="1058"/>
      <c r="WHY400" s="1058"/>
      <c r="WHZ400" s="1058"/>
      <c r="WIA400" s="1058"/>
      <c r="WIB400" s="1058"/>
      <c r="WIC400" s="1058"/>
      <c r="WID400" s="1058"/>
      <c r="WIE400" s="1058"/>
      <c r="WIF400" s="1058"/>
      <c r="WIG400" s="1058"/>
      <c r="WIH400" s="1058"/>
      <c r="WII400" s="1058"/>
      <c r="WIJ400" s="1058"/>
      <c r="WIK400" s="1058"/>
      <c r="WIL400" s="1058"/>
      <c r="WIM400" s="1058"/>
      <c r="WIN400" s="1058"/>
      <c r="WIO400" s="1058"/>
      <c r="WIP400" s="1058"/>
      <c r="WIQ400" s="1058"/>
      <c r="WIR400" s="1058"/>
      <c r="WIS400" s="1058"/>
      <c r="WIT400" s="1058"/>
      <c r="WIU400" s="1058"/>
      <c r="WIV400" s="1058"/>
      <c r="WIW400" s="1058"/>
      <c r="WIX400" s="1058"/>
      <c r="WIY400" s="1058"/>
      <c r="WIZ400" s="1058"/>
      <c r="WJA400" s="1058"/>
      <c r="WJB400" s="1058"/>
      <c r="WJC400" s="1058"/>
      <c r="WJD400" s="1058"/>
      <c r="WJE400" s="1058"/>
      <c r="WJF400" s="1058"/>
      <c r="WJG400" s="1058"/>
      <c r="WJH400" s="1058"/>
      <c r="WJI400" s="1058"/>
      <c r="WJJ400" s="1058"/>
      <c r="WJK400" s="1058"/>
      <c r="WJL400" s="1058"/>
      <c r="WJM400" s="1058"/>
      <c r="WJN400" s="1058"/>
      <c r="WJO400" s="1058"/>
      <c r="WJP400" s="1058"/>
      <c r="WJQ400" s="1058"/>
      <c r="WJR400" s="1058"/>
      <c r="WJS400" s="1058"/>
      <c r="WJT400" s="1058"/>
      <c r="WJU400" s="1058"/>
      <c r="WJV400" s="1058"/>
      <c r="WJW400" s="1058"/>
      <c r="WJX400" s="1058"/>
      <c r="WJY400" s="1058"/>
      <c r="WJZ400" s="1058"/>
      <c r="WKA400" s="1058"/>
      <c r="WKB400" s="1058"/>
      <c r="WKC400" s="1058"/>
      <c r="WKD400" s="1058"/>
      <c r="WKE400" s="1058"/>
      <c r="WKF400" s="1058"/>
      <c r="WKG400" s="1058"/>
      <c r="WKH400" s="1058"/>
      <c r="WKI400" s="1058"/>
      <c r="WKJ400" s="1058"/>
      <c r="WKK400" s="1058"/>
      <c r="WKL400" s="1058"/>
      <c r="WKM400" s="1058"/>
      <c r="WKN400" s="1058"/>
      <c r="WKO400" s="1058"/>
      <c r="WKP400" s="1058"/>
      <c r="WKQ400" s="1058"/>
      <c r="WKR400" s="1058"/>
      <c r="WKS400" s="1058"/>
      <c r="WKT400" s="1058"/>
      <c r="WKU400" s="1058"/>
      <c r="WKV400" s="1058"/>
      <c r="WKW400" s="1058"/>
      <c r="WKX400" s="1058"/>
      <c r="WKY400" s="1058"/>
      <c r="WKZ400" s="1058"/>
      <c r="WLA400" s="1058"/>
      <c r="WLB400" s="1058"/>
      <c r="WLC400" s="1058"/>
      <c r="WLD400" s="1058"/>
      <c r="WLE400" s="1058"/>
      <c r="WLF400" s="1058"/>
      <c r="WLG400" s="1058"/>
      <c r="WLH400" s="1058"/>
      <c r="WLI400" s="1058"/>
      <c r="WLJ400" s="1058"/>
      <c r="WLK400" s="1058"/>
      <c r="WLL400" s="1058"/>
      <c r="WLM400" s="1058"/>
      <c r="WLN400" s="1058"/>
      <c r="WLO400" s="1058"/>
      <c r="WLP400" s="1058"/>
      <c r="WLQ400" s="1058"/>
      <c r="WLR400" s="1058"/>
      <c r="WLS400" s="1058"/>
      <c r="WLT400" s="1058"/>
      <c r="WLU400" s="1058"/>
      <c r="WLV400" s="1058"/>
      <c r="WLW400" s="1058"/>
      <c r="WLX400" s="1058"/>
      <c r="WLY400" s="1058"/>
      <c r="WLZ400" s="1058"/>
      <c r="WMA400" s="1058"/>
      <c r="WMB400" s="1058"/>
      <c r="WMC400" s="1058"/>
      <c r="WMD400" s="1058"/>
      <c r="WME400" s="1058"/>
      <c r="WMF400" s="1058"/>
      <c r="WMG400" s="1058"/>
      <c r="WMH400" s="1058"/>
      <c r="WMI400" s="1058"/>
      <c r="WMJ400" s="1058"/>
      <c r="WMK400" s="1058"/>
      <c r="WML400" s="1058"/>
      <c r="WMM400" s="1058"/>
      <c r="WMN400" s="1058"/>
      <c r="WMO400" s="1058"/>
      <c r="WMP400" s="1058"/>
      <c r="WMQ400" s="1058"/>
      <c r="WMR400" s="1058"/>
      <c r="WMS400" s="1058"/>
      <c r="WMT400" s="1058"/>
      <c r="WMU400" s="1058"/>
      <c r="WMV400" s="1058"/>
      <c r="WMW400" s="1058"/>
      <c r="WMX400" s="1058"/>
      <c r="WMY400" s="1058"/>
      <c r="WMZ400" s="1058"/>
      <c r="WNA400" s="1058"/>
      <c r="WNB400" s="1058"/>
      <c r="WNC400" s="1058"/>
      <c r="WND400" s="1058"/>
      <c r="WNE400" s="1058"/>
      <c r="WNF400" s="1058"/>
      <c r="WNG400" s="1058"/>
      <c r="WNH400" s="1058"/>
      <c r="WNI400" s="1058"/>
      <c r="WNJ400" s="1058"/>
      <c r="WNK400" s="1058"/>
      <c r="WNL400" s="1058"/>
      <c r="WNM400" s="1058"/>
      <c r="WNN400" s="1058"/>
      <c r="WNO400" s="1058"/>
      <c r="WNP400" s="1058"/>
      <c r="WNQ400" s="1058"/>
      <c r="WNR400" s="1058"/>
      <c r="WNS400" s="1058"/>
      <c r="WNT400" s="1058"/>
      <c r="WNU400" s="1058"/>
      <c r="WNV400" s="1058"/>
      <c r="WNW400" s="1058"/>
      <c r="WNX400" s="1058"/>
      <c r="WNY400" s="1058"/>
      <c r="WNZ400" s="1058"/>
      <c r="WOA400" s="1058"/>
      <c r="WOB400" s="1058"/>
      <c r="WOC400" s="1058"/>
      <c r="WOD400" s="1058"/>
      <c r="WOE400" s="1058"/>
      <c r="WOF400" s="1058"/>
      <c r="WOG400" s="1058"/>
      <c r="WOH400" s="1058"/>
      <c r="WOI400" s="1058"/>
      <c r="WOJ400" s="1058"/>
      <c r="WOK400" s="1058"/>
      <c r="WOL400" s="1058"/>
      <c r="WOM400" s="1058"/>
      <c r="WON400" s="1058"/>
      <c r="WOO400" s="1058"/>
      <c r="WOP400" s="1058"/>
      <c r="WOQ400" s="1058"/>
      <c r="WOR400" s="1058"/>
      <c r="WOS400" s="1058"/>
      <c r="WOT400" s="1058"/>
      <c r="WOU400" s="1058"/>
      <c r="WOV400" s="1058"/>
      <c r="WOW400" s="1058"/>
      <c r="WOX400" s="1058"/>
      <c r="WOY400" s="1058"/>
      <c r="WOZ400" s="1058"/>
      <c r="WPA400" s="1058"/>
      <c r="WPB400" s="1058"/>
      <c r="WPC400" s="1058"/>
      <c r="WPD400" s="1058"/>
      <c r="WPE400" s="1058"/>
      <c r="WPF400" s="1058"/>
      <c r="WPG400" s="1058"/>
      <c r="WPH400" s="1058"/>
      <c r="WPI400" s="1058"/>
      <c r="WPJ400" s="1058"/>
      <c r="WPK400" s="1058"/>
      <c r="WPL400" s="1058"/>
      <c r="WPM400" s="1058"/>
      <c r="WPN400" s="1058"/>
      <c r="WPO400" s="1058"/>
      <c r="WPP400" s="1058"/>
      <c r="WPQ400" s="1058"/>
      <c r="WPR400" s="1058"/>
      <c r="WPS400" s="1058"/>
      <c r="WPT400" s="1058"/>
      <c r="WPU400" s="1058"/>
      <c r="WPV400" s="1058"/>
      <c r="WPW400" s="1058"/>
      <c r="WPX400" s="1058"/>
      <c r="WPY400" s="1058"/>
      <c r="WPZ400" s="1058"/>
      <c r="WQA400" s="1058"/>
      <c r="WQB400" s="1058"/>
      <c r="WQC400" s="1058"/>
      <c r="WQD400" s="1058"/>
      <c r="WQE400" s="1058"/>
      <c r="WQF400" s="1058"/>
      <c r="WQG400" s="1058"/>
      <c r="WQH400" s="1058"/>
      <c r="WQI400" s="1058"/>
      <c r="WQJ400" s="1058"/>
      <c r="WQK400" s="1058"/>
      <c r="WQL400" s="1058"/>
      <c r="WQM400" s="1058"/>
      <c r="WQN400" s="1058"/>
      <c r="WQO400" s="1058"/>
      <c r="WQP400" s="1058"/>
      <c r="WQQ400" s="1058"/>
      <c r="WQR400" s="1058"/>
      <c r="WQS400" s="1058"/>
      <c r="WQT400" s="1058"/>
      <c r="WQU400" s="1058"/>
      <c r="WQV400" s="1058"/>
      <c r="WQW400" s="1058"/>
      <c r="WQX400" s="1058"/>
      <c r="WQY400" s="1058"/>
      <c r="WQZ400" s="1058"/>
      <c r="WRA400" s="1058"/>
      <c r="WRB400" s="1058"/>
      <c r="WRC400" s="1058"/>
      <c r="WRD400" s="1058"/>
      <c r="WRE400" s="1058"/>
      <c r="WRF400" s="1058"/>
      <c r="WRG400" s="1058"/>
      <c r="WRH400" s="1058"/>
      <c r="WRI400" s="1058"/>
      <c r="WRJ400" s="1058"/>
      <c r="WRK400" s="1058"/>
      <c r="WRL400" s="1058"/>
      <c r="WRM400" s="1058"/>
      <c r="WRN400" s="1058"/>
      <c r="WRO400" s="1058"/>
      <c r="WRP400" s="1058"/>
      <c r="WRQ400" s="1058"/>
      <c r="WRR400" s="1058"/>
      <c r="WRS400" s="1058"/>
      <c r="WRT400" s="1058"/>
      <c r="WRU400" s="1058"/>
      <c r="WRV400" s="1058"/>
      <c r="WRW400" s="1058"/>
      <c r="WRX400" s="1058"/>
      <c r="WRY400" s="1058"/>
      <c r="WRZ400" s="1058"/>
      <c r="WSA400" s="1058"/>
      <c r="WSB400" s="1058"/>
      <c r="WSC400" s="1058"/>
      <c r="WSD400" s="1058"/>
      <c r="WSE400" s="1058"/>
      <c r="WSF400" s="1058"/>
      <c r="WSG400" s="1058"/>
      <c r="WSH400" s="1058"/>
      <c r="WSI400" s="1058"/>
      <c r="WSJ400" s="1058"/>
      <c r="WSK400" s="1058"/>
      <c r="WSL400" s="1058"/>
      <c r="WSM400" s="1058"/>
      <c r="WSN400" s="1058"/>
      <c r="WSO400" s="1058"/>
      <c r="WSP400" s="1058"/>
      <c r="WSQ400" s="1058"/>
      <c r="WSR400" s="1058"/>
      <c r="WSS400" s="1058"/>
      <c r="WST400" s="1058"/>
      <c r="WSU400" s="1058"/>
      <c r="WSV400" s="1058"/>
      <c r="WSW400" s="1058"/>
      <c r="WSX400" s="1058"/>
      <c r="WSY400" s="1058"/>
      <c r="WSZ400" s="1058"/>
      <c r="WTA400" s="1058"/>
      <c r="WTB400" s="1058"/>
      <c r="WTC400" s="1058"/>
      <c r="WTD400" s="1058"/>
      <c r="WTE400" s="1058"/>
      <c r="WTF400" s="1058"/>
      <c r="WTG400" s="1058"/>
      <c r="WTH400" s="1058"/>
      <c r="WTI400" s="1058"/>
      <c r="WTJ400" s="1058"/>
      <c r="WTK400" s="1058"/>
      <c r="WTL400" s="1058"/>
      <c r="WTM400" s="1058"/>
      <c r="WTN400" s="1058"/>
      <c r="WTO400" s="1058"/>
      <c r="WTP400" s="1058"/>
      <c r="WTQ400" s="1058"/>
      <c r="WTR400" s="1058"/>
      <c r="WTS400" s="1058"/>
      <c r="WTT400" s="1058"/>
      <c r="WTU400" s="1058"/>
      <c r="WTV400" s="1058"/>
      <c r="WTW400" s="1058"/>
      <c r="WTX400" s="1058"/>
      <c r="WTY400" s="1058"/>
      <c r="WTZ400" s="1058"/>
      <c r="WUA400" s="1058"/>
      <c r="WUB400" s="1058"/>
      <c r="WUC400" s="1058"/>
      <c r="WUD400" s="1058"/>
      <c r="WUE400" s="1058"/>
      <c r="WUF400" s="1058"/>
      <c r="WUG400" s="1058"/>
      <c r="WUH400" s="1058"/>
      <c r="WUI400" s="1058"/>
      <c r="WUJ400" s="1058"/>
      <c r="WUK400" s="1058"/>
      <c r="WUL400" s="1058"/>
      <c r="WUM400" s="1058"/>
      <c r="WUN400" s="1058"/>
      <c r="WUO400" s="1058"/>
      <c r="WUP400" s="1058"/>
      <c r="WUQ400" s="1058"/>
      <c r="WUR400" s="1058"/>
      <c r="WUS400" s="1058"/>
      <c r="WUT400" s="1058"/>
      <c r="WUU400" s="1058"/>
      <c r="WUV400" s="1058"/>
      <c r="WUW400" s="1058"/>
      <c r="WUX400" s="1058"/>
      <c r="WUY400" s="1058"/>
      <c r="WUZ400" s="1058"/>
      <c r="WVA400" s="1058"/>
      <c r="WVB400" s="1058"/>
      <c r="WVC400" s="1058"/>
      <c r="WVD400" s="1058"/>
      <c r="WVE400" s="1058"/>
      <c r="WVF400" s="1058"/>
      <c r="WVG400" s="1058"/>
      <c r="WVH400" s="1058"/>
      <c r="WVI400" s="1058"/>
      <c r="WVJ400" s="1058"/>
      <c r="WVK400" s="1058"/>
      <c r="WVL400" s="1058"/>
      <c r="WVM400" s="1058"/>
    </row>
    <row r="401" spans="1:16133" s="1634" customFormat="1" ht="30.75" customHeight="1" x14ac:dyDescent="0.25">
      <c r="A401" s="1631" t="s">
        <v>2397</v>
      </c>
      <c r="B401" s="1631" t="s">
        <v>2398</v>
      </c>
      <c r="C401" s="1632" t="s">
        <v>2399</v>
      </c>
      <c r="D401" s="1632" t="s">
        <v>2400</v>
      </c>
      <c r="E401" s="1632">
        <v>78532</v>
      </c>
      <c r="F401" s="1632"/>
      <c r="G401" s="1511" t="s">
        <v>1941</v>
      </c>
      <c r="IW401" s="1633"/>
      <c r="IX401" s="1633"/>
      <c r="IY401" s="1633"/>
      <c r="IZ401" s="1633"/>
      <c r="JA401" s="1633"/>
      <c r="JB401" s="1633"/>
      <c r="JC401" s="1633"/>
      <c r="JD401" s="1633"/>
      <c r="JE401" s="1633"/>
      <c r="JF401" s="1633"/>
      <c r="JG401" s="1633"/>
      <c r="JH401" s="1633"/>
      <c r="JI401" s="1633"/>
      <c r="JJ401" s="1633"/>
      <c r="JK401" s="1633"/>
      <c r="JL401" s="1633"/>
      <c r="JM401" s="1633"/>
      <c r="JN401" s="1633"/>
      <c r="JO401" s="1633"/>
      <c r="JP401" s="1633"/>
      <c r="JQ401" s="1633"/>
      <c r="JR401" s="1633"/>
      <c r="JS401" s="1633"/>
      <c r="JT401" s="1633"/>
      <c r="JU401" s="1633"/>
      <c r="JV401" s="1633"/>
      <c r="JW401" s="1633"/>
      <c r="JX401" s="1633"/>
      <c r="JY401" s="1633"/>
      <c r="JZ401" s="1633"/>
      <c r="KA401" s="1633"/>
      <c r="KB401" s="1633"/>
      <c r="KC401" s="1633"/>
      <c r="KD401" s="1633"/>
      <c r="KE401" s="1633"/>
      <c r="KF401" s="1633"/>
      <c r="KG401" s="1633"/>
      <c r="KH401" s="1633"/>
      <c r="KI401" s="1633"/>
      <c r="KJ401" s="1633"/>
      <c r="KK401" s="1633"/>
      <c r="KL401" s="1633"/>
      <c r="KM401" s="1633"/>
      <c r="KN401" s="1633"/>
      <c r="KO401" s="1633"/>
      <c r="KP401" s="1633"/>
      <c r="KQ401" s="1633"/>
      <c r="KR401" s="1633"/>
      <c r="KS401" s="1633"/>
      <c r="KT401" s="1633"/>
      <c r="KU401" s="1633"/>
      <c r="KV401" s="1633"/>
      <c r="KW401" s="1633"/>
      <c r="KX401" s="1633"/>
      <c r="KY401" s="1633"/>
      <c r="KZ401" s="1633"/>
      <c r="LA401" s="1633"/>
      <c r="LB401" s="1633"/>
      <c r="LC401" s="1633"/>
      <c r="LD401" s="1633"/>
      <c r="LE401" s="1633"/>
      <c r="LF401" s="1633"/>
      <c r="LG401" s="1633"/>
      <c r="LH401" s="1633"/>
      <c r="LI401" s="1633"/>
      <c r="LJ401" s="1633"/>
      <c r="LK401" s="1633"/>
      <c r="LL401" s="1633"/>
      <c r="LM401" s="1633"/>
      <c r="LN401" s="1633"/>
      <c r="LO401" s="1633"/>
      <c r="LP401" s="1633"/>
      <c r="LQ401" s="1633"/>
      <c r="LR401" s="1633"/>
      <c r="LS401" s="1633"/>
      <c r="LT401" s="1633"/>
      <c r="LU401" s="1633"/>
      <c r="LV401" s="1633"/>
      <c r="LW401" s="1633"/>
      <c r="LX401" s="1633"/>
      <c r="LY401" s="1633"/>
      <c r="LZ401" s="1633"/>
      <c r="MA401" s="1633"/>
      <c r="MB401" s="1633"/>
      <c r="MC401" s="1633"/>
      <c r="MD401" s="1633"/>
      <c r="ME401" s="1633"/>
      <c r="MF401" s="1633"/>
      <c r="MG401" s="1633"/>
      <c r="MH401" s="1633"/>
      <c r="MI401" s="1633"/>
      <c r="MJ401" s="1633"/>
      <c r="MK401" s="1633"/>
      <c r="ML401" s="1633"/>
      <c r="MM401" s="1633"/>
      <c r="MN401" s="1633"/>
      <c r="MO401" s="1633"/>
      <c r="MP401" s="1633"/>
      <c r="MQ401" s="1633"/>
      <c r="MR401" s="1633"/>
      <c r="MS401" s="1633"/>
      <c r="MT401" s="1633"/>
      <c r="MU401" s="1633"/>
      <c r="MV401" s="1633"/>
      <c r="MW401" s="1633"/>
      <c r="MX401" s="1633"/>
      <c r="MY401" s="1633"/>
      <c r="MZ401" s="1633"/>
      <c r="NA401" s="1633"/>
      <c r="NB401" s="1633"/>
      <c r="NC401" s="1633"/>
      <c r="ND401" s="1633"/>
      <c r="NE401" s="1633"/>
      <c r="NF401" s="1633"/>
      <c r="NG401" s="1633"/>
      <c r="NH401" s="1633"/>
      <c r="NI401" s="1633"/>
      <c r="NJ401" s="1633"/>
      <c r="NK401" s="1633"/>
      <c r="NL401" s="1633"/>
      <c r="NM401" s="1633"/>
      <c r="NN401" s="1633"/>
      <c r="NO401" s="1633"/>
      <c r="NP401" s="1633"/>
      <c r="NQ401" s="1633"/>
      <c r="NR401" s="1633"/>
      <c r="NS401" s="1633"/>
      <c r="NT401" s="1633"/>
      <c r="NU401" s="1633"/>
      <c r="NV401" s="1633"/>
      <c r="NW401" s="1633"/>
      <c r="NX401" s="1633"/>
      <c r="NY401" s="1633"/>
      <c r="NZ401" s="1633"/>
      <c r="OA401" s="1633"/>
      <c r="OB401" s="1633"/>
      <c r="OC401" s="1633"/>
      <c r="OD401" s="1633"/>
      <c r="OE401" s="1633"/>
      <c r="OF401" s="1633"/>
      <c r="OG401" s="1633"/>
      <c r="OH401" s="1633"/>
      <c r="OI401" s="1633"/>
      <c r="OJ401" s="1633"/>
      <c r="OK401" s="1633"/>
      <c r="OL401" s="1633"/>
      <c r="OM401" s="1633"/>
      <c r="ON401" s="1633"/>
      <c r="OO401" s="1633"/>
      <c r="OP401" s="1633"/>
      <c r="OQ401" s="1633"/>
      <c r="OR401" s="1633"/>
      <c r="OS401" s="1633"/>
      <c r="OT401" s="1633"/>
      <c r="OU401" s="1633"/>
      <c r="OV401" s="1633"/>
      <c r="OW401" s="1633"/>
      <c r="OX401" s="1633"/>
      <c r="OY401" s="1633"/>
      <c r="OZ401" s="1633"/>
      <c r="PA401" s="1633"/>
      <c r="PB401" s="1633"/>
      <c r="PC401" s="1633"/>
      <c r="PD401" s="1633"/>
      <c r="PE401" s="1633"/>
      <c r="PF401" s="1633"/>
      <c r="PG401" s="1633"/>
      <c r="PH401" s="1633"/>
      <c r="PI401" s="1633"/>
      <c r="PJ401" s="1633"/>
      <c r="PK401" s="1633"/>
      <c r="PL401" s="1633"/>
      <c r="PM401" s="1633"/>
      <c r="PN401" s="1633"/>
      <c r="PO401" s="1633"/>
      <c r="PP401" s="1633"/>
      <c r="PQ401" s="1633"/>
      <c r="PR401" s="1633"/>
      <c r="PS401" s="1633"/>
      <c r="PT401" s="1633"/>
      <c r="PU401" s="1633"/>
      <c r="PV401" s="1633"/>
      <c r="PW401" s="1633"/>
      <c r="PX401" s="1633"/>
      <c r="PY401" s="1633"/>
      <c r="PZ401" s="1633"/>
      <c r="QA401" s="1633"/>
      <c r="QB401" s="1633"/>
      <c r="QC401" s="1633"/>
      <c r="QD401" s="1633"/>
      <c r="QE401" s="1633"/>
      <c r="QF401" s="1633"/>
      <c r="QG401" s="1633"/>
      <c r="QH401" s="1633"/>
      <c r="QI401" s="1633"/>
      <c r="QJ401" s="1633"/>
      <c r="QK401" s="1633"/>
      <c r="QL401" s="1633"/>
      <c r="QM401" s="1633"/>
      <c r="QN401" s="1633"/>
      <c r="QO401" s="1633"/>
      <c r="QP401" s="1633"/>
      <c r="QQ401" s="1633"/>
      <c r="QR401" s="1633"/>
      <c r="QS401" s="1633"/>
      <c r="QT401" s="1633"/>
      <c r="QU401" s="1633"/>
      <c r="QV401" s="1633"/>
      <c r="QW401" s="1633"/>
      <c r="QX401" s="1633"/>
      <c r="QY401" s="1633"/>
      <c r="QZ401" s="1633"/>
      <c r="RA401" s="1633"/>
      <c r="RB401" s="1633"/>
      <c r="RC401" s="1633"/>
      <c r="RD401" s="1633"/>
      <c r="RE401" s="1633"/>
      <c r="RF401" s="1633"/>
      <c r="RG401" s="1633"/>
      <c r="RH401" s="1633"/>
      <c r="RI401" s="1633"/>
      <c r="RJ401" s="1633"/>
      <c r="RK401" s="1633"/>
      <c r="RL401" s="1633"/>
      <c r="RM401" s="1633"/>
      <c r="RN401" s="1633"/>
      <c r="RO401" s="1633"/>
      <c r="RP401" s="1633"/>
      <c r="RQ401" s="1633"/>
      <c r="RR401" s="1633"/>
      <c r="RS401" s="1633"/>
      <c r="RT401" s="1633"/>
      <c r="RU401" s="1633"/>
      <c r="RV401" s="1633"/>
      <c r="RW401" s="1633"/>
      <c r="RX401" s="1633"/>
      <c r="RY401" s="1633"/>
      <c r="RZ401" s="1633"/>
      <c r="SA401" s="1633"/>
      <c r="SB401" s="1633"/>
      <c r="SC401" s="1633"/>
      <c r="SD401" s="1633"/>
      <c r="SE401" s="1633"/>
      <c r="SF401" s="1633"/>
      <c r="SG401" s="1633"/>
      <c r="SH401" s="1633"/>
      <c r="SI401" s="1633"/>
      <c r="SJ401" s="1633"/>
      <c r="SK401" s="1633"/>
      <c r="SL401" s="1633"/>
      <c r="SM401" s="1633"/>
      <c r="SN401" s="1633"/>
      <c r="SO401" s="1633"/>
      <c r="SP401" s="1633"/>
      <c r="SQ401" s="1633"/>
      <c r="SR401" s="1633"/>
      <c r="SS401" s="1633"/>
      <c r="ST401" s="1633"/>
      <c r="SU401" s="1633"/>
      <c r="SV401" s="1633"/>
      <c r="SW401" s="1633"/>
      <c r="SX401" s="1633"/>
      <c r="SY401" s="1633"/>
      <c r="SZ401" s="1633"/>
      <c r="TA401" s="1633"/>
      <c r="TB401" s="1633"/>
      <c r="TC401" s="1633"/>
      <c r="TD401" s="1633"/>
      <c r="TE401" s="1633"/>
      <c r="TF401" s="1633"/>
      <c r="TG401" s="1633"/>
      <c r="TH401" s="1633"/>
      <c r="TI401" s="1633"/>
      <c r="TJ401" s="1633"/>
      <c r="TK401" s="1633"/>
      <c r="TL401" s="1633"/>
      <c r="TM401" s="1633"/>
      <c r="TN401" s="1633"/>
      <c r="TO401" s="1633"/>
      <c r="TP401" s="1633"/>
      <c r="TQ401" s="1633"/>
      <c r="TR401" s="1633"/>
      <c r="TS401" s="1633"/>
      <c r="TT401" s="1633"/>
      <c r="TU401" s="1633"/>
      <c r="TV401" s="1633"/>
      <c r="TW401" s="1633"/>
      <c r="TX401" s="1633"/>
      <c r="TY401" s="1633"/>
      <c r="TZ401" s="1633"/>
      <c r="UA401" s="1633"/>
      <c r="UB401" s="1633"/>
      <c r="UC401" s="1633"/>
      <c r="UD401" s="1633"/>
      <c r="UE401" s="1633"/>
      <c r="UF401" s="1633"/>
      <c r="UG401" s="1633"/>
      <c r="UH401" s="1633"/>
      <c r="UI401" s="1633"/>
      <c r="UJ401" s="1633"/>
      <c r="UK401" s="1633"/>
      <c r="UL401" s="1633"/>
      <c r="UM401" s="1633"/>
      <c r="UN401" s="1633"/>
      <c r="UO401" s="1633"/>
      <c r="UP401" s="1633"/>
      <c r="UQ401" s="1633"/>
      <c r="UR401" s="1633"/>
      <c r="US401" s="1633"/>
      <c r="UT401" s="1633"/>
      <c r="UU401" s="1633"/>
      <c r="UV401" s="1633"/>
      <c r="UW401" s="1633"/>
      <c r="UX401" s="1633"/>
      <c r="UY401" s="1633"/>
      <c r="UZ401" s="1633"/>
      <c r="VA401" s="1633"/>
      <c r="VB401" s="1633"/>
      <c r="VC401" s="1633"/>
      <c r="VD401" s="1633"/>
      <c r="VE401" s="1633"/>
      <c r="VF401" s="1633"/>
      <c r="VG401" s="1633"/>
      <c r="VH401" s="1633"/>
      <c r="VI401" s="1633"/>
      <c r="VJ401" s="1633"/>
      <c r="VK401" s="1633"/>
      <c r="VL401" s="1633"/>
      <c r="VM401" s="1633"/>
      <c r="VN401" s="1633"/>
      <c r="VO401" s="1633"/>
      <c r="VP401" s="1633"/>
      <c r="VQ401" s="1633"/>
      <c r="VR401" s="1633"/>
      <c r="VS401" s="1633"/>
      <c r="VT401" s="1633"/>
      <c r="VU401" s="1633"/>
      <c r="VV401" s="1633"/>
      <c r="VW401" s="1633"/>
      <c r="VX401" s="1633"/>
      <c r="VY401" s="1633"/>
      <c r="VZ401" s="1633"/>
      <c r="WA401" s="1633"/>
      <c r="WB401" s="1633"/>
      <c r="WC401" s="1633"/>
      <c r="WD401" s="1633"/>
      <c r="WE401" s="1633"/>
      <c r="WF401" s="1633"/>
      <c r="WG401" s="1633"/>
      <c r="WH401" s="1633"/>
      <c r="WI401" s="1633"/>
      <c r="WJ401" s="1633"/>
      <c r="WK401" s="1633"/>
      <c r="WL401" s="1633"/>
      <c r="WM401" s="1633"/>
      <c r="WN401" s="1633"/>
      <c r="WO401" s="1633"/>
      <c r="WP401" s="1633"/>
      <c r="WQ401" s="1633"/>
      <c r="WR401" s="1633"/>
      <c r="WS401" s="1633"/>
      <c r="WT401" s="1633"/>
      <c r="WU401" s="1633"/>
      <c r="WV401" s="1633"/>
      <c r="WW401" s="1633"/>
      <c r="WX401" s="1633"/>
      <c r="WY401" s="1633"/>
      <c r="WZ401" s="1633"/>
      <c r="XA401" s="1633"/>
      <c r="XB401" s="1633"/>
      <c r="XC401" s="1633"/>
      <c r="XD401" s="1633"/>
      <c r="XE401" s="1633"/>
      <c r="XF401" s="1633"/>
      <c r="XG401" s="1633"/>
      <c r="XH401" s="1633"/>
      <c r="XI401" s="1633"/>
      <c r="XJ401" s="1633"/>
      <c r="XK401" s="1633"/>
      <c r="XL401" s="1633"/>
      <c r="XM401" s="1633"/>
      <c r="XN401" s="1633"/>
      <c r="XO401" s="1633"/>
      <c r="XP401" s="1633"/>
      <c r="XQ401" s="1633"/>
      <c r="XR401" s="1633"/>
      <c r="XS401" s="1633"/>
      <c r="XT401" s="1633"/>
      <c r="XU401" s="1633"/>
      <c r="XV401" s="1633"/>
      <c r="XW401" s="1633"/>
      <c r="XX401" s="1633"/>
      <c r="XY401" s="1633"/>
      <c r="XZ401" s="1633"/>
      <c r="YA401" s="1633"/>
      <c r="YB401" s="1633"/>
      <c r="YC401" s="1633"/>
      <c r="YD401" s="1633"/>
      <c r="YE401" s="1633"/>
      <c r="YF401" s="1633"/>
      <c r="YG401" s="1633"/>
      <c r="YH401" s="1633"/>
      <c r="YI401" s="1633"/>
      <c r="YJ401" s="1633"/>
      <c r="YK401" s="1633"/>
      <c r="YL401" s="1633"/>
      <c r="YM401" s="1633"/>
      <c r="YN401" s="1633"/>
      <c r="YO401" s="1633"/>
      <c r="YP401" s="1633"/>
      <c r="YQ401" s="1633"/>
      <c r="YR401" s="1633"/>
      <c r="YS401" s="1633"/>
      <c r="YT401" s="1633"/>
      <c r="YU401" s="1633"/>
      <c r="YV401" s="1633"/>
      <c r="YW401" s="1633"/>
      <c r="YX401" s="1633"/>
      <c r="YY401" s="1633"/>
      <c r="YZ401" s="1633"/>
      <c r="ZA401" s="1633"/>
      <c r="ZB401" s="1633"/>
      <c r="ZC401" s="1633"/>
      <c r="ZD401" s="1633"/>
      <c r="ZE401" s="1633"/>
      <c r="ZF401" s="1633"/>
      <c r="ZG401" s="1633"/>
      <c r="ZH401" s="1633"/>
      <c r="ZI401" s="1633"/>
      <c r="ZJ401" s="1633"/>
      <c r="ZK401" s="1633"/>
      <c r="ZL401" s="1633"/>
      <c r="ZM401" s="1633"/>
      <c r="ZN401" s="1633"/>
      <c r="ZO401" s="1633"/>
      <c r="ZP401" s="1633"/>
      <c r="ZQ401" s="1633"/>
      <c r="ZR401" s="1633"/>
      <c r="ZS401" s="1633"/>
      <c r="ZT401" s="1633"/>
      <c r="ZU401" s="1633"/>
      <c r="ZV401" s="1633"/>
      <c r="ZW401" s="1633"/>
      <c r="ZX401" s="1633"/>
      <c r="ZY401" s="1633"/>
      <c r="ZZ401" s="1633"/>
      <c r="AAA401" s="1633"/>
      <c r="AAB401" s="1633"/>
      <c r="AAC401" s="1633"/>
      <c r="AAD401" s="1633"/>
      <c r="AAE401" s="1633"/>
      <c r="AAF401" s="1633"/>
      <c r="AAG401" s="1633"/>
      <c r="AAH401" s="1633"/>
      <c r="AAI401" s="1633"/>
      <c r="AAJ401" s="1633"/>
      <c r="AAK401" s="1633"/>
      <c r="AAL401" s="1633"/>
      <c r="AAM401" s="1633"/>
      <c r="AAN401" s="1633"/>
      <c r="AAO401" s="1633"/>
      <c r="AAP401" s="1633"/>
      <c r="AAQ401" s="1633"/>
      <c r="AAR401" s="1633"/>
      <c r="AAS401" s="1633"/>
      <c r="AAT401" s="1633"/>
      <c r="AAU401" s="1633"/>
      <c r="AAV401" s="1633"/>
      <c r="AAW401" s="1633"/>
      <c r="AAX401" s="1633"/>
      <c r="AAY401" s="1633"/>
      <c r="AAZ401" s="1633"/>
      <c r="ABA401" s="1633"/>
      <c r="ABB401" s="1633"/>
      <c r="ABC401" s="1633"/>
      <c r="ABD401" s="1633"/>
      <c r="ABE401" s="1633"/>
      <c r="ABF401" s="1633"/>
      <c r="ABG401" s="1633"/>
      <c r="ABH401" s="1633"/>
      <c r="ABI401" s="1633"/>
      <c r="ABJ401" s="1633"/>
      <c r="ABK401" s="1633"/>
      <c r="ABL401" s="1633"/>
      <c r="ABM401" s="1633"/>
      <c r="ABN401" s="1633"/>
      <c r="ABO401" s="1633"/>
      <c r="ABP401" s="1633"/>
      <c r="ABQ401" s="1633"/>
      <c r="ABR401" s="1633"/>
      <c r="ABS401" s="1633"/>
      <c r="ABT401" s="1633"/>
      <c r="ABU401" s="1633"/>
      <c r="ABV401" s="1633"/>
      <c r="ABW401" s="1633"/>
      <c r="ABX401" s="1633"/>
      <c r="ABY401" s="1633"/>
      <c r="ABZ401" s="1633"/>
      <c r="ACA401" s="1633"/>
      <c r="ACB401" s="1633"/>
      <c r="ACC401" s="1633"/>
      <c r="ACD401" s="1633"/>
      <c r="ACE401" s="1633"/>
      <c r="ACF401" s="1633"/>
      <c r="ACG401" s="1633"/>
      <c r="ACH401" s="1633"/>
      <c r="ACI401" s="1633"/>
      <c r="ACJ401" s="1633"/>
      <c r="ACK401" s="1633"/>
      <c r="ACL401" s="1633"/>
      <c r="ACM401" s="1633"/>
      <c r="ACN401" s="1633"/>
      <c r="ACO401" s="1633"/>
      <c r="ACP401" s="1633"/>
      <c r="ACQ401" s="1633"/>
      <c r="ACR401" s="1633"/>
      <c r="ACS401" s="1633"/>
      <c r="ACT401" s="1633"/>
      <c r="ACU401" s="1633"/>
      <c r="ACV401" s="1633"/>
      <c r="ACW401" s="1633"/>
      <c r="ACX401" s="1633"/>
      <c r="ACY401" s="1633"/>
      <c r="ACZ401" s="1633"/>
      <c r="ADA401" s="1633"/>
      <c r="ADB401" s="1633"/>
      <c r="ADC401" s="1633"/>
      <c r="ADD401" s="1633"/>
      <c r="ADE401" s="1633"/>
      <c r="ADF401" s="1633"/>
      <c r="ADG401" s="1633"/>
      <c r="ADH401" s="1633"/>
      <c r="ADI401" s="1633"/>
      <c r="ADJ401" s="1633"/>
      <c r="ADK401" s="1633"/>
      <c r="ADL401" s="1633"/>
      <c r="ADM401" s="1633"/>
      <c r="ADN401" s="1633"/>
      <c r="ADO401" s="1633"/>
      <c r="ADP401" s="1633"/>
      <c r="ADQ401" s="1633"/>
      <c r="ADR401" s="1633"/>
      <c r="ADS401" s="1633"/>
      <c r="ADT401" s="1633"/>
      <c r="ADU401" s="1633"/>
      <c r="ADV401" s="1633"/>
      <c r="ADW401" s="1633"/>
      <c r="ADX401" s="1633"/>
      <c r="ADY401" s="1633"/>
      <c r="ADZ401" s="1633"/>
      <c r="AEA401" s="1633"/>
      <c r="AEB401" s="1633"/>
      <c r="AEC401" s="1633"/>
      <c r="AED401" s="1633"/>
      <c r="AEE401" s="1633"/>
      <c r="AEF401" s="1633"/>
      <c r="AEG401" s="1633"/>
      <c r="AEH401" s="1633"/>
      <c r="AEI401" s="1633"/>
      <c r="AEJ401" s="1633"/>
      <c r="AEK401" s="1633"/>
      <c r="AEL401" s="1633"/>
      <c r="AEM401" s="1633"/>
      <c r="AEN401" s="1633"/>
      <c r="AEO401" s="1633"/>
      <c r="AEP401" s="1633"/>
      <c r="AEQ401" s="1633"/>
      <c r="AER401" s="1633"/>
      <c r="AES401" s="1633"/>
      <c r="AET401" s="1633"/>
      <c r="AEU401" s="1633"/>
      <c r="AEV401" s="1633"/>
      <c r="AEW401" s="1633"/>
      <c r="AEX401" s="1633"/>
      <c r="AEY401" s="1633"/>
      <c r="AEZ401" s="1633"/>
      <c r="AFA401" s="1633"/>
      <c r="AFB401" s="1633"/>
      <c r="AFC401" s="1633"/>
      <c r="AFD401" s="1633"/>
      <c r="AFE401" s="1633"/>
      <c r="AFF401" s="1633"/>
      <c r="AFG401" s="1633"/>
      <c r="AFH401" s="1633"/>
      <c r="AFI401" s="1633"/>
      <c r="AFJ401" s="1633"/>
      <c r="AFK401" s="1633"/>
      <c r="AFL401" s="1633"/>
      <c r="AFM401" s="1633"/>
      <c r="AFN401" s="1633"/>
      <c r="AFO401" s="1633"/>
      <c r="AFP401" s="1633"/>
      <c r="AFQ401" s="1633"/>
      <c r="AFR401" s="1633"/>
      <c r="AFS401" s="1633"/>
      <c r="AFT401" s="1633"/>
      <c r="AFU401" s="1633"/>
      <c r="AFV401" s="1633"/>
      <c r="AFW401" s="1633"/>
      <c r="AFX401" s="1633"/>
      <c r="AFY401" s="1633"/>
      <c r="AFZ401" s="1633"/>
      <c r="AGA401" s="1633"/>
      <c r="AGB401" s="1633"/>
      <c r="AGC401" s="1633"/>
      <c r="AGD401" s="1633"/>
      <c r="AGE401" s="1633"/>
      <c r="AGF401" s="1633"/>
      <c r="AGG401" s="1633"/>
      <c r="AGH401" s="1633"/>
      <c r="AGI401" s="1633"/>
      <c r="AGJ401" s="1633"/>
      <c r="AGK401" s="1633"/>
      <c r="AGL401" s="1633"/>
      <c r="AGM401" s="1633"/>
      <c r="AGN401" s="1633"/>
      <c r="AGO401" s="1633"/>
      <c r="AGP401" s="1633"/>
      <c r="AGQ401" s="1633"/>
      <c r="AGR401" s="1633"/>
      <c r="AGS401" s="1633"/>
      <c r="AGT401" s="1633"/>
      <c r="AGU401" s="1633"/>
      <c r="AGV401" s="1633"/>
      <c r="AGW401" s="1633"/>
      <c r="AGX401" s="1633"/>
      <c r="AGY401" s="1633"/>
      <c r="AGZ401" s="1633"/>
      <c r="AHA401" s="1633"/>
      <c r="AHB401" s="1633"/>
      <c r="AHC401" s="1633"/>
      <c r="AHD401" s="1633"/>
      <c r="AHE401" s="1633"/>
      <c r="AHF401" s="1633"/>
      <c r="AHG401" s="1633"/>
      <c r="AHH401" s="1633"/>
      <c r="AHI401" s="1633"/>
      <c r="AHJ401" s="1633"/>
      <c r="AHK401" s="1633"/>
      <c r="AHL401" s="1633"/>
      <c r="AHM401" s="1633"/>
      <c r="AHN401" s="1633"/>
      <c r="AHO401" s="1633"/>
      <c r="AHP401" s="1633"/>
      <c r="AHQ401" s="1633"/>
      <c r="AHR401" s="1633"/>
      <c r="AHS401" s="1633"/>
      <c r="AHT401" s="1633"/>
      <c r="AHU401" s="1633"/>
      <c r="AHV401" s="1633"/>
      <c r="AHW401" s="1633"/>
      <c r="AHX401" s="1633"/>
      <c r="AHY401" s="1633"/>
      <c r="AHZ401" s="1633"/>
      <c r="AIA401" s="1633"/>
      <c r="AIB401" s="1633"/>
      <c r="AIC401" s="1633"/>
      <c r="AID401" s="1633"/>
      <c r="AIE401" s="1633"/>
      <c r="AIF401" s="1633"/>
      <c r="AIG401" s="1633"/>
      <c r="AIH401" s="1633"/>
      <c r="AII401" s="1633"/>
      <c r="AIJ401" s="1633"/>
      <c r="AIK401" s="1633"/>
      <c r="AIL401" s="1633"/>
      <c r="AIM401" s="1633"/>
      <c r="AIN401" s="1633"/>
      <c r="AIO401" s="1633"/>
      <c r="AIP401" s="1633"/>
      <c r="AIQ401" s="1633"/>
      <c r="AIR401" s="1633"/>
      <c r="AIS401" s="1633"/>
      <c r="AIT401" s="1633"/>
      <c r="AIU401" s="1633"/>
      <c r="AIV401" s="1633"/>
      <c r="AIW401" s="1633"/>
      <c r="AIX401" s="1633"/>
      <c r="AIY401" s="1633"/>
      <c r="AIZ401" s="1633"/>
      <c r="AJA401" s="1633"/>
      <c r="AJB401" s="1633"/>
      <c r="AJC401" s="1633"/>
      <c r="AJD401" s="1633"/>
      <c r="AJE401" s="1633"/>
      <c r="AJF401" s="1633"/>
      <c r="AJG401" s="1633"/>
      <c r="AJH401" s="1633"/>
      <c r="AJI401" s="1633"/>
      <c r="AJJ401" s="1633"/>
      <c r="AJK401" s="1633"/>
      <c r="AJL401" s="1633"/>
      <c r="AJM401" s="1633"/>
      <c r="AJN401" s="1633"/>
      <c r="AJO401" s="1633"/>
      <c r="AJP401" s="1633"/>
      <c r="AJQ401" s="1633"/>
      <c r="AJR401" s="1633"/>
      <c r="AJS401" s="1633"/>
      <c r="AJT401" s="1633"/>
      <c r="AJU401" s="1633"/>
      <c r="AJV401" s="1633"/>
      <c r="AJW401" s="1633"/>
      <c r="AJX401" s="1633"/>
      <c r="AJY401" s="1633"/>
      <c r="AJZ401" s="1633"/>
      <c r="AKA401" s="1633"/>
      <c r="AKB401" s="1633"/>
      <c r="AKC401" s="1633"/>
      <c r="AKD401" s="1633"/>
      <c r="AKE401" s="1633"/>
      <c r="AKF401" s="1633"/>
      <c r="AKG401" s="1633"/>
      <c r="AKH401" s="1633"/>
      <c r="AKI401" s="1633"/>
      <c r="AKJ401" s="1633"/>
      <c r="AKK401" s="1633"/>
      <c r="AKL401" s="1633"/>
      <c r="AKM401" s="1633"/>
      <c r="AKN401" s="1633"/>
      <c r="AKO401" s="1633"/>
      <c r="AKP401" s="1633"/>
      <c r="AKQ401" s="1633"/>
      <c r="AKR401" s="1633"/>
      <c r="AKS401" s="1633"/>
      <c r="AKT401" s="1633"/>
      <c r="AKU401" s="1633"/>
      <c r="AKV401" s="1633"/>
      <c r="AKW401" s="1633"/>
      <c r="AKX401" s="1633"/>
      <c r="AKY401" s="1633"/>
      <c r="AKZ401" s="1633"/>
      <c r="ALA401" s="1633"/>
      <c r="ALB401" s="1633"/>
      <c r="ALC401" s="1633"/>
      <c r="ALD401" s="1633"/>
      <c r="ALE401" s="1633"/>
      <c r="ALF401" s="1633"/>
      <c r="ALG401" s="1633"/>
      <c r="ALH401" s="1633"/>
      <c r="ALI401" s="1633"/>
      <c r="ALJ401" s="1633"/>
      <c r="ALK401" s="1633"/>
      <c r="ALL401" s="1633"/>
      <c r="ALM401" s="1633"/>
      <c r="ALN401" s="1633"/>
      <c r="ALO401" s="1633"/>
      <c r="ALP401" s="1633"/>
      <c r="ALQ401" s="1633"/>
      <c r="ALR401" s="1633"/>
      <c r="ALS401" s="1633"/>
      <c r="ALT401" s="1633"/>
      <c r="ALU401" s="1633"/>
      <c r="ALV401" s="1633"/>
      <c r="ALW401" s="1633"/>
      <c r="ALX401" s="1633"/>
      <c r="ALY401" s="1633"/>
      <c r="ALZ401" s="1633"/>
      <c r="AMA401" s="1633"/>
      <c r="AMB401" s="1633"/>
      <c r="AMC401" s="1633"/>
      <c r="AMD401" s="1633"/>
      <c r="AME401" s="1633"/>
      <c r="AMF401" s="1633"/>
      <c r="AMG401" s="1633"/>
      <c r="AMH401" s="1633"/>
      <c r="AMI401" s="1633"/>
      <c r="AMJ401" s="1633"/>
      <c r="AMK401" s="1633"/>
      <c r="AML401" s="1633"/>
      <c r="AMM401" s="1633"/>
      <c r="AMN401" s="1633"/>
      <c r="AMO401" s="1633"/>
      <c r="AMP401" s="1633"/>
      <c r="AMQ401" s="1633"/>
      <c r="AMR401" s="1633"/>
      <c r="AMS401" s="1633"/>
      <c r="AMT401" s="1633"/>
      <c r="AMU401" s="1633"/>
      <c r="AMV401" s="1633"/>
      <c r="AMW401" s="1633"/>
      <c r="AMX401" s="1633"/>
      <c r="AMY401" s="1633"/>
      <c r="AMZ401" s="1633"/>
      <c r="ANA401" s="1633"/>
      <c r="ANB401" s="1633"/>
      <c r="ANC401" s="1633"/>
      <c r="AND401" s="1633"/>
      <c r="ANE401" s="1633"/>
      <c r="ANF401" s="1633"/>
      <c r="ANG401" s="1633"/>
      <c r="ANH401" s="1633"/>
      <c r="ANI401" s="1633"/>
      <c r="ANJ401" s="1633"/>
      <c r="ANK401" s="1633"/>
      <c r="ANL401" s="1633"/>
      <c r="ANM401" s="1633"/>
      <c r="ANN401" s="1633"/>
      <c r="ANO401" s="1633"/>
      <c r="ANP401" s="1633"/>
      <c r="ANQ401" s="1633"/>
      <c r="ANR401" s="1633"/>
      <c r="ANS401" s="1633"/>
      <c r="ANT401" s="1633"/>
      <c r="ANU401" s="1633"/>
      <c r="ANV401" s="1633"/>
      <c r="ANW401" s="1633"/>
      <c r="ANX401" s="1633"/>
      <c r="ANY401" s="1633"/>
      <c r="ANZ401" s="1633"/>
      <c r="AOA401" s="1633"/>
      <c r="AOB401" s="1633"/>
      <c r="AOC401" s="1633"/>
      <c r="AOD401" s="1633"/>
      <c r="AOE401" s="1633"/>
      <c r="AOF401" s="1633"/>
      <c r="AOG401" s="1633"/>
      <c r="AOH401" s="1633"/>
      <c r="AOI401" s="1633"/>
      <c r="AOJ401" s="1633"/>
      <c r="AOK401" s="1633"/>
      <c r="AOL401" s="1633"/>
      <c r="AOM401" s="1633"/>
      <c r="AON401" s="1633"/>
      <c r="AOO401" s="1633"/>
      <c r="AOP401" s="1633"/>
      <c r="AOQ401" s="1633"/>
      <c r="AOR401" s="1633"/>
      <c r="AOS401" s="1633"/>
      <c r="AOT401" s="1633"/>
      <c r="AOU401" s="1633"/>
      <c r="AOV401" s="1633"/>
      <c r="AOW401" s="1633"/>
      <c r="AOX401" s="1633"/>
      <c r="AOY401" s="1633"/>
      <c r="AOZ401" s="1633"/>
      <c r="APA401" s="1633"/>
      <c r="APB401" s="1633"/>
      <c r="APC401" s="1633"/>
      <c r="APD401" s="1633"/>
      <c r="APE401" s="1633"/>
      <c r="APF401" s="1633"/>
      <c r="APG401" s="1633"/>
      <c r="APH401" s="1633"/>
      <c r="API401" s="1633"/>
      <c r="APJ401" s="1633"/>
      <c r="APK401" s="1633"/>
      <c r="APL401" s="1633"/>
      <c r="APM401" s="1633"/>
      <c r="APN401" s="1633"/>
      <c r="APO401" s="1633"/>
      <c r="APP401" s="1633"/>
      <c r="APQ401" s="1633"/>
      <c r="APR401" s="1633"/>
      <c r="APS401" s="1633"/>
      <c r="APT401" s="1633"/>
      <c r="APU401" s="1633"/>
      <c r="APV401" s="1633"/>
      <c r="APW401" s="1633"/>
      <c r="APX401" s="1633"/>
      <c r="APY401" s="1633"/>
      <c r="APZ401" s="1633"/>
      <c r="AQA401" s="1633"/>
      <c r="AQB401" s="1633"/>
      <c r="AQC401" s="1633"/>
      <c r="AQD401" s="1633"/>
      <c r="AQE401" s="1633"/>
      <c r="AQF401" s="1633"/>
      <c r="AQG401" s="1633"/>
      <c r="AQH401" s="1633"/>
      <c r="AQI401" s="1633"/>
      <c r="AQJ401" s="1633"/>
      <c r="AQK401" s="1633"/>
      <c r="AQL401" s="1633"/>
      <c r="AQM401" s="1633"/>
      <c r="AQN401" s="1633"/>
      <c r="AQO401" s="1633"/>
      <c r="AQP401" s="1633"/>
      <c r="AQQ401" s="1633"/>
      <c r="AQR401" s="1633"/>
      <c r="AQS401" s="1633"/>
      <c r="AQT401" s="1633"/>
      <c r="AQU401" s="1633"/>
      <c r="AQV401" s="1633"/>
      <c r="AQW401" s="1633"/>
      <c r="AQX401" s="1633"/>
      <c r="AQY401" s="1633"/>
      <c r="AQZ401" s="1633"/>
      <c r="ARA401" s="1633"/>
      <c r="ARB401" s="1633"/>
      <c r="ARC401" s="1633"/>
      <c r="ARD401" s="1633"/>
      <c r="ARE401" s="1633"/>
      <c r="ARF401" s="1633"/>
      <c r="ARG401" s="1633"/>
      <c r="ARH401" s="1633"/>
      <c r="ARI401" s="1633"/>
      <c r="ARJ401" s="1633"/>
      <c r="ARK401" s="1633"/>
      <c r="ARL401" s="1633"/>
      <c r="ARM401" s="1633"/>
      <c r="ARN401" s="1633"/>
      <c r="ARO401" s="1633"/>
      <c r="ARP401" s="1633"/>
      <c r="ARQ401" s="1633"/>
      <c r="ARR401" s="1633"/>
      <c r="ARS401" s="1633"/>
      <c r="ART401" s="1633"/>
      <c r="ARU401" s="1633"/>
      <c r="ARV401" s="1633"/>
      <c r="ARW401" s="1633"/>
      <c r="ARX401" s="1633"/>
      <c r="ARY401" s="1633"/>
      <c r="ARZ401" s="1633"/>
      <c r="ASA401" s="1633"/>
      <c r="ASB401" s="1633"/>
      <c r="ASC401" s="1633"/>
      <c r="ASD401" s="1633"/>
      <c r="ASE401" s="1633"/>
      <c r="ASF401" s="1633"/>
      <c r="ASG401" s="1633"/>
      <c r="ASH401" s="1633"/>
      <c r="ASI401" s="1633"/>
      <c r="ASJ401" s="1633"/>
      <c r="ASK401" s="1633"/>
      <c r="ASL401" s="1633"/>
      <c r="ASM401" s="1633"/>
      <c r="ASN401" s="1633"/>
      <c r="ASO401" s="1633"/>
      <c r="ASP401" s="1633"/>
      <c r="ASQ401" s="1633"/>
      <c r="ASR401" s="1633"/>
      <c r="ASS401" s="1633"/>
      <c r="AST401" s="1633"/>
      <c r="ASU401" s="1633"/>
      <c r="ASV401" s="1633"/>
      <c r="ASW401" s="1633"/>
      <c r="ASX401" s="1633"/>
      <c r="ASY401" s="1633"/>
      <c r="ASZ401" s="1633"/>
      <c r="ATA401" s="1633"/>
      <c r="ATB401" s="1633"/>
      <c r="ATC401" s="1633"/>
      <c r="ATD401" s="1633"/>
      <c r="ATE401" s="1633"/>
      <c r="ATF401" s="1633"/>
      <c r="ATG401" s="1633"/>
      <c r="ATH401" s="1633"/>
      <c r="ATI401" s="1633"/>
      <c r="ATJ401" s="1633"/>
      <c r="ATK401" s="1633"/>
      <c r="ATL401" s="1633"/>
      <c r="ATM401" s="1633"/>
      <c r="ATN401" s="1633"/>
      <c r="ATO401" s="1633"/>
      <c r="ATP401" s="1633"/>
      <c r="ATQ401" s="1633"/>
      <c r="ATR401" s="1633"/>
      <c r="ATS401" s="1633"/>
      <c r="ATT401" s="1633"/>
      <c r="ATU401" s="1633"/>
      <c r="ATV401" s="1633"/>
      <c r="ATW401" s="1633"/>
      <c r="ATX401" s="1633"/>
      <c r="ATY401" s="1633"/>
      <c r="ATZ401" s="1633"/>
      <c r="AUA401" s="1633"/>
      <c r="AUB401" s="1633"/>
      <c r="AUC401" s="1633"/>
      <c r="AUD401" s="1633"/>
      <c r="AUE401" s="1633"/>
      <c r="AUF401" s="1633"/>
      <c r="AUG401" s="1633"/>
      <c r="AUH401" s="1633"/>
      <c r="AUI401" s="1633"/>
      <c r="AUJ401" s="1633"/>
      <c r="AUK401" s="1633"/>
      <c r="AUL401" s="1633"/>
      <c r="AUM401" s="1633"/>
      <c r="AUN401" s="1633"/>
      <c r="AUO401" s="1633"/>
      <c r="AUP401" s="1633"/>
      <c r="AUQ401" s="1633"/>
      <c r="AUR401" s="1633"/>
      <c r="AUS401" s="1633"/>
      <c r="AUT401" s="1633"/>
      <c r="AUU401" s="1633"/>
      <c r="AUV401" s="1633"/>
      <c r="AUW401" s="1633"/>
      <c r="AUX401" s="1633"/>
      <c r="AUY401" s="1633"/>
      <c r="AUZ401" s="1633"/>
      <c r="AVA401" s="1633"/>
      <c r="AVB401" s="1633"/>
      <c r="AVC401" s="1633"/>
      <c r="AVD401" s="1633"/>
      <c r="AVE401" s="1633"/>
      <c r="AVF401" s="1633"/>
      <c r="AVG401" s="1633"/>
      <c r="AVH401" s="1633"/>
      <c r="AVI401" s="1633"/>
      <c r="AVJ401" s="1633"/>
      <c r="AVK401" s="1633"/>
      <c r="AVL401" s="1633"/>
      <c r="AVM401" s="1633"/>
      <c r="AVN401" s="1633"/>
      <c r="AVO401" s="1633"/>
      <c r="AVP401" s="1633"/>
      <c r="AVQ401" s="1633"/>
      <c r="AVR401" s="1633"/>
      <c r="AVS401" s="1633"/>
      <c r="AVT401" s="1633"/>
      <c r="AVU401" s="1633"/>
      <c r="AVV401" s="1633"/>
      <c r="AVW401" s="1633"/>
      <c r="AVX401" s="1633"/>
      <c r="AVY401" s="1633"/>
      <c r="AVZ401" s="1633"/>
      <c r="AWA401" s="1633"/>
      <c r="AWB401" s="1633"/>
      <c r="AWC401" s="1633"/>
      <c r="AWD401" s="1633"/>
      <c r="AWE401" s="1633"/>
      <c r="AWF401" s="1633"/>
      <c r="AWG401" s="1633"/>
      <c r="AWH401" s="1633"/>
      <c r="AWI401" s="1633"/>
      <c r="AWJ401" s="1633"/>
      <c r="AWK401" s="1633"/>
      <c r="AWL401" s="1633"/>
      <c r="AWM401" s="1633"/>
      <c r="AWN401" s="1633"/>
      <c r="AWO401" s="1633"/>
      <c r="AWP401" s="1633"/>
      <c r="AWQ401" s="1633"/>
      <c r="AWR401" s="1633"/>
      <c r="AWS401" s="1633"/>
      <c r="AWT401" s="1633"/>
      <c r="AWU401" s="1633"/>
      <c r="AWV401" s="1633"/>
      <c r="AWW401" s="1633"/>
      <c r="AWX401" s="1633"/>
      <c r="AWY401" s="1633"/>
      <c r="AWZ401" s="1633"/>
      <c r="AXA401" s="1633"/>
      <c r="AXB401" s="1633"/>
      <c r="AXC401" s="1633"/>
      <c r="AXD401" s="1633"/>
      <c r="AXE401" s="1633"/>
      <c r="AXF401" s="1633"/>
      <c r="AXG401" s="1633"/>
      <c r="AXH401" s="1633"/>
      <c r="AXI401" s="1633"/>
      <c r="AXJ401" s="1633"/>
      <c r="AXK401" s="1633"/>
      <c r="AXL401" s="1633"/>
      <c r="AXM401" s="1633"/>
      <c r="AXN401" s="1633"/>
      <c r="AXO401" s="1633"/>
      <c r="AXP401" s="1633"/>
      <c r="AXQ401" s="1633"/>
      <c r="AXR401" s="1633"/>
      <c r="AXS401" s="1633"/>
      <c r="AXT401" s="1633"/>
      <c r="AXU401" s="1633"/>
      <c r="AXV401" s="1633"/>
      <c r="AXW401" s="1633"/>
      <c r="AXX401" s="1633"/>
      <c r="AXY401" s="1633"/>
      <c r="AXZ401" s="1633"/>
      <c r="AYA401" s="1633"/>
      <c r="AYB401" s="1633"/>
      <c r="AYC401" s="1633"/>
      <c r="AYD401" s="1633"/>
      <c r="AYE401" s="1633"/>
      <c r="AYF401" s="1633"/>
      <c r="AYG401" s="1633"/>
      <c r="AYH401" s="1633"/>
      <c r="AYI401" s="1633"/>
      <c r="AYJ401" s="1633"/>
      <c r="AYK401" s="1633"/>
      <c r="AYL401" s="1633"/>
      <c r="AYM401" s="1633"/>
      <c r="AYN401" s="1633"/>
      <c r="AYO401" s="1633"/>
      <c r="AYP401" s="1633"/>
      <c r="AYQ401" s="1633"/>
      <c r="AYR401" s="1633"/>
      <c r="AYS401" s="1633"/>
      <c r="AYT401" s="1633"/>
      <c r="AYU401" s="1633"/>
      <c r="AYV401" s="1633"/>
      <c r="AYW401" s="1633"/>
      <c r="AYX401" s="1633"/>
      <c r="AYY401" s="1633"/>
      <c r="AYZ401" s="1633"/>
      <c r="AZA401" s="1633"/>
      <c r="AZB401" s="1633"/>
      <c r="AZC401" s="1633"/>
      <c r="AZD401" s="1633"/>
      <c r="AZE401" s="1633"/>
      <c r="AZF401" s="1633"/>
      <c r="AZG401" s="1633"/>
      <c r="AZH401" s="1633"/>
      <c r="AZI401" s="1633"/>
      <c r="AZJ401" s="1633"/>
      <c r="AZK401" s="1633"/>
      <c r="AZL401" s="1633"/>
      <c r="AZM401" s="1633"/>
      <c r="AZN401" s="1633"/>
      <c r="AZO401" s="1633"/>
      <c r="AZP401" s="1633"/>
      <c r="AZQ401" s="1633"/>
      <c r="AZR401" s="1633"/>
      <c r="AZS401" s="1633"/>
      <c r="AZT401" s="1633"/>
      <c r="AZU401" s="1633"/>
      <c r="AZV401" s="1633"/>
      <c r="AZW401" s="1633"/>
      <c r="AZX401" s="1633"/>
      <c r="AZY401" s="1633"/>
      <c r="AZZ401" s="1633"/>
      <c r="BAA401" s="1633"/>
      <c r="BAB401" s="1633"/>
      <c r="BAC401" s="1633"/>
      <c r="BAD401" s="1633"/>
      <c r="BAE401" s="1633"/>
      <c r="BAF401" s="1633"/>
      <c r="BAG401" s="1633"/>
      <c r="BAH401" s="1633"/>
      <c r="BAI401" s="1633"/>
      <c r="BAJ401" s="1633"/>
      <c r="BAK401" s="1633"/>
      <c r="BAL401" s="1633"/>
      <c r="BAM401" s="1633"/>
      <c r="BAN401" s="1633"/>
      <c r="BAO401" s="1633"/>
      <c r="BAP401" s="1633"/>
      <c r="BAQ401" s="1633"/>
      <c r="BAR401" s="1633"/>
      <c r="BAS401" s="1633"/>
      <c r="BAT401" s="1633"/>
      <c r="BAU401" s="1633"/>
      <c r="BAV401" s="1633"/>
      <c r="BAW401" s="1633"/>
      <c r="BAX401" s="1633"/>
      <c r="BAY401" s="1633"/>
      <c r="BAZ401" s="1633"/>
      <c r="BBA401" s="1633"/>
      <c r="BBB401" s="1633"/>
      <c r="BBC401" s="1633"/>
      <c r="BBD401" s="1633"/>
      <c r="BBE401" s="1633"/>
      <c r="BBF401" s="1633"/>
      <c r="BBG401" s="1633"/>
      <c r="BBH401" s="1633"/>
      <c r="BBI401" s="1633"/>
      <c r="BBJ401" s="1633"/>
      <c r="BBK401" s="1633"/>
      <c r="BBL401" s="1633"/>
      <c r="BBM401" s="1633"/>
      <c r="BBN401" s="1633"/>
      <c r="BBO401" s="1633"/>
      <c r="BBP401" s="1633"/>
      <c r="BBQ401" s="1633"/>
      <c r="BBR401" s="1633"/>
      <c r="BBS401" s="1633"/>
      <c r="BBT401" s="1633"/>
      <c r="BBU401" s="1633"/>
      <c r="BBV401" s="1633"/>
      <c r="BBW401" s="1633"/>
      <c r="BBX401" s="1633"/>
      <c r="BBY401" s="1633"/>
      <c r="BBZ401" s="1633"/>
      <c r="BCA401" s="1633"/>
      <c r="BCB401" s="1633"/>
      <c r="BCC401" s="1633"/>
      <c r="BCD401" s="1633"/>
      <c r="BCE401" s="1633"/>
      <c r="BCF401" s="1633"/>
      <c r="BCG401" s="1633"/>
      <c r="BCH401" s="1633"/>
      <c r="BCI401" s="1633"/>
      <c r="BCJ401" s="1633"/>
      <c r="BCK401" s="1633"/>
      <c r="BCL401" s="1633"/>
      <c r="BCM401" s="1633"/>
      <c r="BCN401" s="1633"/>
      <c r="BCO401" s="1633"/>
      <c r="BCP401" s="1633"/>
      <c r="BCQ401" s="1633"/>
      <c r="BCR401" s="1633"/>
      <c r="BCS401" s="1633"/>
      <c r="BCT401" s="1633"/>
      <c r="BCU401" s="1633"/>
      <c r="BCV401" s="1633"/>
      <c r="BCW401" s="1633"/>
      <c r="BCX401" s="1633"/>
      <c r="BCY401" s="1633"/>
      <c r="BCZ401" s="1633"/>
      <c r="BDA401" s="1633"/>
      <c r="BDB401" s="1633"/>
      <c r="BDC401" s="1633"/>
      <c r="BDD401" s="1633"/>
      <c r="BDE401" s="1633"/>
      <c r="BDF401" s="1633"/>
      <c r="BDG401" s="1633"/>
      <c r="BDH401" s="1633"/>
      <c r="BDI401" s="1633"/>
      <c r="BDJ401" s="1633"/>
      <c r="BDK401" s="1633"/>
      <c r="BDL401" s="1633"/>
      <c r="BDM401" s="1633"/>
      <c r="BDN401" s="1633"/>
      <c r="BDO401" s="1633"/>
      <c r="BDP401" s="1633"/>
      <c r="BDQ401" s="1633"/>
      <c r="BDR401" s="1633"/>
      <c r="BDS401" s="1633"/>
      <c r="BDT401" s="1633"/>
      <c r="BDU401" s="1633"/>
      <c r="BDV401" s="1633"/>
      <c r="BDW401" s="1633"/>
      <c r="BDX401" s="1633"/>
      <c r="BDY401" s="1633"/>
      <c r="BDZ401" s="1633"/>
      <c r="BEA401" s="1633"/>
      <c r="BEB401" s="1633"/>
      <c r="BEC401" s="1633"/>
      <c r="BED401" s="1633"/>
      <c r="BEE401" s="1633"/>
      <c r="BEF401" s="1633"/>
      <c r="BEG401" s="1633"/>
      <c r="BEH401" s="1633"/>
      <c r="BEI401" s="1633"/>
      <c r="BEJ401" s="1633"/>
      <c r="BEK401" s="1633"/>
      <c r="BEL401" s="1633"/>
      <c r="BEM401" s="1633"/>
      <c r="BEN401" s="1633"/>
      <c r="BEO401" s="1633"/>
      <c r="BEP401" s="1633"/>
      <c r="BEQ401" s="1633"/>
      <c r="BER401" s="1633"/>
      <c r="BES401" s="1633"/>
      <c r="BET401" s="1633"/>
      <c r="BEU401" s="1633"/>
      <c r="BEV401" s="1633"/>
      <c r="BEW401" s="1633"/>
      <c r="BEX401" s="1633"/>
      <c r="BEY401" s="1633"/>
      <c r="BEZ401" s="1633"/>
      <c r="BFA401" s="1633"/>
      <c r="BFB401" s="1633"/>
      <c r="BFC401" s="1633"/>
      <c r="BFD401" s="1633"/>
      <c r="BFE401" s="1633"/>
      <c r="BFF401" s="1633"/>
      <c r="BFG401" s="1633"/>
      <c r="BFH401" s="1633"/>
      <c r="BFI401" s="1633"/>
      <c r="BFJ401" s="1633"/>
      <c r="BFK401" s="1633"/>
      <c r="BFL401" s="1633"/>
      <c r="BFM401" s="1633"/>
      <c r="BFN401" s="1633"/>
      <c r="BFO401" s="1633"/>
      <c r="BFP401" s="1633"/>
      <c r="BFQ401" s="1633"/>
      <c r="BFR401" s="1633"/>
      <c r="BFS401" s="1633"/>
      <c r="BFT401" s="1633"/>
      <c r="BFU401" s="1633"/>
      <c r="BFV401" s="1633"/>
      <c r="BFW401" s="1633"/>
      <c r="BFX401" s="1633"/>
      <c r="BFY401" s="1633"/>
      <c r="BFZ401" s="1633"/>
      <c r="BGA401" s="1633"/>
      <c r="BGB401" s="1633"/>
      <c r="BGC401" s="1633"/>
      <c r="BGD401" s="1633"/>
      <c r="BGE401" s="1633"/>
      <c r="BGF401" s="1633"/>
      <c r="BGG401" s="1633"/>
      <c r="BGH401" s="1633"/>
      <c r="BGI401" s="1633"/>
      <c r="BGJ401" s="1633"/>
      <c r="BGK401" s="1633"/>
      <c r="BGL401" s="1633"/>
      <c r="BGM401" s="1633"/>
      <c r="BGN401" s="1633"/>
      <c r="BGO401" s="1633"/>
      <c r="BGP401" s="1633"/>
      <c r="BGQ401" s="1633"/>
      <c r="BGR401" s="1633"/>
      <c r="BGS401" s="1633"/>
      <c r="BGT401" s="1633"/>
      <c r="BGU401" s="1633"/>
      <c r="BGV401" s="1633"/>
      <c r="BGW401" s="1633"/>
      <c r="BGX401" s="1633"/>
      <c r="BGY401" s="1633"/>
      <c r="BGZ401" s="1633"/>
      <c r="BHA401" s="1633"/>
      <c r="BHB401" s="1633"/>
      <c r="BHC401" s="1633"/>
      <c r="BHD401" s="1633"/>
      <c r="BHE401" s="1633"/>
      <c r="BHF401" s="1633"/>
      <c r="BHG401" s="1633"/>
      <c r="BHH401" s="1633"/>
      <c r="BHI401" s="1633"/>
      <c r="BHJ401" s="1633"/>
      <c r="BHK401" s="1633"/>
      <c r="BHL401" s="1633"/>
      <c r="BHM401" s="1633"/>
      <c r="BHN401" s="1633"/>
      <c r="BHO401" s="1633"/>
      <c r="BHP401" s="1633"/>
      <c r="BHQ401" s="1633"/>
      <c r="BHR401" s="1633"/>
      <c r="BHS401" s="1633"/>
      <c r="BHT401" s="1633"/>
      <c r="BHU401" s="1633"/>
      <c r="BHV401" s="1633"/>
      <c r="BHW401" s="1633"/>
      <c r="BHX401" s="1633"/>
      <c r="BHY401" s="1633"/>
      <c r="BHZ401" s="1633"/>
      <c r="BIA401" s="1633"/>
      <c r="BIB401" s="1633"/>
      <c r="BIC401" s="1633"/>
      <c r="BID401" s="1633"/>
      <c r="BIE401" s="1633"/>
      <c r="BIF401" s="1633"/>
      <c r="BIG401" s="1633"/>
      <c r="BIH401" s="1633"/>
      <c r="BII401" s="1633"/>
      <c r="BIJ401" s="1633"/>
      <c r="BIK401" s="1633"/>
      <c r="BIL401" s="1633"/>
      <c r="BIM401" s="1633"/>
      <c r="BIN401" s="1633"/>
      <c r="BIO401" s="1633"/>
      <c r="BIP401" s="1633"/>
      <c r="BIQ401" s="1633"/>
      <c r="BIR401" s="1633"/>
      <c r="BIS401" s="1633"/>
      <c r="BIT401" s="1633"/>
      <c r="BIU401" s="1633"/>
      <c r="BIV401" s="1633"/>
      <c r="BIW401" s="1633"/>
      <c r="BIX401" s="1633"/>
      <c r="BIY401" s="1633"/>
      <c r="BIZ401" s="1633"/>
      <c r="BJA401" s="1633"/>
      <c r="BJB401" s="1633"/>
      <c r="BJC401" s="1633"/>
      <c r="BJD401" s="1633"/>
      <c r="BJE401" s="1633"/>
      <c r="BJF401" s="1633"/>
      <c r="BJG401" s="1633"/>
      <c r="BJH401" s="1633"/>
      <c r="BJI401" s="1633"/>
      <c r="BJJ401" s="1633"/>
      <c r="BJK401" s="1633"/>
      <c r="BJL401" s="1633"/>
      <c r="BJM401" s="1633"/>
      <c r="BJN401" s="1633"/>
      <c r="BJO401" s="1633"/>
      <c r="BJP401" s="1633"/>
      <c r="BJQ401" s="1633"/>
      <c r="BJR401" s="1633"/>
      <c r="BJS401" s="1633"/>
      <c r="BJT401" s="1633"/>
      <c r="BJU401" s="1633"/>
      <c r="BJV401" s="1633"/>
      <c r="BJW401" s="1633"/>
      <c r="BJX401" s="1633"/>
      <c r="BJY401" s="1633"/>
      <c r="BJZ401" s="1633"/>
      <c r="BKA401" s="1633"/>
      <c r="BKB401" s="1633"/>
      <c r="BKC401" s="1633"/>
      <c r="BKD401" s="1633"/>
      <c r="BKE401" s="1633"/>
      <c r="BKF401" s="1633"/>
      <c r="BKG401" s="1633"/>
      <c r="BKH401" s="1633"/>
      <c r="BKI401" s="1633"/>
      <c r="BKJ401" s="1633"/>
      <c r="BKK401" s="1633"/>
      <c r="BKL401" s="1633"/>
      <c r="BKM401" s="1633"/>
      <c r="BKN401" s="1633"/>
      <c r="BKO401" s="1633"/>
      <c r="BKP401" s="1633"/>
      <c r="BKQ401" s="1633"/>
      <c r="BKR401" s="1633"/>
      <c r="BKS401" s="1633"/>
      <c r="BKT401" s="1633"/>
      <c r="BKU401" s="1633"/>
      <c r="BKV401" s="1633"/>
      <c r="BKW401" s="1633"/>
      <c r="BKX401" s="1633"/>
      <c r="BKY401" s="1633"/>
      <c r="BKZ401" s="1633"/>
      <c r="BLA401" s="1633"/>
      <c r="BLB401" s="1633"/>
      <c r="BLC401" s="1633"/>
      <c r="BLD401" s="1633"/>
      <c r="BLE401" s="1633"/>
      <c r="BLF401" s="1633"/>
      <c r="BLG401" s="1633"/>
      <c r="BLH401" s="1633"/>
      <c r="BLI401" s="1633"/>
      <c r="BLJ401" s="1633"/>
      <c r="BLK401" s="1633"/>
      <c r="BLL401" s="1633"/>
      <c r="BLM401" s="1633"/>
      <c r="BLN401" s="1633"/>
      <c r="BLO401" s="1633"/>
      <c r="BLP401" s="1633"/>
      <c r="BLQ401" s="1633"/>
      <c r="BLR401" s="1633"/>
      <c r="BLS401" s="1633"/>
      <c r="BLT401" s="1633"/>
      <c r="BLU401" s="1633"/>
      <c r="BLV401" s="1633"/>
      <c r="BLW401" s="1633"/>
      <c r="BLX401" s="1633"/>
      <c r="BLY401" s="1633"/>
      <c r="BLZ401" s="1633"/>
      <c r="BMA401" s="1633"/>
      <c r="BMB401" s="1633"/>
      <c r="BMC401" s="1633"/>
      <c r="BMD401" s="1633"/>
      <c r="BME401" s="1633"/>
      <c r="BMF401" s="1633"/>
      <c r="BMG401" s="1633"/>
      <c r="BMH401" s="1633"/>
      <c r="BMI401" s="1633"/>
      <c r="BMJ401" s="1633"/>
      <c r="BMK401" s="1633"/>
      <c r="BML401" s="1633"/>
      <c r="BMM401" s="1633"/>
      <c r="BMN401" s="1633"/>
      <c r="BMO401" s="1633"/>
      <c r="BMP401" s="1633"/>
      <c r="BMQ401" s="1633"/>
      <c r="BMR401" s="1633"/>
      <c r="BMS401" s="1633"/>
      <c r="BMT401" s="1633"/>
      <c r="BMU401" s="1633"/>
      <c r="BMV401" s="1633"/>
      <c r="BMW401" s="1633"/>
      <c r="BMX401" s="1633"/>
      <c r="BMY401" s="1633"/>
      <c r="BMZ401" s="1633"/>
      <c r="BNA401" s="1633"/>
      <c r="BNB401" s="1633"/>
      <c r="BNC401" s="1633"/>
      <c r="BND401" s="1633"/>
      <c r="BNE401" s="1633"/>
      <c r="BNF401" s="1633"/>
      <c r="BNG401" s="1633"/>
      <c r="BNH401" s="1633"/>
      <c r="BNI401" s="1633"/>
      <c r="BNJ401" s="1633"/>
      <c r="BNK401" s="1633"/>
      <c r="BNL401" s="1633"/>
      <c r="BNM401" s="1633"/>
      <c r="BNN401" s="1633"/>
      <c r="BNO401" s="1633"/>
      <c r="BNP401" s="1633"/>
      <c r="BNQ401" s="1633"/>
      <c r="BNR401" s="1633"/>
      <c r="BNS401" s="1633"/>
      <c r="BNT401" s="1633"/>
      <c r="BNU401" s="1633"/>
      <c r="BNV401" s="1633"/>
      <c r="BNW401" s="1633"/>
      <c r="BNX401" s="1633"/>
      <c r="BNY401" s="1633"/>
      <c r="BNZ401" s="1633"/>
      <c r="BOA401" s="1633"/>
      <c r="BOB401" s="1633"/>
      <c r="BOC401" s="1633"/>
      <c r="BOD401" s="1633"/>
      <c r="BOE401" s="1633"/>
      <c r="BOF401" s="1633"/>
      <c r="BOG401" s="1633"/>
      <c r="BOH401" s="1633"/>
      <c r="BOI401" s="1633"/>
      <c r="BOJ401" s="1633"/>
      <c r="BOK401" s="1633"/>
      <c r="BOL401" s="1633"/>
      <c r="BOM401" s="1633"/>
      <c r="BON401" s="1633"/>
      <c r="BOO401" s="1633"/>
      <c r="BOP401" s="1633"/>
      <c r="BOQ401" s="1633"/>
      <c r="BOR401" s="1633"/>
      <c r="BOS401" s="1633"/>
      <c r="BOT401" s="1633"/>
      <c r="BOU401" s="1633"/>
      <c r="BOV401" s="1633"/>
      <c r="BOW401" s="1633"/>
      <c r="BOX401" s="1633"/>
      <c r="BOY401" s="1633"/>
      <c r="BOZ401" s="1633"/>
      <c r="BPA401" s="1633"/>
      <c r="BPB401" s="1633"/>
      <c r="BPC401" s="1633"/>
      <c r="BPD401" s="1633"/>
      <c r="BPE401" s="1633"/>
      <c r="BPF401" s="1633"/>
      <c r="BPG401" s="1633"/>
      <c r="BPH401" s="1633"/>
      <c r="BPI401" s="1633"/>
      <c r="BPJ401" s="1633"/>
      <c r="BPK401" s="1633"/>
      <c r="BPL401" s="1633"/>
      <c r="BPM401" s="1633"/>
      <c r="BPN401" s="1633"/>
      <c r="BPO401" s="1633"/>
      <c r="BPP401" s="1633"/>
      <c r="BPQ401" s="1633"/>
      <c r="BPR401" s="1633"/>
      <c r="BPS401" s="1633"/>
      <c r="BPT401" s="1633"/>
      <c r="BPU401" s="1633"/>
      <c r="BPV401" s="1633"/>
      <c r="BPW401" s="1633"/>
      <c r="BPX401" s="1633"/>
      <c r="BPY401" s="1633"/>
      <c r="BPZ401" s="1633"/>
      <c r="BQA401" s="1633"/>
      <c r="BQB401" s="1633"/>
      <c r="BQC401" s="1633"/>
      <c r="BQD401" s="1633"/>
      <c r="BQE401" s="1633"/>
      <c r="BQF401" s="1633"/>
      <c r="BQG401" s="1633"/>
      <c r="BQH401" s="1633"/>
      <c r="BQI401" s="1633"/>
      <c r="BQJ401" s="1633"/>
      <c r="BQK401" s="1633"/>
      <c r="BQL401" s="1633"/>
      <c r="BQM401" s="1633"/>
      <c r="BQN401" s="1633"/>
      <c r="BQO401" s="1633"/>
      <c r="BQP401" s="1633"/>
      <c r="BQQ401" s="1633"/>
      <c r="BQR401" s="1633"/>
      <c r="BQS401" s="1633"/>
      <c r="BQT401" s="1633"/>
      <c r="BQU401" s="1633"/>
      <c r="BQV401" s="1633"/>
      <c r="BQW401" s="1633"/>
      <c r="BQX401" s="1633"/>
      <c r="BQY401" s="1633"/>
      <c r="BQZ401" s="1633"/>
      <c r="BRA401" s="1633"/>
      <c r="BRB401" s="1633"/>
      <c r="BRC401" s="1633"/>
      <c r="BRD401" s="1633"/>
      <c r="BRE401" s="1633"/>
      <c r="BRF401" s="1633"/>
      <c r="BRG401" s="1633"/>
      <c r="BRH401" s="1633"/>
      <c r="BRI401" s="1633"/>
      <c r="BRJ401" s="1633"/>
      <c r="BRK401" s="1633"/>
      <c r="BRL401" s="1633"/>
      <c r="BRM401" s="1633"/>
      <c r="BRN401" s="1633"/>
      <c r="BRO401" s="1633"/>
      <c r="BRP401" s="1633"/>
      <c r="BRQ401" s="1633"/>
      <c r="BRR401" s="1633"/>
      <c r="BRS401" s="1633"/>
      <c r="BRT401" s="1633"/>
      <c r="BRU401" s="1633"/>
      <c r="BRV401" s="1633"/>
      <c r="BRW401" s="1633"/>
      <c r="BRX401" s="1633"/>
      <c r="BRY401" s="1633"/>
      <c r="BRZ401" s="1633"/>
      <c r="BSA401" s="1633"/>
      <c r="BSB401" s="1633"/>
      <c r="BSC401" s="1633"/>
      <c r="BSD401" s="1633"/>
      <c r="BSE401" s="1633"/>
      <c r="BSF401" s="1633"/>
      <c r="BSG401" s="1633"/>
      <c r="BSH401" s="1633"/>
      <c r="BSI401" s="1633"/>
      <c r="BSJ401" s="1633"/>
      <c r="BSK401" s="1633"/>
      <c r="BSL401" s="1633"/>
      <c r="BSM401" s="1633"/>
      <c r="BSN401" s="1633"/>
      <c r="BSO401" s="1633"/>
      <c r="BSP401" s="1633"/>
      <c r="BSQ401" s="1633"/>
      <c r="BSR401" s="1633"/>
      <c r="BSS401" s="1633"/>
      <c r="BST401" s="1633"/>
      <c r="BSU401" s="1633"/>
      <c r="BSV401" s="1633"/>
      <c r="BSW401" s="1633"/>
      <c r="BSX401" s="1633"/>
      <c r="BSY401" s="1633"/>
      <c r="BSZ401" s="1633"/>
      <c r="BTA401" s="1633"/>
      <c r="BTB401" s="1633"/>
      <c r="BTC401" s="1633"/>
      <c r="BTD401" s="1633"/>
      <c r="BTE401" s="1633"/>
      <c r="BTF401" s="1633"/>
      <c r="BTG401" s="1633"/>
      <c r="BTH401" s="1633"/>
      <c r="BTI401" s="1633"/>
      <c r="BTJ401" s="1633"/>
      <c r="BTK401" s="1633"/>
      <c r="BTL401" s="1633"/>
      <c r="BTM401" s="1633"/>
      <c r="BTN401" s="1633"/>
      <c r="BTO401" s="1633"/>
      <c r="BTP401" s="1633"/>
      <c r="BTQ401" s="1633"/>
      <c r="BTR401" s="1633"/>
      <c r="BTS401" s="1633"/>
      <c r="BTT401" s="1633"/>
      <c r="BTU401" s="1633"/>
      <c r="BTV401" s="1633"/>
      <c r="BTW401" s="1633"/>
      <c r="BTX401" s="1633"/>
      <c r="BTY401" s="1633"/>
      <c r="BTZ401" s="1633"/>
      <c r="BUA401" s="1633"/>
      <c r="BUB401" s="1633"/>
      <c r="BUC401" s="1633"/>
      <c r="BUD401" s="1633"/>
      <c r="BUE401" s="1633"/>
      <c r="BUF401" s="1633"/>
      <c r="BUG401" s="1633"/>
      <c r="BUH401" s="1633"/>
      <c r="BUI401" s="1633"/>
      <c r="BUJ401" s="1633"/>
      <c r="BUK401" s="1633"/>
      <c r="BUL401" s="1633"/>
      <c r="BUM401" s="1633"/>
      <c r="BUN401" s="1633"/>
      <c r="BUO401" s="1633"/>
      <c r="BUP401" s="1633"/>
      <c r="BUQ401" s="1633"/>
      <c r="BUR401" s="1633"/>
      <c r="BUS401" s="1633"/>
      <c r="BUT401" s="1633"/>
      <c r="BUU401" s="1633"/>
      <c r="BUV401" s="1633"/>
      <c r="BUW401" s="1633"/>
      <c r="BUX401" s="1633"/>
      <c r="BUY401" s="1633"/>
      <c r="BUZ401" s="1633"/>
      <c r="BVA401" s="1633"/>
      <c r="BVB401" s="1633"/>
      <c r="BVC401" s="1633"/>
      <c r="BVD401" s="1633"/>
      <c r="BVE401" s="1633"/>
      <c r="BVF401" s="1633"/>
      <c r="BVG401" s="1633"/>
      <c r="BVH401" s="1633"/>
      <c r="BVI401" s="1633"/>
      <c r="BVJ401" s="1633"/>
      <c r="BVK401" s="1633"/>
      <c r="BVL401" s="1633"/>
      <c r="BVM401" s="1633"/>
      <c r="BVN401" s="1633"/>
      <c r="BVO401" s="1633"/>
      <c r="BVP401" s="1633"/>
      <c r="BVQ401" s="1633"/>
      <c r="BVR401" s="1633"/>
      <c r="BVS401" s="1633"/>
      <c r="BVT401" s="1633"/>
      <c r="BVU401" s="1633"/>
      <c r="BVV401" s="1633"/>
      <c r="BVW401" s="1633"/>
      <c r="BVX401" s="1633"/>
      <c r="BVY401" s="1633"/>
      <c r="BVZ401" s="1633"/>
      <c r="BWA401" s="1633"/>
      <c r="BWB401" s="1633"/>
      <c r="BWC401" s="1633"/>
      <c r="BWD401" s="1633"/>
      <c r="BWE401" s="1633"/>
      <c r="BWF401" s="1633"/>
      <c r="BWG401" s="1633"/>
      <c r="BWH401" s="1633"/>
      <c r="BWI401" s="1633"/>
      <c r="BWJ401" s="1633"/>
      <c r="BWK401" s="1633"/>
      <c r="BWL401" s="1633"/>
      <c r="BWM401" s="1633"/>
      <c r="BWN401" s="1633"/>
      <c r="BWO401" s="1633"/>
      <c r="BWP401" s="1633"/>
      <c r="BWQ401" s="1633"/>
      <c r="BWR401" s="1633"/>
      <c r="BWS401" s="1633"/>
      <c r="BWT401" s="1633"/>
      <c r="BWU401" s="1633"/>
      <c r="BWV401" s="1633"/>
      <c r="BWW401" s="1633"/>
      <c r="BWX401" s="1633"/>
      <c r="BWY401" s="1633"/>
      <c r="BWZ401" s="1633"/>
      <c r="BXA401" s="1633"/>
      <c r="BXB401" s="1633"/>
      <c r="BXC401" s="1633"/>
      <c r="BXD401" s="1633"/>
      <c r="BXE401" s="1633"/>
      <c r="BXF401" s="1633"/>
      <c r="BXG401" s="1633"/>
      <c r="BXH401" s="1633"/>
      <c r="BXI401" s="1633"/>
      <c r="BXJ401" s="1633"/>
      <c r="BXK401" s="1633"/>
      <c r="BXL401" s="1633"/>
      <c r="BXM401" s="1633"/>
      <c r="BXN401" s="1633"/>
      <c r="BXO401" s="1633"/>
      <c r="BXP401" s="1633"/>
      <c r="BXQ401" s="1633"/>
      <c r="BXR401" s="1633"/>
      <c r="BXS401" s="1633"/>
      <c r="BXT401" s="1633"/>
      <c r="BXU401" s="1633"/>
      <c r="BXV401" s="1633"/>
      <c r="BXW401" s="1633"/>
      <c r="BXX401" s="1633"/>
      <c r="BXY401" s="1633"/>
      <c r="BXZ401" s="1633"/>
      <c r="BYA401" s="1633"/>
      <c r="BYB401" s="1633"/>
      <c r="BYC401" s="1633"/>
      <c r="BYD401" s="1633"/>
      <c r="BYE401" s="1633"/>
      <c r="BYF401" s="1633"/>
      <c r="BYG401" s="1633"/>
      <c r="BYH401" s="1633"/>
      <c r="BYI401" s="1633"/>
      <c r="BYJ401" s="1633"/>
      <c r="BYK401" s="1633"/>
      <c r="BYL401" s="1633"/>
      <c r="BYM401" s="1633"/>
      <c r="BYN401" s="1633"/>
      <c r="BYO401" s="1633"/>
      <c r="BYP401" s="1633"/>
      <c r="BYQ401" s="1633"/>
      <c r="BYR401" s="1633"/>
      <c r="BYS401" s="1633"/>
      <c r="BYT401" s="1633"/>
      <c r="BYU401" s="1633"/>
      <c r="BYV401" s="1633"/>
      <c r="BYW401" s="1633"/>
      <c r="BYX401" s="1633"/>
      <c r="BYY401" s="1633"/>
      <c r="BYZ401" s="1633"/>
      <c r="BZA401" s="1633"/>
      <c r="BZB401" s="1633"/>
      <c r="BZC401" s="1633"/>
      <c r="BZD401" s="1633"/>
      <c r="BZE401" s="1633"/>
      <c r="BZF401" s="1633"/>
      <c r="BZG401" s="1633"/>
      <c r="BZH401" s="1633"/>
      <c r="BZI401" s="1633"/>
      <c r="BZJ401" s="1633"/>
      <c r="BZK401" s="1633"/>
      <c r="BZL401" s="1633"/>
      <c r="BZM401" s="1633"/>
      <c r="BZN401" s="1633"/>
      <c r="BZO401" s="1633"/>
      <c r="BZP401" s="1633"/>
      <c r="BZQ401" s="1633"/>
      <c r="BZR401" s="1633"/>
      <c r="BZS401" s="1633"/>
      <c r="BZT401" s="1633"/>
      <c r="BZU401" s="1633"/>
      <c r="BZV401" s="1633"/>
      <c r="BZW401" s="1633"/>
      <c r="BZX401" s="1633"/>
      <c r="BZY401" s="1633"/>
      <c r="BZZ401" s="1633"/>
      <c r="CAA401" s="1633"/>
      <c r="CAB401" s="1633"/>
      <c r="CAC401" s="1633"/>
      <c r="CAD401" s="1633"/>
      <c r="CAE401" s="1633"/>
      <c r="CAF401" s="1633"/>
      <c r="CAG401" s="1633"/>
      <c r="CAH401" s="1633"/>
      <c r="CAI401" s="1633"/>
      <c r="CAJ401" s="1633"/>
      <c r="CAK401" s="1633"/>
      <c r="CAL401" s="1633"/>
      <c r="CAM401" s="1633"/>
      <c r="CAN401" s="1633"/>
      <c r="CAO401" s="1633"/>
      <c r="CAP401" s="1633"/>
      <c r="CAQ401" s="1633"/>
      <c r="CAR401" s="1633"/>
      <c r="CAS401" s="1633"/>
      <c r="CAT401" s="1633"/>
      <c r="CAU401" s="1633"/>
      <c r="CAV401" s="1633"/>
      <c r="CAW401" s="1633"/>
      <c r="CAX401" s="1633"/>
      <c r="CAY401" s="1633"/>
      <c r="CAZ401" s="1633"/>
      <c r="CBA401" s="1633"/>
      <c r="CBB401" s="1633"/>
      <c r="CBC401" s="1633"/>
      <c r="CBD401" s="1633"/>
      <c r="CBE401" s="1633"/>
      <c r="CBF401" s="1633"/>
      <c r="CBG401" s="1633"/>
      <c r="CBH401" s="1633"/>
      <c r="CBI401" s="1633"/>
      <c r="CBJ401" s="1633"/>
      <c r="CBK401" s="1633"/>
      <c r="CBL401" s="1633"/>
      <c r="CBM401" s="1633"/>
      <c r="CBN401" s="1633"/>
      <c r="CBO401" s="1633"/>
      <c r="CBP401" s="1633"/>
      <c r="CBQ401" s="1633"/>
      <c r="CBR401" s="1633"/>
      <c r="CBS401" s="1633"/>
      <c r="CBT401" s="1633"/>
      <c r="CBU401" s="1633"/>
      <c r="CBV401" s="1633"/>
      <c r="CBW401" s="1633"/>
      <c r="CBX401" s="1633"/>
      <c r="CBY401" s="1633"/>
      <c r="CBZ401" s="1633"/>
      <c r="CCA401" s="1633"/>
      <c r="CCB401" s="1633"/>
      <c r="CCC401" s="1633"/>
      <c r="CCD401" s="1633"/>
      <c r="CCE401" s="1633"/>
      <c r="CCF401" s="1633"/>
      <c r="CCG401" s="1633"/>
      <c r="CCH401" s="1633"/>
      <c r="CCI401" s="1633"/>
      <c r="CCJ401" s="1633"/>
      <c r="CCK401" s="1633"/>
      <c r="CCL401" s="1633"/>
      <c r="CCM401" s="1633"/>
      <c r="CCN401" s="1633"/>
      <c r="CCO401" s="1633"/>
      <c r="CCP401" s="1633"/>
      <c r="CCQ401" s="1633"/>
      <c r="CCR401" s="1633"/>
      <c r="CCS401" s="1633"/>
      <c r="CCT401" s="1633"/>
      <c r="CCU401" s="1633"/>
      <c r="CCV401" s="1633"/>
      <c r="CCW401" s="1633"/>
      <c r="CCX401" s="1633"/>
      <c r="CCY401" s="1633"/>
      <c r="CCZ401" s="1633"/>
      <c r="CDA401" s="1633"/>
      <c r="CDB401" s="1633"/>
      <c r="CDC401" s="1633"/>
      <c r="CDD401" s="1633"/>
      <c r="CDE401" s="1633"/>
      <c r="CDF401" s="1633"/>
      <c r="CDG401" s="1633"/>
      <c r="CDH401" s="1633"/>
      <c r="CDI401" s="1633"/>
      <c r="CDJ401" s="1633"/>
      <c r="CDK401" s="1633"/>
      <c r="CDL401" s="1633"/>
      <c r="CDM401" s="1633"/>
      <c r="CDN401" s="1633"/>
      <c r="CDO401" s="1633"/>
      <c r="CDP401" s="1633"/>
      <c r="CDQ401" s="1633"/>
      <c r="CDR401" s="1633"/>
      <c r="CDS401" s="1633"/>
      <c r="CDT401" s="1633"/>
      <c r="CDU401" s="1633"/>
      <c r="CDV401" s="1633"/>
      <c r="CDW401" s="1633"/>
      <c r="CDX401" s="1633"/>
      <c r="CDY401" s="1633"/>
      <c r="CDZ401" s="1633"/>
      <c r="CEA401" s="1633"/>
      <c r="CEB401" s="1633"/>
      <c r="CEC401" s="1633"/>
      <c r="CED401" s="1633"/>
      <c r="CEE401" s="1633"/>
      <c r="CEF401" s="1633"/>
      <c r="CEG401" s="1633"/>
      <c r="CEH401" s="1633"/>
      <c r="CEI401" s="1633"/>
      <c r="CEJ401" s="1633"/>
      <c r="CEK401" s="1633"/>
      <c r="CEL401" s="1633"/>
      <c r="CEM401" s="1633"/>
      <c r="CEN401" s="1633"/>
      <c r="CEO401" s="1633"/>
      <c r="CEP401" s="1633"/>
      <c r="CEQ401" s="1633"/>
      <c r="CER401" s="1633"/>
      <c r="CES401" s="1633"/>
      <c r="CET401" s="1633"/>
      <c r="CEU401" s="1633"/>
      <c r="CEV401" s="1633"/>
      <c r="CEW401" s="1633"/>
      <c r="CEX401" s="1633"/>
      <c r="CEY401" s="1633"/>
      <c r="CEZ401" s="1633"/>
      <c r="CFA401" s="1633"/>
      <c r="CFB401" s="1633"/>
      <c r="CFC401" s="1633"/>
      <c r="CFD401" s="1633"/>
      <c r="CFE401" s="1633"/>
      <c r="CFF401" s="1633"/>
      <c r="CFG401" s="1633"/>
      <c r="CFH401" s="1633"/>
      <c r="CFI401" s="1633"/>
      <c r="CFJ401" s="1633"/>
      <c r="CFK401" s="1633"/>
      <c r="CFL401" s="1633"/>
      <c r="CFM401" s="1633"/>
      <c r="CFN401" s="1633"/>
      <c r="CFO401" s="1633"/>
      <c r="CFP401" s="1633"/>
      <c r="CFQ401" s="1633"/>
      <c r="CFR401" s="1633"/>
      <c r="CFS401" s="1633"/>
      <c r="CFT401" s="1633"/>
      <c r="CFU401" s="1633"/>
      <c r="CFV401" s="1633"/>
      <c r="CFW401" s="1633"/>
      <c r="CFX401" s="1633"/>
      <c r="CFY401" s="1633"/>
      <c r="CFZ401" s="1633"/>
      <c r="CGA401" s="1633"/>
      <c r="CGB401" s="1633"/>
      <c r="CGC401" s="1633"/>
      <c r="CGD401" s="1633"/>
      <c r="CGE401" s="1633"/>
      <c r="CGF401" s="1633"/>
      <c r="CGG401" s="1633"/>
      <c r="CGH401" s="1633"/>
      <c r="CGI401" s="1633"/>
      <c r="CGJ401" s="1633"/>
      <c r="CGK401" s="1633"/>
      <c r="CGL401" s="1633"/>
      <c r="CGM401" s="1633"/>
      <c r="CGN401" s="1633"/>
      <c r="CGO401" s="1633"/>
      <c r="CGP401" s="1633"/>
      <c r="CGQ401" s="1633"/>
      <c r="CGR401" s="1633"/>
      <c r="CGS401" s="1633"/>
      <c r="CGT401" s="1633"/>
      <c r="CGU401" s="1633"/>
      <c r="CGV401" s="1633"/>
      <c r="CGW401" s="1633"/>
      <c r="CGX401" s="1633"/>
      <c r="CGY401" s="1633"/>
      <c r="CGZ401" s="1633"/>
      <c r="CHA401" s="1633"/>
      <c r="CHB401" s="1633"/>
      <c r="CHC401" s="1633"/>
      <c r="CHD401" s="1633"/>
      <c r="CHE401" s="1633"/>
      <c r="CHF401" s="1633"/>
      <c r="CHG401" s="1633"/>
      <c r="CHH401" s="1633"/>
      <c r="CHI401" s="1633"/>
      <c r="CHJ401" s="1633"/>
      <c r="CHK401" s="1633"/>
      <c r="CHL401" s="1633"/>
      <c r="CHM401" s="1633"/>
      <c r="CHN401" s="1633"/>
      <c r="CHO401" s="1633"/>
      <c r="CHP401" s="1633"/>
      <c r="CHQ401" s="1633"/>
      <c r="CHR401" s="1633"/>
      <c r="CHS401" s="1633"/>
      <c r="CHT401" s="1633"/>
      <c r="CHU401" s="1633"/>
      <c r="CHV401" s="1633"/>
      <c r="CHW401" s="1633"/>
      <c r="CHX401" s="1633"/>
      <c r="CHY401" s="1633"/>
      <c r="CHZ401" s="1633"/>
      <c r="CIA401" s="1633"/>
      <c r="CIB401" s="1633"/>
      <c r="CIC401" s="1633"/>
      <c r="CID401" s="1633"/>
      <c r="CIE401" s="1633"/>
      <c r="CIF401" s="1633"/>
      <c r="CIG401" s="1633"/>
      <c r="CIH401" s="1633"/>
      <c r="CII401" s="1633"/>
      <c r="CIJ401" s="1633"/>
      <c r="CIK401" s="1633"/>
      <c r="CIL401" s="1633"/>
      <c r="CIM401" s="1633"/>
      <c r="CIN401" s="1633"/>
      <c r="CIO401" s="1633"/>
      <c r="CIP401" s="1633"/>
      <c r="CIQ401" s="1633"/>
      <c r="CIR401" s="1633"/>
      <c r="CIS401" s="1633"/>
      <c r="CIT401" s="1633"/>
      <c r="CIU401" s="1633"/>
      <c r="CIV401" s="1633"/>
      <c r="CIW401" s="1633"/>
      <c r="CIX401" s="1633"/>
      <c r="CIY401" s="1633"/>
      <c r="CIZ401" s="1633"/>
      <c r="CJA401" s="1633"/>
      <c r="CJB401" s="1633"/>
      <c r="CJC401" s="1633"/>
      <c r="CJD401" s="1633"/>
      <c r="CJE401" s="1633"/>
      <c r="CJF401" s="1633"/>
      <c r="CJG401" s="1633"/>
      <c r="CJH401" s="1633"/>
      <c r="CJI401" s="1633"/>
      <c r="CJJ401" s="1633"/>
      <c r="CJK401" s="1633"/>
      <c r="CJL401" s="1633"/>
      <c r="CJM401" s="1633"/>
      <c r="CJN401" s="1633"/>
      <c r="CJO401" s="1633"/>
      <c r="CJP401" s="1633"/>
      <c r="CJQ401" s="1633"/>
      <c r="CJR401" s="1633"/>
      <c r="CJS401" s="1633"/>
      <c r="CJT401" s="1633"/>
      <c r="CJU401" s="1633"/>
      <c r="CJV401" s="1633"/>
      <c r="CJW401" s="1633"/>
      <c r="CJX401" s="1633"/>
      <c r="CJY401" s="1633"/>
      <c r="CJZ401" s="1633"/>
      <c r="CKA401" s="1633"/>
      <c r="CKB401" s="1633"/>
      <c r="CKC401" s="1633"/>
      <c r="CKD401" s="1633"/>
      <c r="CKE401" s="1633"/>
      <c r="CKF401" s="1633"/>
      <c r="CKG401" s="1633"/>
      <c r="CKH401" s="1633"/>
      <c r="CKI401" s="1633"/>
      <c r="CKJ401" s="1633"/>
      <c r="CKK401" s="1633"/>
      <c r="CKL401" s="1633"/>
      <c r="CKM401" s="1633"/>
      <c r="CKN401" s="1633"/>
      <c r="CKO401" s="1633"/>
      <c r="CKP401" s="1633"/>
      <c r="CKQ401" s="1633"/>
      <c r="CKR401" s="1633"/>
      <c r="CKS401" s="1633"/>
      <c r="CKT401" s="1633"/>
      <c r="CKU401" s="1633"/>
      <c r="CKV401" s="1633"/>
      <c r="CKW401" s="1633"/>
      <c r="CKX401" s="1633"/>
      <c r="CKY401" s="1633"/>
      <c r="CKZ401" s="1633"/>
      <c r="CLA401" s="1633"/>
      <c r="CLB401" s="1633"/>
      <c r="CLC401" s="1633"/>
      <c r="CLD401" s="1633"/>
      <c r="CLE401" s="1633"/>
      <c r="CLF401" s="1633"/>
      <c r="CLG401" s="1633"/>
      <c r="CLH401" s="1633"/>
      <c r="CLI401" s="1633"/>
      <c r="CLJ401" s="1633"/>
      <c r="CLK401" s="1633"/>
      <c r="CLL401" s="1633"/>
      <c r="CLM401" s="1633"/>
      <c r="CLN401" s="1633"/>
      <c r="CLO401" s="1633"/>
      <c r="CLP401" s="1633"/>
      <c r="CLQ401" s="1633"/>
      <c r="CLR401" s="1633"/>
      <c r="CLS401" s="1633"/>
      <c r="CLT401" s="1633"/>
      <c r="CLU401" s="1633"/>
      <c r="CLV401" s="1633"/>
      <c r="CLW401" s="1633"/>
      <c r="CLX401" s="1633"/>
      <c r="CLY401" s="1633"/>
      <c r="CLZ401" s="1633"/>
      <c r="CMA401" s="1633"/>
      <c r="CMB401" s="1633"/>
      <c r="CMC401" s="1633"/>
      <c r="CMD401" s="1633"/>
      <c r="CME401" s="1633"/>
      <c r="CMF401" s="1633"/>
      <c r="CMG401" s="1633"/>
      <c r="CMH401" s="1633"/>
      <c r="CMI401" s="1633"/>
      <c r="CMJ401" s="1633"/>
      <c r="CMK401" s="1633"/>
      <c r="CML401" s="1633"/>
      <c r="CMM401" s="1633"/>
      <c r="CMN401" s="1633"/>
      <c r="CMO401" s="1633"/>
      <c r="CMP401" s="1633"/>
      <c r="CMQ401" s="1633"/>
      <c r="CMR401" s="1633"/>
      <c r="CMS401" s="1633"/>
      <c r="CMT401" s="1633"/>
      <c r="CMU401" s="1633"/>
      <c r="CMV401" s="1633"/>
      <c r="CMW401" s="1633"/>
      <c r="CMX401" s="1633"/>
      <c r="CMY401" s="1633"/>
      <c r="CMZ401" s="1633"/>
      <c r="CNA401" s="1633"/>
      <c r="CNB401" s="1633"/>
      <c r="CNC401" s="1633"/>
      <c r="CND401" s="1633"/>
      <c r="CNE401" s="1633"/>
      <c r="CNF401" s="1633"/>
      <c r="CNG401" s="1633"/>
      <c r="CNH401" s="1633"/>
      <c r="CNI401" s="1633"/>
      <c r="CNJ401" s="1633"/>
      <c r="CNK401" s="1633"/>
      <c r="CNL401" s="1633"/>
      <c r="CNM401" s="1633"/>
      <c r="CNN401" s="1633"/>
      <c r="CNO401" s="1633"/>
      <c r="CNP401" s="1633"/>
      <c r="CNQ401" s="1633"/>
      <c r="CNR401" s="1633"/>
      <c r="CNS401" s="1633"/>
      <c r="CNT401" s="1633"/>
      <c r="CNU401" s="1633"/>
      <c r="CNV401" s="1633"/>
      <c r="CNW401" s="1633"/>
      <c r="CNX401" s="1633"/>
      <c r="CNY401" s="1633"/>
      <c r="CNZ401" s="1633"/>
      <c r="COA401" s="1633"/>
      <c r="COB401" s="1633"/>
      <c r="COC401" s="1633"/>
      <c r="COD401" s="1633"/>
      <c r="COE401" s="1633"/>
      <c r="COF401" s="1633"/>
      <c r="COG401" s="1633"/>
      <c r="COH401" s="1633"/>
      <c r="COI401" s="1633"/>
      <c r="COJ401" s="1633"/>
      <c r="COK401" s="1633"/>
      <c r="COL401" s="1633"/>
      <c r="COM401" s="1633"/>
      <c r="CON401" s="1633"/>
      <c r="COO401" s="1633"/>
      <c r="COP401" s="1633"/>
      <c r="COQ401" s="1633"/>
      <c r="COR401" s="1633"/>
      <c r="COS401" s="1633"/>
      <c r="COT401" s="1633"/>
      <c r="COU401" s="1633"/>
      <c r="COV401" s="1633"/>
      <c r="COW401" s="1633"/>
      <c r="COX401" s="1633"/>
      <c r="COY401" s="1633"/>
      <c r="COZ401" s="1633"/>
      <c r="CPA401" s="1633"/>
      <c r="CPB401" s="1633"/>
      <c r="CPC401" s="1633"/>
      <c r="CPD401" s="1633"/>
      <c r="CPE401" s="1633"/>
      <c r="CPF401" s="1633"/>
      <c r="CPG401" s="1633"/>
      <c r="CPH401" s="1633"/>
      <c r="CPI401" s="1633"/>
      <c r="CPJ401" s="1633"/>
      <c r="CPK401" s="1633"/>
      <c r="CPL401" s="1633"/>
      <c r="CPM401" s="1633"/>
      <c r="CPN401" s="1633"/>
      <c r="CPO401" s="1633"/>
      <c r="CPP401" s="1633"/>
      <c r="CPQ401" s="1633"/>
      <c r="CPR401" s="1633"/>
      <c r="CPS401" s="1633"/>
      <c r="CPT401" s="1633"/>
      <c r="CPU401" s="1633"/>
      <c r="CPV401" s="1633"/>
      <c r="CPW401" s="1633"/>
      <c r="CPX401" s="1633"/>
      <c r="CPY401" s="1633"/>
      <c r="CPZ401" s="1633"/>
      <c r="CQA401" s="1633"/>
      <c r="CQB401" s="1633"/>
      <c r="CQC401" s="1633"/>
      <c r="CQD401" s="1633"/>
      <c r="CQE401" s="1633"/>
      <c r="CQF401" s="1633"/>
      <c r="CQG401" s="1633"/>
      <c r="CQH401" s="1633"/>
      <c r="CQI401" s="1633"/>
      <c r="CQJ401" s="1633"/>
      <c r="CQK401" s="1633"/>
      <c r="CQL401" s="1633"/>
      <c r="CQM401" s="1633"/>
      <c r="CQN401" s="1633"/>
      <c r="CQO401" s="1633"/>
      <c r="CQP401" s="1633"/>
      <c r="CQQ401" s="1633"/>
      <c r="CQR401" s="1633"/>
      <c r="CQS401" s="1633"/>
      <c r="CQT401" s="1633"/>
      <c r="CQU401" s="1633"/>
      <c r="CQV401" s="1633"/>
      <c r="CQW401" s="1633"/>
      <c r="CQX401" s="1633"/>
      <c r="CQY401" s="1633"/>
      <c r="CQZ401" s="1633"/>
      <c r="CRA401" s="1633"/>
      <c r="CRB401" s="1633"/>
      <c r="CRC401" s="1633"/>
      <c r="CRD401" s="1633"/>
      <c r="CRE401" s="1633"/>
      <c r="CRF401" s="1633"/>
      <c r="CRG401" s="1633"/>
      <c r="CRH401" s="1633"/>
      <c r="CRI401" s="1633"/>
      <c r="CRJ401" s="1633"/>
      <c r="CRK401" s="1633"/>
      <c r="CRL401" s="1633"/>
      <c r="CRM401" s="1633"/>
      <c r="CRN401" s="1633"/>
      <c r="CRO401" s="1633"/>
      <c r="CRP401" s="1633"/>
      <c r="CRQ401" s="1633"/>
      <c r="CRR401" s="1633"/>
      <c r="CRS401" s="1633"/>
      <c r="CRT401" s="1633"/>
      <c r="CRU401" s="1633"/>
      <c r="CRV401" s="1633"/>
      <c r="CRW401" s="1633"/>
      <c r="CRX401" s="1633"/>
      <c r="CRY401" s="1633"/>
      <c r="CRZ401" s="1633"/>
      <c r="CSA401" s="1633"/>
      <c r="CSB401" s="1633"/>
      <c r="CSC401" s="1633"/>
      <c r="CSD401" s="1633"/>
      <c r="CSE401" s="1633"/>
      <c r="CSF401" s="1633"/>
      <c r="CSG401" s="1633"/>
      <c r="CSH401" s="1633"/>
      <c r="CSI401" s="1633"/>
      <c r="CSJ401" s="1633"/>
      <c r="CSK401" s="1633"/>
      <c r="CSL401" s="1633"/>
      <c r="CSM401" s="1633"/>
      <c r="CSN401" s="1633"/>
      <c r="CSO401" s="1633"/>
      <c r="CSP401" s="1633"/>
      <c r="CSQ401" s="1633"/>
      <c r="CSR401" s="1633"/>
      <c r="CSS401" s="1633"/>
      <c r="CST401" s="1633"/>
      <c r="CSU401" s="1633"/>
      <c r="CSV401" s="1633"/>
      <c r="CSW401" s="1633"/>
      <c r="CSX401" s="1633"/>
      <c r="CSY401" s="1633"/>
      <c r="CSZ401" s="1633"/>
      <c r="CTA401" s="1633"/>
      <c r="CTB401" s="1633"/>
      <c r="CTC401" s="1633"/>
      <c r="CTD401" s="1633"/>
      <c r="CTE401" s="1633"/>
      <c r="CTF401" s="1633"/>
      <c r="CTG401" s="1633"/>
      <c r="CTH401" s="1633"/>
      <c r="CTI401" s="1633"/>
      <c r="CTJ401" s="1633"/>
      <c r="CTK401" s="1633"/>
      <c r="CTL401" s="1633"/>
      <c r="CTM401" s="1633"/>
      <c r="CTN401" s="1633"/>
      <c r="CTO401" s="1633"/>
      <c r="CTP401" s="1633"/>
      <c r="CTQ401" s="1633"/>
      <c r="CTR401" s="1633"/>
      <c r="CTS401" s="1633"/>
      <c r="CTT401" s="1633"/>
      <c r="CTU401" s="1633"/>
      <c r="CTV401" s="1633"/>
      <c r="CTW401" s="1633"/>
      <c r="CTX401" s="1633"/>
      <c r="CTY401" s="1633"/>
      <c r="CTZ401" s="1633"/>
      <c r="CUA401" s="1633"/>
      <c r="CUB401" s="1633"/>
      <c r="CUC401" s="1633"/>
      <c r="CUD401" s="1633"/>
      <c r="CUE401" s="1633"/>
      <c r="CUF401" s="1633"/>
      <c r="CUG401" s="1633"/>
      <c r="CUH401" s="1633"/>
      <c r="CUI401" s="1633"/>
      <c r="CUJ401" s="1633"/>
      <c r="CUK401" s="1633"/>
      <c r="CUL401" s="1633"/>
      <c r="CUM401" s="1633"/>
      <c r="CUN401" s="1633"/>
      <c r="CUO401" s="1633"/>
      <c r="CUP401" s="1633"/>
      <c r="CUQ401" s="1633"/>
      <c r="CUR401" s="1633"/>
      <c r="CUS401" s="1633"/>
      <c r="CUT401" s="1633"/>
      <c r="CUU401" s="1633"/>
      <c r="CUV401" s="1633"/>
      <c r="CUW401" s="1633"/>
      <c r="CUX401" s="1633"/>
      <c r="CUY401" s="1633"/>
      <c r="CUZ401" s="1633"/>
      <c r="CVA401" s="1633"/>
      <c r="CVB401" s="1633"/>
      <c r="CVC401" s="1633"/>
      <c r="CVD401" s="1633"/>
      <c r="CVE401" s="1633"/>
      <c r="CVF401" s="1633"/>
      <c r="CVG401" s="1633"/>
      <c r="CVH401" s="1633"/>
      <c r="CVI401" s="1633"/>
      <c r="CVJ401" s="1633"/>
      <c r="CVK401" s="1633"/>
      <c r="CVL401" s="1633"/>
      <c r="CVM401" s="1633"/>
      <c r="CVN401" s="1633"/>
      <c r="CVO401" s="1633"/>
      <c r="CVP401" s="1633"/>
      <c r="CVQ401" s="1633"/>
      <c r="CVR401" s="1633"/>
      <c r="CVS401" s="1633"/>
      <c r="CVT401" s="1633"/>
      <c r="CVU401" s="1633"/>
      <c r="CVV401" s="1633"/>
      <c r="CVW401" s="1633"/>
      <c r="CVX401" s="1633"/>
      <c r="CVY401" s="1633"/>
      <c r="CVZ401" s="1633"/>
      <c r="CWA401" s="1633"/>
      <c r="CWB401" s="1633"/>
      <c r="CWC401" s="1633"/>
      <c r="CWD401" s="1633"/>
      <c r="CWE401" s="1633"/>
      <c r="CWF401" s="1633"/>
      <c r="CWG401" s="1633"/>
      <c r="CWH401" s="1633"/>
      <c r="CWI401" s="1633"/>
      <c r="CWJ401" s="1633"/>
      <c r="CWK401" s="1633"/>
      <c r="CWL401" s="1633"/>
      <c r="CWM401" s="1633"/>
      <c r="CWN401" s="1633"/>
      <c r="CWO401" s="1633"/>
      <c r="CWP401" s="1633"/>
      <c r="CWQ401" s="1633"/>
      <c r="CWR401" s="1633"/>
      <c r="CWS401" s="1633"/>
      <c r="CWT401" s="1633"/>
      <c r="CWU401" s="1633"/>
      <c r="CWV401" s="1633"/>
      <c r="CWW401" s="1633"/>
      <c r="CWX401" s="1633"/>
      <c r="CWY401" s="1633"/>
      <c r="CWZ401" s="1633"/>
      <c r="CXA401" s="1633"/>
      <c r="CXB401" s="1633"/>
      <c r="CXC401" s="1633"/>
      <c r="CXD401" s="1633"/>
      <c r="CXE401" s="1633"/>
      <c r="CXF401" s="1633"/>
      <c r="CXG401" s="1633"/>
      <c r="CXH401" s="1633"/>
      <c r="CXI401" s="1633"/>
      <c r="CXJ401" s="1633"/>
      <c r="CXK401" s="1633"/>
      <c r="CXL401" s="1633"/>
      <c r="CXM401" s="1633"/>
      <c r="CXN401" s="1633"/>
      <c r="CXO401" s="1633"/>
      <c r="CXP401" s="1633"/>
      <c r="CXQ401" s="1633"/>
      <c r="CXR401" s="1633"/>
      <c r="CXS401" s="1633"/>
      <c r="CXT401" s="1633"/>
      <c r="CXU401" s="1633"/>
      <c r="CXV401" s="1633"/>
      <c r="CXW401" s="1633"/>
      <c r="CXX401" s="1633"/>
      <c r="CXY401" s="1633"/>
      <c r="CXZ401" s="1633"/>
      <c r="CYA401" s="1633"/>
      <c r="CYB401" s="1633"/>
      <c r="CYC401" s="1633"/>
      <c r="CYD401" s="1633"/>
      <c r="CYE401" s="1633"/>
      <c r="CYF401" s="1633"/>
      <c r="CYG401" s="1633"/>
      <c r="CYH401" s="1633"/>
      <c r="CYI401" s="1633"/>
      <c r="CYJ401" s="1633"/>
      <c r="CYK401" s="1633"/>
      <c r="CYL401" s="1633"/>
      <c r="CYM401" s="1633"/>
      <c r="CYN401" s="1633"/>
      <c r="CYO401" s="1633"/>
      <c r="CYP401" s="1633"/>
      <c r="CYQ401" s="1633"/>
      <c r="CYR401" s="1633"/>
      <c r="CYS401" s="1633"/>
      <c r="CYT401" s="1633"/>
      <c r="CYU401" s="1633"/>
      <c r="CYV401" s="1633"/>
      <c r="CYW401" s="1633"/>
      <c r="CYX401" s="1633"/>
      <c r="CYY401" s="1633"/>
      <c r="CYZ401" s="1633"/>
      <c r="CZA401" s="1633"/>
      <c r="CZB401" s="1633"/>
      <c r="CZC401" s="1633"/>
      <c r="CZD401" s="1633"/>
      <c r="CZE401" s="1633"/>
      <c r="CZF401" s="1633"/>
      <c r="CZG401" s="1633"/>
      <c r="CZH401" s="1633"/>
      <c r="CZI401" s="1633"/>
      <c r="CZJ401" s="1633"/>
      <c r="CZK401" s="1633"/>
      <c r="CZL401" s="1633"/>
      <c r="CZM401" s="1633"/>
      <c r="CZN401" s="1633"/>
      <c r="CZO401" s="1633"/>
      <c r="CZP401" s="1633"/>
      <c r="CZQ401" s="1633"/>
      <c r="CZR401" s="1633"/>
      <c r="CZS401" s="1633"/>
      <c r="CZT401" s="1633"/>
      <c r="CZU401" s="1633"/>
      <c r="CZV401" s="1633"/>
      <c r="CZW401" s="1633"/>
      <c r="CZX401" s="1633"/>
      <c r="CZY401" s="1633"/>
      <c r="CZZ401" s="1633"/>
      <c r="DAA401" s="1633"/>
      <c r="DAB401" s="1633"/>
      <c r="DAC401" s="1633"/>
      <c r="DAD401" s="1633"/>
      <c r="DAE401" s="1633"/>
      <c r="DAF401" s="1633"/>
      <c r="DAG401" s="1633"/>
      <c r="DAH401" s="1633"/>
      <c r="DAI401" s="1633"/>
      <c r="DAJ401" s="1633"/>
      <c r="DAK401" s="1633"/>
      <c r="DAL401" s="1633"/>
      <c r="DAM401" s="1633"/>
      <c r="DAN401" s="1633"/>
      <c r="DAO401" s="1633"/>
      <c r="DAP401" s="1633"/>
      <c r="DAQ401" s="1633"/>
      <c r="DAR401" s="1633"/>
      <c r="DAS401" s="1633"/>
      <c r="DAT401" s="1633"/>
      <c r="DAU401" s="1633"/>
      <c r="DAV401" s="1633"/>
      <c r="DAW401" s="1633"/>
      <c r="DAX401" s="1633"/>
      <c r="DAY401" s="1633"/>
      <c r="DAZ401" s="1633"/>
      <c r="DBA401" s="1633"/>
      <c r="DBB401" s="1633"/>
      <c r="DBC401" s="1633"/>
      <c r="DBD401" s="1633"/>
      <c r="DBE401" s="1633"/>
      <c r="DBF401" s="1633"/>
      <c r="DBG401" s="1633"/>
      <c r="DBH401" s="1633"/>
      <c r="DBI401" s="1633"/>
      <c r="DBJ401" s="1633"/>
      <c r="DBK401" s="1633"/>
      <c r="DBL401" s="1633"/>
      <c r="DBM401" s="1633"/>
      <c r="DBN401" s="1633"/>
      <c r="DBO401" s="1633"/>
      <c r="DBP401" s="1633"/>
      <c r="DBQ401" s="1633"/>
      <c r="DBR401" s="1633"/>
      <c r="DBS401" s="1633"/>
      <c r="DBT401" s="1633"/>
      <c r="DBU401" s="1633"/>
      <c r="DBV401" s="1633"/>
      <c r="DBW401" s="1633"/>
      <c r="DBX401" s="1633"/>
      <c r="DBY401" s="1633"/>
      <c r="DBZ401" s="1633"/>
      <c r="DCA401" s="1633"/>
      <c r="DCB401" s="1633"/>
      <c r="DCC401" s="1633"/>
      <c r="DCD401" s="1633"/>
      <c r="DCE401" s="1633"/>
      <c r="DCF401" s="1633"/>
      <c r="DCG401" s="1633"/>
      <c r="DCH401" s="1633"/>
      <c r="DCI401" s="1633"/>
      <c r="DCJ401" s="1633"/>
      <c r="DCK401" s="1633"/>
      <c r="DCL401" s="1633"/>
      <c r="DCM401" s="1633"/>
      <c r="DCN401" s="1633"/>
      <c r="DCO401" s="1633"/>
      <c r="DCP401" s="1633"/>
      <c r="DCQ401" s="1633"/>
      <c r="DCR401" s="1633"/>
      <c r="DCS401" s="1633"/>
      <c r="DCT401" s="1633"/>
      <c r="DCU401" s="1633"/>
      <c r="DCV401" s="1633"/>
      <c r="DCW401" s="1633"/>
      <c r="DCX401" s="1633"/>
      <c r="DCY401" s="1633"/>
      <c r="DCZ401" s="1633"/>
      <c r="DDA401" s="1633"/>
      <c r="DDB401" s="1633"/>
      <c r="DDC401" s="1633"/>
      <c r="DDD401" s="1633"/>
      <c r="DDE401" s="1633"/>
      <c r="DDF401" s="1633"/>
      <c r="DDG401" s="1633"/>
      <c r="DDH401" s="1633"/>
      <c r="DDI401" s="1633"/>
      <c r="DDJ401" s="1633"/>
      <c r="DDK401" s="1633"/>
      <c r="DDL401" s="1633"/>
      <c r="DDM401" s="1633"/>
      <c r="DDN401" s="1633"/>
      <c r="DDO401" s="1633"/>
      <c r="DDP401" s="1633"/>
      <c r="DDQ401" s="1633"/>
      <c r="DDR401" s="1633"/>
      <c r="DDS401" s="1633"/>
      <c r="DDT401" s="1633"/>
      <c r="DDU401" s="1633"/>
      <c r="DDV401" s="1633"/>
      <c r="DDW401" s="1633"/>
      <c r="DDX401" s="1633"/>
      <c r="DDY401" s="1633"/>
      <c r="DDZ401" s="1633"/>
      <c r="DEA401" s="1633"/>
      <c r="DEB401" s="1633"/>
      <c r="DEC401" s="1633"/>
      <c r="DED401" s="1633"/>
      <c r="DEE401" s="1633"/>
      <c r="DEF401" s="1633"/>
      <c r="DEG401" s="1633"/>
      <c r="DEH401" s="1633"/>
      <c r="DEI401" s="1633"/>
      <c r="DEJ401" s="1633"/>
      <c r="DEK401" s="1633"/>
      <c r="DEL401" s="1633"/>
      <c r="DEM401" s="1633"/>
      <c r="DEN401" s="1633"/>
      <c r="DEO401" s="1633"/>
      <c r="DEP401" s="1633"/>
      <c r="DEQ401" s="1633"/>
      <c r="DER401" s="1633"/>
      <c r="DES401" s="1633"/>
      <c r="DET401" s="1633"/>
      <c r="DEU401" s="1633"/>
      <c r="DEV401" s="1633"/>
      <c r="DEW401" s="1633"/>
      <c r="DEX401" s="1633"/>
      <c r="DEY401" s="1633"/>
      <c r="DEZ401" s="1633"/>
      <c r="DFA401" s="1633"/>
      <c r="DFB401" s="1633"/>
      <c r="DFC401" s="1633"/>
      <c r="DFD401" s="1633"/>
      <c r="DFE401" s="1633"/>
      <c r="DFF401" s="1633"/>
      <c r="DFG401" s="1633"/>
      <c r="DFH401" s="1633"/>
      <c r="DFI401" s="1633"/>
      <c r="DFJ401" s="1633"/>
      <c r="DFK401" s="1633"/>
      <c r="DFL401" s="1633"/>
      <c r="DFM401" s="1633"/>
      <c r="DFN401" s="1633"/>
      <c r="DFO401" s="1633"/>
      <c r="DFP401" s="1633"/>
      <c r="DFQ401" s="1633"/>
      <c r="DFR401" s="1633"/>
      <c r="DFS401" s="1633"/>
      <c r="DFT401" s="1633"/>
      <c r="DFU401" s="1633"/>
      <c r="DFV401" s="1633"/>
      <c r="DFW401" s="1633"/>
      <c r="DFX401" s="1633"/>
      <c r="DFY401" s="1633"/>
      <c r="DFZ401" s="1633"/>
      <c r="DGA401" s="1633"/>
      <c r="DGB401" s="1633"/>
      <c r="DGC401" s="1633"/>
      <c r="DGD401" s="1633"/>
      <c r="DGE401" s="1633"/>
      <c r="DGF401" s="1633"/>
      <c r="DGG401" s="1633"/>
      <c r="DGH401" s="1633"/>
      <c r="DGI401" s="1633"/>
      <c r="DGJ401" s="1633"/>
      <c r="DGK401" s="1633"/>
      <c r="DGL401" s="1633"/>
      <c r="DGM401" s="1633"/>
      <c r="DGN401" s="1633"/>
      <c r="DGO401" s="1633"/>
      <c r="DGP401" s="1633"/>
      <c r="DGQ401" s="1633"/>
      <c r="DGR401" s="1633"/>
      <c r="DGS401" s="1633"/>
      <c r="DGT401" s="1633"/>
      <c r="DGU401" s="1633"/>
      <c r="DGV401" s="1633"/>
      <c r="DGW401" s="1633"/>
      <c r="DGX401" s="1633"/>
      <c r="DGY401" s="1633"/>
      <c r="DGZ401" s="1633"/>
      <c r="DHA401" s="1633"/>
      <c r="DHB401" s="1633"/>
      <c r="DHC401" s="1633"/>
      <c r="DHD401" s="1633"/>
      <c r="DHE401" s="1633"/>
      <c r="DHF401" s="1633"/>
      <c r="DHG401" s="1633"/>
      <c r="DHH401" s="1633"/>
      <c r="DHI401" s="1633"/>
      <c r="DHJ401" s="1633"/>
      <c r="DHK401" s="1633"/>
      <c r="DHL401" s="1633"/>
      <c r="DHM401" s="1633"/>
      <c r="DHN401" s="1633"/>
      <c r="DHO401" s="1633"/>
      <c r="DHP401" s="1633"/>
      <c r="DHQ401" s="1633"/>
      <c r="DHR401" s="1633"/>
      <c r="DHS401" s="1633"/>
      <c r="DHT401" s="1633"/>
      <c r="DHU401" s="1633"/>
      <c r="DHV401" s="1633"/>
      <c r="DHW401" s="1633"/>
      <c r="DHX401" s="1633"/>
      <c r="DHY401" s="1633"/>
      <c r="DHZ401" s="1633"/>
      <c r="DIA401" s="1633"/>
      <c r="DIB401" s="1633"/>
      <c r="DIC401" s="1633"/>
      <c r="DID401" s="1633"/>
      <c r="DIE401" s="1633"/>
      <c r="DIF401" s="1633"/>
      <c r="DIG401" s="1633"/>
      <c r="DIH401" s="1633"/>
      <c r="DII401" s="1633"/>
      <c r="DIJ401" s="1633"/>
      <c r="DIK401" s="1633"/>
      <c r="DIL401" s="1633"/>
      <c r="DIM401" s="1633"/>
      <c r="DIN401" s="1633"/>
      <c r="DIO401" s="1633"/>
      <c r="DIP401" s="1633"/>
      <c r="DIQ401" s="1633"/>
      <c r="DIR401" s="1633"/>
      <c r="DIS401" s="1633"/>
      <c r="DIT401" s="1633"/>
      <c r="DIU401" s="1633"/>
      <c r="DIV401" s="1633"/>
      <c r="DIW401" s="1633"/>
      <c r="DIX401" s="1633"/>
      <c r="DIY401" s="1633"/>
      <c r="DIZ401" s="1633"/>
      <c r="DJA401" s="1633"/>
      <c r="DJB401" s="1633"/>
      <c r="DJC401" s="1633"/>
      <c r="DJD401" s="1633"/>
      <c r="DJE401" s="1633"/>
      <c r="DJF401" s="1633"/>
      <c r="DJG401" s="1633"/>
      <c r="DJH401" s="1633"/>
      <c r="DJI401" s="1633"/>
      <c r="DJJ401" s="1633"/>
      <c r="DJK401" s="1633"/>
      <c r="DJL401" s="1633"/>
      <c r="DJM401" s="1633"/>
      <c r="DJN401" s="1633"/>
      <c r="DJO401" s="1633"/>
      <c r="DJP401" s="1633"/>
      <c r="DJQ401" s="1633"/>
      <c r="DJR401" s="1633"/>
      <c r="DJS401" s="1633"/>
      <c r="DJT401" s="1633"/>
      <c r="DJU401" s="1633"/>
      <c r="DJV401" s="1633"/>
      <c r="DJW401" s="1633"/>
      <c r="DJX401" s="1633"/>
      <c r="DJY401" s="1633"/>
      <c r="DJZ401" s="1633"/>
      <c r="DKA401" s="1633"/>
      <c r="DKB401" s="1633"/>
      <c r="DKC401" s="1633"/>
      <c r="DKD401" s="1633"/>
      <c r="DKE401" s="1633"/>
      <c r="DKF401" s="1633"/>
      <c r="DKG401" s="1633"/>
      <c r="DKH401" s="1633"/>
      <c r="DKI401" s="1633"/>
      <c r="DKJ401" s="1633"/>
      <c r="DKK401" s="1633"/>
      <c r="DKL401" s="1633"/>
      <c r="DKM401" s="1633"/>
      <c r="DKN401" s="1633"/>
      <c r="DKO401" s="1633"/>
      <c r="DKP401" s="1633"/>
      <c r="DKQ401" s="1633"/>
      <c r="DKR401" s="1633"/>
      <c r="DKS401" s="1633"/>
      <c r="DKT401" s="1633"/>
      <c r="DKU401" s="1633"/>
      <c r="DKV401" s="1633"/>
      <c r="DKW401" s="1633"/>
      <c r="DKX401" s="1633"/>
      <c r="DKY401" s="1633"/>
      <c r="DKZ401" s="1633"/>
      <c r="DLA401" s="1633"/>
      <c r="DLB401" s="1633"/>
      <c r="DLC401" s="1633"/>
      <c r="DLD401" s="1633"/>
      <c r="DLE401" s="1633"/>
      <c r="DLF401" s="1633"/>
      <c r="DLG401" s="1633"/>
      <c r="DLH401" s="1633"/>
      <c r="DLI401" s="1633"/>
      <c r="DLJ401" s="1633"/>
      <c r="DLK401" s="1633"/>
      <c r="DLL401" s="1633"/>
      <c r="DLM401" s="1633"/>
      <c r="DLN401" s="1633"/>
      <c r="DLO401" s="1633"/>
      <c r="DLP401" s="1633"/>
      <c r="DLQ401" s="1633"/>
      <c r="DLR401" s="1633"/>
      <c r="DLS401" s="1633"/>
      <c r="DLT401" s="1633"/>
      <c r="DLU401" s="1633"/>
      <c r="DLV401" s="1633"/>
      <c r="DLW401" s="1633"/>
      <c r="DLX401" s="1633"/>
      <c r="DLY401" s="1633"/>
      <c r="DLZ401" s="1633"/>
      <c r="DMA401" s="1633"/>
      <c r="DMB401" s="1633"/>
      <c r="DMC401" s="1633"/>
      <c r="DMD401" s="1633"/>
      <c r="DME401" s="1633"/>
      <c r="DMF401" s="1633"/>
      <c r="DMG401" s="1633"/>
      <c r="DMH401" s="1633"/>
      <c r="DMI401" s="1633"/>
      <c r="DMJ401" s="1633"/>
      <c r="DMK401" s="1633"/>
      <c r="DML401" s="1633"/>
      <c r="DMM401" s="1633"/>
      <c r="DMN401" s="1633"/>
      <c r="DMO401" s="1633"/>
      <c r="DMP401" s="1633"/>
      <c r="DMQ401" s="1633"/>
      <c r="DMR401" s="1633"/>
      <c r="DMS401" s="1633"/>
      <c r="DMT401" s="1633"/>
      <c r="DMU401" s="1633"/>
      <c r="DMV401" s="1633"/>
      <c r="DMW401" s="1633"/>
      <c r="DMX401" s="1633"/>
      <c r="DMY401" s="1633"/>
      <c r="DMZ401" s="1633"/>
      <c r="DNA401" s="1633"/>
      <c r="DNB401" s="1633"/>
      <c r="DNC401" s="1633"/>
      <c r="DND401" s="1633"/>
      <c r="DNE401" s="1633"/>
      <c r="DNF401" s="1633"/>
      <c r="DNG401" s="1633"/>
      <c r="DNH401" s="1633"/>
      <c r="DNI401" s="1633"/>
      <c r="DNJ401" s="1633"/>
      <c r="DNK401" s="1633"/>
      <c r="DNL401" s="1633"/>
      <c r="DNM401" s="1633"/>
      <c r="DNN401" s="1633"/>
      <c r="DNO401" s="1633"/>
      <c r="DNP401" s="1633"/>
      <c r="DNQ401" s="1633"/>
      <c r="DNR401" s="1633"/>
      <c r="DNS401" s="1633"/>
      <c r="DNT401" s="1633"/>
      <c r="DNU401" s="1633"/>
      <c r="DNV401" s="1633"/>
      <c r="DNW401" s="1633"/>
      <c r="DNX401" s="1633"/>
      <c r="DNY401" s="1633"/>
      <c r="DNZ401" s="1633"/>
      <c r="DOA401" s="1633"/>
      <c r="DOB401" s="1633"/>
      <c r="DOC401" s="1633"/>
      <c r="DOD401" s="1633"/>
      <c r="DOE401" s="1633"/>
      <c r="DOF401" s="1633"/>
      <c r="DOG401" s="1633"/>
      <c r="DOH401" s="1633"/>
      <c r="DOI401" s="1633"/>
      <c r="DOJ401" s="1633"/>
      <c r="DOK401" s="1633"/>
      <c r="DOL401" s="1633"/>
      <c r="DOM401" s="1633"/>
      <c r="DON401" s="1633"/>
      <c r="DOO401" s="1633"/>
      <c r="DOP401" s="1633"/>
      <c r="DOQ401" s="1633"/>
      <c r="DOR401" s="1633"/>
      <c r="DOS401" s="1633"/>
      <c r="DOT401" s="1633"/>
      <c r="DOU401" s="1633"/>
      <c r="DOV401" s="1633"/>
      <c r="DOW401" s="1633"/>
      <c r="DOX401" s="1633"/>
      <c r="DOY401" s="1633"/>
      <c r="DOZ401" s="1633"/>
      <c r="DPA401" s="1633"/>
      <c r="DPB401" s="1633"/>
      <c r="DPC401" s="1633"/>
      <c r="DPD401" s="1633"/>
      <c r="DPE401" s="1633"/>
      <c r="DPF401" s="1633"/>
      <c r="DPG401" s="1633"/>
      <c r="DPH401" s="1633"/>
      <c r="DPI401" s="1633"/>
      <c r="DPJ401" s="1633"/>
      <c r="DPK401" s="1633"/>
      <c r="DPL401" s="1633"/>
      <c r="DPM401" s="1633"/>
      <c r="DPN401" s="1633"/>
      <c r="DPO401" s="1633"/>
      <c r="DPP401" s="1633"/>
      <c r="DPQ401" s="1633"/>
      <c r="DPR401" s="1633"/>
      <c r="DPS401" s="1633"/>
      <c r="DPT401" s="1633"/>
      <c r="DPU401" s="1633"/>
      <c r="DPV401" s="1633"/>
      <c r="DPW401" s="1633"/>
      <c r="DPX401" s="1633"/>
      <c r="DPY401" s="1633"/>
      <c r="DPZ401" s="1633"/>
      <c r="DQA401" s="1633"/>
      <c r="DQB401" s="1633"/>
      <c r="DQC401" s="1633"/>
      <c r="DQD401" s="1633"/>
      <c r="DQE401" s="1633"/>
      <c r="DQF401" s="1633"/>
      <c r="DQG401" s="1633"/>
      <c r="DQH401" s="1633"/>
      <c r="DQI401" s="1633"/>
      <c r="DQJ401" s="1633"/>
      <c r="DQK401" s="1633"/>
      <c r="DQL401" s="1633"/>
      <c r="DQM401" s="1633"/>
      <c r="DQN401" s="1633"/>
      <c r="DQO401" s="1633"/>
      <c r="DQP401" s="1633"/>
      <c r="DQQ401" s="1633"/>
      <c r="DQR401" s="1633"/>
      <c r="DQS401" s="1633"/>
      <c r="DQT401" s="1633"/>
      <c r="DQU401" s="1633"/>
      <c r="DQV401" s="1633"/>
      <c r="DQW401" s="1633"/>
      <c r="DQX401" s="1633"/>
      <c r="DQY401" s="1633"/>
      <c r="DQZ401" s="1633"/>
      <c r="DRA401" s="1633"/>
      <c r="DRB401" s="1633"/>
      <c r="DRC401" s="1633"/>
      <c r="DRD401" s="1633"/>
      <c r="DRE401" s="1633"/>
      <c r="DRF401" s="1633"/>
      <c r="DRG401" s="1633"/>
      <c r="DRH401" s="1633"/>
      <c r="DRI401" s="1633"/>
      <c r="DRJ401" s="1633"/>
      <c r="DRK401" s="1633"/>
      <c r="DRL401" s="1633"/>
      <c r="DRM401" s="1633"/>
      <c r="DRN401" s="1633"/>
      <c r="DRO401" s="1633"/>
      <c r="DRP401" s="1633"/>
      <c r="DRQ401" s="1633"/>
      <c r="DRR401" s="1633"/>
      <c r="DRS401" s="1633"/>
      <c r="DRT401" s="1633"/>
      <c r="DRU401" s="1633"/>
      <c r="DRV401" s="1633"/>
      <c r="DRW401" s="1633"/>
      <c r="DRX401" s="1633"/>
      <c r="DRY401" s="1633"/>
      <c r="DRZ401" s="1633"/>
      <c r="DSA401" s="1633"/>
      <c r="DSB401" s="1633"/>
      <c r="DSC401" s="1633"/>
      <c r="DSD401" s="1633"/>
      <c r="DSE401" s="1633"/>
      <c r="DSF401" s="1633"/>
      <c r="DSG401" s="1633"/>
      <c r="DSH401" s="1633"/>
      <c r="DSI401" s="1633"/>
      <c r="DSJ401" s="1633"/>
      <c r="DSK401" s="1633"/>
      <c r="DSL401" s="1633"/>
      <c r="DSM401" s="1633"/>
      <c r="DSN401" s="1633"/>
      <c r="DSO401" s="1633"/>
      <c r="DSP401" s="1633"/>
      <c r="DSQ401" s="1633"/>
      <c r="DSR401" s="1633"/>
      <c r="DSS401" s="1633"/>
      <c r="DST401" s="1633"/>
      <c r="DSU401" s="1633"/>
      <c r="DSV401" s="1633"/>
      <c r="DSW401" s="1633"/>
      <c r="DSX401" s="1633"/>
      <c r="DSY401" s="1633"/>
      <c r="DSZ401" s="1633"/>
      <c r="DTA401" s="1633"/>
      <c r="DTB401" s="1633"/>
      <c r="DTC401" s="1633"/>
      <c r="DTD401" s="1633"/>
      <c r="DTE401" s="1633"/>
      <c r="DTF401" s="1633"/>
      <c r="DTG401" s="1633"/>
      <c r="DTH401" s="1633"/>
      <c r="DTI401" s="1633"/>
      <c r="DTJ401" s="1633"/>
      <c r="DTK401" s="1633"/>
      <c r="DTL401" s="1633"/>
      <c r="DTM401" s="1633"/>
      <c r="DTN401" s="1633"/>
      <c r="DTO401" s="1633"/>
      <c r="DTP401" s="1633"/>
      <c r="DTQ401" s="1633"/>
      <c r="DTR401" s="1633"/>
      <c r="DTS401" s="1633"/>
      <c r="DTT401" s="1633"/>
      <c r="DTU401" s="1633"/>
      <c r="DTV401" s="1633"/>
      <c r="DTW401" s="1633"/>
      <c r="DTX401" s="1633"/>
      <c r="DTY401" s="1633"/>
      <c r="DTZ401" s="1633"/>
      <c r="DUA401" s="1633"/>
      <c r="DUB401" s="1633"/>
      <c r="DUC401" s="1633"/>
      <c r="DUD401" s="1633"/>
      <c r="DUE401" s="1633"/>
      <c r="DUF401" s="1633"/>
      <c r="DUG401" s="1633"/>
      <c r="DUH401" s="1633"/>
      <c r="DUI401" s="1633"/>
      <c r="DUJ401" s="1633"/>
      <c r="DUK401" s="1633"/>
      <c r="DUL401" s="1633"/>
      <c r="DUM401" s="1633"/>
      <c r="DUN401" s="1633"/>
      <c r="DUO401" s="1633"/>
      <c r="DUP401" s="1633"/>
      <c r="DUQ401" s="1633"/>
      <c r="DUR401" s="1633"/>
      <c r="DUS401" s="1633"/>
      <c r="DUT401" s="1633"/>
      <c r="DUU401" s="1633"/>
      <c r="DUV401" s="1633"/>
      <c r="DUW401" s="1633"/>
      <c r="DUX401" s="1633"/>
      <c r="DUY401" s="1633"/>
      <c r="DUZ401" s="1633"/>
      <c r="DVA401" s="1633"/>
      <c r="DVB401" s="1633"/>
      <c r="DVC401" s="1633"/>
      <c r="DVD401" s="1633"/>
      <c r="DVE401" s="1633"/>
      <c r="DVF401" s="1633"/>
      <c r="DVG401" s="1633"/>
      <c r="DVH401" s="1633"/>
      <c r="DVI401" s="1633"/>
      <c r="DVJ401" s="1633"/>
      <c r="DVK401" s="1633"/>
      <c r="DVL401" s="1633"/>
      <c r="DVM401" s="1633"/>
      <c r="DVN401" s="1633"/>
      <c r="DVO401" s="1633"/>
      <c r="DVP401" s="1633"/>
      <c r="DVQ401" s="1633"/>
      <c r="DVR401" s="1633"/>
      <c r="DVS401" s="1633"/>
      <c r="DVT401" s="1633"/>
      <c r="DVU401" s="1633"/>
      <c r="DVV401" s="1633"/>
      <c r="DVW401" s="1633"/>
      <c r="DVX401" s="1633"/>
      <c r="DVY401" s="1633"/>
      <c r="DVZ401" s="1633"/>
      <c r="DWA401" s="1633"/>
      <c r="DWB401" s="1633"/>
      <c r="DWC401" s="1633"/>
      <c r="DWD401" s="1633"/>
      <c r="DWE401" s="1633"/>
      <c r="DWF401" s="1633"/>
      <c r="DWG401" s="1633"/>
      <c r="DWH401" s="1633"/>
      <c r="DWI401" s="1633"/>
      <c r="DWJ401" s="1633"/>
      <c r="DWK401" s="1633"/>
      <c r="DWL401" s="1633"/>
      <c r="DWM401" s="1633"/>
      <c r="DWN401" s="1633"/>
      <c r="DWO401" s="1633"/>
      <c r="DWP401" s="1633"/>
      <c r="DWQ401" s="1633"/>
      <c r="DWR401" s="1633"/>
      <c r="DWS401" s="1633"/>
      <c r="DWT401" s="1633"/>
      <c r="DWU401" s="1633"/>
      <c r="DWV401" s="1633"/>
      <c r="DWW401" s="1633"/>
      <c r="DWX401" s="1633"/>
      <c r="DWY401" s="1633"/>
      <c r="DWZ401" s="1633"/>
      <c r="DXA401" s="1633"/>
      <c r="DXB401" s="1633"/>
      <c r="DXC401" s="1633"/>
      <c r="DXD401" s="1633"/>
      <c r="DXE401" s="1633"/>
      <c r="DXF401" s="1633"/>
      <c r="DXG401" s="1633"/>
      <c r="DXH401" s="1633"/>
      <c r="DXI401" s="1633"/>
      <c r="DXJ401" s="1633"/>
      <c r="DXK401" s="1633"/>
      <c r="DXL401" s="1633"/>
      <c r="DXM401" s="1633"/>
      <c r="DXN401" s="1633"/>
      <c r="DXO401" s="1633"/>
      <c r="DXP401" s="1633"/>
      <c r="DXQ401" s="1633"/>
      <c r="DXR401" s="1633"/>
      <c r="DXS401" s="1633"/>
      <c r="DXT401" s="1633"/>
      <c r="DXU401" s="1633"/>
      <c r="DXV401" s="1633"/>
      <c r="DXW401" s="1633"/>
      <c r="DXX401" s="1633"/>
      <c r="DXY401" s="1633"/>
      <c r="DXZ401" s="1633"/>
      <c r="DYA401" s="1633"/>
      <c r="DYB401" s="1633"/>
      <c r="DYC401" s="1633"/>
      <c r="DYD401" s="1633"/>
      <c r="DYE401" s="1633"/>
      <c r="DYF401" s="1633"/>
      <c r="DYG401" s="1633"/>
      <c r="DYH401" s="1633"/>
      <c r="DYI401" s="1633"/>
      <c r="DYJ401" s="1633"/>
      <c r="DYK401" s="1633"/>
      <c r="DYL401" s="1633"/>
      <c r="DYM401" s="1633"/>
      <c r="DYN401" s="1633"/>
      <c r="DYO401" s="1633"/>
      <c r="DYP401" s="1633"/>
      <c r="DYQ401" s="1633"/>
      <c r="DYR401" s="1633"/>
      <c r="DYS401" s="1633"/>
      <c r="DYT401" s="1633"/>
      <c r="DYU401" s="1633"/>
      <c r="DYV401" s="1633"/>
      <c r="DYW401" s="1633"/>
      <c r="DYX401" s="1633"/>
      <c r="DYY401" s="1633"/>
      <c r="DYZ401" s="1633"/>
      <c r="DZA401" s="1633"/>
      <c r="DZB401" s="1633"/>
      <c r="DZC401" s="1633"/>
      <c r="DZD401" s="1633"/>
      <c r="DZE401" s="1633"/>
      <c r="DZF401" s="1633"/>
      <c r="DZG401" s="1633"/>
      <c r="DZH401" s="1633"/>
      <c r="DZI401" s="1633"/>
      <c r="DZJ401" s="1633"/>
      <c r="DZK401" s="1633"/>
      <c r="DZL401" s="1633"/>
      <c r="DZM401" s="1633"/>
      <c r="DZN401" s="1633"/>
      <c r="DZO401" s="1633"/>
      <c r="DZP401" s="1633"/>
      <c r="DZQ401" s="1633"/>
      <c r="DZR401" s="1633"/>
      <c r="DZS401" s="1633"/>
      <c r="DZT401" s="1633"/>
      <c r="DZU401" s="1633"/>
      <c r="DZV401" s="1633"/>
      <c r="DZW401" s="1633"/>
      <c r="DZX401" s="1633"/>
      <c r="DZY401" s="1633"/>
      <c r="DZZ401" s="1633"/>
      <c r="EAA401" s="1633"/>
      <c r="EAB401" s="1633"/>
      <c r="EAC401" s="1633"/>
      <c r="EAD401" s="1633"/>
      <c r="EAE401" s="1633"/>
      <c r="EAF401" s="1633"/>
      <c r="EAG401" s="1633"/>
      <c r="EAH401" s="1633"/>
      <c r="EAI401" s="1633"/>
      <c r="EAJ401" s="1633"/>
      <c r="EAK401" s="1633"/>
      <c r="EAL401" s="1633"/>
      <c r="EAM401" s="1633"/>
      <c r="EAN401" s="1633"/>
      <c r="EAO401" s="1633"/>
      <c r="EAP401" s="1633"/>
      <c r="EAQ401" s="1633"/>
      <c r="EAR401" s="1633"/>
      <c r="EAS401" s="1633"/>
      <c r="EAT401" s="1633"/>
      <c r="EAU401" s="1633"/>
      <c r="EAV401" s="1633"/>
      <c r="EAW401" s="1633"/>
      <c r="EAX401" s="1633"/>
      <c r="EAY401" s="1633"/>
      <c r="EAZ401" s="1633"/>
      <c r="EBA401" s="1633"/>
      <c r="EBB401" s="1633"/>
      <c r="EBC401" s="1633"/>
      <c r="EBD401" s="1633"/>
      <c r="EBE401" s="1633"/>
      <c r="EBF401" s="1633"/>
      <c r="EBG401" s="1633"/>
      <c r="EBH401" s="1633"/>
      <c r="EBI401" s="1633"/>
      <c r="EBJ401" s="1633"/>
      <c r="EBK401" s="1633"/>
      <c r="EBL401" s="1633"/>
      <c r="EBM401" s="1633"/>
      <c r="EBN401" s="1633"/>
      <c r="EBO401" s="1633"/>
      <c r="EBP401" s="1633"/>
      <c r="EBQ401" s="1633"/>
      <c r="EBR401" s="1633"/>
      <c r="EBS401" s="1633"/>
      <c r="EBT401" s="1633"/>
      <c r="EBU401" s="1633"/>
      <c r="EBV401" s="1633"/>
      <c r="EBW401" s="1633"/>
      <c r="EBX401" s="1633"/>
      <c r="EBY401" s="1633"/>
      <c r="EBZ401" s="1633"/>
      <c r="ECA401" s="1633"/>
      <c r="ECB401" s="1633"/>
      <c r="ECC401" s="1633"/>
      <c r="ECD401" s="1633"/>
      <c r="ECE401" s="1633"/>
      <c r="ECF401" s="1633"/>
      <c r="ECG401" s="1633"/>
      <c r="ECH401" s="1633"/>
      <c r="ECI401" s="1633"/>
      <c r="ECJ401" s="1633"/>
      <c r="ECK401" s="1633"/>
      <c r="ECL401" s="1633"/>
      <c r="ECM401" s="1633"/>
      <c r="ECN401" s="1633"/>
      <c r="ECO401" s="1633"/>
      <c r="ECP401" s="1633"/>
      <c r="ECQ401" s="1633"/>
      <c r="ECR401" s="1633"/>
      <c r="ECS401" s="1633"/>
      <c r="ECT401" s="1633"/>
      <c r="ECU401" s="1633"/>
      <c r="ECV401" s="1633"/>
      <c r="ECW401" s="1633"/>
      <c r="ECX401" s="1633"/>
      <c r="ECY401" s="1633"/>
      <c r="ECZ401" s="1633"/>
      <c r="EDA401" s="1633"/>
      <c r="EDB401" s="1633"/>
      <c r="EDC401" s="1633"/>
      <c r="EDD401" s="1633"/>
      <c r="EDE401" s="1633"/>
      <c r="EDF401" s="1633"/>
      <c r="EDG401" s="1633"/>
      <c r="EDH401" s="1633"/>
      <c r="EDI401" s="1633"/>
      <c r="EDJ401" s="1633"/>
      <c r="EDK401" s="1633"/>
      <c r="EDL401" s="1633"/>
      <c r="EDM401" s="1633"/>
      <c r="EDN401" s="1633"/>
      <c r="EDO401" s="1633"/>
      <c r="EDP401" s="1633"/>
      <c r="EDQ401" s="1633"/>
      <c r="EDR401" s="1633"/>
      <c r="EDS401" s="1633"/>
      <c r="EDT401" s="1633"/>
      <c r="EDU401" s="1633"/>
      <c r="EDV401" s="1633"/>
      <c r="EDW401" s="1633"/>
      <c r="EDX401" s="1633"/>
      <c r="EDY401" s="1633"/>
      <c r="EDZ401" s="1633"/>
      <c r="EEA401" s="1633"/>
      <c r="EEB401" s="1633"/>
      <c r="EEC401" s="1633"/>
      <c r="EED401" s="1633"/>
      <c r="EEE401" s="1633"/>
      <c r="EEF401" s="1633"/>
      <c r="EEG401" s="1633"/>
      <c r="EEH401" s="1633"/>
      <c r="EEI401" s="1633"/>
      <c r="EEJ401" s="1633"/>
      <c r="EEK401" s="1633"/>
      <c r="EEL401" s="1633"/>
      <c r="EEM401" s="1633"/>
      <c r="EEN401" s="1633"/>
      <c r="EEO401" s="1633"/>
      <c r="EEP401" s="1633"/>
      <c r="EEQ401" s="1633"/>
      <c r="EER401" s="1633"/>
      <c r="EES401" s="1633"/>
      <c r="EET401" s="1633"/>
      <c r="EEU401" s="1633"/>
      <c r="EEV401" s="1633"/>
      <c r="EEW401" s="1633"/>
      <c r="EEX401" s="1633"/>
      <c r="EEY401" s="1633"/>
      <c r="EEZ401" s="1633"/>
      <c r="EFA401" s="1633"/>
      <c r="EFB401" s="1633"/>
      <c r="EFC401" s="1633"/>
      <c r="EFD401" s="1633"/>
      <c r="EFE401" s="1633"/>
      <c r="EFF401" s="1633"/>
      <c r="EFG401" s="1633"/>
      <c r="EFH401" s="1633"/>
      <c r="EFI401" s="1633"/>
      <c r="EFJ401" s="1633"/>
      <c r="EFK401" s="1633"/>
      <c r="EFL401" s="1633"/>
      <c r="EFM401" s="1633"/>
      <c r="EFN401" s="1633"/>
      <c r="EFO401" s="1633"/>
      <c r="EFP401" s="1633"/>
      <c r="EFQ401" s="1633"/>
      <c r="EFR401" s="1633"/>
      <c r="EFS401" s="1633"/>
      <c r="EFT401" s="1633"/>
      <c r="EFU401" s="1633"/>
      <c r="EFV401" s="1633"/>
      <c r="EFW401" s="1633"/>
      <c r="EFX401" s="1633"/>
      <c r="EFY401" s="1633"/>
      <c r="EFZ401" s="1633"/>
      <c r="EGA401" s="1633"/>
      <c r="EGB401" s="1633"/>
      <c r="EGC401" s="1633"/>
      <c r="EGD401" s="1633"/>
      <c r="EGE401" s="1633"/>
      <c r="EGF401" s="1633"/>
      <c r="EGG401" s="1633"/>
      <c r="EGH401" s="1633"/>
      <c r="EGI401" s="1633"/>
      <c r="EGJ401" s="1633"/>
      <c r="EGK401" s="1633"/>
      <c r="EGL401" s="1633"/>
      <c r="EGM401" s="1633"/>
      <c r="EGN401" s="1633"/>
      <c r="EGO401" s="1633"/>
      <c r="EGP401" s="1633"/>
      <c r="EGQ401" s="1633"/>
      <c r="EGR401" s="1633"/>
      <c r="EGS401" s="1633"/>
      <c r="EGT401" s="1633"/>
      <c r="EGU401" s="1633"/>
      <c r="EGV401" s="1633"/>
      <c r="EGW401" s="1633"/>
      <c r="EGX401" s="1633"/>
      <c r="EGY401" s="1633"/>
      <c r="EGZ401" s="1633"/>
      <c r="EHA401" s="1633"/>
      <c r="EHB401" s="1633"/>
      <c r="EHC401" s="1633"/>
      <c r="EHD401" s="1633"/>
      <c r="EHE401" s="1633"/>
      <c r="EHF401" s="1633"/>
      <c r="EHG401" s="1633"/>
      <c r="EHH401" s="1633"/>
      <c r="EHI401" s="1633"/>
      <c r="EHJ401" s="1633"/>
      <c r="EHK401" s="1633"/>
      <c r="EHL401" s="1633"/>
      <c r="EHM401" s="1633"/>
      <c r="EHN401" s="1633"/>
      <c r="EHO401" s="1633"/>
      <c r="EHP401" s="1633"/>
      <c r="EHQ401" s="1633"/>
      <c r="EHR401" s="1633"/>
      <c r="EHS401" s="1633"/>
      <c r="EHT401" s="1633"/>
      <c r="EHU401" s="1633"/>
      <c r="EHV401" s="1633"/>
      <c r="EHW401" s="1633"/>
      <c r="EHX401" s="1633"/>
      <c r="EHY401" s="1633"/>
      <c r="EHZ401" s="1633"/>
      <c r="EIA401" s="1633"/>
      <c r="EIB401" s="1633"/>
      <c r="EIC401" s="1633"/>
      <c r="EID401" s="1633"/>
      <c r="EIE401" s="1633"/>
      <c r="EIF401" s="1633"/>
      <c r="EIG401" s="1633"/>
      <c r="EIH401" s="1633"/>
      <c r="EII401" s="1633"/>
      <c r="EIJ401" s="1633"/>
      <c r="EIK401" s="1633"/>
      <c r="EIL401" s="1633"/>
      <c r="EIM401" s="1633"/>
      <c r="EIN401" s="1633"/>
      <c r="EIO401" s="1633"/>
      <c r="EIP401" s="1633"/>
      <c r="EIQ401" s="1633"/>
      <c r="EIR401" s="1633"/>
      <c r="EIS401" s="1633"/>
      <c r="EIT401" s="1633"/>
      <c r="EIU401" s="1633"/>
      <c r="EIV401" s="1633"/>
      <c r="EIW401" s="1633"/>
      <c r="EIX401" s="1633"/>
      <c r="EIY401" s="1633"/>
      <c r="EIZ401" s="1633"/>
      <c r="EJA401" s="1633"/>
      <c r="EJB401" s="1633"/>
      <c r="EJC401" s="1633"/>
      <c r="EJD401" s="1633"/>
      <c r="EJE401" s="1633"/>
      <c r="EJF401" s="1633"/>
      <c r="EJG401" s="1633"/>
      <c r="EJH401" s="1633"/>
      <c r="EJI401" s="1633"/>
      <c r="EJJ401" s="1633"/>
      <c r="EJK401" s="1633"/>
      <c r="EJL401" s="1633"/>
      <c r="EJM401" s="1633"/>
      <c r="EJN401" s="1633"/>
      <c r="EJO401" s="1633"/>
      <c r="EJP401" s="1633"/>
      <c r="EJQ401" s="1633"/>
      <c r="EJR401" s="1633"/>
      <c r="EJS401" s="1633"/>
      <c r="EJT401" s="1633"/>
      <c r="EJU401" s="1633"/>
      <c r="EJV401" s="1633"/>
      <c r="EJW401" s="1633"/>
      <c r="EJX401" s="1633"/>
      <c r="EJY401" s="1633"/>
      <c r="EJZ401" s="1633"/>
      <c r="EKA401" s="1633"/>
      <c r="EKB401" s="1633"/>
      <c r="EKC401" s="1633"/>
      <c r="EKD401" s="1633"/>
      <c r="EKE401" s="1633"/>
      <c r="EKF401" s="1633"/>
      <c r="EKG401" s="1633"/>
      <c r="EKH401" s="1633"/>
      <c r="EKI401" s="1633"/>
      <c r="EKJ401" s="1633"/>
      <c r="EKK401" s="1633"/>
      <c r="EKL401" s="1633"/>
      <c r="EKM401" s="1633"/>
      <c r="EKN401" s="1633"/>
      <c r="EKO401" s="1633"/>
      <c r="EKP401" s="1633"/>
      <c r="EKQ401" s="1633"/>
      <c r="EKR401" s="1633"/>
      <c r="EKS401" s="1633"/>
      <c r="EKT401" s="1633"/>
      <c r="EKU401" s="1633"/>
      <c r="EKV401" s="1633"/>
      <c r="EKW401" s="1633"/>
      <c r="EKX401" s="1633"/>
      <c r="EKY401" s="1633"/>
      <c r="EKZ401" s="1633"/>
      <c r="ELA401" s="1633"/>
      <c r="ELB401" s="1633"/>
      <c r="ELC401" s="1633"/>
      <c r="ELD401" s="1633"/>
      <c r="ELE401" s="1633"/>
      <c r="ELF401" s="1633"/>
      <c r="ELG401" s="1633"/>
      <c r="ELH401" s="1633"/>
      <c r="ELI401" s="1633"/>
      <c r="ELJ401" s="1633"/>
      <c r="ELK401" s="1633"/>
      <c r="ELL401" s="1633"/>
      <c r="ELM401" s="1633"/>
      <c r="ELN401" s="1633"/>
      <c r="ELO401" s="1633"/>
      <c r="ELP401" s="1633"/>
      <c r="ELQ401" s="1633"/>
      <c r="ELR401" s="1633"/>
      <c r="ELS401" s="1633"/>
      <c r="ELT401" s="1633"/>
      <c r="ELU401" s="1633"/>
      <c r="ELV401" s="1633"/>
      <c r="ELW401" s="1633"/>
      <c r="ELX401" s="1633"/>
      <c r="ELY401" s="1633"/>
      <c r="ELZ401" s="1633"/>
      <c r="EMA401" s="1633"/>
      <c r="EMB401" s="1633"/>
      <c r="EMC401" s="1633"/>
      <c r="EMD401" s="1633"/>
      <c r="EME401" s="1633"/>
      <c r="EMF401" s="1633"/>
      <c r="EMG401" s="1633"/>
      <c r="EMH401" s="1633"/>
      <c r="EMI401" s="1633"/>
      <c r="EMJ401" s="1633"/>
      <c r="EMK401" s="1633"/>
      <c r="EML401" s="1633"/>
      <c r="EMM401" s="1633"/>
      <c r="EMN401" s="1633"/>
      <c r="EMO401" s="1633"/>
      <c r="EMP401" s="1633"/>
      <c r="EMQ401" s="1633"/>
      <c r="EMR401" s="1633"/>
      <c r="EMS401" s="1633"/>
      <c r="EMT401" s="1633"/>
      <c r="EMU401" s="1633"/>
      <c r="EMV401" s="1633"/>
      <c r="EMW401" s="1633"/>
      <c r="EMX401" s="1633"/>
      <c r="EMY401" s="1633"/>
      <c r="EMZ401" s="1633"/>
      <c r="ENA401" s="1633"/>
      <c r="ENB401" s="1633"/>
      <c r="ENC401" s="1633"/>
      <c r="END401" s="1633"/>
      <c r="ENE401" s="1633"/>
      <c r="ENF401" s="1633"/>
      <c r="ENG401" s="1633"/>
      <c r="ENH401" s="1633"/>
      <c r="ENI401" s="1633"/>
      <c r="ENJ401" s="1633"/>
      <c r="ENK401" s="1633"/>
      <c r="ENL401" s="1633"/>
      <c r="ENM401" s="1633"/>
      <c r="ENN401" s="1633"/>
      <c r="ENO401" s="1633"/>
      <c r="ENP401" s="1633"/>
      <c r="ENQ401" s="1633"/>
      <c r="ENR401" s="1633"/>
      <c r="ENS401" s="1633"/>
      <c r="ENT401" s="1633"/>
      <c r="ENU401" s="1633"/>
      <c r="ENV401" s="1633"/>
      <c r="ENW401" s="1633"/>
      <c r="ENX401" s="1633"/>
      <c r="ENY401" s="1633"/>
      <c r="ENZ401" s="1633"/>
      <c r="EOA401" s="1633"/>
      <c r="EOB401" s="1633"/>
      <c r="EOC401" s="1633"/>
      <c r="EOD401" s="1633"/>
      <c r="EOE401" s="1633"/>
      <c r="EOF401" s="1633"/>
      <c r="EOG401" s="1633"/>
      <c r="EOH401" s="1633"/>
      <c r="EOI401" s="1633"/>
      <c r="EOJ401" s="1633"/>
      <c r="EOK401" s="1633"/>
      <c r="EOL401" s="1633"/>
      <c r="EOM401" s="1633"/>
      <c r="EON401" s="1633"/>
      <c r="EOO401" s="1633"/>
      <c r="EOP401" s="1633"/>
      <c r="EOQ401" s="1633"/>
      <c r="EOR401" s="1633"/>
      <c r="EOS401" s="1633"/>
      <c r="EOT401" s="1633"/>
      <c r="EOU401" s="1633"/>
      <c r="EOV401" s="1633"/>
      <c r="EOW401" s="1633"/>
      <c r="EOX401" s="1633"/>
      <c r="EOY401" s="1633"/>
      <c r="EOZ401" s="1633"/>
      <c r="EPA401" s="1633"/>
      <c r="EPB401" s="1633"/>
      <c r="EPC401" s="1633"/>
      <c r="EPD401" s="1633"/>
      <c r="EPE401" s="1633"/>
      <c r="EPF401" s="1633"/>
      <c r="EPG401" s="1633"/>
      <c r="EPH401" s="1633"/>
      <c r="EPI401" s="1633"/>
      <c r="EPJ401" s="1633"/>
      <c r="EPK401" s="1633"/>
      <c r="EPL401" s="1633"/>
      <c r="EPM401" s="1633"/>
      <c r="EPN401" s="1633"/>
      <c r="EPO401" s="1633"/>
      <c r="EPP401" s="1633"/>
      <c r="EPQ401" s="1633"/>
      <c r="EPR401" s="1633"/>
      <c r="EPS401" s="1633"/>
      <c r="EPT401" s="1633"/>
      <c r="EPU401" s="1633"/>
      <c r="EPV401" s="1633"/>
      <c r="EPW401" s="1633"/>
      <c r="EPX401" s="1633"/>
      <c r="EPY401" s="1633"/>
      <c r="EPZ401" s="1633"/>
      <c r="EQA401" s="1633"/>
      <c r="EQB401" s="1633"/>
      <c r="EQC401" s="1633"/>
      <c r="EQD401" s="1633"/>
      <c r="EQE401" s="1633"/>
      <c r="EQF401" s="1633"/>
      <c r="EQG401" s="1633"/>
      <c r="EQH401" s="1633"/>
      <c r="EQI401" s="1633"/>
      <c r="EQJ401" s="1633"/>
      <c r="EQK401" s="1633"/>
      <c r="EQL401" s="1633"/>
      <c r="EQM401" s="1633"/>
      <c r="EQN401" s="1633"/>
      <c r="EQO401" s="1633"/>
      <c r="EQP401" s="1633"/>
      <c r="EQQ401" s="1633"/>
      <c r="EQR401" s="1633"/>
      <c r="EQS401" s="1633"/>
      <c r="EQT401" s="1633"/>
      <c r="EQU401" s="1633"/>
      <c r="EQV401" s="1633"/>
      <c r="EQW401" s="1633"/>
      <c r="EQX401" s="1633"/>
      <c r="EQY401" s="1633"/>
      <c r="EQZ401" s="1633"/>
      <c r="ERA401" s="1633"/>
      <c r="ERB401" s="1633"/>
      <c r="ERC401" s="1633"/>
      <c r="ERD401" s="1633"/>
      <c r="ERE401" s="1633"/>
      <c r="ERF401" s="1633"/>
      <c r="ERG401" s="1633"/>
      <c r="ERH401" s="1633"/>
      <c r="ERI401" s="1633"/>
      <c r="ERJ401" s="1633"/>
      <c r="ERK401" s="1633"/>
      <c r="ERL401" s="1633"/>
      <c r="ERM401" s="1633"/>
      <c r="ERN401" s="1633"/>
      <c r="ERO401" s="1633"/>
      <c r="ERP401" s="1633"/>
      <c r="ERQ401" s="1633"/>
      <c r="ERR401" s="1633"/>
      <c r="ERS401" s="1633"/>
      <c r="ERT401" s="1633"/>
      <c r="ERU401" s="1633"/>
      <c r="ERV401" s="1633"/>
      <c r="ERW401" s="1633"/>
      <c r="ERX401" s="1633"/>
      <c r="ERY401" s="1633"/>
      <c r="ERZ401" s="1633"/>
      <c r="ESA401" s="1633"/>
      <c r="ESB401" s="1633"/>
      <c r="ESC401" s="1633"/>
      <c r="ESD401" s="1633"/>
      <c r="ESE401" s="1633"/>
      <c r="ESF401" s="1633"/>
      <c r="ESG401" s="1633"/>
      <c r="ESH401" s="1633"/>
      <c r="ESI401" s="1633"/>
      <c r="ESJ401" s="1633"/>
      <c r="ESK401" s="1633"/>
      <c r="ESL401" s="1633"/>
      <c r="ESM401" s="1633"/>
      <c r="ESN401" s="1633"/>
      <c r="ESO401" s="1633"/>
      <c r="ESP401" s="1633"/>
      <c r="ESQ401" s="1633"/>
      <c r="ESR401" s="1633"/>
      <c r="ESS401" s="1633"/>
      <c r="EST401" s="1633"/>
      <c r="ESU401" s="1633"/>
      <c r="ESV401" s="1633"/>
      <c r="ESW401" s="1633"/>
      <c r="ESX401" s="1633"/>
      <c r="ESY401" s="1633"/>
      <c r="ESZ401" s="1633"/>
      <c r="ETA401" s="1633"/>
      <c r="ETB401" s="1633"/>
      <c r="ETC401" s="1633"/>
      <c r="ETD401" s="1633"/>
      <c r="ETE401" s="1633"/>
      <c r="ETF401" s="1633"/>
      <c r="ETG401" s="1633"/>
      <c r="ETH401" s="1633"/>
      <c r="ETI401" s="1633"/>
      <c r="ETJ401" s="1633"/>
      <c r="ETK401" s="1633"/>
      <c r="ETL401" s="1633"/>
      <c r="ETM401" s="1633"/>
      <c r="ETN401" s="1633"/>
      <c r="ETO401" s="1633"/>
      <c r="ETP401" s="1633"/>
      <c r="ETQ401" s="1633"/>
      <c r="ETR401" s="1633"/>
      <c r="ETS401" s="1633"/>
      <c r="ETT401" s="1633"/>
      <c r="ETU401" s="1633"/>
      <c r="ETV401" s="1633"/>
      <c r="ETW401" s="1633"/>
      <c r="ETX401" s="1633"/>
      <c r="ETY401" s="1633"/>
      <c r="ETZ401" s="1633"/>
      <c r="EUA401" s="1633"/>
      <c r="EUB401" s="1633"/>
      <c r="EUC401" s="1633"/>
      <c r="EUD401" s="1633"/>
      <c r="EUE401" s="1633"/>
      <c r="EUF401" s="1633"/>
      <c r="EUG401" s="1633"/>
      <c r="EUH401" s="1633"/>
      <c r="EUI401" s="1633"/>
      <c r="EUJ401" s="1633"/>
      <c r="EUK401" s="1633"/>
      <c r="EUL401" s="1633"/>
      <c r="EUM401" s="1633"/>
      <c r="EUN401" s="1633"/>
      <c r="EUO401" s="1633"/>
      <c r="EUP401" s="1633"/>
      <c r="EUQ401" s="1633"/>
      <c r="EUR401" s="1633"/>
      <c r="EUS401" s="1633"/>
      <c r="EUT401" s="1633"/>
      <c r="EUU401" s="1633"/>
      <c r="EUV401" s="1633"/>
      <c r="EUW401" s="1633"/>
      <c r="EUX401" s="1633"/>
      <c r="EUY401" s="1633"/>
      <c r="EUZ401" s="1633"/>
      <c r="EVA401" s="1633"/>
      <c r="EVB401" s="1633"/>
      <c r="EVC401" s="1633"/>
      <c r="EVD401" s="1633"/>
      <c r="EVE401" s="1633"/>
      <c r="EVF401" s="1633"/>
      <c r="EVG401" s="1633"/>
      <c r="EVH401" s="1633"/>
      <c r="EVI401" s="1633"/>
      <c r="EVJ401" s="1633"/>
      <c r="EVK401" s="1633"/>
      <c r="EVL401" s="1633"/>
      <c r="EVM401" s="1633"/>
      <c r="EVN401" s="1633"/>
      <c r="EVO401" s="1633"/>
      <c r="EVP401" s="1633"/>
      <c r="EVQ401" s="1633"/>
      <c r="EVR401" s="1633"/>
      <c r="EVS401" s="1633"/>
      <c r="EVT401" s="1633"/>
      <c r="EVU401" s="1633"/>
      <c r="EVV401" s="1633"/>
      <c r="EVW401" s="1633"/>
      <c r="EVX401" s="1633"/>
      <c r="EVY401" s="1633"/>
      <c r="EVZ401" s="1633"/>
      <c r="EWA401" s="1633"/>
      <c r="EWB401" s="1633"/>
      <c r="EWC401" s="1633"/>
      <c r="EWD401" s="1633"/>
      <c r="EWE401" s="1633"/>
      <c r="EWF401" s="1633"/>
      <c r="EWG401" s="1633"/>
      <c r="EWH401" s="1633"/>
      <c r="EWI401" s="1633"/>
      <c r="EWJ401" s="1633"/>
      <c r="EWK401" s="1633"/>
      <c r="EWL401" s="1633"/>
      <c r="EWM401" s="1633"/>
      <c r="EWN401" s="1633"/>
      <c r="EWO401" s="1633"/>
      <c r="EWP401" s="1633"/>
      <c r="EWQ401" s="1633"/>
      <c r="EWR401" s="1633"/>
      <c r="EWS401" s="1633"/>
      <c r="EWT401" s="1633"/>
      <c r="EWU401" s="1633"/>
      <c r="EWV401" s="1633"/>
      <c r="EWW401" s="1633"/>
      <c r="EWX401" s="1633"/>
      <c r="EWY401" s="1633"/>
      <c r="EWZ401" s="1633"/>
      <c r="EXA401" s="1633"/>
      <c r="EXB401" s="1633"/>
      <c r="EXC401" s="1633"/>
      <c r="EXD401" s="1633"/>
      <c r="EXE401" s="1633"/>
      <c r="EXF401" s="1633"/>
      <c r="EXG401" s="1633"/>
      <c r="EXH401" s="1633"/>
      <c r="EXI401" s="1633"/>
      <c r="EXJ401" s="1633"/>
      <c r="EXK401" s="1633"/>
      <c r="EXL401" s="1633"/>
      <c r="EXM401" s="1633"/>
      <c r="EXN401" s="1633"/>
      <c r="EXO401" s="1633"/>
      <c r="EXP401" s="1633"/>
      <c r="EXQ401" s="1633"/>
      <c r="EXR401" s="1633"/>
      <c r="EXS401" s="1633"/>
      <c r="EXT401" s="1633"/>
      <c r="EXU401" s="1633"/>
      <c r="EXV401" s="1633"/>
      <c r="EXW401" s="1633"/>
      <c r="EXX401" s="1633"/>
      <c r="EXY401" s="1633"/>
      <c r="EXZ401" s="1633"/>
      <c r="EYA401" s="1633"/>
      <c r="EYB401" s="1633"/>
      <c r="EYC401" s="1633"/>
      <c r="EYD401" s="1633"/>
      <c r="EYE401" s="1633"/>
      <c r="EYF401" s="1633"/>
      <c r="EYG401" s="1633"/>
      <c r="EYH401" s="1633"/>
      <c r="EYI401" s="1633"/>
      <c r="EYJ401" s="1633"/>
      <c r="EYK401" s="1633"/>
      <c r="EYL401" s="1633"/>
      <c r="EYM401" s="1633"/>
      <c r="EYN401" s="1633"/>
      <c r="EYO401" s="1633"/>
      <c r="EYP401" s="1633"/>
      <c r="EYQ401" s="1633"/>
      <c r="EYR401" s="1633"/>
      <c r="EYS401" s="1633"/>
      <c r="EYT401" s="1633"/>
      <c r="EYU401" s="1633"/>
      <c r="EYV401" s="1633"/>
      <c r="EYW401" s="1633"/>
      <c r="EYX401" s="1633"/>
      <c r="EYY401" s="1633"/>
      <c r="EYZ401" s="1633"/>
      <c r="EZA401" s="1633"/>
      <c r="EZB401" s="1633"/>
      <c r="EZC401" s="1633"/>
      <c r="EZD401" s="1633"/>
      <c r="EZE401" s="1633"/>
      <c r="EZF401" s="1633"/>
      <c r="EZG401" s="1633"/>
      <c r="EZH401" s="1633"/>
      <c r="EZI401" s="1633"/>
      <c r="EZJ401" s="1633"/>
      <c r="EZK401" s="1633"/>
      <c r="EZL401" s="1633"/>
      <c r="EZM401" s="1633"/>
      <c r="EZN401" s="1633"/>
      <c r="EZO401" s="1633"/>
      <c r="EZP401" s="1633"/>
      <c r="EZQ401" s="1633"/>
      <c r="EZR401" s="1633"/>
      <c r="EZS401" s="1633"/>
      <c r="EZT401" s="1633"/>
      <c r="EZU401" s="1633"/>
      <c r="EZV401" s="1633"/>
      <c r="EZW401" s="1633"/>
      <c r="EZX401" s="1633"/>
      <c r="EZY401" s="1633"/>
      <c r="EZZ401" s="1633"/>
      <c r="FAA401" s="1633"/>
      <c r="FAB401" s="1633"/>
      <c r="FAC401" s="1633"/>
      <c r="FAD401" s="1633"/>
      <c r="FAE401" s="1633"/>
      <c r="FAF401" s="1633"/>
      <c r="FAG401" s="1633"/>
      <c r="FAH401" s="1633"/>
      <c r="FAI401" s="1633"/>
      <c r="FAJ401" s="1633"/>
      <c r="FAK401" s="1633"/>
      <c r="FAL401" s="1633"/>
      <c r="FAM401" s="1633"/>
      <c r="FAN401" s="1633"/>
      <c r="FAO401" s="1633"/>
      <c r="FAP401" s="1633"/>
      <c r="FAQ401" s="1633"/>
      <c r="FAR401" s="1633"/>
      <c r="FAS401" s="1633"/>
      <c r="FAT401" s="1633"/>
      <c r="FAU401" s="1633"/>
      <c r="FAV401" s="1633"/>
      <c r="FAW401" s="1633"/>
      <c r="FAX401" s="1633"/>
      <c r="FAY401" s="1633"/>
      <c r="FAZ401" s="1633"/>
      <c r="FBA401" s="1633"/>
      <c r="FBB401" s="1633"/>
      <c r="FBC401" s="1633"/>
      <c r="FBD401" s="1633"/>
      <c r="FBE401" s="1633"/>
      <c r="FBF401" s="1633"/>
      <c r="FBG401" s="1633"/>
      <c r="FBH401" s="1633"/>
      <c r="FBI401" s="1633"/>
      <c r="FBJ401" s="1633"/>
      <c r="FBK401" s="1633"/>
      <c r="FBL401" s="1633"/>
      <c r="FBM401" s="1633"/>
      <c r="FBN401" s="1633"/>
      <c r="FBO401" s="1633"/>
      <c r="FBP401" s="1633"/>
      <c r="FBQ401" s="1633"/>
      <c r="FBR401" s="1633"/>
      <c r="FBS401" s="1633"/>
      <c r="FBT401" s="1633"/>
      <c r="FBU401" s="1633"/>
      <c r="FBV401" s="1633"/>
      <c r="FBW401" s="1633"/>
      <c r="FBX401" s="1633"/>
      <c r="FBY401" s="1633"/>
      <c r="FBZ401" s="1633"/>
      <c r="FCA401" s="1633"/>
      <c r="FCB401" s="1633"/>
      <c r="FCC401" s="1633"/>
      <c r="FCD401" s="1633"/>
      <c r="FCE401" s="1633"/>
      <c r="FCF401" s="1633"/>
      <c r="FCG401" s="1633"/>
      <c r="FCH401" s="1633"/>
      <c r="FCI401" s="1633"/>
      <c r="FCJ401" s="1633"/>
      <c r="FCK401" s="1633"/>
      <c r="FCL401" s="1633"/>
      <c r="FCM401" s="1633"/>
      <c r="FCN401" s="1633"/>
      <c r="FCO401" s="1633"/>
      <c r="FCP401" s="1633"/>
      <c r="FCQ401" s="1633"/>
      <c r="FCR401" s="1633"/>
      <c r="FCS401" s="1633"/>
      <c r="FCT401" s="1633"/>
      <c r="FCU401" s="1633"/>
      <c r="FCV401" s="1633"/>
      <c r="FCW401" s="1633"/>
      <c r="FCX401" s="1633"/>
      <c r="FCY401" s="1633"/>
      <c r="FCZ401" s="1633"/>
      <c r="FDA401" s="1633"/>
      <c r="FDB401" s="1633"/>
      <c r="FDC401" s="1633"/>
      <c r="FDD401" s="1633"/>
      <c r="FDE401" s="1633"/>
      <c r="FDF401" s="1633"/>
      <c r="FDG401" s="1633"/>
      <c r="FDH401" s="1633"/>
      <c r="FDI401" s="1633"/>
      <c r="FDJ401" s="1633"/>
      <c r="FDK401" s="1633"/>
      <c r="FDL401" s="1633"/>
      <c r="FDM401" s="1633"/>
      <c r="FDN401" s="1633"/>
      <c r="FDO401" s="1633"/>
      <c r="FDP401" s="1633"/>
      <c r="FDQ401" s="1633"/>
      <c r="FDR401" s="1633"/>
      <c r="FDS401" s="1633"/>
      <c r="FDT401" s="1633"/>
      <c r="FDU401" s="1633"/>
      <c r="FDV401" s="1633"/>
      <c r="FDW401" s="1633"/>
      <c r="FDX401" s="1633"/>
      <c r="FDY401" s="1633"/>
      <c r="FDZ401" s="1633"/>
      <c r="FEA401" s="1633"/>
      <c r="FEB401" s="1633"/>
      <c r="FEC401" s="1633"/>
      <c r="FED401" s="1633"/>
      <c r="FEE401" s="1633"/>
      <c r="FEF401" s="1633"/>
      <c r="FEG401" s="1633"/>
      <c r="FEH401" s="1633"/>
      <c r="FEI401" s="1633"/>
      <c r="FEJ401" s="1633"/>
      <c r="FEK401" s="1633"/>
      <c r="FEL401" s="1633"/>
      <c r="FEM401" s="1633"/>
      <c r="FEN401" s="1633"/>
      <c r="FEO401" s="1633"/>
      <c r="FEP401" s="1633"/>
      <c r="FEQ401" s="1633"/>
      <c r="FER401" s="1633"/>
      <c r="FES401" s="1633"/>
      <c r="FET401" s="1633"/>
      <c r="FEU401" s="1633"/>
      <c r="FEV401" s="1633"/>
      <c r="FEW401" s="1633"/>
      <c r="FEX401" s="1633"/>
      <c r="FEY401" s="1633"/>
      <c r="FEZ401" s="1633"/>
      <c r="FFA401" s="1633"/>
      <c r="FFB401" s="1633"/>
      <c r="FFC401" s="1633"/>
      <c r="FFD401" s="1633"/>
      <c r="FFE401" s="1633"/>
      <c r="FFF401" s="1633"/>
      <c r="FFG401" s="1633"/>
      <c r="FFH401" s="1633"/>
      <c r="FFI401" s="1633"/>
      <c r="FFJ401" s="1633"/>
      <c r="FFK401" s="1633"/>
      <c r="FFL401" s="1633"/>
      <c r="FFM401" s="1633"/>
      <c r="FFN401" s="1633"/>
      <c r="FFO401" s="1633"/>
      <c r="FFP401" s="1633"/>
      <c r="FFQ401" s="1633"/>
      <c r="FFR401" s="1633"/>
      <c r="FFS401" s="1633"/>
      <c r="FFT401" s="1633"/>
      <c r="FFU401" s="1633"/>
      <c r="FFV401" s="1633"/>
      <c r="FFW401" s="1633"/>
      <c r="FFX401" s="1633"/>
      <c r="FFY401" s="1633"/>
      <c r="FFZ401" s="1633"/>
      <c r="FGA401" s="1633"/>
      <c r="FGB401" s="1633"/>
      <c r="FGC401" s="1633"/>
      <c r="FGD401" s="1633"/>
      <c r="FGE401" s="1633"/>
      <c r="FGF401" s="1633"/>
      <c r="FGG401" s="1633"/>
      <c r="FGH401" s="1633"/>
      <c r="FGI401" s="1633"/>
      <c r="FGJ401" s="1633"/>
      <c r="FGK401" s="1633"/>
      <c r="FGL401" s="1633"/>
      <c r="FGM401" s="1633"/>
      <c r="FGN401" s="1633"/>
      <c r="FGO401" s="1633"/>
      <c r="FGP401" s="1633"/>
      <c r="FGQ401" s="1633"/>
      <c r="FGR401" s="1633"/>
      <c r="FGS401" s="1633"/>
      <c r="FGT401" s="1633"/>
      <c r="FGU401" s="1633"/>
      <c r="FGV401" s="1633"/>
      <c r="FGW401" s="1633"/>
      <c r="FGX401" s="1633"/>
      <c r="FGY401" s="1633"/>
      <c r="FGZ401" s="1633"/>
      <c r="FHA401" s="1633"/>
      <c r="FHB401" s="1633"/>
      <c r="FHC401" s="1633"/>
      <c r="FHD401" s="1633"/>
      <c r="FHE401" s="1633"/>
      <c r="FHF401" s="1633"/>
      <c r="FHG401" s="1633"/>
      <c r="FHH401" s="1633"/>
      <c r="FHI401" s="1633"/>
      <c r="FHJ401" s="1633"/>
      <c r="FHK401" s="1633"/>
      <c r="FHL401" s="1633"/>
      <c r="FHM401" s="1633"/>
      <c r="FHN401" s="1633"/>
      <c r="FHO401" s="1633"/>
      <c r="FHP401" s="1633"/>
      <c r="FHQ401" s="1633"/>
      <c r="FHR401" s="1633"/>
      <c r="FHS401" s="1633"/>
      <c r="FHT401" s="1633"/>
      <c r="FHU401" s="1633"/>
      <c r="FHV401" s="1633"/>
      <c r="FHW401" s="1633"/>
      <c r="FHX401" s="1633"/>
      <c r="FHY401" s="1633"/>
      <c r="FHZ401" s="1633"/>
      <c r="FIA401" s="1633"/>
      <c r="FIB401" s="1633"/>
      <c r="FIC401" s="1633"/>
      <c r="FID401" s="1633"/>
      <c r="FIE401" s="1633"/>
      <c r="FIF401" s="1633"/>
      <c r="FIG401" s="1633"/>
      <c r="FIH401" s="1633"/>
      <c r="FII401" s="1633"/>
      <c r="FIJ401" s="1633"/>
      <c r="FIK401" s="1633"/>
      <c r="FIL401" s="1633"/>
      <c r="FIM401" s="1633"/>
      <c r="FIN401" s="1633"/>
      <c r="FIO401" s="1633"/>
      <c r="FIP401" s="1633"/>
      <c r="FIQ401" s="1633"/>
      <c r="FIR401" s="1633"/>
      <c r="FIS401" s="1633"/>
      <c r="FIT401" s="1633"/>
      <c r="FIU401" s="1633"/>
      <c r="FIV401" s="1633"/>
      <c r="FIW401" s="1633"/>
      <c r="FIX401" s="1633"/>
      <c r="FIY401" s="1633"/>
      <c r="FIZ401" s="1633"/>
      <c r="FJA401" s="1633"/>
      <c r="FJB401" s="1633"/>
      <c r="FJC401" s="1633"/>
      <c r="FJD401" s="1633"/>
      <c r="FJE401" s="1633"/>
      <c r="FJF401" s="1633"/>
      <c r="FJG401" s="1633"/>
      <c r="FJH401" s="1633"/>
      <c r="FJI401" s="1633"/>
      <c r="FJJ401" s="1633"/>
      <c r="FJK401" s="1633"/>
      <c r="FJL401" s="1633"/>
      <c r="FJM401" s="1633"/>
      <c r="FJN401" s="1633"/>
      <c r="FJO401" s="1633"/>
      <c r="FJP401" s="1633"/>
      <c r="FJQ401" s="1633"/>
      <c r="FJR401" s="1633"/>
      <c r="FJS401" s="1633"/>
      <c r="FJT401" s="1633"/>
      <c r="FJU401" s="1633"/>
      <c r="FJV401" s="1633"/>
      <c r="FJW401" s="1633"/>
      <c r="FJX401" s="1633"/>
      <c r="FJY401" s="1633"/>
      <c r="FJZ401" s="1633"/>
      <c r="FKA401" s="1633"/>
      <c r="FKB401" s="1633"/>
      <c r="FKC401" s="1633"/>
      <c r="FKD401" s="1633"/>
      <c r="FKE401" s="1633"/>
      <c r="FKF401" s="1633"/>
      <c r="FKG401" s="1633"/>
      <c r="FKH401" s="1633"/>
      <c r="FKI401" s="1633"/>
      <c r="FKJ401" s="1633"/>
      <c r="FKK401" s="1633"/>
      <c r="FKL401" s="1633"/>
      <c r="FKM401" s="1633"/>
      <c r="FKN401" s="1633"/>
      <c r="FKO401" s="1633"/>
      <c r="FKP401" s="1633"/>
      <c r="FKQ401" s="1633"/>
      <c r="FKR401" s="1633"/>
      <c r="FKS401" s="1633"/>
      <c r="FKT401" s="1633"/>
      <c r="FKU401" s="1633"/>
      <c r="FKV401" s="1633"/>
      <c r="FKW401" s="1633"/>
      <c r="FKX401" s="1633"/>
      <c r="FKY401" s="1633"/>
      <c r="FKZ401" s="1633"/>
      <c r="FLA401" s="1633"/>
      <c r="FLB401" s="1633"/>
      <c r="FLC401" s="1633"/>
      <c r="FLD401" s="1633"/>
      <c r="FLE401" s="1633"/>
      <c r="FLF401" s="1633"/>
      <c r="FLG401" s="1633"/>
      <c r="FLH401" s="1633"/>
      <c r="FLI401" s="1633"/>
      <c r="FLJ401" s="1633"/>
      <c r="FLK401" s="1633"/>
      <c r="FLL401" s="1633"/>
      <c r="FLM401" s="1633"/>
      <c r="FLN401" s="1633"/>
      <c r="FLO401" s="1633"/>
      <c r="FLP401" s="1633"/>
      <c r="FLQ401" s="1633"/>
      <c r="FLR401" s="1633"/>
      <c r="FLS401" s="1633"/>
      <c r="FLT401" s="1633"/>
      <c r="FLU401" s="1633"/>
      <c r="FLV401" s="1633"/>
      <c r="FLW401" s="1633"/>
      <c r="FLX401" s="1633"/>
      <c r="FLY401" s="1633"/>
      <c r="FLZ401" s="1633"/>
      <c r="FMA401" s="1633"/>
      <c r="FMB401" s="1633"/>
      <c r="FMC401" s="1633"/>
      <c r="FMD401" s="1633"/>
      <c r="FME401" s="1633"/>
      <c r="FMF401" s="1633"/>
      <c r="FMG401" s="1633"/>
      <c r="FMH401" s="1633"/>
      <c r="FMI401" s="1633"/>
      <c r="FMJ401" s="1633"/>
      <c r="FMK401" s="1633"/>
      <c r="FML401" s="1633"/>
      <c r="FMM401" s="1633"/>
      <c r="FMN401" s="1633"/>
      <c r="FMO401" s="1633"/>
      <c r="FMP401" s="1633"/>
      <c r="FMQ401" s="1633"/>
      <c r="FMR401" s="1633"/>
      <c r="FMS401" s="1633"/>
      <c r="FMT401" s="1633"/>
      <c r="FMU401" s="1633"/>
      <c r="FMV401" s="1633"/>
      <c r="FMW401" s="1633"/>
      <c r="FMX401" s="1633"/>
      <c r="FMY401" s="1633"/>
      <c r="FMZ401" s="1633"/>
      <c r="FNA401" s="1633"/>
      <c r="FNB401" s="1633"/>
      <c r="FNC401" s="1633"/>
      <c r="FND401" s="1633"/>
      <c r="FNE401" s="1633"/>
      <c r="FNF401" s="1633"/>
      <c r="FNG401" s="1633"/>
      <c r="FNH401" s="1633"/>
      <c r="FNI401" s="1633"/>
      <c r="FNJ401" s="1633"/>
      <c r="FNK401" s="1633"/>
      <c r="FNL401" s="1633"/>
      <c r="FNM401" s="1633"/>
      <c r="FNN401" s="1633"/>
      <c r="FNO401" s="1633"/>
      <c r="FNP401" s="1633"/>
      <c r="FNQ401" s="1633"/>
      <c r="FNR401" s="1633"/>
      <c r="FNS401" s="1633"/>
      <c r="FNT401" s="1633"/>
      <c r="FNU401" s="1633"/>
      <c r="FNV401" s="1633"/>
      <c r="FNW401" s="1633"/>
      <c r="FNX401" s="1633"/>
      <c r="FNY401" s="1633"/>
      <c r="FNZ401" s="1633"/>
      <c r="FOA401" s="1633"/>
      <c r="FOB401" s="1633"/>
      <c r="FOC401" s="1633"/>
      <c r="FOD401" s="1633"/>
      <c r="FOE401" s="1633"/>
      <c r="FOF401" s="1633"/>
      <c r="FOG401" s="1633"/>
      <c r="FOH401" s="1633"/>
      <c r="FOI401" s="1633"/>
      <c r="FOJ401" s="1633"/>
      <c r="FOK401" s="1633"/>
      <c r="FOL401" s="1633"/>
      <c r="FOM401" s="1633"/>
      <c r="FON401" s="1633"/>
      <c r="FOO401" s="1633"/>
      <c r="FOP401" s="1633"/>
      <c r="FOQ401" s="1633"/>
      <c r="FOR401" s="1633"/>
      <c r="FOS401" s="1633"/>
      <c r="FOT401" s="1633"/>
      <c r="FOU401" s="1633"/>
      <c r="FOV401" s="1633"/>
      <c r="FOW401" s="1633"/>
      <c r="FOX401" s="1633"/>
      <c r="FOY401" s="1633"/>
      <c r="FOZ401" s="1633"/>
      <c r="FPA401" s="1633"/>
      <c r="FPB401" s="1633"/>
      <c r="FPC401" s="1633"/>
      <c r="FPD401" s="1633"/>
      <c r="FPE401" s="1633"/>
      <c r="FPF401" s="1633"/>
      <c r="FPG401" s="1633"/>
      <c r="FPH401" s="1633"/>
      <c r="FPI401" s="1633"/>
      <c r="FPJ401" s="1633"/>
      <c r="FPK401" s="1633"/>
      <c r="FPL401" s="1633"/>
      <c r="FPM401" s="1633"/>
      <c r="FPN401" s="1633"/>
      <c r="FPO401" s="1633"/>
      <c r="FPP401" s="1633"/>
      <c r="FPQ401" s="1633"/>
      <c r="FPR401" s="1633"/>
      <c r="FPS401" s="1633"/>
      <c r="FPT401" s="1633"/>
      <c r="FPU401" s="1633"/>
      <c r="FPV401" s="1633"/>
      <c r="FPW401" s="1633"/>
      <c r="FPX401" s="1633"/>
      <c r="FPY401" s="1633"/>
      <c r="FPZ401" s="1633"/>
      <c r="FQA401" s="1633"/>
      <c r="FQB401" s="1633"/>
      <c r="FQC401" s="1633"/>
      <c r="FQD401" s="1633"/>
      <c r="FQE401" s="1633"/>
      <c r="FQF401" s="1633"/>
      <c r="FQG401" s="1633"/>
      <c r="FQH401" s="1633"/>
      <c r="FQI401" s="1633"/>
      <c r="FQJ401" s="1633"/>
      <c r="FQK401" s="1633"/>
      <c r="FQL401" s="1633"/>
      <c r="FQM401" s="1633"/>
      <c r="FQN401" s="1633"/>
      <c r="FQO401" s="1633"/>
      <c r="FQP401" s="1633"/>
      <c r="FQQ401" s="1633"/>
      <c r="FQR401" s="1633"/>
      <c r="FQS401" s="1633"/>
      <c r="FQT401" s="1633"/>
      <c r="FQU401" s="1633"/>
      <c r="FQV401" s="1633"/>
      <c r="FQW401" s="1633"/>
      <c r="FQX401" s="1633"/>
      <c r="FQY401" s="1633"/>
      <c r="FQZ401" s="1633"/>
      <c r="FRA401" s="1633"/>
      <c r="FRB401" s="1633"/>
      <c r="FRC401" s="1633"/>
      <c r="FRD401" s="1633"/>
      <c r="FRE401" s="1633"/>
      <c r="FRF401" s="1633"/>
      <c r="FRG401" s="1633"/>
      <c r="FRH401" s="1633"/>
      <c r="FRI401" s="1633"/>
      <c r="FRJ401" s="1633"/>
      <c r="FRK401" s="1633"/>
      <c r="FRL401" s="1633"/>
      <c r="FRM401" s="1633"/>
      <c r="FRN401" s="1633"/>
      <c r="FRO401" s="1633"/>
      <c r="FRP401" s="1633"/>
      <c r="FRQ401" s="1633"/>
      <c r="FRR401" s="1633"/>
      <c r="FRS401" s="1633"/>
      <c r="FRT401" s="1633"/>
      <c r="FRU401" s="1633"/>
      <c r="FRV401" s="1633"/>
      <c r="FRW401" s="1633"/>
      <c r="FRX401" s="1633"/>
      <c r="FRY401" s="1633"/>
      <c r="FRZ401" s="1633"/>
      <c r="FSA401" s="1633"/>
      <c r="FSB401" s="1633"/>
      <c r="FSC401" s="1633"/>
      <c r="FSD401" s="1633"/>
      <c r="FSE401" s="1633"/>
      <c r="FSF401" s="1633"/>
      <c r="FSG401" s="1633"/>
      <c r="FSH401" s="1633"/>
      <c r="FSI401" s="1633"/>
      <c r="FSJ401" s="1633"/>
      <c r="FSK401" s="1633"/>
      <c r="FSL401" s="1633"/>
      <c r="FSM401" s="1633"/>
      <c r="FSN401" s="1633"/>
      <c r="FSO401" s="1633"/>
      <c r="FSP401" s="1633"/>
      <c r="FSQ401" s="1633"/>
      <c r="FSR401" s="1633"/>
      <c r="FSS401" s="1633"/>
      <c r="FST401" s="1633"/>
      <c r="FSU401" s="1633"/>
      <c r="FSV401" s="1633"/>
      <c r="FSW401" s="1633"/>
      <c r="FSX401" s="1633"/>
      <c r="FSY401" s="1633"/>
      <c r="FSZ401" s="1633"/>
      <c r="FTA401" s="1633"/>
      <c r="FTB401" s="1633"/>
      <c r="FTC401" s="1633"/>
      <c r="FTD401" s="1633"/>
      <c r="FTE401" s="1633"/>
      <c r="FTF401" s="1633"/>
      <c r="FTG401" s="1633"/>
      <c r="FTH401" s="1633"/>
      <c r="FTI401" s="1633"/>
      <c r="FTJ401" s="1633"/>
      <c r="FTK401" s="1633"/>
      <c r="FTL401" s="1633"/>
      <c r="FTM401" s="1633"/>
      <c r="FTN401" s="1633"/>
      <c r="FTO401" s="1633"/>
      <c r="FTP401" s="1633"/>
      <c r="FTQ401" s="1633"/>
      <c r="FTR401" s="1633"/>
      <c r="FTS401" s="1633"/>
      <c r="FTT401" s="1633"/>
      <c r="FTU401" s="1633"/>
      <c r="FTV401" s="1633"/>
      <c r="FTW401" s="1633"/>
      <c r="FTX401" s="1633"/>
      <c r="FTY401" s="1633"/>
      <c r="FTZ401" s="1633"/>
      <c r="FUA401" s="1633"/>
      <c r="FUB401" s="1633"/>
      <c r="FUC401" s="1633"/>
      <c r="FUD401" s="1633"/>
      <c r="FUE401" s="1633"/>
      <c r="FUF401" s="1633"/>
      <c r="FUG401" s="1633"/>
      <c r="FUH401" s="1633"/>
      <c r="FUI401" s="1633"/>
      <c r="FUJ401" s="1633"/>
      <c r="FUK401" s="1633"/>
      <c r="FUL401" s="1633"/>
      <c r="FUM401" s="1633"/>
      <c r="FUN401" s="1633"/>
      <c r="FUO401" s="1633"/>
      <c r="FUP401" s="1633"/>
      <c r="FUQ401" s="1633"/>
      <c r="FUR401" s="1633"/>
      <c r="FUS401" s="1633"/>
      <c r="FUT401" s="1633"/>
      <c r="FUU401" s="1633"/>
      <c r="FUV401" s="1633"/>
      <c r="FUW401" s="1633"/>
      <c r="FUX401" s="1633"/>
      <c r="FUY401" s="1633"/>
      <c r="FUZ401" s="1633"/>
      <c r="FVA401" s="1633"/>
      <c r="FVB401" s="1633"/>
      <c r="FVC401" s="1633"/>
      <c r="FVD401" s="1633"/>
      <c r="FVE401" s="1633"/>
      <c r="FVF401" s="1633"/>
      <c r="FVG401" s="1633"/>
      <c r="FVH401" s="1633"/>
      <c r="FVI401" s="1633"/>
      <c r="FVJ401" s="1633"/>
      <c r="FVK401" s="1633"/>
      <c r="FVL401" s="1633"/>
      <c r="FVM401" s="1633"/>
      <c r="FVN401" s="1633"/>
      <c r="FVO401" s="1633"/>
      <c r="FVP401" s="1633"/>
      <c r="FVQ401" s="1633"/>
      <c r="FVR401" s="1633"/>
      <c r="FVS401" s="1633"/>
      <c r="FVT401" s="1633"/>
      <c r="FVU401" s="1633"/>
      <c r="FVV401" s="1633"/>
      <c r="FVW401" s="1633"/>
      <c r="FVX401" s="1633"/>
      <c r="FVY401" s="1633"/>
      <c r="FVZ401" s="1633"/>
      <c r="FWA401" s="1633"/>
      <c r="FWB401" s="1633"/>
      <c r="FWC401" s="1633"/>
      <c r="FWD401" s="1633"/>
      <c r="FWE401" s="1633"/>
      <c r="FWF401" s="1633"/>
      <c r="FWG401" s="1633"/>
      <c r="FWH401" s="1633"/>
      <c r="FWI401" s="1633"/>
      <c r="FWJ401" s="1633"/>
      <c r="FWK401" s="1633"/>
      <c r="FWL401" s="1633"/>
      <c r="FWM401" s="1633"/>
      <c r="FWN401" s="1633"/>
      <c r="FWO401" s="1633"/>
      <c r="FWP401" s="1633"/>
      <c r="FWQ401" s="1633"/>
      <c r="FWR401" s="1633"/>
      <c r="FWS401" s="1633"/>
      <c r="FWT401" s="1633"/>
      <c r="FWU401" s="1633"/>
      <c r="FWV401" s="1633"/>
      <c r="FWW401" s="1633"/>
      <c r="FWX401" s="1633"/>
      <c r="FWY401" s="1633"/>
      <c r="FWZ401" s="1633"/>
      <c r="FXA401" s="1633"/>
      <c r="FXB401" s="1633"/>
      <c r="FXC401" s="1633"/>
      <c r="FXD401" s="1633"/>
      <c r="FXE401" s="1633"/>
      <c r="FXF401" s="1633"/>
      <c r="FXG401" s="1633"/>
      <c r="FXH401" s="1633"/>
      <c r="FXI401" s="1633"/>
      <c r="FXJ401" s="1633"/>
      <c r="FXK401" s="1633"/>
      <c r="FXL401" s="1633"/>
      <c r="FXM401" s="1633"/>
      <c r="FXN401" s="1633"/>
      <c r="FXO401" s="1633"/>
      <c r="FXP401" s="1633"/>
      <c r="FXQ401" s="1633"/>
      <c r="FXR401" s="1633"/>
      <c r="FXS401" s="1633"/>
      <c r="FXT401" s="1633"/>
      <c r="FXU401" s="1633"/>
      <c r="FXV401" s="1633"/>
      <c r="FXW401" s="1633"/>
      <c r="FXX401" s="1633"/>
      <c r="FXY401" s="1633"/>
      <c r="FXZ401" s="1633"/>
      <c r="FYA401" s="1633"/>
      <c r="FYB401" s="1633"/>
      <c r="FYC401" s="1633"/>
      <c r="FYD401" s="1633"/>
      <c r="FYE401" s="1633"/>
      <c r="FYF401" s="1633"/>
      <c r="FYG401" s="1633"/>
      <c r="FYH401" s="1633"/>
      <c r="FYI401" s="1633"/>
      <c r="FYJ401" s="1633"/>
      <c r="FYK401" s="1633"/>
      <c r="FYL401" s="1633"/>
      <c r="FYM401" s="1633"/>
      <c r="FYN401" s="1633"/>
      <c r="FYO401" s="1633"/>
      <c r="FYP401" s="1633"/>
      <c r="FYQ401" s="1633"/>
      <c r="FYR401" s="1633"/>
      <c r="FYS401" s="1633"/>
      <c r="FYT401" s="1633"/>
      <c r="FYU401" s="1633"/>
      <c r="FYV401" s="1633"/>
      <c r="FYW401" s="1633"/>
      <c r="FYX401" s="1633"/>
      <c r="FYY401" s="1633"/>
      <c r="FYZ401" s="1633"/>
      <c r="FZA401" s="1633"/>
      <c r="FZB401" s="1633"/>
      <c r="FZC401" s="1633"/>
      <c r="FZD401" s="1633"/>
      <c r="FZE401" s="1633"/>
      <c r="FZF401" s="1633"/>
      <c r="FZG401" s="1633"/>
      <c r="FZH401" s="1633"/>
      <c r="FZI401" s="1633"/>
      <c r="FZJ401" s="1633"/>
      <c r="FZK401" s="1633"/>
      <c r="FZL401" s="1633"/>
      <c r="FZM401" s="1633"/>
      <c r="FZN401" s="1633"/>
      <c r="FZO401" s="1633"/>
      <c r="FZP401" s="1633"/>
      <c r="FZQ401" s="1633"/>
      <c r="FZR401" s="1633"/>
      <c r="FZS401" s="1633"/>
      <c r="FZT401" s="1633"/>
      <c r="FZU401" s="1633"/>
      <c r="FZV401" s="1633"/>
      <c r="FZW401" s="1633"/>
      <c r="FZX401" s="1633"/>
      <c r="FZY401" s="1633"/>
      <c r="FZZ401" s="1633"/>
      <c r="GAA401" s="1633"/>
      <c r="GAB401" s="1633"/>
      <c r="GAC401" s="1633"/>
      <c r="GAD401" s="1633"/>
      <c r="GAE401" s="1633"/>
      <c r="GAF401" s="1633"/>
      <c r="GAG401" s="1633"/>
      <c r="GAH401" s="1633"/>
      <c r="GAI401" s="1633"/>
      <c r="GAJ401" s="1633"/>
      <c r="GAK401" s="1633"/>
      <c r="GAL401" s="1633"/>
      <c r="GAM401" s="1633"/>
      <c r="GAN401" s="1633"/>
      <c r="GAO401" s="1633"/>
      <c r="GAP401" s="1633"/>
      <c r="GAQ401" s="1633"/>
      <c r="GAR401" s="1633"/>
      <c r="GAS401" s="1633"/>
      <c r="GAT401" s="1633"/>
      <c r="GAU401" s="1633"/>
      <c r="GAV401" s="1633"/>
      <c r="GAW401" s="1633"/>
      <c r="GAX401" s="1633"/>
      <c r="GAY401" s="1633"/>
      <c r="GAZ401" s="1633"/>
      <c r="GBA401" s="1633"/>
      <c r="GBB401" s="1633"/>
      <c r="GBC401" s="1633"/>
      <c r="GBD401" s="1633"/>
      <c r="GBE401" s="1633"/>
      <c r="GBF401" s="1633"/>
      <c r="GBG401" s="1633"/>
      <c r="GBH401" s="1633"/>
      <c r="GBI401" s="1633"/>
      <c r="GBJ401" s="1633"/>
      <c r="GBK401" s="1633"/>
      <c r="GBL401" s="1633"/>
      <c r="GBM401" s="1633"/>
      <c r="GBN401" s="1633"/>
      <c r="GBO401" s="1633"/>
      <c r="GBP401" s="1633"/>
      <c r="GBQ401" s="1633"/>
      <c r="GBR401" s="1633"/>
      <c r="GBS401" s="1633"/>
      <c r="GBT401" s="1633"/>
      <c r="GBU401" s="1633"/>
      <c r="GBV401" s="1633"/>
      <c r="GBW401" s="1633"/>
      <c r="GBX401" s="1633"/>
      <c r="GBY401" s="1633"/>
      <c r="GBZ401" s="1633"/>
      <c r="GCA401" s="1633"/>
      <c r="GCB401" s="1633"/>
      <c r="GCC401" s="1633"/>
      <c r="GCD401" s="1633"/>
      <c r="GCE401" s="1633"/>
      <c r="GCF401" s="1633"/>
      <c r="GCG401" s="1633"/>
      <c r="GCH401" s="1633"/>
      <c r="GCI401" s="1633"/>
      <c r="GCJ401" s="1633"/>
      <c r="GCK401" s="1633"/>
      <c r="GCL401" s="1633"/>
      <c r="GCM401" s="1633"/>
      <c r="GCN401" s="1633"/>
      <c r="GCO401" s="1633"/>
      <c r="GCP401" s="1633"/>
      <c r="GCQ401" s="1633"/>
      <c r="GCR401" s="1633"/>
      <c r="GCS401" s="1633"/>
      <c r="GCT401" s="1633"/>
      <c r="GCU401" s="1633"/>
      <c r="GCV401" s="1633"/>
      <c r="GCW401" s="1633"/>
      <c r="GCX401" s="1633"/>
      <c r="GCY401" s="1633"/>
      <c r="GCZ401" s="1633"/>
      <c r="GDA401" s="1633"/>
      <c r="GDB401" s="1633"/>
      <c r="GDC401" s="1633"/>
      <c r="GDD401" s="1633"/>
      <c r="GDE401" s="1633"/>
      <c r="GDF401" s="1633"/>
      <c r="GDG401" s="1633"/>
      <c r="GDH401" s="1633"/>
      <c r="GDI401" s="1633"/>
      <c r="GDJ401" s="1633"/>
      <c r="GDK401" s="1633"/>
      <c r="GDL401" s="1633"/>
      <c r="GDM401" s="1633"/>
      <c r="GDN401" s="1633"/>
      <c r="GDO401" s="1633"/>
      <c r="GDP401" s="1633"/>
      <c r="GDQ401" s="1633"/>
      <c r="GDR401" s="1633"/>
      <c r="GDS401" s="1633"/>
      <c r="GDT401" s="1633"/>
      <c r="GDU401" s="1633"/>
      <c r="GDV401" s="1633"/>
      <c r="GDW401" s="1633"/>
      <c r="GDX401" s="1633"/>
      <c r="GDY401" s="1633"/>
      <c r="GDZ401" s="1633"/>
      <c r="GEA401" s="1633"/>
      <c r="GEB401" s="1633"/>
      <c r="GEC401" s="1633"/>
      <c r="GED401" s="1633"/>
      <c r="GEE401" s="1633"/>
      <c r="GEF401" s="1633"/>
      <c r="GEG401" s="1633"/>
      <c r="GEH401" s="1633"/>
      <c r="GEI401" s="1633"/>
      <c r="GEJ401" s="1633"/>
      <c r="GEK401" s="1633"/>
      <c r="GEL401" s="1633"/>
      <c r="GEM401" s="1633"/>
      <c r="GEN401" s="1633"/>
      <c r="GEO401" s="1633"/>
      <c r="GEP401" s="1633"/>
      <c r="GEQ401" s="1633"/>
      <c r="GER401" s="1633"/>
      <c r="GES401" s="1633"/>
      <c r="GET401" s="1633"/>
      <c r="GEU401" s="1633"/>
      <c r="GEV401" s="1633"/>
      <c r="GEW401" s="1633"/>
      <c r="GEX401" s="1633"/>
      <c r="GEY401" s="1633"/>
      <c r="GEZ401" s="1633"/>
      <c r="GFA401" s="1633"/>
      <c r="GFB401" s="1633"/>
      <c r="GFC401" s="1633"/>
      <c r="GFD401" s="1633"/>
      <c r="GFE401" s="1633"/>
      <c r="GFF401" s="1633"/>
      <c r="GFG401" s="1633"/>
      <c r="GFH401" s="1633"/>
      <c r="GFI401" s="1633"/>
      <c r="GFJ401" s="1633"/>
      <c r="GFK401" s="1633"/>
      <c r="GFL401" s="1633"/>
      <c r="GFM401" s="1633"/>
      <c r="GFN401" s="1633"/>
      <c r="GFO401" s="1633"/>
      <c r="GFP401" s="1633"/>
      <c r="GFQ401" s="1633"/>
      <c r="GFR401" s="1633"/>
      <c r="GFS401" s="1633"/>
      <c r="GFT401" s="1633"/>
      <c r="GFU401" s="1633"/>
      <c r="GFV401" s="1633"/>
      <c r="GFW401" s="1633"/>
      <c r="GFX401" s="1633"/>
      <c r="GFY401" s="1633"/>
      <c r="GFZ401" s="1633"/>
      <c r="GGA401" s="1633"/>
      <c r="GGB401" s="1633"/>
      <c r="GGC401" s="1633"/>
      <c r="GGD401" s="1633"/>
      <c r="GGE401" s="1633"/>
      <c r="GGF401" s="1633"/>
      <c r="GGG401" s="1633"/>
      <c r="GGH401" s="1633"/>
      <c r="GGI401" s="1633"/>
      <c r="GGJ401" s="1633"/>
      <c r="GGK401" s="1633"/>
      <c r="GGL401" s="1633"/>
      <c r="GGM401" s="1633"/>
      <c r="GGN401" s="1633"/>
      <c r="GGO401" s="1633"/>
      <c r="GGP401" s="1633"/>
      <c r="GGQ401" s="1633"/>
      <c r="GGR401" s="1633"/>
      <c r="GGS401" s="1633"/>
      <c r="GGT401" s="1633"/>
      <c r="GGU401" s="1633"/>
      <c r="GGV401" s="1633"/>
      <c r="GGW401" s="1633"/>
      <c r="GGX401" s="1633"/>
      <c r="GGY401" s="1633"/>
      <c r="GGZ401" s="1633"/>
      <c r="GHA401" s="1633"/>
      <c r="GHB401" s="1633"/>
      <c r="GHC401" s="1633"/>
      <c r="GHD401" s="1633"/>
      <c r="GHE401" s="1633"/>
      <c r="GHF401" s="1633"/>
      <c r="GHG401" s="1633"/>
      <c r="GHH401" s="1633"/>
      <c r="GHI401" s="1633"/>
      <c r="GHJ401" s="1633"/>
      <c r="GHK401" s="1633"/>
      <c r="GHL401" s="1633"/>
      <c r="GHM401" s="1633"/>
      <c r="GHN401" s="1633"/>
      <c r="GHO401" s="1633"/>
      <c r="GHP401" s="1633"/>
      <c r="GHQ401" s="1633"/>
      <c r="GHR401" s="1633"/>
      <c r="GHS401" s="1633"/>
      <c r="GHT401" s="1633"/>
      <c r="GHU401" s="1633"/>
      <c r="GHV401" s="1633"/>
      <c r="GHW401" s="1633"/>
      <c r="GHX401" s="1633"/>
      <c r="GHY401" s="1633"/>
      <c r="GHZ401" s="1633"/>
      <c r="GIA401" s="1633"/>
      <c r="GIB401" s="1633"/>
      <c r="GIC401" s="1633"/>
      <c r="GID401" s="1633"/>
      <c r="GIE401" s="1633"/>
      <c r="GIF401" s="1633"/>
      <c r="GIG401" s="1633"/>
      <c r="GIH401" s="1633"/>
      <c r="GII401" s="1633"/>
      <c r="GIJ401" s="1633"/>
      <c r="GIK401" s="1633"/>
      <c r="GIL401" s="1633"/>
      <c r="GIM401" s="1633"/>
      <c r="GIN401" s="1633"/>
      <c r="GIO401" s="1633"/>
      <c r="GIP401" s="1633"/>
      <c r="GIQ401" s="1633"/>
      <c r="GIR401" s="1633"/>
      <c r="GIS401" s="1633"/>
      <c r="GIT401" s="1633"/>
      <c r="GIU401" s="1633"/>
      <c r="GIV401" s="1633"/>
      <c r="GIW401" s="1633"/>
      <c r="GIX401" s="1633"/>
      <c r="GIY401" s="1633"/>
      <c r="GIZ401" s="1633"/>
      <c r="GJA401" s="1633"/>
      <c r="GJB401" s="1633"/>
      <c r="GJC401" s="1633"/>
      <c r="GJD401" s="1633"/>
      <c r="GJE401" s="1633"/>
      <c r="GJF401" s="1633"/>
      <c r="GJG401" s="1633"/>
      <c r="GJH401" s="1633"/>
      <c r="GJI401" s="1633"/>
      <c r="GJJ401" s="1633"/>
      <c r="GJK401" s="1633"/>
      <c r="GJL401" s="1633"/>
      <c r="GJM401" s="1633"/>
      <c r="GJN401" s="1633"/>
      <c r="GJO401" s="1633"/>
      <c r="GJP401" s="1633"/>
      <c r="GJQ401" s="1633"/>
      <c r="GJR401" s="1633"/>
      <c r="GJS401" s="1633"/>
      <c r="GJT401" s="1633"/>
      <c r="GJU401" s="1633"/>
      <c r="GJV401" s="1633"/>
      <c r="GJW401" s="1633"/>
      <c r="GJX401" s="1633"/>
      <c r="GJY401" s="1633"/>
      <c r="GJZ401" s="1633"/>
      <c r="GKA401" s="1633"/>
      <c r="GKB401" s="1633"/>
      <c r="GKC401" s="1633"/>
      <c r="GKD401" s="1633"/>
      <c r="GKE401" s="1633"/>
      <c r="GKF401" s="1633"/>
      <c r="GKG401" s="1633"/>
      <c r="GKH401" s="1633"/>
      <c r="GKI401" s="1633"/>
      <c r="GKJ401" s="1633"/>
      <c r="GKK401" s="1633"/>
      <c r="GKL401" s="1633"/>
      <c r="GKM401" s="1633"/>
      <c r="GKN401" s="1633"/>
      <c r="GKO401" s="1633"/>
      <c r="GKP401" s="1633"/>
      <c r="GKQ401" s="1633"/>
      <c r="GKR401" s="1633"/>
      <c r="GKS401" s="1633"/>
      <c r="GKT401" s="1633"/>
      <c r="GKU401" s="1633"/>
      <c r="GKV401" s="1633"/>
      <c r="GKW401" s="1633"/>
      <c r="GKX401" s="1633"/>
      <c r="GKY401" s="1633"/>
      <c r="GKZ401" s="1633"/>
      <c r="GLA401" s="1633"/>
      <c r="GLB401" s="1633"/>
      <c r="GLC401" s="1633"/>
      <c r="GLD401" s="1633"/>
      <c r="GLE401" s="1633"/>
      <c r="GLF401" s="1633"/>
      <c r="GLG401" s="1633"/>
      <c r="GLH401" s="1633"/>
      <c r="GLI401" s="1633"/>
      <c r="GLJ401" s="1633"/>
      <c r="GLK401" s="1633"/>
      <c r="GLL401" s="1633"/>
      <c r="GLM401" s="1633"/>
      <c r="GLN401" s="1633"/>
      <c r="GLO401" s="1633"/>
      <c r="GLP401" s="1633"/>
      <c r="GLQ401" s="1633"/>
      <c r="GLR401" s="1633"/>
      <c r="GLS401" s="1633"/>
      <c r="GLT401" s="1633"/>
      <c r="GLU401" s="1633"/>
      <c r="GLV401" s="1633"/>
      <c r="GLW401" s="1633"/>
      <c r="GLX401" s="1633"/>
      <c r="GLY401" s="1633"/>
      <c r="GLZ401" s="1633"/>
      <c r="GMA401" s="1633"/>
      <c r="GMB401" s="1633"/>
      <c r="GMC401" s="1633"/>
      <c r="GMD401" s="1633"/>
      <c r="GME401" s="1633"/>
      <c r="GMF401" s="1633"/>
      <c r="GMG401" s="1633"/>
      <c r="GMH401" s="1633"/>
      <c r="GMI401" s="1633"/>
      <c r="GMJ401" s="1633"/>
      <c r="GMK401" s="1633"/>
      <c r="GML401" s="1633"/>
      <c r="GMM401" s="1633"/>
      <c r="GMN401" s="1633"/>
      <c r="GMO401" s="1633"/>
      <c r="GMP401" s="1633"/>
      <c r="GMQ401" s="1633"/>
      <c r="GMR401" s="1633"/>
      <c r="GMS401" s="1633"/>
      <c r="GMT401" s="1633"/>
      <c r="GMU401" s="1633"/>
      <c r="GMV401" s="1633"/>
      <c r="GMW401" s="1633"/>
      <c r="GMX401" s="1633"/>
      <c r="GMY401" s="1633"/>
      <c r="GMZ401" s="1633"/>
      <c r="GNA401" s="1633"/>
      <c r="GNB401" s="1633"/>
      <c r="GNC401" s="1633"/>
      <c r="GND401" s="1633"/>
      <c r="GNE401" s="1633"/>
      <c r="GNF401" s="1633"/>
      <c r="GNG401" s="1633"/>
      <c r="GNH401" s="1633"/>
      <c r="GNI401" s="1633"/>
      <c r="GNJ401" s="1633"/>
      <c r="GNK401" s="1633"/>
      <c r="GNL401" s="1633"/>
      <c r="GNM401" s="1633"/>
      <c r="GNN401" s="1633"/>
      <c r="GNO401" s="1633"/>
      <c r="GNP401" s="1633"/>
      <c r="GNQ401" s="1633"/>
      <c r="GNR401" s="1633"/>
      <c r="GNS401" s="1633"/>
      <c r="GNT401" s="1633"/>
      <c r="GNU401" s="1633"/>
      <c r="GNV401" s="1633"/>
      <c r="GNW401" s="1633"/>
      <c r="GNX401" s="1633"/>
      <c r="GNY401" s="1633"/>
      <c r="GNZ401" s="1633"/>
      <c r="GOA401" s="1633"/>
      <c r="GOB401" s="1633"/>
      <c r="GOC401" s="1633"/>
      <c r="GOD401" s="1633"/>
      <c r="GOE401" s="1633"/>
      <c r="GOF401" s="1633"/>
      <c r="GOG401" s="1633"/>
      <c r="GOH401" s="1633"/>
      <c r="GOI401" s="1633"/>
      <c r="GOJ401" s="1633"/>
      <c r="GOK401" s="1633"/>
      <c r="GOL401" s="1633"/>
      <c r="GOM401" s="1633"/>
      <c r="GON401" s="1633"/>
      <c r="GOO401" s="1633"/>
      <c r="GOP401" s="1633"/>
      <c r="GOQ401" s="1633"/>
      <c r="GOR401" s="1633"/>
      <c r="GOS401" s="1633"/>
      <c r="GOT401" s="1633"/>
      <c r="GOU401" s="1633"/>
      <c r="GOV401" s="1633"/>
      <c r="GOW401" s="1633"/>
      <c r="GOX401" s="1633"/>
      <c r="GOY401" s="1633"/>
      <c r="GOZ401" s="1633"/>
      <c r="GPA401" s="1633"/>
      <c r="GPB401" s="1633"/>
      <c r="GPC401" s="1633"/>
      <c r="GPD401" s="1633"/>
      <c r="GPE401" s="1633"/>
      <c r="GPF401" s="1633"/>
      <c r="GPG401" s="1633"/>
      <c r="GPH401" s="1633"/>
      <c r="GPI401" s="1633"/>
      <c r="GPJ401" s="1633"/>
      <c r="GPK401" s="1633"/>
      <c r="GPL401" s="1633"/>
      <c r="GPM401" s="1633"/>
      <c r="GPN401" s="1633"/>
      <c r="GPO401" s="1633"/>
      <c r="GPP401" s="1633"/>
      <c r="GPQ401" s="1633"/>
      <c r="GPR401" s="1633"/>
      <c r="GPS401" s="1633"/>
      <c r="GPT401" s="1633"/>
      <c r="GPU401" s="1633"/>
      <c r="GPV401" s="1633"/>
      <c r="GPW401" s="1633"/>
      <c r="GPX401" s="1633"/>
      <c r="GPY401" s="1633"/>
      <c r="GPZ401" s="1633"/>
      <c r="GQA401" s="1633"/>
      <c r="GQB401" s="1633"/>
      <c r="GQC401" s="1633"/>
      <c r="GQD401" s="1633"/>
      <c r="GQE401" s="1633"/>
      <c r="GQF401" s="1633"/>
      <c r="GQG401" s="1633"/>
      <c r="GQH401" s="1633"/>
      <c r="GQI401" s="1633"/>
      <c r="GQJ401" s="1633"/>
      <c r="GQK401" s="1633"/>
      <c r="GQL401" s="1633"/>
      <c r="GQM401" s="1633"/>
      <c r="GQN401" s="1633"/>
      <c r="GQO401" s="1633"/>
      <c r="GQP401" s="1633"/>
      <c r="GQQ401" s="1633"/>
      <c r="GQR401" s="1633"/>
      <c r="GQS401" s="1633"/>
      <c r="GQT401" s="1633"/>
      <c r="GQU401" s="1633"/>
      <c r="GQV401" s="1633"/>
      <c r="GQW401" s="1633"/>
      <c r="GQX401" s="1633"/>
      <c r="GQY401" s="1633"/>
      <c r="GQZ401" s="1633"/>
      <c r="GRA401" s="1633"/>
      <c r="GRB401" s="1633"/>
      <c r="GRC401" s="1633"/>
      <c r="GRD401" s="1633"/>
      <c r="GRE401" s="1633"/>
      <c r="GRF401" s="1633"/>
      <c r="GRG401" s="1633"/>
      <c r="GRH401" s="1633"/>
      <c r="GRI401" s="1633"/>
      <c r="GRJ401" s="1633"/>
      <c r="GRK401" s="1633"/>
      <c r="GRL401" s="1633"/>
      <c r="GRM401" s="1633"/>
      <c r="GRN401" s="1633"/>
      <c r="GRO401" s="1633"/>
      <c r="GRP401" s="1633"/>
      <c r="GRQ401" s="1633"/>
      <c r="GRR401" s="1633"/>
      <c r="GRS401" s="1633"/>
      <c r="GRT401" s="1633"/>
      <c r="GRU401" s="1633"/>
      <c r="GRV401" s="1633"/>
      <c r="GRW401" s="1633"/>
      <c r="GRX401" s="1633"/>
      <c r="GRY401" s="1633"/>
      <c r="GRZ401" s="1633"/>
      <c r="GSA401" s="1633"/>
      <c r="GSB401" s="1633"/>
      <c r="GSC401" s="1633"/>
      <c r="GSD401" s="1633"/>
      <c r="GSE401" s="1633"/>
      <c r="GSF401" s="1633"/>
      <c r="GSG401" s="1633"/>
      <c r="GSH401" s="1633"/>
      <c r="GSI401" s="1633"/>
      <c r="GSJ401" s="1633"/>
      <c r="GSK401" s="1633"/>
      <c r="GSL401" s="1633"/>
      <c r="GSM401" s="1633"/>
      <c r="GSN401" s="1633"/>
      <c r="GSO401" s="1633"/>
      <c r="GSP401" s="1633"/>
      <c r="GSQ401" s="1633"/>
      <c r="GSR401" s="1633"/>
      <c r="GSS401" s="1633"/>
      <c r="GST401" s="1633"/>
      <c r="GSU401" s="1633"/>
      <c r="GSV401" s="1633"/>
      <c r="GSW401" s="1633"/>
      <c r="GSX401" s="1633"/>
      <c r="GSY401" s="1633"/>
      <c r="GSZ401" s="1633"/>
      <c r="GTA401" s="1633"/>
      <c r="GTB401" s="1633"/>
      <c r="GTC401" s="1633"/>
      <c r="GTD401" s="1633"/>
      <c r="GTE401" s="1633"/>
      <c r="GTF401" s="1633"/>
      <c r="GTG401" s="1633"/>
      <c r="GTH401" s="1633"/>
      <c r="GTI401" s="1633"/>
      <c r="GTJ401" s="1633"/>
      <c r="GTK401" s="1633"/>
      <c r="GTL401" s="1633"/>
      <c r="GTM401" s="1633"/>
      <c r="GTN401" s="1633"/>
      <c r="GTO401" s="1633"/>
      <c r="GTP401" s="1633"/>
      <c r="GTQ401" s="1633"/>
      <c r="GTR401" s="1633"/>
      <c r="GTS401" s="1633"/>
      <c r="GTT401" s="1633"/>
      <c r="GTU401" s="1633"/>
      <c r="GTV401" s="1633"/>
      <c r="GTW401" s="1633"/>
      <c r="GTX401" s="1633"/>
      <c r="GTY401" s="1633"/>
      <c r="GTZ401" s="1633"/>
      <c r="GUA401" s="1633"/>
      <c r="GUB401" s="1633"/>
      <c r="GUC401" s="1633"/>
      <c r="GUD401" s="1633"/>
      <c r="GUE401" s="1633"/>
      <c r="GUF401" s="1633"/>
      <c r="GUG401" s="1633"/>
      <c r="GUH401" s="1633"/>
      <c r="GUI401" s="1633"/>
      <c r="GUJ401" s="1633"/>
      <c r="GUK401" s="1633"/>
      <c r="GUL401" s="1633"/>
      <c r="GUM401" s="1633"/>
      <c r="GUN401" s="1633"/>
      <c r="GUO401" s="1633"/>
      <c r="GUP401" s="1633"/>
      <c r="GUQ401" s="1633"/>
      <c r="GUR401" s="1633"/>
      <c r="GUS401" s="1633"/>
      <c r="GUT401" s="1633"/>
      <c r="GUU401" s="1633"/>
      <c r="GUV401" s="1633"/>
      <c r="GUW401" s="1633"/>
      <c r="GUX401" s="1633"/>
      <c r="GUY401" s="1633"/>
      <c r="GUZ401" s="1633"/>
      <c r="GVA401" s="1633"/>
      <c r="GVB401" s="1633"/>
      <c r="GVC401" s="1633"/>
      <c r="GVD401" s="1633"/>
      <c r="GVE401" s="1633"/>
      <c r="GVF401" s="1633"/>
      <c r="GVG401" s="1633"/>
      <c r="GVH401" s="1633"/>
      <c r="GVI401" s="1633"/>
      <c r="GVJ401" s="1633"/>
      <c r="GVK401" s="1633"/>
      <c r="GVL401" s="1633"/>
      <c r="GVM401" s="1633"/>
      <c r="GVN401" s="1633"/>
      <c r="GVO401" s="1633"/>
      <c r="GVP401" s="1633"/>
      <c r="GVQ401" s="1633"/>
      <c r="GVR401" s="1633"/>
      <c r="GVS401" s="1633"/>
      <c r="GVT401" s="1633"/>
      <c r="GVU401" s="1633"/>
      <c r="GVV401" s="1633"/>
      <c r="GVW401" s="1633"/>
      <c r="GVX401" s="1633"/>
      <c r="GVY401" s="1633"/>
      <c r="GVZ401" s="1633"/>
      <c r="GWA401" s="1633"/>
      <c r="GWB401" s="1633"/>
      <c r="GWC401" s="1633"/>
      <c r="GWD401" s="1633"/>
      <c r="GWE401" s="1633"/>
      <c r="GWF401" s="1633"/>
      <c r="GWG401" s="1633"/>
      <c r="GWH401" s="1633"/>
      <c r="GWI401" s="1633"/>
      <c r="GWJ401" s="1633"/>
      <c r="GWK401" s="1633"/>
      <c r="GWL401" s="1633"/>
      <c r="GWM401" s="1633"/>
      <c r="GWN401" s="1633"/>
      <c r="GWO401" s="1633"/>
      <c r="GWP401" s="1633"/>
      <c r="GWQ401" s="1633"/>
      <c r="GWR401" s="1633"/>
      <c r="GWS401" s="1633"/>
      <c r="GWT401" s="1633"/>
      <c r="GWU401" s="1633"/>
      <c r="GWV401" s="1633"/>
      <c r="GWW401" s="1633"/>
      <c r="GWX401" s="1633"/>
      <c r="GWY401" s="1633"/>
      <c r="GWZ401" s="1633"/>
      <c r="GXA401" s="1633"/>
      <c r="GXB401" s="1633"/>
      <c r="GXC401" s="1633"/>
      <c r="GXD401" s="1633"/>
      <c r="GXE401" s="1633"/>
      <c r="GXF401" s="1633"/>
      <c r="GXG401" s="1633"/>
      <c r="GXH401" s="1633"/>
      <c r="GXI401" s="1633"/>
      <c r="GXJ401" s="1633"/>
      <c r="GXK401" s="1633"/>
      <c r="GXL401" s="1633"/>
      <c r="GXM401" s="1633"/>
      <c r="GXN401" s="1633"/>
      <c r="GXO401" s="1633"/>
      <c r="GXP401" s="1633"/>
      <c r="GXQ401" s="1633"/>
      <c r="GXR401" s="1633"/>
      <c r="GXS401" s="1633"/>
      <c r="GXT401" s="1633"/>
      <c r="GXU401" s="1633"/>
      <c r="GXV401" s="1633"/>
      <c r="GXW401" s="1633"/>
      <c r="GXX401" s="1633"/>
      <c r="GXY401" s="1633"/>
      <c r="GXZ401" s="1633"/>
      <c r="GYA401" s="1633"/>
      <c r="GYB401" s="1633"/>
      <c r="GYC401" s="1633"/>
      <c r="GYD401" s="1633"/>
      <c r="GYE401" s="1633"/>
      <c r="GYF401" s="1633"/>
      <c r="GYG401" s="1633"/>
      <c r="GYH401" s="1633"/>
      <c r="GYI401" s="1633"/>
      <c r="GYJ401" s="1633"/>
      <c r="GYK401" s="1633"/>
      <c r="GYL401" s="1633"/>
      <c r="GYM401" s="1633"/>
      <c r="GYN401" s="1633"/>
      <c r="GYO401" s="1633"/>
      <c r="GYP401" s="1633"/>
      <c r="GYQ401" s="1633"/>
      <c r="GYR401" s="1633"/>
      <c r="GYS401" s="1633"/>
      <c r="GYT401" s="1633"/>
      <c r="GYU401" s="1633"/>
      <c r="GYV401" s="1633"/>
      <c r="GYW401" s="1633"/>
      <c r="GYX401" s="1633"/>
      <c r="GYY401" s="1633"/>
      <c r="GYZ401" s="1633"/>
      <c r="GZA401" s="1633"/>
      <c r="GZB401" s="1633"/>
      <c r="GZC401" s="1633"/>
      <c r="GZD401" s="1633"/>
      <c r="GZE401" s="1633"/>
      <c r="GZF401" s="1633"/>
      <c r="GZG401" s="1633"/>
      <c r="GZH401" s="1633"/>
      <c r="GZI401" s="1633"/>
      <c r="GZJ401" s="1633"/>
      <c r="GZK401" s="1633"/>
      <c r="GZL401" s="1633"/>
      <c r="GZM401" s="1633"/>
      <c r="GZN401" s="1633"/>
      <c r="GZO401" s="1633"/>
      <c r="GZP401" s="1633"/>
      <c r="GZQ401" s="1633"/>
      <c r="GZR401" s="1633"/>
      <c r="GZS401" s="1633"/>
      <c r="GZT401" s="1633"/>
      <c r="GZU401" s="1633"/>
      <c r="GZV401" s="1633"/>
      <c r="GZW401" s="1633"/>
      <c r="GZX401" s="1633"/>
      <c r="GZY401" s="1633"/>
      <c r="GZZ401" s="1633"/>
      <c r="HAA401" s="1633"/>
      <c r="HAB401" s="1633"/>
      <c r="HAC401" s="1633"/>
      <c r="HAD401" s="1633"/>
      <c r="HAE401" s="1633"/>
      <c r="HAF401" s="1633"/>
      <c r="HAG401" s="1633"/>
      <c r="HAH401" s="1633"/>
      <c r="HAI401" s="1633"/>
      <c r="HAJ401" s="1633"/>
      <c r="HAK401" s="1633"/>
      <c r="HAL401" s="1633"/>
      <c r="HAM401" s="1633"/>
      <c r="HAN401" s="1633"/>
      <c r="HAO401" s="1633"/>
      <c r="HAP401" s="1633"/>
      <c r="HAQ401" s="1633"/>
      <c r="HAR401" s="1633"/>
      <c r="HAS401" s="1633"/>
      <c r="HAT401" s="1633"/>
      <c r="HAU401" s="1633"/>
      <c r="HAV401" s="1633"/>
      <c r="HAW401" s="1633"/>
      <c r="HAX401" s="1633"/>
      <c r="HAY401" s="1633"/>
      <c r="HAZ401" s="1633"/>
      <c r="HBA401" s="1633"/>
      <c r="HBB401" s="1633"/>
      <c r="HBC401" s="1633"/>
      <c r="HBD401" s="1633"/>
      <c r="HBE401" s="1633"/>
      <c r="HBF401" s="1633"/>
      <c r="HBG401" s="1633"/>
      <c r="HBH401" s="1633"/>
      <c r="HBI401" s="1633"/>
      <c r="HBJ401" s="1633"/>
      <c r="HBK401" s="1633"/>
      <c r="HBL401" s="1633"/>
      <c r="HBM401" s="1633"/>
      <c r="HBN401" s="1633"/>
      <c r="HBO401" s="1633"/>
      <c r="HBP401" s="1633"/>
      <c r="HBQ401" s="1633"/>
      <c r="HBR401" s="1633"/>
      <c r="HBS401" s="1633"/>
      <c r="HBT401" s="1633"/>
      <c r="HBU401" s="1633"/>
      <c r="HBV401" s="1633"/>
      <c r="HBW401" s="1633"/>
      <c r="HBX401" s="1633"/>
      <c r="HBY401" s="1633"/>
      <c r="HBZ401" s="1633"/>
      <c r="HCA401" s="1633"/>
      <c r="HCB401" s="1633"/>
      <c r="HCC401" s="1633"/>
      <c r="HCD401" s="1633"/>
      <c r="HCE401" s="1633"/>
      <c r="HCF401" s="1633"/>
      <c r="HCG401" s="1633"/>
      <c r="HCH401" s="1633"/>
      <c r="HCI401" s="1633"/>
      <c r="HCJ401" s="1633"/>
      <c r="HCK401" s="1633"/>
      <c r="HCL401" s="1633"/>
      <c r="HCM401" s="1633"/>
      <c r="HCN401" s="1633"/>
      <c r="HCO401" s="1633"/>
      <c r="HCP401" s="1633"/>
      <c r="HCQ401" s="1633"/>
      <c r="HCR401" s="1633"/>
      <c r="HCS401" s="1633"/>
      <c r="HCT401" s="1633"/>
      <c r="HCU401" s="1633"/>
      <c r="HCV401" s="1633"/>
      <c r="HCW401" s="1633"/>
      <c r="HCX401" s="1633"/>
      <c r="HCY401" s="1633"/>
      <c r="HCZ401" s="1633"/>
      <c r="HDA401" s="1633"/>
      <c r="HDB401" s="1633"/>
      <c r="HDC401" s="1633"/>
      <c r="HDD401" s="1633"/>
      <c r="HDE401" s="1633"/>
      <c r="HDF401" s="1633"/>
      <c r="HDG401" s="1633"/>
      <c r="HDH401" s="1633"/>
      <c r="HDI401" s="1633"/>
      <c r="HDJ401" s="1633"/>
      <c r="HDK401" s="1633"/>
      <c r="HDL401" s="1633"/>
      <c r="HDM401" s="1633"/>
      <c r="HDN401" s="1633"/>
      <c r="HDO401" s="1633"/>
      <c r="HDP401" s="1633"/>
      <c r="HDQ401" s="1633"/>
      <c r="HDR401" s="1633"/>
      <c r="HDS401" s="1633"/>
      <c r="HDT401" s="1633"/>
      <c r="HDU401" s="1633"/>
      <c r="HDV401" s="1633"/>
      <c r="HDW401" s="1633"/>
      <c r="HDX401" s="1633"/>
      <c r="HDY401" s="1633"/>
      <c r="HDZ401" s="1633"/>
      <c r="HEA401" s="1633"/>
      <c r="HEB401" s="1633"/>
      <c r="HEC401" s="1633"/>
      <c r="HED401" s="1633"/>
      <c r="HEE401" s="1633"/>
      <c r="HEF401" s="1633"/>
      <c r="HEG401" s="1633"/>
      <c r="HEH401" s="1633"/>
      <c r="HEI401" s="1633"/>
      <c r="HEJ401" s="1633"/>
      <c r="HEK401" s="1633"/>
      <c r="HEL401" s="1633"/>
      <c r="HEM401" s="1633"/>
      <c r="HEN401" s="1633"/>
      <c r="HEO401" s="1633"/>
      <c r="HEP401" s="1633"/>
      <c r="HEQ401" s="1633"/>
      <c r="HER401" s="1633"/>
      <c r="HES401" s="1633"/>
      <c r="HET401" s="1633"/>
      <c r="HEU401" s="1633"/>
      <c r="HEV401" s="1633"/>
      <c r="HEW401" s="1633"/>
      <c r="HEX401" s="1633"/>
      <c r="HEY401" s="1633"/>
      <c r="HEZ401" s="1633"/>
      <c r="HFA401" s="1633"/>
      <c r="HFB401" s="1633"/>
      <c r="HFC401" s="1633"/>
      <c r="HFD401" s="1633"/>
      <c r="HFE401" s="1633"/>
      <c r="HFF401" s="1633"/>
      <c r="HFG401" s="1633"/>
      <c r="HFH401" s="1633"/>
      <c r="HFI401" s="1633"/>
      <c r="HFJ401" s="1633"/>
      <c r="HFK401" s="1633"/>
      <c r="HFL401" s="1633"/>
      <c r="HFM401" s="1633"/>
      <c r="HFN401" s="1633"/>
      <c r="HFO401" s="1633"/>
      <c r="HFP401" s="1633"/>
      <c r="HFQ401" s="1633"/>
      <c r="HFR401" s="1633"/>
      <c r="HFS401" s="1633"/>
      <c r="HFT401" s="1633"/>
      <c r="HFU401" s="1633"/>
      <c r="HFV401" s="1633"/>
      <c r="HFW401" s="1633"/>
      <c r="HFX401" s="1633"/>
      <c r="HFY401" s="1633"/>
      <c r="HFZ401" s="1633"/>
      <c r="HGA401" s="1633"/>
      <c r="HGB401" s="1633"/>
      <c r="HGC401" s="1633"/>
      <c r="HGD401" s="1633"/>
      <c r="HGE401" s="1633"/>
      <c r="HGF401" s="1633"/>
      <c r="HGG401" s="1633"/>
      <c r="HGH401" s="1633"/>
      <c r="HGI401" s="1633"/>
      <c r="HGJ401" s="1633"/>
      <c r="HGK401" s="1633"/>
      <c r="HGL401" s="1633"/>
      <c r="HGM401" s="1633"/>
      <c r="HGN401" s="1633"/>
      <c r="HGO401" s="1633"/>
      <c r="HGP401" s="1633"/>
      <c r="HGQ401" s="1633"/>
      <c r="HGR401" s="1633"/>
      <c r="HGS401" s="1633"/>
      <c r="HGT401" s="1633"/>
      <c r="HGU401" s="1633"/>
      <c r="HGV401" s="1633"/>
      <c r="HGW401" s="1633"/>
      <c r="HGX401" s="1633"/>
      <c r="HGY401" s="1633"/>
      <c r="HGZ401" s="1633"/>
      <c r="HHA401" s="1633"/>
      <c r="HHB401" s="1633"/>
      <c r="HHC401" s="1633"/>
      <c r="HHD401" s="1633"/>
      <c r="HHE401" s="1633"/>
      <c r="HHF401" s="1633"/>
      <c r="HHG401" s="1633"/>
      <c r="HHH401" s="1633"/>
      <c r="HHI401" s="1633"/>
      <c r="HHJ401" s="1633"/>
      <c r="HHK401" s="1633"/>
      <c r="HHL401" s="1633"/>
      <c r="HHM401" s="1633"/>
      <c r="HHN401" s="1633"/>
      <c r="HHO401" s="1633"/>
      <c r="HHP401" s="1633"/>
      <c r="HHQ401" s="1633"/>
      <c r="HHR401" s="1633"/>
      <c r="HHS401" s="1633"/>
      <c r="HHT401" s="1633"/>
      <c r="HHU401" s="1633"/>
      <c r="HHV401" s="1633"/>
      <c r="HHW401" s="1633"/>
      <c r="HHX401" s="1633"/>
      <c r="HHY401" s="1633"/>
      <c r="HHZ401" s="1633"/>
      <c r="HIA401" s="1633"/>
      <c r="HIB401" s="1633"/>
      <c r="HIC401" s="1633"/>
      <c r="HID401" s="1633"/>
      <c r="HIE401" s="1633"/>
      <c r="HIF401" s="1633"/>
      <c r="HIG401" s="1633"/>
      <c r="HIH401" s="1633"/>
      <c r="HII401" s="1633"/>
      <c r="HIJ401" s="1633"/>
      <c r="HIK401" s="1633"/>
      <c r="HIL401" s="1633"/>
      <c r="HIM401" s="1633"/>
      <c r="HIN401" s="1633"/>
      <c r="HIO401" s="1633"/>
      <c r="HIP401" s="1633"/>
      <c r="HIQ401" s="1633"/>
      <c r="HIR401" s="1633"/>
      <c r="HIS401" s="1633"/>
      <c r="HIT401" s="1633"/>
      <c r="HIU401" s="1633"/>
      <c r="HIV401" s="1633"/>
      <c r="HIW401" s="1633"/>
      <c r="HIX401" s="1633"/>
      <c r="HIY401" s="1633"/>
      <c r="HIZ401" s="1633"/>
      <c r="HJA401" s="1633"/>
      <c r="HJB401" s="1633"/>
      <c r="HJC401" s="1633"/>
      <c r="HJD401" s="1633"/>
      <c r="HJE401" s="1633"/>
      <c r="HJF401" s="1633"/>
      <c r="HJG401" s="1633"/>
      <c r="HJH401" s="1633"/>
      <c r="HJI401" s="1633"/>
      <c r="HJJ401" s="1633"/>
      <c r="HJK401" s="1633"/>
      <c r="HJL401" s="1633"/>
      <c r="HJM401" s="1633"/>
      <c r="HJN401" s="1633"/>
      <c r="HJO401" s="1633"/>
      <c r="HJP401" s="1633"/>
      <c r="HJQ401" s="1633"/>
      <c r="HJR401" s="1633"/>
      <c r="HJS401" s="1633"/>
      <c r="HJT401" s="1633"/>
      <c r="HJU401" s="1633"/>
      <c r="HJV401" s="1633"/>
      <c r="HJW401" s="1633"/>
      <c r="HJX401" s="1633"/>
      <c r="HJY401" s="1633"/>
      <c r="HJZ401" s="1633"/>
      <c r="HKA401" s="1633"/>
      <c r="HKB401" s="1633"/>
      <c r="HKC401" s="1633"/>
      <c r="HKD401" s="1633"/>
      <c r="HKE401" s="1633"/>
      <c r="HKF401" s="1633"/>
      <c r="HKG401" s="1633"/>
      <c r="HKH401" s="1633"/>
      <c r="HKI401" s="1633"/>
      <c r="HKJ401" s="1633"/>
      <c r="HKK401" s="1633"/>
      <c r="HKL401" s="1633"/>
      <c r="HKM401" s="1633"/>
      <c r="HKN401" s="1633"/>
      <c r="HKO401" s="1633"/>
      <c r="HKP401" s="1633"/>
      <c r="HKQ401" s="1633"/>
      <c r="HKR401" s="1633"/>
      <c r="HKS401" s="1633"/>
      <c r="HKT401" s="1633"/>
      <c r="HKU401" s="1633"/>
      <c r="HKV401" s="1633"/>
      <c r="HKW401" s="1633"/>
      <c r="HKX401" s="1633"/>
      <c r="HKY401" s="1633"/>
      <c r="HKZ401" s="1633"/>
      <c r="HLA401" s="1633"/>
      <c r="HLB401" s="1633"/>
      <c r="HLC401" s="1633"/>
      <c r="HLD401" s="1633"/>
      <c r="HLE401" s="1633"/>
      <c r="HLF401" s="1633"/>
      <c r="HLG401" s="1633"/>
      <c r="HLH401" s="1633"/>
      <c r="HLI401" s="1633"/>
      <c r="HLJ401" s="1633"/>
      <c r="HLK401" s="1633"/>
      <c r="HLL401" s="1633"/>
      <c r="HLM401" s="1633"/>
      <c r="HLN401" s="1633"/>
      <c r="HLO401" s="1633"/>
      <c r="HLP401" s="1633"/>
      <c r="HLQ401" s="1633"/>
      <c r="HLR401" s="1633"/>
      <c r="HLS401" s="1633"/>
      <c r="HLT401" s="1633"/>
      <c r="HLU401" s="1633"/>
      <c r="HLV401" s="1633"/>
      <c r="HLW401" s="1633"/>
      <c r="HLX401" s="1633"/>
      <c r="HLY401" s="1633"/>
      <c r="HLZ401" s="1633"/>
      <c r="HMA401" s="1633"/>
      <c r="HMB401" s="1633"/>
      <c r="HMC401" s="1633"/>
      <c r="HMD401" s="1633"/>
      <c r="HME401" s="1633"/>
      <c r="HMF401" s="1633"/>
      <c r="HMG401" s="1633"/>
      <c r="HMH401" s="1633"/>
      <c r="HMI401" s="1633"/>
      <c r="HMJ401" s="1633"/>
      <c r="HMK401" s="1633"/>
      <c r="HML401" s="1633"/>
      <c r="HMM401" s="1633"/>
      <c r="HMN401" s="1633"/>
      <c r="HMO401" s="1633"/>
      <c r="HMP401" s="1633"/>
      <c r="HMQ401" s="1633"/>
      <c r="HMR401" s="1633"/>
      <c r="HMS401" s="1633"/>
      <c r="HMT401" s="1633"/>
      <c r="HMU401" s="1633"/>
      <c r="HMV401" s="1633"/>
      <c r="HMW401" s="1633"/>
      <c r="HMX401" s="1633"/>
      <c r="HMY401" s="1633"/>
      <c r="HMZ401" s="1633"/>
      <c r="HNA401" s="1633"/>
      <c r="HNB401" s="1633"/>
      <c r="HNC401" s="1633"/>
      <c r="HND401" s="1633"/>
      <c r="HNE401" s="1633"/>
      <c r="HNF401" s="1633"/>
      <c r="HNG401" s="1633"/>
      <c r="HNH401" s="1633"/>
      <c r="HNI401" s="1633"/>
      <c r="HNJ401" s="1633"/>
      <c r="HNK401" s="1633"/>
      <c r="HNL401" s="1633"/>
      <c r="HNM401" s="1633"/>
      <c r="HNN401" s="1633"/>
      <c r="HNO401" s="1633"/>
      <c r="HNP401" s="1633"/>
      <c r="HNQ401" s="1633"/>
      <c r="HNR401" s="1633"/>
      <c r="HNS401" s="1633"/>
      <c r="HNT401" s="1633"/>
      <c r="HNU401" s="1633"/>
      <c r="HNV401" s="1633"/>
      <c r="HNW401" s="1633"/>
      <c r="HNX401" s="1633"/>
      <c r="HNY401" s="1633"/>
      <c r="HNZ401" s="1633"/>
      <c r="HOA401" s="1633"/>
      <c r="HOB401" s="1633"/>
      <c r="HOC401" s="1633"/>
      <c r="HOD401" s="1633"/>
      <c r="HOE401" s="1633"/>
      <c r="HOF401" s="1633"/>
      <c r="HOG401" s="1633"/>
      <c r="HOH401" s="1633"/>
      <c r="HOI401" s="1633"/>
      <c r="HOJ401" s="1633"/>
      <c r="HOK401" s="1633"/>
      <c r="HOL401" s="1633"/>
      <c r="HOM401" s="1633"/>
      <c r="HON401" s="1633"/>
      <c r="HOO401" s="1633"/>
      <c r="HOP401" s="1633"/>
      <c r="HOQ401" s="1633"/>
      <c r="HOR401" s="1633"/>
      <c r="HOS401" s="1633"/>
      <c r="HOT401" s="1633"/>
      <c r="HOU401" s="1633"/>
      <c r="HOV401" s="1633"/>
      <c r="HOW401" s="1633"/>
      <c r="HOX401" s="1633"/>
      <c r="HOY401" s="1633"/>
      <c r="HOZ401" s="1633"/>
      <c r="HPA401" s="1633"/>
      <c r="HPB401" s="1633"/>
      <c r="HPC401" s="1633"/>
      <c r="HPD401" s="1633"/>
      <c r="HPE401" s="1633"/>
      <c r="HPF401" s="1633"/>
      <c r="HPG401" s="1633"/>
      <c r="HPH401" s="1633"/>
      <c r="HPI401" s="1633"/>
      <c r="HPJ401" s="1633"/>
      <c r="HPK401" s="1633"/>
      <c r="HPL401" s="1633"/>
      <c r="HPM401" s="1633"/>
      <c r="HPN401" s="1633"/>
      <c r="HPO401" s="1633"/>
      <c r="HPP401" s="1633"/>
      <c r="HPQ401" s="1633"/>
      <c r="HPR401" s="1633"/>
      <c r="HPS401" s="1633"/>
      <c r="HPT401" s="1633"/>
      <c r="HPU401" s="1633"/>
      <c r="HPV401" s="1633"/>
      <c r="HPW401" s="1633"/>
      <c r="HPX401" s="1633"/>
      <c r="HPY401" s="1633"/>
      <c r="HPZ401" s="1633"/>
      <c r="HQA401" s="1633"/>
      <c r="HQB401" s="1633"/>
      <c r="HQC401" s="1633"/>
      <c r="HQD401" s="1633"/>
      <c r="HQE401" s="1633"/>
      <c r="HQF401" s="1633"/>
      <c r="HQG401" s="1633"/>
      <c r="HQH401" s="1633"/>
      <c r="HQI401" s="1633"/>
      <c r="HQJ401" s="1633"/>
      <c r="HQK401" s="1633"/>
      <c r="HQL401" s="1633"/>
      <c r="HQM401" s="1633"/>
      <c r="HQN401" s="1633"/>
      <c r="HQO401" s="1633"/>
      <c r="HQP401" s="1633"/>
      <c r="HQQ401" s="1633"/>
      <c r="HQR401" s="1633"/>
      <c r="HQS401" s="1633"/>
      <c r="HQT401" s="1633"/>
      <c r="HQU401" s="1633"/>
      <c r="HQV401" s="1633"/>
      <c r="HQW401" s="1633"/>
      <c r="HQX401" s="1633"/>
      <c r="HQY401" s="1633"/>
      <c r="HQZ401" s="1633"/>
      <c r="HRA401" s="1633"/>
      <c r="HRB401" s="1633"/>
      <c r="HRC401" s="1633"/>
      <c r="HRD401" s="1633"/>
      <c r="HRE401" s="1633"/>
      <c r="HRF401" s="1633"/>
      <c r="HRG401" s="1633"/>
      <c r="HRH401" s="1633"/>
      <c r="HRI401" s="1633"/>
      <c r="HRJ401" s="1633"/>
      <c r="HRK401" s="1633"/>
      <c r="HRL401" s="1633"/>
      <c r="HRM401" s="1633"/>
      <c r="HRN401" s="1633"/>
      <c r="HRO401" s="1633"/>
      <c r="HRP401" s="1633"/>
      <c r="HRQ401" s="1633"/>
      <c r="HRR401" s="1633"/>
      <c r="HRS401" s="1633"/>
      <c r="HRT401" s="1633"/>
      <c r="HRU401" s="1633"/>
      <c r="HRV401" s="1633"/>
      <c r="HRW401" s="1633"/>
      <c r="HRX401" s="1633"/>
      <c r="HRY401" s="1633"/>
      <c r="HRZ401" s="1633"/>
      <c r="HSA401" s="1633"/>
      <c r="HSB401" s="1633"/>
      <c r="HSC401" s="1633"/>
      <c r="HSD401" s="1633"/>
      <c r="HSE401" s="1633"/>
      <c r="HSF401" s="1633"/>
      <c r="HSG401" s="1633"/>
      <c r="HSH401" s="1633"/>
      <c r="HSI401" s="1633"/>
      <c r="HSJ401" s="1633"/>
      <c r="HSK401" s="1633"/>
      <c r="HSL401" s="1633"/>
      <c r="HSM401" s="1633"/>
      <c r="HSN401" s="1633"/>
      <c r="HSO401" s="1633"/>
      <c r="HSP401" s="1633"/>
      <c r="HSQ401" s="1633"/>
      <c r="HSR401" s="1633"/>
      <c r="HSS401" s="1633"/>
      <c r="HST401" s="1633"/>
      <c r="HSU401" s="1633"/>
      <c r="HSV401" s="1633"/>
      <c r="HSW401" s="1633"/>
      <c r="HSX401" s="1633"/>
      <c r="HSY401" s="1633"/>
      <c r="HSZ401" s="1633"/>
      <c r="HTA401" s="1633"/>
      <c r="HTB401" s="1633"/>
      <c r="HTC401" s="1633"/>
      <c r="HTD401" s="1633"/>
      <c r="HTE401" s="1633"/>
      <c r="HTF401" s="1633"/>
      <c r="HTG401" s="1633"/>
      <c r="HTH401" s="1633"/>
      <c r="HTI401" s="1633"/>
      <c r="HTJ401" s="1633"/>
      <c r="HTK401" s="1633"/>
      <c r="HTL401" s="1633"/>
      <c r="HTM401" s="1633"/>
      <c r="HTN401" s="1633"/>
      <c r="HTO401" s="1633"/>
      <c r="HTP401" s="1633"/>
      <c r="HTQ401" s="1633"/>
      <c r="HTR401" s="1633"/>
      <c r="HTS401" s="1633"/>
      <c r="HTT401" s="1633"/>
      <c r="HTU401" s="1633"/>
      <c r="HTV401" s="1633"/>
      <c r="HTW401" s="1633"/>
      <c r="HTX401" s="1633"/>
      <c r="HTY401" s="1633"/>
      <c r="HTZ401" s="1633"/>
      <c r="HUA401" s="1633"/>
      <c r="HUB401" s="1633"/>
      <c r="HUC401" s="1633"/>
      <c r="HUD401" s="1633"/>
      <c r="HUE401" s="1633"/>
      <c r="HUF401" s="1633"/>
      <c r="HUG401" s="1633"/>
      <c r="HUH401" s="1633"/>
      <c r="HUI401" s="1633"/>
      <c r="HUJ401" s="1633"/>
      <c r="HUK401" s="1633"/>
      <c r="HUL401" s="1633"/>
      <c r="HUM401" s="1633"/>
      <c r="HUN401" s="1633"/>
      <c r="HUO401" s="1633"/>
      <c r="HUP401" s="1633"/>
      <c r="HUQ401" s="1633"/>
      <c r="HUR401" s="1633"/>
      <c r="HUS401" s="1633"/>
      <c r="HUT401" s="1633"/>
      <c r="HUU401" s="1633"/>
      <c r="HUV401" s="1633"/>
      <c r="HUW401" s="1633"/>
      <c r="HUX401" s="1633"/>
      <c r="HUY401" s="1633"/>
      <c r="HUZ401" s="1633"/>
      <c r="HVA401" s="1633"/>
      <c r="HVB401" s="1633"/>
      <c r="HVC401" s="1633"/>
      <c r="HVD401" s="1633"/>
      <c r="HVE401" s="1633"/>
      <c r="HVF401" s="1633"/>
      <c r="HVG401" s="1633"/>
      <c r="HVH401" s="1633"/>
      <c r="HVI401" s="1633"/>
      <c r="HVJ401" s="1633"/>
      <c r="HVK401" s="1633"/>
      <c r="HVL401" s="1633"/>
      <c r="HVM401" s="1633"/>
      <c r="HVN401" s="1633"/>
      <c r="HVO401" s="1633"/>
      <c r="HVP401" s="1633"/>
      <c r="HVQ401" s="1633"/>
      <c r="HVR401" s="1633"/>
      <c r="HVS401" s="1633"/>
      <c r="HVT401" s="1633"/>
      <c r="HVU401" s="1633"/>
      <c r="HVV401" s="1633"/>
      <c r="HVW401" s="1633"/>
      <c r="HVX401" s="1633"/>
      <c r="HVY401" s="1633"/>
      <c r="HVZ401" s="1633"/>
      <c r="HWA401" s="1633"/>
      <c r="HWB401" s="1633"/>
      <c r="HWC401" s="1633"/>
      <c r="HWD401" s="1633"/>
      <c r="HWE401" s="1633"/>
      <c r="HWF401" s="1633"/>
      <c r="HWG401" s="1633"/>
      <c r="HWH401" s="1633"/>
      <c r="HWI401" s="1633"/>
      <c r="HWJ401" s="1633"/>
      <c r="HWK401" s="1633"/>
      <c r="HWL401" s="1633"/>
      <c r="HWM401" s="1633"/>
      <c r="HWN401" s="1633"/>
      <c r="HWO401" s="1633"/>
      <c r="HWP401" s="1633"/>
      <c r="HWQ401" s="1633"/>
      <c r="HWR401" s="1633"/>
      <c r="HWS401" s="1633"/>
      <c r="HWT401" s="1633"/>
      <c r="HWU401" s="1633"/>
      <c r="HWV401" s="1633"/>
      <c r="HWW401" s="1633"/>
      <c r="HWX401" s="1633"/>
      <c r="HWY401" s="1633"/>
      <c r="HWZ401" s="1633"/>
      <c r="HXA401" s="1633"/>
      <c r="HXB401" s="1633"/>
      <c r="HXC401" s="1633"/>
      <c r="HXD401" s="1633"/>
      <c r="HXE401" s="1633"/>
      <c r="HXF401" s="1633"/>
      <c r="HXG401" s="1633"/>
      <c r="HXH401" s="1633"/>
      <c r="HXI401" s="1633"/>
      <c r="HXJ401" s="1633"/>
      <c r="HXK401" s="1633"/>
      <c r="HXL401" s="1633"/>
      <c r="HXM401" s="1633"/>
      <c r="HXN401" s="1633"/>
      <c r="HXO401" s="1633"/>
      <c r="HXP401" s="1633"/>
      <c r="HXQ401" s="1633"/>
      <c r="HXR401" s="1633"/>
      <c r="HXS401" s="1633"/>
      <c r="HXT401" s="1633"/>
      <c r="HXU401" s="1633"/>
      <c r="HXV401" s="1633"/>
      <c r="HXW401" s="1633"/>
      <c r="HXX401" s="1633"/>
      <c r="HXY401" s="1633"/>
      <c r="HXZ401" s="1633"/>
      <c r="HYA401" s="1633"/>
      <c r="HYB401" s="1633"/>
      <c r="HYC401" s="1633"/>
      <c r="HYD401" s="1633"/>
      <c r="HYE401" s="1633"/>
      <c r="HYF401" s="1633"/>
      <c r="HYG401" s="1633"/>
      <c r="HYH401" s="1633"/>
      <c r="HYI401" s="1633"/>
      <c r="HYJ401" s="1633"/>
      <c r="HYK401" s="1633"/>
      <c r="HYL401" s="1633"/>
      <c r="HYM401" s="1633"/>
      <c r="HYN401" s="1633"/>
      <c r="HYO401" s="1633"/>
      <c r="HYP401" s="1633"/>
      <c r="HYQ401" s="1633"/>
      <c r="HYR401" s="1633"/>
      <c r="HYS401" s="1633"/>
      <c r="HYT401" s="1633"/>
      <c r="HYU401" s="1633"/>
      <c r="HYV401" s="1633"/>
      <c r="HYW401" s="1633"/>
      <c r="HYX401" s="1633"/>
      <c r="HYY401" s="1633"/>
      <c r="HYZ401" s="1633"/>
      <c r="HZA401" s="1633"/>
      <c r="HZB401" s="1633"/>
      <c r="HZC401" s="1633"/>
      <c r="HZD401" s="1633"/>
      <c r="HZE401" s="1633"/>
      <c r="HZF401" s="1633"/>
      <c r="HZG401" s="1633"/>
      <c r="HZH401" s="1633"/>
      <c r="HZI401" s="1633"/>
      <c r="HZJ401" s="1633"/>
      <c r="HZK401" s="1633"/>
      <c r="HZL401" s="1633"/>
      <c r="HZM401" s="1633"/>
      <c r="HZN401" s="1633"/>
      <c r="HZO401" s="1633"/>
      <c r="HZP401" s="1633"/>
      <c r="HZQ401" s="1633"/>
      <c r="HZR401" s="1633"/>
      <c r="HZS401" s="1633"/>
      <c r="HZT401" s="1633"/>
      <c r="HZU401" s="1633"/>
      <c r="HZV401" s="1633"/>
      <c r="HZW401" s="1633"/>
      <c r="HZX401" s="1633"/>
      <c r="HZY401" s="1633"/>
      <c r="HZZ401" s="1633"/>
      <c r="IAA401" s="1633"/>
      <c r="IAB401" s="1633"/>
      <c r="IAC401" s="1633"/>
      <c r="IAD401" s="1633"/>
      <c r="IAE401" s="1633"/>
      <c r="IAF401" s="1633"/>
      <c r="IAG401" s="1633"/>
      <c r="IAH401" s="1633"/>
      <c r="IAI401" s="1633"/>
      <c r="IAJ401" s="1633"/>
      <c r="IAK401" s="1633"/>
      <c r="IAL401" s="1633"/>
      <c r="IAM401" s="1633"/>
      <c r="IAN401" s="1633"/>
      <c r="IAO401" s="1633"/>
      <c r="IAP401" s="1633"/>
      <c r="IAQ401" s="1633"/>
      <c r="IAR401" s="1633"/>
      <c r="IAS401" s="1633"/>
      <c r="IAT401" s="1633"/>
      <c r="IAU401" s="1633"/>
      <c r="IAV401" s="1633"/>
      <c r="IAW401" s="1633"/>
      <c r="IAX401" s="1633"/>
      <c r="IAY401" s="1633"/>
      <c r="IAZ401" s="1633"/>
      <c r="IBA401" s="1633"/>
      <c r="IBB401" s="1633"/>
      <c r="IBC401" s="1633"/>
      <c r="IBD401" s="1633"/>
      <c r="IBE401" s="1633"/>
      <c r="IBF401" s="1633"/>
      <c r="IBG401" s="1633"/>
      <c r="IBH401" s="1633"/>
      <c r="IBI401" s="1633"/>
      <c r="IBJ401" s="1633"/>
      <c r="IBK401" s="1633"/>
      <c r="IBL401" s="1633"/>
      <c r="IBM401" s="1633"/>
      <c r="IBN401" s="1633"/>
      <c r="IBO401" s="1633"/>
      <c r="IBP401" s="1633"/>
      <c r="IBQ401" s="1633"/>
      <c r="IBR401" s="1633"/>
      <c r="IBS401" s="1633"/>
      <c r="IBT401" s="1633"/>
      <c r="IBU401" s="1633"/>
      <c r="IBV401" s="1633"/>
      <c r="IBW401" s="1633"/>
      <c r="IBX401" s="1633"/>
      <c r="IBY401" s="1633"/>
      <c r="IBZ401" s="1633"/>
      <c r="ICA401" s="1633"/>
      <c r="ICB401" s="1633"/>
      <c r="ICC401" s="1633"/>
      <c r="ICD401" s="1633"/>
      <c r="ICE401" s="1633"/>
      <c r="ICF401" s="1633"/>
      <c r="ICG401" s="1633"/>
      <c r="ICH401" s="1633"/>
      <c r="ICI401" s="1633"/>
      <c r="ICJ401" s="1633"/>
      <c r="ICK401" s="1633"/>
      <c r="ICL401" s="1633"/>
      <c r="ICM401" s="1633"/>
      <c r="ICN401" s="1633"/>
      <c r="ICO401" s="1633"/>
      <c r="ICP401" s="1633"/>
      <c r="ICQ401" s="1633"/>
      <c r="ICR401" s="1633"/>
      <c r="ICS401" s="1633"/>
      <c r="ICT401" s="1633"/>
      <c r="ICU401" s="1633"/>
      <c r="ICV401" s="1633"/>
      <c r="ICW401" s="1633"/>
      <c r="ICX401" s="1633"/>
      <c r="ICY401" s="1633"/>
      <c r="ICZ401" s="1633"/>
      <c r="IDA401" s="1633"/>
      <c r="IDB401" s="1633"/>
      <c r="IDC401" s="1633"/>
      <c r="IDD401" s="1633"/>
      <c r="IDE401" s="1633"/>
      <c r="IDF401" s="1633"/>
      <c r="IDG401" s="1633"/>
      <c r="IDH401" s="1633"/>
      <c r="IDI401" s="1633"/>
      <c r="IDJ401" s="1633"/>
      <c r="IDK401" s="1633"/>
      <c r="IDL401" s="1633"/>
      <c r="IDM401" s="1633"/>
      <c r="IDN401" s="1633"/>
      <c r="IDO401" s="1633"/>
      <c r="IDP401" s="1633"/>
      <c r="IDQ401" s="1633"/>
      <c r="IDR401" s="1633"/>
      <c r="IDS401" s="1633"/>
      <c r="IDT401" s="1633"/>
      <c r="IDU401" s="1633"/>
      <c r="IDV401" s="1633"/>
      <c r="IDW401" s="1633"/>
      <c r="IDX401" s="1633"/>
      <c r="IDY401" s="1633"/>
      <c r="IDZ401" s="1633"/>
      <c r="IEA401" s="1633"/>
      <c r="IEB401" s="1633"/>
      <c r="IEC401" s="1633"/>
      <c r="IED401" s="1633"/>
      <c r="IEE401" s="1633"/>
      <c r="IEF401" s="1633"/>
      <c r="IEG401" s="1633"/>
      <c r="IEH401" s="1633"/>
      <c r="IEI401" s="1633"/>
      <c r="IEJ401" s="1633"/>
      <c r="IEK401" s="1633"/>
      <c r="IEL401" s="1633"/>
      <c r="IEM401" s="1633"/>
      <c r="IEN401" s="1633"/>
      <c r="IEO401" s="1633"/>
      <c r="IEP401" s="1633"/>
      <c r="IEQ401" s="1633"/>
      <c r="IER401" s="1633"/>
      <c r="IES401" s="1633"/>
      <c r="IET401" s="1633"/>
      <c r="IEU401" s="1633"/>
      <c r="IEV401" s="1633"/>
      <c r="IEW401" s="1633"/>
      <c r="IEX401" s="1633"/>
      <c r="IEY401" s="1633"/>
      <c r="IEZ401" s="1633"/>
      <c r="IFA401" s="1633"/>
      <c r="IFB401" s="1633"/>
      <c r="IFC401" s="1633"/>
      <c r="IFD401" s="1633"/>
      <c r="IFE401" s="1633"/>
      <c r="IFF401" s="1633"/>
      <c r="IFG401" s="1633"/>
      <c r="IFH401" s="1633"/>
      <c r="IFI401" s="1633"/>
      <c r="IFJ401" s="1633"/>
      <c r="IFK401" s="1633"/>
      <c r="IFL401" s="1633"/>
      <c r="IFM401" s="1633"/>
      <c r="IFN401" s="1633"/>
      <c r="IFO401" s="1633"/>
      <c r="IFP401" s="1633"/>
      <c r="IFQ401" s="1633"/>
      <c r="IFR401" s="1633"/>
      <c r="IFS401" s="1633"/>
      <c r="IFT401" s="1633"/>
      <c r="IFU401" s="1633"/>
      <c r="IFV401" s="1633"/>
      <c r="IFW401" s="1633"/>
      <c r="IFX401" s="1633"/>
      <c r="IFY401" s="1633"/>
      <c r="IFZ401" s="1633"/>
      <c r="IGA401" s="1633"/>
      <c r="IGB401" s="1633"/>
      <c r="IGC401" s="1633"/>
      <c r="IGD401" s="1633"/>
      <c r="IGE401" s="1633"/>
      <c r="IGF401" s="1633"/>
      <c r="IGG401" s="1633"/>
      <c r="IGH401" s="1633"/>
      <c r="IGI401" s="1633"/>
      <c r="IGJ401" s="1633"/>
      <c r="IGK401" s="1633"/>
      <c r="IGL401" s="1633"/>
      <c r="IGM401" s="1633"/>
      <c r="IGN401" s="1633"/>
      <c r="IGO401" s="1633"/>
      <c r="IGP401" s="1633"/>
      <c r="IGQ401" s="1633"/>
      <c r="IGR401" s="1633"/>
      <c r="IGS401" s="1633"/>
      <c r="IGT401" s="1633"/>
      <c r="IGU401" s="1633"/>
      <c r="IGV401" s="1633"/>
      <c r="IGW401" s="1633"/>
      <c r="IGX401" s="1633"/>
      <c r="IGY401" s="1633"/>
      <c r="IGZ401" s="1633"/>
      <c r="IHA401" s="1633"/>
      <c r="IHB401" s="1633"/>
      <c r="IHC401" s="1633"/>
      <c r="IHD401" s="1633"/>
      <c r="IHE401" s="1633"/>
      <c r="IHF401" s="1633"/>
      <c r="IHG401" s="1633"/>
      <c r="IHH401" s="1633"/>
      <c r="IHI401" s="1633"/>
      <c r="IHJ401" s="1633"/>
      <c r="IHK401" s="1633"/>
      <c r="IHL401" s="1633"/>
      <c r="IHM401" s="1633"/>
      <c r="IHN401" s="1633"/>
      <c r="IHO401" s="1633"/>
      <c r="IHP401" s="1633"/>
      <c r="IHQ401" s="1633"/>
      <c r="IHR401" s="1633"/>
      <c r="IHS401" s="1633"/>
      <c r="IHT401" s="1633"/>
      <c r="IHU401" s="1633"/>
      <c r="IHV401" s="1633"/>
      <c r="IHW401" s="1633"/>
      <c r="IHX401" s="1633"/>
      <c r="IHY401" s="1633"/>
      <c r="IHZ401" s="1633"/>
      <c r="IIA401" s="1633"/>
      <c r="IIB401" s="1633"/>
      <c r="IIC401" s="1633"/>
      <c r="IID401" s="1633"/>
      <c r="IIE401" s="1633"/>
      <c r="IIF401" s="1633"/>
      <c r="IIG401" s="1633"/>
      <c r="IIH401" s="1633"/>
      <c r="III401" s="1633"/>
      <c r="IIJ401" s="1633"/>
      <c r="IIK401" s="1633"/>
      <c r="IIL401" s="1633"/>
      <c r="IIM401" s="1633"/>
      <c r="IIN401" s="1633"/>
      <c r="IIO401" s="1633"/>
      <c r="IIP401" s="1633"/>
      <c r="IIQ401" s="1633"/>
      <c r="IIR401" s="1633"/>
      <c r="IIS401" s="1633"/>
      <c r="IIT401" s="1633"/>
      <c r="IIU401" s="1633"/>
      <c r="IIV401" s="1633"/>
      <c r="IIW401" s="1633"/>
      <c r="IIX401" s="1633"/>
      <c r="IIY401" s="1633"/>
      <c r="IIZ401" s="1633"/>
      <c r="IJA401" s="1633"/>
      <c r="IJB401" s="1633"/>
      <c r="IJC401" s="1633"/>
      <c r="IJD401" s="1633"/>
      <c r="IJE401" s="1633"/>
      <c r="IJF401" s="1633"/>
      <c r="IJG401" s="1633"/>
      <c r="IJH401" s="1633"/>
      <c r="IJI401" s="1633"/>
      <c r="IJJ401" s="1633"/>
      <c r="IJK401" s="1633"/>
      <c r="IJL401" s="1633"/>
      <c r="IJM401" s="1633"/>
      <c r="IJN401" s="1633"/>
      <c r="IJO401" s="1633"/>
      <c r="IJP401" s="1633"/>
      <c r="IJQ401" s="1633"/>
      <c r="IJR401" s="1633"/>
      <c r="IJS401" s="1633"/>
      <c r="IJT401" s="1633"/>
      <c r="IJU401" s="1633"/>
      <c r="IJV401" s="1633"/>
      <c r="IJW401" s="1633"/>
      <c r="IJX401" s="1633"/>
      <c r="IJY401" s="1633"/>
      <c r="IJZ401" s="1633"/>
      <c r="IKA401" s="1633"/>
      <c r="IKB401" s="1633"/>
      <c r="IKC401" s="1633"/>
      <c r="IKD401" s="1633"/>
      <c r="IKE401" s="1633"/>
      <c r="IKF401" s="1633"/>
      <c r="IKG401" s="1633"/>
      <c r="IKH401" s="1633"/>
      <c r="IKI401" s="1633"/>
      <c r="IKJ401" s="1633"/>
      <c r="IKK401" s="1633"/>
      <c r="IKL401" s="1633"/>
      <c r="IKM401" s="1633"/>
      <c r="IKN401" s="1633"/>
      <c r="IKO401" s="1633"/>
      <c r="IKP401" s="1633"/>
      <c r="IKQ401" s="1633"/>
      <c r="IKR401" s="1633"/>
      <c r="IKS401" s="1633"/>
      <c r="IKT401" s="1633"/>
      <c r="IKU401" s="1633"/>
      <c r="IKV401" s="1633"/>
      <c r="IKW401" s="1633"/>
      <c r="IKX401" s="1633"/>
      <c r="IKY401" s="1633"/>
      <c r="IKZ401" s="1633"/>
      <c r="ILA401" s="1633"/>
      <c r="ILB401" s="1633"/>
      <c r="ILC401" s="1633"/>
      <c r="ILD401" s="1633"/>
      <c r="ILE401" s="1633"/>
      <c r="ILF401" s="1633"/>
      <c r="ILG401" s="1633"/>
      <c r="ILH401" s="1633"/>
      <c r="ILI401" s="1633"/>
      <c r="ILJ401" s="1633"/>
      <c r="ILK401" s="1633"/>
      <c r="ILL401" s="1633"/>
      <c r="ILM401" s="1633"/>
      <c r="ILN401" s="1633"/>
      <c r="ILO401" s="1633"/>
      <c r="ILP401" s="1633"/>
      <c r="ILQ401" s="1633"/>
      <c r="ILR401" s="1633"/>
      <c r="ILS401" s="1633"/>
      <c r="ILT401" s="1633"/>
      <c r="ILU401" s="1633"/>
      <c r="ILV401" s="1633"/>
      <c r="ILW401" s="1633"/>
      <c r="ILX401" s="1633"/>
      <c r="ILY401" s="1633"/>
      <c r="ILZ401" s="1633"/>
      <c r="IMA401" s="1633"/>
      <c r="IMB401" s="1633"/>
      <c r="IMC401" s="1633"/>
      <c r="IMD401" s="1633"/>
      <c r="IME401" s="1633"/>
      <c r="IMF401" s="1633"/>
      <c r="IMG401" s="1633"/>
      <c r="IMH401" s="1633"/>
      <c r="IMI401" s="1633"/>
      <c r="IMJ401" s="1633"/>
      <c r="IMK401" s="1633"/>
      <c r="IML401" s="1633"/>
      <c r="IMM401" s="1633"/>
      <c r="IMN401" s="1633"/>
      <c r="IMO401" s="1633"/>
      <c r="IMP401" s="1633"/>
      <c r="IMQ401" s="1633"/>
      <c r="IMR401" s="1633"/>
      <c r="IMS401" s="1633"/>
      <c r="IMT401" s="1633"/>
      <c r="IMU401" s="1633"/>
      <c r="IMV401" s="1633"/>
      <c r="IMW401" s="1633"/>
      <c r="IMX401" s="1633"/>
      <c r="IMY401" s="1633"/>
      <c r="IMZ401" s="1633"/>
      <c r="INA401" s="1633"/>
      <c r="INB401" s="1633"/>
      <c r="INC401" s="1633"/>
      <c r="IND401" s="1633"/>
      <c r="INE401" s="1633"/>
      <c r="INF401" s="1633"/>
      <c r="ING401" s="1633"/>
      <c r="INH401" s="1633"/>
      <c r="INI401" s="1633"/>
      <c r="INJ401" s="1633"/>
      <c r="INK401" s="1633"/>
      <c r="INL401" s="1633"/>
      <c r="INM401" s="1633"/>
      <c r="INN401" s="1633"/>
      <c r="INO401" s="1633"/>
      <c r="INP401" s="1633"/>
      <c r="INQ401" s="1633"/>
      <c r="INR401" s="1633"/>
      <c r="INS401" s="1633"/>
      <c r="INT401" s="1633"/>
      <c r="INU401" s="1633"/>
      <c r="INV401" s="1633"/>
      <c r="INW401" s="1633"/>
      <c r="INX401" s="1633"/>
      <c r="INY401" s="1633"/>
      <c r="INZ401" s="1633"/>
      <c r="IOA401" s="1633"/>
      <c r="IOB401" s="1633"/>
      <c r="IOC401" s="1633"/>
      <c r="IOD401" s="1633"/>
      <c r="IOE401" s="1633"/>
      <c r="IOF401" s="1633"/>
      <c r="IOG401" s="1633"/>
      <c r="IOH401" s="1633"/>
      <c r="IOI401" s="1633"/>
      <c r="IOJ401" s="1633"/>
      <c r="IOK401" s="1633"/>
      <c r="IOL401" s="1633"/>
      <c r="IOM401" s="1633"/>
      <c r="ION401" s="1633"/>
      <c r="IOO401" s="1633"/>
      <c r="IOP401" s="1633"/>
      <c r="IOQ401" s="1633"/>
      <c r="IOR401" s="1633"/>
      <c r="IOS401" s="1633"/>
      <c r="IOT401" s="1633"/>
      <c r="IOU401" s="1633"/>
      <c r="IOV401" s="1633"/>
      <c r="IOW401" s="1633"/>
      <c r="IOX401" s="1633"/>
      <c r="IOY401" s="1633"/>
      <c r="IOZ401" s="1633"/>
      <c r="IPA401" s="1633"/>
      <c r="IPB401" s="1633"/>
      <c r="IPC401" s="1633"/>
      <c r="IPD401" s="1633"/>
      <c r="IPE401" s="1633"/>
      <c r="IPF401" s="1633"/>
      <c r="IPG401" s="1633"/>
      <c r="IPH401" s="1633"/>
      <c r="IPI401" s="1633"/>
      <c r="IPJ401" s="1633"/>
      <c r="IPK401" s="1633"/>
      <c r="IPL401" s="1633"/>
      <c r="IPM401" s="1633"/>
      <c r="IPN401" s="1633"/>
      <c r="IPO401" s="1633"/>
      <c r="IPP401" s="1633"/>
      <c r="IPQ401" s="1633"/>
      <c r="IPR401" s="1633"/>
      <c r="IPS401" s="1633"/>
      <c r="IPT401" s="1633"/>
      <c r="IPU401" s="1633"/>
      <c r="IPV401" s="1633"/>
      <c r="IPW401" s="1633"/>
      <c r="IPX401" s="1633"/>
      <c r="IPY401" s="1633"/>
      <c r="IPZ401" s="1633"/>
      <c r="IQA401" s="1633"/>
      <c r="IQB401" s="1633"/>
      <c r="IQC401" s="1633"/>
      <c r="IQD401" s="1633"/>
      <c r="IQE401" s="1633"/>
      <c r="IQF401" s="1633"/>
      <c r="IQG401" s="1633"/>
      <c r="IQH401" s="1633"/>
      <c r="IQI401" s="1633"/>
      <c r="IQJ401" s="1633"/>
      <c r="IQK401" s="1633"/>
      <c r="IQL401" s="1633"/>
      <c r="IQM401" s="1633"/>
      <c r="IQN401" s="1633"/>
      <c r="IQO401" s="1633"/>
      <c r="IQP401" s="1633"/>
      <c r="IQQ401" s="1633"/>
      <c r="IQR401" s="1633"/>
      <c r="IQS401" s="1633"/>
      <c r="IQT401" s="1633"/>
      <c r="IQU401" s="1633"/>
      <c r="IQV401" s="1633"/>
      <c r="IQW401" s="1633"/>
      <c r="IQX401" s="1633"/>
      <c r="IQY401" s="1633"/>
      <c r="IQZ401" s="1633"/>
      <c r="IRA401" s="1633"/>
      <c r="IRB401" s="1633"/>
      <c r="IRC401" s="1633"/>
      <c r="IRD401" s="1633"/>
      <c r="IRE401" s="1633"/>
      <c r="IRF401" s="1633"/>
      <c r="IRG401" s="1633"/>
      <c r="IRH401" s="1633"/>
      <c r="IRI401" s="1633"/>
      <c r="IRJ401" s="1633"/>
      <c r="IRK401" s="1633"/>
      <c r="IRL401" s="1633"/>
      <c r="IRM401" s="1633"/>
      <c r="IRN401" s="1633"/>
      <c r="IRO401" s="1633"/>
      <c r="IRP401" s="1633"/>
      <c r="IRQ401" s="1633"/>
      <c r="IRR401" s="1633"/>
      <c r="IRS401" s="1633"/>
      <c r="IRT401" s="1633"/>
      <c r="IRU401" s="1633"/>
      <c r="IRV401" s="1633"/>
      <c r="IRW401" s="1633"/>
      <c r="IRX401" s="1633"/>
      <c r="IRY401" s="1633"/>
      <c r="IRZ401" s="1633"/>
      <c r="ISA401" s="1633"/>
      <c r="ISB401" s="1633"/>
      <c r="ISC401" s="1633"/>
      <c r="ISD401" s="1633"/>
      <c r="ISE401" s="1633"/>
      <c r="ISF401" s="1633"/>
      <c r="ISG401" s="1633"/>
      <c r="ISH401" s="1633"/>
      <c r="ISI401" s="1633"/>
      <c r="ISJ401" s="1633"/>
      <c r="ISK401" s="1633"/>
      <c r="ISL401" s="1633"/>
      <c r="ISM401" s="1633"/>
      <c r="ISN401" s="1633"/>
      <c r="ISO401" s="1633"/>
      <c r="ISP401" s="1633"/>
      <c r="ISQ401" s="1633"/>
      <c r="ISR401" s="1633"/>
      <c r="ISS401" s="1633"/>
      <c r="IST401" s="1633"/>
      <c r="ISU401" s="1633"/>
      <c r="ISV401" s="1633"/>
      <c r="ISW401" s="1633"/>
      <c r="ISX401" s="1633"/>
      <c r="ISY401" s="1633"/>
      <c r="ISZ401" s="1633"/>
      <c r="ITA401" s="1633"/>
      <c r="ITB401" s="1633"/>
      <c r="ITC401" s="1633"/>
      <c r="ITD401" s="1633"/>
      <c r="ITE401" s="1633"/>
      <c r="ITF401" s="1633"/>
      <c r="ITG401" s="1633"/>
      <c r="ITH401" s="1633"/>
      <c r="ITI401" s="1633"/>
      <c r="ITJ401" s="1633"/>
      <c r="ITK401" s="1633"/>
      <c r="ITL401" s="1633"/>
      <c r="ITM401" s="1633"/>
      <c r="ITN401" s="1633"/>
      <c r="ITO401" s="1633"/>
      <c r="ITP401" s="1633"/>
      <c r="ITQ401" s="1633"/>
      <c r="ITR401" s="1633"/>
      <c r="ITS401" s="1633"/>
      <c r="ITT401" s="1633"/>
      <c r="ITU401" s="1633"/>
      <c r="ITV401" s="1633"/>
      <c r="ITW401" s="1633"/>
      <c r="ITX401" s="1633"/>
      <c r="ITY401" s="1633"/>
      <c r="ITZ401" s="1633"/>
      <c r="IUA401" s="1633"/>
      <c r="IUB401" s="1633"/>
      <c r="IUC401" s="1633"/>
      <c r="IUD401" s="1633"/>
      <c r="IUE401" s="1633"/>
      <c r="IUF401" s="1633"/>
      <c r="IUG401" s="1633"/>
      <c r="IUH401" s="1633"/>
      <c r="IUI401" s="1633"/>
      <c r="IUJ401" s="1633"/>
      <c r="IUK401" s="1633"/>
      <c r="IUL401" s="1633"/>
      <c r="IUM401" s="1633"/>
      <c r="IUN401" s="1633"/>
      <c r="IUO401" s="1633"/>
      <c r="IUP401" s="1633"/>
      <c r="IUQ401" s="1633"/>
      <c r="IUR401" s="1633"/>
      <c r="IUS401" s="1633"/>
      <c r="IUT401" s="1633"/>
      <c r="IUU401" s="1633"/>
      <c r="IUV401" s="1633"/>
      <c r="IUW401" s="1633"/>
      <c r="IUX401" s="1633"/>
      <c r="IUY401" s="1633"/>
      <c r="IUZ401" s="1633"/>
      <c r="IVA401" s="1633"/>
      <c r="IVB401" s="1633"/>
      <c r="IVC401" s="1633"/>
      <c r="IVD401" s="1633"/>
      <c r="IVE401" s="1633"/>
      <c r="IVF401" s="1633"/>
      <c r="IVG401" s="1633"/>
      <c r="IVH401" s="1633"/>
      <c r="IVI401" s="1633"/>
      <c r="IVJ401" s="1633"/>
      <c r="IVK401" s="1633"/>
      <c r="IVL401" s="1633"/>
      <c r="IVM401" s="1633"/>
      <c r="IVN401" s="1633"/>
      <c r="IVO401" s="1633"/>
      <c r="IVP401" s="1633"/>
      <c r="IVQ401" s="1633"/>
      <c r="IVR401" s="1633"/>
      <c r="IVS401" s="1633"/>
      <c r="IVT401" s="1633"/>
      <c r="IVU401" s="1633"/>
      <c r="IVV401" s="1633"/>
      <c r="IVW401" s="1633"/>
      <c r="IVX401" s="1633"/>
      <c r="IVY401" s="1633"/>
      <c r="IVZ401" s="1633"/>
      <c r="IWA401" s="1633"/>
      <c r="IWB401" s="1633"/>
      <c r="IWC401" s="1633"/>
      <c r="IWD401" s="1633"/>
      <c r="IWE401" s="1633"/>
      <c r="IWF401" s="1633"/>
      <c r="IWG401" s="1633"/>
      <c r="IWH401" s="1633"/>
      <c r="IWI401" s="1633"/>
      <c r="IWJ401" s="1633"/>
      <c r="IWK401" s="1633"/>
      <c r="IWL401" s="1633"/>
      <c r="IWM401" s="1633"/>
      <c r="IWN401" s="1633"/>
      <c r="IWO401" s="1633"/>
      <c r="IWP401" s="1633"/>
      <c r="IWQ401" s="1633"/>
      <c r="IWR401" s="1633"/>
      <c r="IWS401" s="1633"/>
      <c r="IWT401" s="1633"/>
      <c r="IWU401" s="1633"/>
      <c r="IWV401" s="1633"/>
      <c r="IWW401" s="1633"/>
      <c r="IWX401" s="1633"/>
      <c r="IWY401" s="1633"/>
      <c r="IWZ401" s="1633"/>
      <c r="IXA401" s="1633"/>
      <c r="IXB401" s="1633"/>
      <c r="IXC401" s="1633"/>
      <c r="IXD401" s="1633"/>
      <c r="IXE401" s="1633"/>
      <c r="IXF401" s="1633"/>
      <c r="IXG401" s="1633"/>
      <c r="IXH401" s="1633"/>
      <c r="IXI401" s="1633"/>
      <c r="IXJ401" s="1633"/>
      <c r="IXK401" s="1633"/>
      <c r="IXL401" s="1633"/>
      <c r="IXM401" s="1633"/>
      <c r="IXN401" s="1633"/>
      <c r="IXO401" s="1633"/>
      <c r="IXP401" s="1633"/>
      <c r="IXQ401" s="1633"/>
      <c r="IXR401" s="1633"/>
      <c r="IXS401" s="1633"/>
      <c r="IXT401" s="1633"/>
      <c r="IXU401" s="1633"/>
      <c r="IXV401" s="1633"/>
      <c r="IXW401" s="1633"/>
      <c r="IXX401" s="1633"/>
      <c r="IXY401" s="1633"/>
      <c r="IXZ401" s="1633"/>
      <c r="IYA401" s="1633"/>
      <c r="IYB401" s="1633"/>
      <c r="IYC401" s="1633"/>
      <c r="IYD401" s="1633"/>
      <c r="IYE401" s="1633"/>
      <c r="IYF401" s="1633"/>
      <c r="IYG401" s="1633"/>
      <c r="IYH401" s="1633"/>
      <c r="IYI401" s="1633"/>
      <c r="IYJ401" s="1633"/>
      <c r="IYK401" s="1633"/>
      <c r="IYL401" s="1633"/>
      <c r="IYM401" s="1633"/>
      <c r="IYN401" s="1633"/>
      <c r="IYO401" s="1633"/>
      <c r="IYP401" s="1633"/>
      <c r="IYQ401" s="1633"/>
      <c r="IYR401" s="1633"/>
      <c r="IYS401" s="1633"/>
      <c r="IYT401" s="1633"/>
      <c r="IYU401" s="1633"/>
      <c r="IYV401" s="1633"/>
      <c r="IYW401" s="1633"/>
      <c r="IYX401" s="1633"/>
      <c r="IYY401" s="1633"/>
      <c r="IYZ401" s="1633"/>
      <c r="IZA401" s="1633"/>
      <c r="IZB401" s="1633"/>
      <c r="IZC401" s="1633"/>
      <c r="IZD401" s="1633"/>
      <c r="IZE401" s="1633"/>
      <c r="IZF401" s="1633"/>
      <c r="IZG401" s="1633"/>
      <c r="IZH401" s="1633"/>
      <c r="IZI401" s="1633"/>
      <c r="IZJ401" s="1633"/>
      <c r="IZK401" s="1633"/>
      <c r="IZL401" s="1633"/>
      <c r="IZM401" s="1633"/>
      <c r="IZN401" s="1633"/>
      <c r="IZO401" s="1633"/>
      <c r="IZP401" s="1633"/>
      <c r="IZQ401" s="1633"/>
      <c r="IZR401" s="1633"/>
      <c r="IZS401" s="1633"/>
      <c r="IZT401" s="1633"/>
      <c r="IZU401" s="1633"/>
      <c r="IZV401" s="1633"/>
      <c r="IZW401" s="1633"/>
      <c r="IZX401" s="1633"/>
      <c r="IZY401" s="1633"/>
      <c r="IZZ401" s="1633"/>
      <c r="JAA401" s="1633"/>
      <c r="JAB401" s="1633"/>
      <c r="JAC401" s="1633"/>
      <c r="JAD401" s="1633"/>
      <c r="JAE401" s="1633"/>
      <c r="JAF401" s="1633"/>
      <c r="JAG401" s="1633"/>
      <c r="JAH401" s="1633"/>
      <c r="JAI401" s="1633"/>
      <c r="JAJ401" s="1633"/>
      <c r="JAK401" s="1633"/>
      <c r="JAL401" s="1633"/>
      <c r="JAM401" s="1633"/>
      <c r="JAN401" s="1633"/>
      <c r="JAO401" s="1633"/>
      <c r="JAP401" s="1633"/>
      <c r="JAQ401" s="1633"/>
      <c r="JAR401" s="1633"/>
      <c r="JAS401" s="1633"/>
      <c r="JAT401" s="1633"/>
      <c r="JAU401" s="1633"/>
      <c r="JAV401" s="1633"/>
      <c r="JAW401" s="1633"/>
      <c r="JAX401" s="1633"/>
      <c r="JAY401" s="1633"/>
      <c r="JAZ401" s="1633"/>
      <c r="JBA401" s="1633"/>
      <c r="JBB401" s="1633"/>
      <c r="JBC401" s="1633"/>
      <c r="JBD401" s="1633"/>
      <c r="JBE401" s="1633"/>
      <c r="JBF401" s="1633"/>
      <c r="JBG401" s="1633"/>
      <c r="JBH401" s="1633"/>
      <c r="JBI401" s="1633"/>
      <c r="JBJ401" s="1633"/>
      <c r="JBK401" s="1633"/>
      <c r="JBL401" s="1633"/>
      <c r="JBM401" s="1633"/>
      <c r="JBN401" s="1633"/>
      <c r="JBO401" s="1633"/>
      <c r="JBP401" s="1633"/>
      <c r="JBQ401" s="1633"/>
      <c r="JBR401" s="1633"/>
      <c r="JBS401" s="1633"/>
      <c r="JBT401" s="1633"/>
      <c r="JBU401" s="1633"/>
      <c r="JBV401" s="1633"/>
      <c r="JBW401" s="1633"/>
      <c r="JBX401" s="1633"/>
      <c r="JBY401" s="1633"/>
      <c r="JBZ401" s="1633"/>
      <c r="JCA401" s="1633"/>
      <c r="JCB401" s="1633"/>
      <c r="JCC401" s="1633"/>
      <c r="JCD401" s="1633"/>
      <c r="JCE401" s="1633"/>
      <c r="JCF401" s="1633"/>
      <c r="JCG401" s="1633"/>
      <c r="JCH401" s="1633"/>
      <c r="JCI401" s="1633"/>
      <c r="JCJ401" s="1633"/>
      <c r="JCK401" s="1633"/>
      <c r="JCL401" s="1633"/>
      <c r="JCM401" s="1633"/>
      <c r="JCN401" s="1633"/>
      <c r="JCO401" s="1633"/>
      <c r="JCP401" s="1633"/>
      <c r="JCQ401" s="1633"/>
      <c r="JCR401" s="1633"/>
      <c r="JCS401" s="1633"/>
      <c r="JCT401" s="1633"/>
      <c r="JCU401" s="1633"/>
      <c r="JCV401" s="1633"/>
      <c r="JCW401" s="1633"/>
      <c r="JCX401" s="1633"/>
      <c r="JCY401" s="1633"/>
      <c r="JCZ401" s="1633"/>
      <c r="JDA401" s="1633"/>
      <c r="JDB401" s="1633"/>
      <c r="JDC401" s="1633"/>
      <c r="JDD401" s="1633"/>
      <c r="JDE401" s="1633"/>
      <c r="JDF401" s="1633"/>
      <c r="JDG401" s="1633"/>
      <c r="JDH401" s="1633"/>
      <c r="JDI401" s="1633"/>
      <c r="JDJ401" s="1633"/>
      <c r="JDK401" s="1633"/>
      <c r="JDL401" s="1633"/>
      <c r="JDM401" s="1633"/>
      <c r="JDN401" s="1633"/>
      <c r="JDO401" s="1633"/>
      <c r="JDP401" s="1633"/>
      <c r="JDQ401" s="1633"/>
      <c r="JDR401" s="1633"/>
      <c r="JDS401" s="1633"/>
      <c r="JDT401" s="1633"/>
      <c r="JDU401" s="1633"/>
      <c r="JDV401" s="1633"/>
      <c r="JDW401" s="1633"/>
      <c r="JDX401" s="1633"/>
      <c r="JDY401" s="1633"/>
      <c r="JDZ401" s="1633"/>
      <c r="JEA401" s="1633"/>
      <c r="JEB401" s="1633"/>
      <c r="JEC401" s="1633"/>
      <c r="JED401" s="1633"/>
      <c r="JEE401" s="1633"/>
      <c r="JEF401" s="1633"/>
      <c r="JEG401" s="1633"/>
      <c r="JEH401" s="1633"/>
      <c r="JEI401" s="1633"/>
      <c r="JEJ401" s="1633"/>
      <c r="JEK401" s="1633"/>
      <c r="JEL401" s="1633"/>
      <c r="JEM401" s="1633"/>
      <c r="JEN401" s="1633"/>
      <c r="JEO401" s="1633"/>
      <c r="JEP401" s="1633"/>
      <c r="JEQ401" s="1633"/>
      <c r="JER401" s="1633"/>
      <c r="JES401" s="1633"/>
      <c r="JET401" s="1633"/>
      <c r="JEU401" s="1633"/>
      <c r="JEV401" s="1633"/>
      <c r="JEW401" s="1633"/>
      <c r="JEX401" s="1633"/>
      <c r="JEY401" s="1633"/>
      <c r="JEZ401" s="1633"/>
      <c r="JFA401" s="1633"/>
      <c r="JFB401" s="1633"/>
      <c r="JFC401" s="1633"/>
      <c r="JFD401" s="1633"/>
      <c r="JFE401" s="1633"/>
      <c r="JFF401" s="1633"/>
      <c r="JFG401" s="1633"/>
      <c r="JFH401" s="1633"/>
      <c r="JFI401" s="1633"/>
      <c r="JFJ401" s="1633"/>
      <c r="JFK401" s="1633"/>
      <c r="JFL401" s="1633"/>
      <c r="JFM401" s="1633"/>
      <c r="JFN401" s="1633"/>
      <c r="JFO401" s="1633"/>
      <c r="JFP401" s="1633"/>
      <c r="JFQ401" s="1633"/>
      <c r="JFR401" s="1633"/>
      <c r="JFS401" s="1633"/>
      <c r="JFT401" s="1633"/>
      <c r="JFU401" s="1633"/>
      <c r="JFV401" s="1633"/>
      <c r="JFW401" s="1633"/>
      <c r="JFX401" s="1633"/>
      <c r="JFY401" s="1633"/>
      <c r="JFZ401" s="1633"/>
      <c r="JGA401" s="1633"/>
      <c r="JGB401" s="1633"/>
      <c r="JGC401" s="1633"/>
      <c r="JGD401" s="1633"/>
      <c r="JGE401" s="1633"/>
      <c r="JGF401" s="1633"/>
      <c r="JGG401" s="1633"/>
      <c r="JGH401" s="1633"/>
      <c r="JGI401" s="1633"/>
      <c r="JGJ401" s="1633"/>
      <c r="JGK401" s="1633"/>
      <c r="JGL401" s="1633"/>
      <c r="JGM401" s="1633"/>
      <c r="JGN401" s="1633"/>
      <c r="JGO401" s="1633"/>
      <c r="JGP401" s="1633"/>
      <c r="JGQ401" s="1633"/>
      <c r="JGR401" s="1633"/>
      <c r="JGS401" s="1633"/>
      <c r="JGT401" s="1633"/>
      <c r="JGU401" s="1633"/>
      <c r="JGV401" s="1633"/>
      <c r="JGW401" s="1633"/>
      <c r="JGX401" s="1633"/>
      <c r="JGY401" s="1633"/>
      <c r="JGZ401" s="1633"/>
      <c r="JHA401" s="1633"/>
      <c r="JHB401" s="1633"/>
      <c r="JHC401" s="1633"/>
      <c r="JHD401" s="1633"/>
      <c r="JHE401" s="1633"/>
      <c r="JHF401" s="1633"/>
      <c r="JHG401" s="1633"/>
      <c r="JHH401" s="1633"/>
      <c r="JHI401" s="1633"/>
      <c r="JHJ401" s="1633"/>
      <c r="JHK401" s="1633"/>
      <c r="JHL401" s="1633"/>
      <c r="JHM401" s="1633"/>
      <c r="JHN401" s="1633"/>
      <c r="JHO401" s="1633"/>
      <c r="JHP401" s="1633"/>
      <c r="JHQ401" s="1633"/>
      <c r="JHR401" s="1633"/>
      <c r="JHS401" s="1633"/>
      <c r="JHT401" s="1633"/>
      <c r="JHU401" s="1633"/>
      <c r="JHV401" s="1633"/>
      <c r="JHW401" s="1633"/>
      <c r="JHX401" s="1633"/>
      <c r="JHY401" s="1633"/>
      <c r="JHZ401" s="1633"/>
      <c r="JIA401" s="1633"/>
      <c r="JIB401" s="1633"/>
      <c r="JIC401" s="1633"/>
      <c r="JID401" s="1633"/>
      <c r="JIE401" s="1633"/>
      <c r="JIF401" s="1633"/>
      <c r="JIG401" s="1633"/>
      <c r="JIH401" s="1633"/>
      <c r="JII401" s="1633"/>
      <c r="JIJ401" s="1633"/>
      <c r="JIK401" s="1633"/>
      <c r="JIL401" s="1633"/>
      <c r="JIM401" s="1633"/>
      <c r="JIN401" s="1633"/>
      <c r="JIO401" s="1633"/>
      <c r="JIP401" s="1633"/>
      <c r="JIQ401" s="1633"/>
      <c r="JIR401" s="1633"/>
      <c r="JIS401" s="1633"/>
      <c r="JIT401" s="1633"/>
      <c r="JIU401" s="1633"/>
      <c r="JIV401" s="1633"/>
      <c r="JIW401" s="1633"/>
      <c r="JIX401" s="1633"/>
      <c r="JIY401" s="1633"/>
      <c r="JIZ401" s="1633"/>
      <c r="JJA401" s="1633"/>
      <c r="JJB401" s="1633"/>
      <c r="JJC401" s="1633"/>
      <c r="JJD401" s="1633"/>
      <c r="JJE401" s="1633"/>
      <c r="JJF401" s="1633"/>
      <c r="JJG401" s="1633"/>
      <c r="JJH401" s="1633"/>
      <c r="JJI401" s="1633"/>
      <c r="JJJ401" s="1633"/>
      <c r="JJK401" s="1633"/>
      <c r="JJL401" s="1633"/>
      <c r="JJM401" s="1633"/>
      <c r="JJN401" s="1633"/>
      <c r="JJO401" s="1633"/>
      <c r="JJP401" s="1633"/>
      <c r="JJQ401" s="1633"/>
      <c r="JJR401" s="1633"/>
      <c r="JJS401" s="1633"/>
      <c r="JJT401" s="1633"/>
      <c r="JJU401" s="1633"/>
      <c r="JJV401" s="1633"/>
      <c r="JJW401" s="1633"/>
      <c r="JJX401" s="1633"/>
      <c r="JJY401" s="1633"/>
      <c r="JJZ401" s="1633"/>
      <c r="JKA401" s="1633"/>
      <c r="JKB401" s="1633"/>
      <c r="JKC401" s="1633"/>
      <c r="JKD401" s="1633"/>
      <c r="JKE401" s="1633"/>
      <c r="JKF401" s="1633"/>
      <c r="JKG401" s="1633"/>
      <c r="JKH401" s="1633"/>
      <c r="JKI401" s="1633"/>
      <c r="JKJ401" s="1633"/>
      <c r="JKK401" s="1633"/>
      <c r="JKL401" s="1633"/>
      <c r="JKM401" s="1633"/>
      <c r="JKN401" s="1633"/>
      <c r="JKO401" s="1633"/>
      <c r="JKP401" s="1633"/>
      <c r="JKQ401" s="1633"/>
      <c r="JKR401" s="1633"/>
      <c r="JKS401" s="1633"/>
      <c r="JKT401" s="1633"/>
      <c r="JKU401" s="1633"/>
      <c r="JKV401" s="1633"/>
      <c r="JKW401" s="1633"/>
      <c r="JKX401" s="1633"/>
      <c r="JKY401" s="1633"/>
      <c r="JKZ401" s="1633"/>
      <c r="JLA401" s="1633"/>
      <c r="JLB401" s="1633"/>
      <c r="JLC401" s="1633"/>
      <c r="JLD401" s="1633"/>
      <c r="JLE401" s="1633"/>
      <c r="JLF401" s="1633"/>
      <c r="JLG401" s="1633"/>
      <c r="JLH401" s="1633"/>
      <c r="JLI401" s="1633"/>
      <c r="JLJ401" s="1633"/>
      <c r="JLK401" s="1633"/>
      <c r="JLL401" s="1633"/>
      <c r="JLM401" s="1633"/>
      <c r="JLN401" s="1633"/>
      <c r="JLO401" s="1633"/>
      <c r="JLP401" s="1633"/>
      <c r="JLQ401" s="1633"/>
      <c r="JLR401" s="1633"/>
      <c r="JLS401" s="1633"/>
      <c r="JLT401" s="1633"/>
      <c r="JLU401" s="1633"/>
      <c r="JLV401" s="1633"/>
      <c r="JLW401" s="1633"/>
      <c r="JLX401" s="1633"/>
      <c r="JLY401" s="1633"/>
      <c r="JLZ401" s="1633"/>
      <c r="JMA401" s="1633"/>
      <c r="JMB401" s="1633"/>
      <c r="JMC401" s="1633"/>
      <c r="JMD401" s="1633"/>
      <c r="JME401" s="1633"/>
      <c r="JMF401" s="1633"/>
      <c r="JMG401" s="1633"/>
      <c r="JMH401" s="1633"/>
      <c r="JMI401" s="1633"/>
      <c r="JMJ401" s="1633"/>
      <c r="JMK401" s="1633"/>
      <c r="JML401" s="1633"/>
      <c r="JMM401" s="1633"/>
      <c r="JMN401" s="1633"/>
      <c r="JMO401" s="1633"/>
      <c r="JMP401" s="1633"/>
      <c r="JMQ401" s="1633"/>
      <c r="JMR401" s="1633"/>
      <c r="JMS401" s="1633"/>
      <c r="JMT401" s="1633"/>
      <c r="JMU401" s="1633"/>
      <c r="JMV401" s="1633"/>
      <c r="JMW401" s="1633"/>
      <c r="JMX401" s="1633"/>
      <c r="JMY401" s="1633"/>
      <c r="JMZ401" s="1633"/>
      <c r="JNA401" s="1633"/>
      <c r="JNB401" s="1633"/>
      <c r="JNC401" s="1633"/>
      <c r="JND401" s="1633"/>
      <c r="JNE401" s="1633"/>
      <c r="JNF401" s="1633"/>
      <c r="JNG401" s="1633"/>
      <c r="JNH401" s="1633"/>
      <c r="JNI401" s="1633"/>
      <c r="JNJ401" s="1633"/>
      <c r="JNK401" s="1633"/>
      <c r="JNL401" s="1633"/>
      <c r="JNM401" s="1633"/>
      <c r="JNN401" s="1633"/>
      <c r="JNO401" s="1633"/>
      <c r="JNP401" s="1633"/>
      <c r="JNQ401" s="1633"/>
      <c r="JNR401" s="1633"/>
      <c r="JNS401" s="1633"/>
      <c r="JNT401" s="1633"/>
      <c r="JNU401" s="1633"/>
      <c r="JNV401" s="1633"/>
      <c r="JNW401" s="1633"/>
      <c r="JNX401" s="1633"/>
      <c r="JNY401" s="1633"/>
      <c r="JNZ401" s="1633"/>
      <c r="JOA401" s="1633"/>
      <c r="JOB401" s="1633"/>
      <c r="JOC401" s="1633"/>
      <c r="JOD401" s="1633"/>
      <c r="JOE401" s="1633"/>
      <c r="JOF401" s="1633"/>
      <c r="JOG401" s="1633"/>
      <c r="JOH401" s="1633"/>
      <c r="JOI401" s="1633"/>
      <c r="JOJ401" s="1633"/>
      <c r="JOK401" s="1633"/>
      <c r="JOL401" s="1633"/>
      <c r="JOM401" s="1633"/>
      <c r="JON401" s="1633"/>
      <c r="JOO401" s="1633"/>
      <c r="JOP401" s="1633"/>
      <c r="JOQ401" s="1633"/>
      <c r="JOR401" s="1633"/>
      <c r="JOS401" s="1633"/>
      <c r="JOT401" s="1633"/>
      <c r="JOU401" s="1633"/>
      <c r="JOV401" s="1633"/>
      <c r="JOW401" s="1633"/>
      <c r="JOX401" s="1633"/>
      <c r="JOY401" s="1633"/>
      <c r="JOZ401" s="1633"/>
      <c r="JPA401" s="1633"/>
      <c r="JPB401" s="1633"/>
      <c r="JPC401" s="1633"/>
      <c r="JPD401" s="1633"/>
      <c r="JPE401" s="1633"/>
      <c r="JPF401" s="1633"/>
      <c r="JPG401" s="1633"/>
      <c r="JPH401" s="1633"/>
      <c r="JPI401" s="1633"/>
      <c r="JPJ401" s="1633"/>
      <c r="JPK401" s="1633"/>
      <c r="JPL401" s="1633"/>
      <c r="JPM401" s="1633"/>
      <c r="JPN401" s="1633"/>
      <c r="JPO401" s="1633"/>
      <c r="JPP401" s="1633"/>
      <c r="JPQ401" s="1633"/>
      <c r="JPR401" s="1633"/>
      <c r="JPS401" s="1633"/>
      <c r="JPT401" s="1633"/>
      <c r="JPU401" s="1633"/>
      <c r="JPV401" s="1633"/>
      <c r="JPW401" s="1633"/>
      <c r="JPX401" s="1633"/>
      <c r="JPY401" s="1633"/>
      <c r="JPZ401" s="1633"/>
      <c r="JQA401" s="1633"/>
      <c r="JQB401" s="1633"/>
      <c r="JQC401" s="1633"/>
      <c r="JQD401" s="1633"/>
      <c r="JQE401" s="1633"/>
      <c r="JQF401" s="1633"/>
      <c r="JQG401" s="1633"/>
      <c r="JQH401" s="1633"/>
      <c r="JQI401" s="1633"/>
      <c r="JQJ401" s="1633"/>
      <c r="JQK401" s="1633"/>
      <c r="JQL401" s="1633"/>
      <c r="JQM401" s="1633"/>
      <c r="JQN401" s="1633"/>
      <c r="JQO401" s="1633"/>
      <c r="JQP401" s="1633"/>
      <c r="JQQ401" s="1633"/>
      <c r="JQR401" s="1633"/>
      <c r="JQS401" s="1633"/>
      <c r="JQT401" s="1633"/>
      <c r="JQU401" s="1633"/>
      <c r="JQV401" s="1633"/>
      <c r="JQW401" s="1633"/>
      <c r="JQX401" s="1633"/>
      <c r="JQY401" s="1633"/>
      <c r="JQZ401" s="1633"/>
      <c r="JRA401" s="1633"/>
      <c r="JRB401" s="1633"/>
      <c r="JRC401" s="1633"/>
      <c r="JRD401" s="1633"/>
      <c r="JRE401" s="1633"/>
      <c r="JRF401" s="1633"/>
      <c r="JRG401" s="1633"/>
      <c r="JRH401" s="1633"/>
      <c r="JRI401" s="1633"/>
      <c r="JRJ401" s="1633"/>
      <c r="JRK401" s="1633"/>
      <c r="JRL401" s="1633"/>
      <c r="JRM401" s="1633"/>
      <c r="JRN401" s="1633"/>
      <c r="JRO401" s="1633"/>
      <c r="JRP401" s="1633"/>
      <c r="JRQ401" s="1633"/>
      <c r="JRR401" s="1633"/>
      <c r="JRS401" s="1633"/>
      <c r="JRT401" s="1633"/>
      <c r="JRU401" s="1633"/>
      <c r="JRV401" s="1633"/>
      <c r="JRW401" s="1633"/>
      <c r="JRX401" s="1633"/>
      <c r="JRY401" s="1633"/>
      <c r="JRZ401" s="1633"/>
      <c r="JSA401" s="1633"/>
      <c r="JSB401" s="1633"/>
      <c r="JSC401" s="1633"/>
      <c r="JSD401" s="1633"/>
      <c r="JSE401" s="1633"/>
      <c r="JSF401" s="1633"/>
      <c r="JSG401" s="1633"/>
      <c r="JSH401" s="1633"/>
      <c r="JSI401" s="1633"/>
      <c r="JSJ401" s="1633"/>
      <c r="JSK401" s="1633"/>
      <c r="JSL401" s="1633"/>
      <c r="JSM401" s="1633"/>
      <c r="JSN401" s="1633"/>
      <c r="JSO401" s="1633"/>
      <c r="JSP401" s="1633"/>
      <c r="JSQ401" s="1633"/>
      <c r="JSR401" s="1633"/>
      <c r="JSS401" s="1633"/>
      <c r="JST401" s="1633"/>
      <c r="JSU401" s="1633"/>
      <c r="JSV401" s="1633"/>
      <c r="JSW401" s="1633"/>
      <c r="JSX401" s="1633"/>
      <c r="JSY401" s="1633"/>
      <c r="JSZ401" s="1633"/>
      <c r="JTA401" s="1633"/>
      <c r="JTB401" s="1633"/>
      <c r="JTC401" s="1633"/>
      <c r="JTD401" s="1633"/>
      <c r="JTE401" s="1633"/>
      <c r="JTF401" s="1633"/>
      <c r="JTG401" s="1633"/>
      <c r="JTH401" s="1633"/>
      <c r="JTI401" s="1633"/>
      <c r="JTJ401" s="1633"/>
      <c r="JTK401" s="1633"/>
      <c r="JTL401" s="1633"/>
      <c r="JTM401" s="1633"/>
      <c r="JTN401" s="1633"/>
      <c r="JTO401" s="1633"/>
      <c r="JTP401" s="1633"/>
      <c r="JTQ401" s="1633"/>
      <c r="JTR401" s="1633"/>
      <c r="JTS401" s="1633"/>
      <c r="JTT401" s="1633"/>
      <c r="JTU401" s="1633"/>
      <c r="JTV401" s="1633"/>
      <c r="JTW401" s="1633"/>
      <c r="JTX401" s="1633"/>
      <c r="JTY401" s="1633"/>
      <c r="JTZ401" s="1633"/>
      <c r="JUA401" s="1633"/>
      <c r="JUB401" s="1633"/>
      <c r="JUC401" s="1633"/>
      <c r="JUD401" s="1633"/>
      <c r="JUE401" s="1633"/>
      <c r="JUF401" s="1633"/>
      <c r="JUG401" s="1633"/>
      <c r="JUH401" s="1633"/>
      <c r="JUI401" s="1633"/>
      <c r="JUJ401" s="1633"/>
      <c r="JUK401" s="1633"/>
      <c r="JUL401" s="1633"/>
      <c r="JUM401" s="1633"/>
      <c r="JUN401" s="1633"/>
      <c r="JUO401" s="1633"/>
      <c r="JUP401" s="1633"/>
      <c r="JUQ401" s="1633"/>
      <c r="JUR401" s="1633"/>
      <c r="JUS401" s="1633"/>
      <c r="JUT401" s="1633"/>
      <c r="JUU401" s="1633"/>
      <c r="JUV401" s="1633"/>
      <c r="JUW401" s="1633"/>
      <c r="JUX401" s="1633"/>
      <c r="JUY401" s="1633"/>
      <c r="JUZ401" s="1633"/>
      <c r="JVA401" s="1633"/>
      <c r="JVB401" s="1633"/>
      <c r="JVC401" s="1633"/>
      <c r="JVD401" s="1633"/>
      <c r="JVE401" s="1633"/>
      <c r="JVF401" s="1633"/>
      <c r="JVG401" s="1633"/>
      <c r="JVH401" s="1633"/>
      <c r="JVI401" s="1633"/>
      <c r="JVJ401" s="1633"/>
      <c r="JVK401" s="1633"/>
      <c r="JVL401" s="1633"/>
      <c r="JVM401" s="1633"/>
      <c r="JVN401" s="1633"/>
      <c r="JVO401" s="1633"/>
      <c r="JVP401" s="1633"/>
      <c r="JVQ401" s="1633"/>
      <c r="JVR401" s="1633"/>
      <c r="JVS401" s="1633"/>
      <c r="JVT401" s="1633"/>
      <c r="JVU401" s="1633"/>
      <c r="JVV401" s="1633"/>
      <c r="JVW401" s="1633"/>
      <c r="JVX401" s="1633"/>
      <c r="JVY401" s="1633"/>
      <c r="JVZ401" s="1633"/>
      <c r="JWA401" s="1633"/>
      <c r="JWB401" s="1633"/>
      <c r="JWC401" s="1633"/>
      <c r="JWD401" s="1633"/>
      <c r="JWE401" s="1633"/>
      <c r="JWF401" s="1633"/>
      <c r="JWG401" s="1633"/>
      <c r="JWH401" s="1633"/>
      <c r="JWI401" s="1633"/>
      <c r="JWJ401" s="1633"/>
      <c r="JWK401" s="1633"/>
      <c r="JWL401" s="1633"/>
      <c r="JWM401" s="1633"/>
      <c r="JWN401" s="1633"/>
      <c r="JWO401" s="1633"/>
      <c r="JWP401" s="1633"/>
      <c r="JWQ401" s="1633"/>
      <c r="JWR401" s="1633"/>
      <c r="JWS401" s="1633"/>
      <c r="JWT401" s="1633"/>
      <c r="JWU401" s="1633"/>
      <c r="JWV401" s="1633"/>
      <c r="JWW401" s="1633"/>
      <c r="JWX401" s="1633"/>
      <c r="JWY401" s="1633"/>
      <c r="JWZ401" s="1633"/>
      <c r="JXA401" s="1633"/>
      <c r="JXB401" s="1633"/>
      <c r="JXC401" s="1633"/>
      <c r="JXD401" s="1633"/>
      <c r="JXE401" s="1633"/>
      <c r="JXF401" s="1633"/>
      <c r="JXG401" s="1633"/>
      <c r="JXH401" s="1633"/>
      <c r="JXI401" s="1633"/>
      <c r="JXJ401" s="1633"/>
      <c r="JXK401" s="1633"/>
      <c r="JXL401" s="1633"/>
      <c r="JXM401" s="1633"/>
      <c r="JXN401" s="1633"/>
      <c r="JXO401" s="1633"/>
      <c r="JXP401" s="1633"/>
      <c r="JXQ401" s="1633"/>
      <c r="JXR401" s="1633"/>
      <c r="JXS401" s="1633"/>
      <c r="JXT401" s="1633"/>
      <c r="JXU401" s="1633"/>
      <c r="JXV401" s="1633"/>
      <c r="JXW401" s="1633"/>
      <c r="JXX401" s="1633"/>
      <c r="JXY401" s="1633"/>
      <c r="JXZ401" s="1633"/>
      <c r="JYA401" s="1633"/>
      <c r="JYB401" s="1633"/>
      <c r="JYC401" s="1633"/>
      <c r="JYD401" s="1633"/>
      <c r="JYE401" s="1633"/>
      <c r="JYF401" s="1633"/>
      <c r="JYG401" s="1633"/>
      <c r="JYH401" s="1633"/>
      <c r="JYI401" s="1633"/>
      <c r="JYJ401" s="1633"/>
      <c r="JYK401" s="1633"/>
      <c r="JYL401" s="1633"/>
      <c r="JYM401" s="1633"/>
      <c r="JYN401" s="1633"/>
      <c r="JYO401" s="1633"/>
      <c r="JYP401" s="1633"/>
      <c r="JYQ401" s="1633"/>
      <c r="JYR401" s="1633"/>
      <c r="JYS401" s="1633"/>
      <c r="JYT401" s="1633"/>
      <c r="JYU401" s="1633"/>
      <c r="JYV401" s="1633"/>
      <c r="JYW401" s="1633"/>
      <c r="JYX401" s="1633"/>
      <c r="JYY401" s="1633"/>
      <c r="JYZ401" s="1633"/>
      <c r="JZA401" s="1633"/>
      <c r="JZB401" s="1633"/>
      <c r="JZC401" s="1633"/>
      <c r="JZD401" s="1633"/>
      <c r="JZE401" s="1633"/>
      <c r="JZF401" s="1633"/>
      <c r="JZG401" s="1633"/>
      <c r="JZH401" s="1633"/>
      <c r="JZI401" s="1633"/>
      <c r="JZJ401" s="1633"/>
      <c r="JZK401" s="1633"/>
      <c r="JZL401" s="1633"/>
      <c r="JZM401" s="1633"/>
      <c r="JZN401" s="1633"/>
      <c r="JZO401" s="1633"/>
      <c r="JZP401" s="1633"/>
      <c r="JZQ401" s="1633"/>
      <c r="JZR401" s="1633"/>
      <c r="JZS401" s="1633"/>
      <c r="JZT401" s="1633"/>
      <c r="JZU401" s="1633"/>
      <c r="JZV401" s="1633"/>
      <c r="JZW401" s="1633"/>
      <c r="JZX401" s="1633"/>
      <c r="JZY401" s="1633"/>
      <c r="JZZ401" s="1633"/>
      <c r="KAA401" s="1633"/>
      <c r="KAB401" s="1633"/>
      <c r="KAC401" s="1633"/>
      <c r="KAD401" s="1633"/>
      <c r="KAE401" s="1633"/>
      <c r="KAF401" s="1633"/>
      <c r="KAG401" s="1633"/>
      <c r="KAH401" s="1633"/>
      <c r="KAI401" s="1633"/>
      <c r="KAJ401" s="1633"/>
      <c r="KAK401" s="1633"/>
      <c r="KAL401" s="1633"/>
      <c r="KAM401" s="1633"/>
      <c r="KAN401" s="1633"/>
      <c r="KAO401" s="1633"/>
      <c r="KAP401" s="1633"/>
      <c r="KAQ401" s="1633"/>
      <c r="KAR401" s="1633"/>
      <c r="KAS401" s="1633"/>
      <c r="KAT401" s="1633"/>
      <c r="KAU401" s="1633"/>
      <c r="KAV401" s="1633"/>
      <c r="KAW401" s="1633"/>
      <c r="KAX401" s="1633"/>
      <c r="KAY401" s="1633"/>
      <c r="KAZ401" s="1633"/>
      <c r="KBA401" s="1633"/>
      <c r="KBB401" s="1633"/>
      <c r="KBC401" s="1633"/>
      <c r="KBD401" s="1633"/>
      <c r="KBE401" s="1633"/>
      <c r="KBF401" s="1633"/>
      <c r="KBG401" s="1633"/>
      <c r="KBH401" s="1633"/>
      <c r="KBI401" s="1633"/>
      <c r="KBJ401" s="1633"/>
      <c r="KBK401" s="1633"/>
      <c r="KBL401" s="1633"/>
      <c r="KBM401" s="1633"/>
      <c r="KBN401" s="1633"/>
      <c r="KBO401" s="1633"/>
      <c r="KBP401" s="1633"/>
      <c r="KBQ401" s="1633"/>
      <c r="KBR401" s="1633"/>
      <c r="KBS401" s="1633"/>
      <c r="KBT401" s="1633"/>
      <c r="KBU401" s="1633"/>
      <c r="KBV401" s="1633"/>
      <c r="KBW401" s="1633"/>
      <c r="KBX401" s="1633"/>
      <c r="KBY401" s="1633"/>
      <c r="KBZ401" s="1633"/>
      <c r="KCA401" s="1633"/>
      <c r="KCB401" s="1633"/>
      <c r="KCC401" s="1633"/>
      <c r="KCD401" s="1633"/>
      <c r="KCE401" s="1633"/>
      <c r="KCF401" s="1633"/>
      <c r="KCG401" s="1633"/>
      <c r="KCH401" s="1633"/>
      <c r="KCI401" s="1633"/>
      <c r="KCJ401" s="1633"/>
      <c r="KCK401" s="1633"/>
      <c r="KCL401" s="1633"/>
      <c r="KCM401" s="1633"/>
      <c r="KCN401" s="1633"/>
      <c r="KCO401" s="1633"/>
      <c r="KCP401" s="1633"/>
      <c r="KCQ401" s="1633"/>
      <c r="KCR401" s="1633"/>
      <c r="KCS401" s="1633"/>
      <c r="KCT401" s="1633"/>
      <c r="KCU401" s="1633"/>
      <c r="KCV401" s="1633"/>
      <c r="KCW401" s="1633"/>
      <c r="KCX401" s="1633"/>
      <c r="KCY401" s="1633"/>
      <c r="KCZ401" s="1633"/>
      <c r="KDA401" s="1633"/>
      <c r="KDB401" s="1633"/>
      <c r="KDC401" s="1633"/>
      <c r="KDD401" s="1633"/>
      <c r="KDE401" s="1633"/>
      <c r="KDF401" s="1633"/>
      <c r="KDG401" s="1633"/>
      <c r="KDH401" s="1633"/>
      <c r="KDI401" s="1633"/>
      <c r="KDJ401" s="1633"/>
      <c r="KDK401" s="1633"/>
      <c r="KDL401" s="1633"/>
      <c r="KDM401" s="1633"/>
      <c r="KDN401" s="1633"/>
      <c r="KDO401" s="1633"/>
      <c r="KDP401" s="1633"/>
      <c r="KDQ401" s="1633"/>
      <c r="KDR401" s="1633"/>
      <c r="KDS401" s="1633"/>
      <c r="KDT401" s="1633"/>
      <c r="KDU401" s="1633"/>
      <c r="KDV401" s="1633"/>
      <c r="KDW401" s="1633"/>
      <c r="KDX401" s="1633"/>
      <c r="KDY401" s="1633"/>
      <c r="KDZ401" s="1633"/>
      <c r="KEA401" s="1633"/>
      <c r="KEB401" s="1633"/>
      <c r="KEC401" s="1633"/>
      <c r="KED401" s="1633"/>
      <c r="KEE401" s="1633"/>
      <c r="KEF401" s="1633"/>
      <c r="KEG401" s="1633"/>
      <c r="KEH401" s="1633"/>
      <c r="KEI401" s="1633"/>
      <c r="KEJ401" s="1633"/>
      <c r="KEK401" s="1633"/>
      <c r="KEL401" s="1633"/>
      <c r="KEM401" s="1633"/>
      <c r="KEN401" s="1633"/>
      <c r="KEO401" s="1633"/>
      <c r="KEP401" s="1633"/>
      <c r="KEQ401" s="1633"/>
      <c r="KER401" s="1633"/>
      <c r="KES401" s="1633"/>
      <c r="KET401" s="1633"/>
      <c r="KEU401" s="1633"/>
      <c r="KEV401" s="1633"/>
      <c r="KEW401" s="1633"/>
      <c r="KEX401" s="1633"/>
      <c r="KEY401" s="1633"/>
      <c r="KEZ401" s="1633"/>
      <c r="KFA401" s="1633"/>
      <c r="KFB401" s="1633"/>
      <c r="KFC401" s="1633"/>
      <c r="KFD401" s="1633"/>
      <c r="KFE401" s="1633"/>
      <c r="KFF401" s="1633"/>
      <c r="KFG401" s="1633"/>
      <c r="KFH401" s="1633"/>
      <c r="KFI401" s="1633"/>
      <c r="KFJ401" s="1633"/>
      <c r="KFK401" s="1633"/>
      <c r="KFL401" s="1633"/>
      <c r="KFM401" s="1633"/>
      <c r="KFN401" s="1633"/>
      <c r="KFO401" s="1633"/>
      <c r="KFP401" s="1633"/>
      <c r="KFQ401" s="1633"/>
      <c r="KFR401" s="1633"/>
      <c r="KFS401" s="1633"/>
      <c r="KFT401" s="1633"/>
      <c r="KFU401" s="1633"/>
      <c r="KFV401" s="1633"/>
      <c r="KFW401" s="1633"/>
      <c r="KFX401" s="1633"/>
      <c r="KFY401" s="1633"/>
      <c r="KFZ401" s="1633"/>
      <c r="KGA401" s="1633"/>
      <c r="KGB401" s="1633"/>
      <c r="KGC401" s="1633"/>
      <c r="KGD401" s="1633"/>
      <c r="KGE401" s="1633"/>
      <c r="KGF401" s="1633"/>
      <c r="KGG401" s="1633"/>
      <c r="KGH401" s="1633"/>
      <c r="KGI401" s="1633"/>
      <c r="KGJ401" s="1633"/>
      <c r="KGK401" s="1633"/>
      <c r="KGL401" s="1633"/>
      <c r="KGM401" s="1633"/>
      <c r="KGN401" s="1633"/>
      <c r="KGO401" s="1633"/>
      <c r="KGP401" s="1633"/>
      <c r="KGQ401" s="1633"/>
      <c r="KGR401" s="1633"/>
      <c r="KGS401" s="1633"/>
      <c r="KGT401" s="1633"/>
      <c r="KGU401" s="1633"/>
      <c r="KGV401" s="1633"/>
      <c r="KGW401" s="1633"/>
      <c r="KGX401" s="1633"/>
      <c r="KGY401" s="1633"/>
      <c r="KGZ401" s="1633"/>
      <c r="KHA401" s="1633"/>
      <c r="KHB401" s="1633"/>
      <c r="KHC401" s="1633"/>
      <c r="KHD401" s="1633"/>
      <c r="KHE401" s="1633"/>
      <c r="KHF401" s="1633"/>
      <c r="KHG401" s="1633"/>
      <c r="KHH401" s="1633"/>
      <c r="KHI401" s="1633"/>
      <c r="KHJ401" s="1633"/>
      <c r="KHK401" s="1633"/>
      <c r="KHL401" s="1633"/>
      <c r="KHM401" s="1633"/>
      <c r="KHN401" s="1633"/>
      <c r="KHO401" s="1633"/>
      <c r="KHP401" s="1633"/>
      <c r="KHQ401" s="1633"/>
      <c r="KHR401" s="1633"/>
      <c r="KHS401" s="1633"/>
      <c r="KHT401" s="1633"/>
      <c r="KHU401" s="1633"/>
      <c r="KHV401" s="1633"/>
      <c r="KHW401" s="1633"/>
      <c r="KHX401" s="1633"/>
      <c r="KHY401" s="1633"/>
      <c r="KHZ401" s="1633"/>
      <c r="KIA401" s="1633"/>
      <c r="KIB401" s="1633"/>
      <c r="KIC401" s="1633"/>
      <c r="KID401" s="1633"/>
      <c r="KIE401" s="1633"/>
      <c r="KIF401" s="1633"/>
      <c r="KIG401" s="1633"/>
      <c r="KIH401" s="1633"/>
      <c r="KII401" s="1633"/>
      <c r="KIJ401" s="1633"/>
      <c r="KIK401" s="1633"/>
      <c r="KIL401" s="1633"/>
      <c r="KIM401" s="1633"/>
      <c r="KIN401" s="1633"/>
      <c r="KIO401" s="1633"/>
      <c r="KIP401" s="1633"/>
      <c r="KIQ401" s="1633"/>
      <c r="KIR401" s="1633"/>
      <c r="KIS401" s="1633"/>
      <c r="KIT401" s="1633"/>
      <c r="KIU401" s="1633"/>
      <c r="KIV401" s="1633"/>
      <c r="KIW401" s="1633"/>
      <c r="KIX401" s="1633"/>
      <c r="KIY401" s="1633"/>
      <c r="KIZ401" s="1633"/>
      <c r="KJA401" s="1633"/>
      <c r="KJB401" s="1633"/>
      <c r="KJC401" s="1633"/>
      <c r="KJD401" s="1633"/>
      <c r="KJE401" s="1633"/>
      <c r="KJF401" s="1633"/>
      <c r="KJG401" s="1633"/>
      <c r="KJH401" s="1633"/>
      <c r="KJI401" s="1633"/>
      <c r="KJJ401" s="1633"/>
      <c r="KJK401" s="1633"/>
      <c r="KJL401" s="1633"/>
      <c r="KJM401" s="1633"/>
      <c r="KJN401" s="1633"/>
      <c r="KJO401" s="1633"/>
      <c r="KJP401" s="1633"/>
      <c r="KJQ401" s="1633"/>
      <c r="KJR401" s="1633"/>
      <c r="KJS401" s="1633"/>
      <c r="KJT401" s="1633"/>
      <c r="KJU401" s="1633"/>
      <c r="KJV401" s="1633"/>
      <c r="KJW401" s="1633"/>
      <c r="KJX401" s="1633"/>
      <c r="KJY401" s="1633"/>
      <c r="KJZ401" s="1633"/>
      <c r="KKA401" s="1633"/>
      <c r="KKB401" s="1633"/>
      <c r="KKC401" s="1633"/>
      <c r="KKD401" s="1633"/>
      <c r="KKE401" s="1633"/>
      <c r="KKF401" s="1633"/>
      <c r="KKG401" s="1633"/>
      <c r="KKH401" s="1633"/>
      <c r="KKI401" s="1633"/>
      <c r="KKJ401" s="1633"/>
      <c r="KKK401" s="1633"/>
      <c r="KKL401" s="1633"/>
      <c r="KKM401" s="1633"/>
      <c r="KKN401" s="1633"/>
      <c r="KKO401" s="1633"/>
      <c r="KKP401" s="1633"/>
      <c r="KKQ401" s="1633"/>
      <c r="KKR401" s="1633"/>
      <c r="KKS401" s="1633"/>
      <c r="KKT401" s="1633"/>
      <c r="KKU401" s="1633"/>
      <c r="KKV401" s="1633"/>
      <c r="KKW401" s="1633"/>
      <c r="KKX401" s="1633"/>
      <c r="KKY401" s="1633"/>
      <c r="KKZ401" s="1633"/>
      <c r="KLA401" s="1633"/>
      <c r="KLB401" s="1633"/>
      <c r="KLC401" s="1633"/>
      <c r="KLD401" s="1633"/>
      <c r="KLE401" s="1633"/>
      <c r="KLF401" s="1633"/>
      <c r="KLG401" s="1633"/>
      <c r="KLH401" s="1633"/>
      <c r="KLI401" s="1633"/>
      <c r="KLJ401" s="1633"/>
      <c r="KLK401" s="1633"/>
      <c r="KLL401" s="1633"/>
      <c r="KLM401" s="1633"/>
      <c r="KLN401" s="1633"/>
      <c r="KLO401" s="1633"/>
      <c r="KLP401" s="1633"/>
      <c r="KLQ401" s="1633"/>
      <c r="KLR401" s="1633"/>
      <c r="KLS401" s="1633"/>
      <c r="KLT401" s="1633"/>
      <c r="KLU401" s="1633"/>
      <c r="KLV401" s="1633"/>
      <c r="KLW401" s="1633"/>
      <c r="KLX401" s="1633"/>
      <c r="KLY401" s="1633"/>
      <c r="KLZ401" s="1633"/>
      <c r="KMA401" s="1633"/>
      <c r="KMB401" s="1633"/>
      <c r="KMC401" s="1633"/>
      <c r="KMD401" s="1633"/>
      <c r="KME401" s="1633"/>
      <c r="KMF401" s="1633"/>
      <c r="KMG401" s="1633"/>
      <c r="KMH401" s="1633"/>
      <c r="KMI401" s="1633"/>
      <c r="KMJ401" s="1633"/>
      <c r="KMK401" s="1633"/>
      <c r="KML401" s="1633"/>
      <c r="KMM401" s="1633"/>
      <c r="KMN401" s="1633"/>
      <c r="KMO401" s="1633"/>
      <c r="KMP401" s="1633"/>
      <c r="KMQ401" s="1633"/>
      <c r="KMR401" s="1633"/>
      <c r="KMS401" s="1633"/>
      <c r="KMT401" s="1633"/>
      <c r="KMU401" s="1633"/>
      <c r="KMV401" s="1633"/>
      <c r="KMW401" s="1633"/>
      <c r="KMX401" s="1633"/>
      <c r="KMY401" s="1633"/>
      <c r="KMZ401" s="1633"/>
      <c r="KNA401" s="1633"/>
      <c r="KNB401" s="1633"/>
      <c r="KNC401" s="1633"/>
      <c r="KND401" s="1633"/>
      <c r="KNE401" s="1633"/>
      <c r="KNF401" s="1633"/>
      <c r="KNG401" s="1633"/>
      <c r="KNH401" s="1633"/>
      <c r="KNI401" s="1633"/>
      <c r="KNJ401" s="1633"/>
      <c r="KNK401" s="1633"/>
      <c r="KNL401" s="1633"/>
      <c r="KNM401" s="1633"/>
      <c r="KNN401" s="1633"/>
      <c r="KNO401" s="1633"/>
      <c r="KNP401" s="1633"/>
      <c r="KNQ401" s="1633"/>
      <c r="KNR401" s="1633"/>
      <c r="KNS401" s="1633"/>
      <c r="KNT401" s="1633"/>
      <c r="KNU401" s="1633"/>
      <c r="KNV401" s="1633"/>
      <c r="KNW401" s="1633"/>
      <c r="KNX401" s="1633"/>
      <c r="KNY401" s="1633"/>
      <c r="KNZ401" s="1633"/>
      <c r="KOA401" s="1633"/>
      <c r="KOB401" s="1633"/>
      <c r="KOC401" s="1633"/>
      <c r="KOD401" s="1633"/>
      <c r="KOE401" s="1633"/>
      <c r="KOF401" s="1633"/>
      <c r="KOG401" s="1633"/>
      <c r="KOH401" s="1633"/>
      <c r="KOI401" s="1633"/>
      <c r="KOJ401" s="1633"/>
      <c r="KOK401" s="1633"/>
      <c r="KOL401" s="1633"/>
      <c r="KOM401" s="1633"/>
      <c r="KON401" s="1633"/>
      <c r="KOO401" s="1633"/>
      <c r="KOP401" s="1633"/>
      <c r="KOQ401" s="1633"/>
      <c r="KOR401" s="1633"/>
      <c r="KOS401" s="1633"/>
      <c r="KOT401" s="1633"/>
      <c r="KOU401" s="1633"/>
      <c r="KOV401" s="1633"/>
      <c r="KOW401" s="1633"/>
      <c r="KOX401" s="1633"/>
      <c r="KOY401" s="1633"/>
      <c r="KOZ401" s="1633"/>
      <c r="KPA401" s="1633"/>
      <c r="KPB401" s="1633"/>
      <c r="KPC401" s="1633"/>
      <c r="KPD401" s="1633"/>
      <c r="KPE401" s="1633"/>
      <c r="KPF401" s="1633"/>
      <c r="KPG401" s="1633"/>
      <c r="KPH401" s="1633"/>
      <c r="KPI401" s="1633"/>
      <c r="KPJ401" s="1633"/>
      <c r="KPK401" s="1633"/>
      <c r="KPL401" s="1633"/>
      <c r="KPM401" s="1633"/>
      <c r="KPN401" s="1633"/>
      <c r="KPO401" s="1633"/>
      <c r="KPP401" s="1633"/>
      <c r="KPQ401" s="1633"/>
      <c r="KPR401" s="1633"/>
      <c r="KPS401" s="1633"/>
      <c r="KPT401" s="1633"/>
      <c r="KPU401" s="1633"/>
      <c r="KPV401" s="1633"/>
      <c r="KPW401" s="1633"/>
      <c r="KPX401" s="1633"/>
      <c r="KPY401" s="1633"/>
      <c r="KPZ401" s="1633"/>
      <c r="KQA401" s="1633"/>
      <c r="KQB401" s="1633"/>
      <c r="KQC401" s="1633"/>
      <c r="KQD401" s="1633"/>
      <c r="KQE401" s="1633"/>
      <c r="KQF401" s="1633"/>
      <c r="KQG401" s="1633"/>
      <c r="KQH401" s="1633"/>
      <c r="KQI401" s="1633"/>
      <c r="KQJ401" s="1633"/>
      <c r="KQK401" s="1633"/>
      <c r="KQL401" s="1633"/>
      <c r="KQM401" s="1633"/>
      <c r="KQN401" s="1633"/>
      <c r="KQO401" s="1633"/>
      <c r="KQP401" s="1633"/>
      <c r="KQQ401" s="1633"/>
      <c r="KQR401" s="1633"/>
      <c r="KQS401" s="1633"/>
      <c r="KQT401" s="1633"/>
      <c r="KQU401" s="1633"/>
      <c r="KQV401" s="1633"/>
      <c r="KQW401" s="1633"/>
      <c r="KQX401" s="1633"/>
      <c r="KQY401" s="1633"/>
      <c r="KQZ401" s="1633"/>
      <c r="KRA401" s="1633"/>
      <c r="KRB401" s="1633"/>
      <c r="KRC401" s="1633"/>
      <c r="KRD401" s="1633"/>
      <c r="KRE401" s="1633"/>
      <c r="KRF401" s="1633"/>
      <c r="KRG401" s="1633"/>
      <c r="KRH401" s="1633"/>
      <c r="KRI401" s="1633"/>
      <c r="KRJ401" s="1633"/>
      <c r="KRK401" s="1633"/>
      <c r="KRL401" s="1633"/>
      <c r="KRM401" s="1633"/>
      <c r="KRN401" s="1633"/>
      <c r="KRO401" s="1633"/>
      <c r="KRP401" s="1633"/>
      <c r="KRQ401" s="1633"/>
      <c r="KRR401" s="1633"/>
      <c r="KRS401" s="1633"/>
      <c r="KRT401" s="1633"/>
      <c r="KRU401" s="1633"/>
      <c r="KRV401" s="1633"/>
      <c r="KRW401" s="1633"/>
      <c r="KRX401" s="1633"/>
      <c r="KRY401" s="1633"/>
      <c r="KRZ401" s="1633"/>
      <c r="KSA401" s="1633"/>
      <c r="KSB401" s="1633"/>
      <c r="KSC401" s="1633"/>
      <c r="KSD401" s="1633"/>
      <c r="KSE401" s="1633"/>
      <c r="KSF401" s="1633"/>
      <c r="KSG401" s="1633"/>
      <c r="KSH401" s="1633"/>
      <c r="KSI401" s="1633"/>
      <c r="KSJ401" s="1633"/>
      <c r="KSK401" s="1633"/>
      <c r="KSL401" s="1633"/>
      <c r="KSM401" s="1633"/>
      <c r="KSN401" s="1633"/>
      <c r="KSO401" s="1633"/>
      <c r="KSP401" s="1633"/>
      <c r="KSQ401" s="1633"/>
      <c r="KSR401" s="1633"/>
      <c r="KSS401" s="1633"/>
      <c r="KST401" s="1633"/>
      <c r="KSU401" s="1633"/>
      <c r="KSV401" s="1633"/>
      <c r="KSW401" s="1633"/>
      <c r="KSX401" s="1633"/>
      <c r="KSY401" s="1633"/>
      <c r="KSZ401" s="1633"/>
      <c r="KTA401" s="1633"/>
      <c r="KTB401" s="1633"/>
      <c r="KTC401" s="1633"/>
      <c r="KTD401" s="1633"/>
      <c r="KTE401" s="1633"/>
      <c r="KTF401" s="1633"/>
      <c r="KTG401" s="1633"/>
      <c r="KTH401" s="1633"/>
      <c r="KTI401" s="1633"/>
      <c r="KTJ401" s="1633"/>
      <c r="KTK401" s="1633"/>
      <c r="KTL401" s="1633"/>
      <c r="KTM401" s="1633"/>
      <c r="KTN401" s="1633"/>
      <c r="KTO401" s="1633"/>
      <c r="KTP401" s="1633"/>
      <c r="KTQ401" s="1633"/>
      <c r="KTR401" s="1633"/>
      <c r="KTS401" s="1633"/>
      <c r="KTT401" s="1633"/>
      <c r="KTU401" s="1633"/>
      <c r="KTV401" s="1633"/>
      <c r="KTW401" s="1633"/>
      <c r="KTX401" s="1633"/>
      <c r="KTY401" s="1633"/>
      <c r="KTZ401" s="1633"/>
      <c r="KUA401" s="1633"/>
      <c r="KUB401" s="1633"/>
      <c r="KUC401" s="1633"/>
      <c r="KUD401" s="1633"/>
      <c r="KUE401" s="1633"/>
      <c r="KUF401" s="1633"/>
      <c r="KUG401" s="1633"/>
      <c r="KUH401" s="1633"/>
      <c r="KUI401" s="1633"/>
      <c r="KUJ401" s="1633"/>
      <c r="KUK401" s="1633"/>
      <c r="KUL401" s="1633"/>
      <c r="KUM401" s="1633"/>
      <c r="KUN401" s="1633"/>
      <c r="KUO401" s="1633"/>
      <c r="KUP401" s="1633"/>
      <c r="KUQ401" s="1633"/>
      <c r="KUR401" s="1633"/>
      <c r="KUS401" s="1633"/>
      <c r="KUT401" s="1633"/>
      <c r="KUU401" s="1633"/>
      <c r="KUV401" s="1633"/>
      <c r="KUW401" s="1633"/>
      <c r="KUX401" s="1633"/>
      <c r="KUY401" s="1633"/>
      <c r="KUZ401" s="1633"/>
      <c r="KVA401" s="1633"/>
      <c r="KVB401" s="1633"/>
      <c r="KVC401" s="1633"/>
      <c r="KVD401" s="1633"/>
      <c r="KVE401" s="1633"/>
      <c r="KVF401" s="1633"/>
      <c r="KVG401" s="1633"/>
      <c r="KVH401" s="1633"/>
      <c r="KVI401" s="1633"/>
      <c r="KVJ401" s="1633"/>
      <c r="KVK401" s="1633"/>
      <c r="KVL401" s="1633"/>
      <c r="KVM401" s="1633"/>
      <c r="KVN401" s="1633"/>
      <c r="KVO401" s="1633"/>
      <c r="KVP401" s="1633"/>
      <c r="KVQ401" s="1633"/>
      <c r="KVR401" s="1633"/>
      <c r="KVS401" s="1633"/>
      <c r="KVT401" s="1633"/>
      <c r="KVU401" s="1633"/>
      <c r="KVV401" s="1633"/>
      <c r="KVW401" s="1633"/>
      <c r="KVX401" s="1633"/>
      <c r="KVY401" s="1633"/>
      <c r="KVZ401" s="1633"/>
      <c r="KWA401" s="1633"/>
      <c r="KWB401" s="1633"/>
      <c r="KWC401" s="1633"/>
      <c r="KWD401" s="1633"/>
      <c r="KWE401" s="1633"/>
      <c r="KWF401" s="1633"/>
      <c r="KWG401" s="1633"/>
      <c r="KWH401" s="1633"/>
      <c r="KWI401" s="1633"/>
      <c r="KWJ401" s="1633"/>
      <c r="KWK401" s="1633"/>
      <c r="KWL401" s="1633"/>
      <c r="KWM401" s="1633"/>
      <c r="KWN401" s="1633"/>
      <c r="KWO401" s="1633"/>
      <c r="KWP401" s="1633"/>
      <c r="KWQ401" s="1633"/>
      <c r="KWR401" s="1633"/>
      <c r="KWS401" s="1633"/>
      <c r="KWT401" s="1633"/>
      <c r="KWU401" s="1633"/>
      <c r="KWV401" s="1633"/>
      <c r="KWW401" s="1633"/>
      <c r="KWX401" s="1633"/>
      <c r="KWY401" s="1633"/>
      <c r="KWZ401" s="1633"/>
      <c r="KXA401" s="1633"/>
      <c r="KXB401" s="1633"/>
      <c r="KXC401" s="1633"/>
      <c r="KXD401" s="1633"/>
      <c r="KXE401" s="1633"/>
      <c r="KXF401" s="1633"/>
      <c r="KXG401" s="1633"/>
      <c r="KXH401" s="1633"/>
      <c r="KXI401" s="1633"/>
      <c r="KXJ401" s="1633"/>
      <c r="KXK401" s="1633"/>
      <c r="KXL401" s="1633"/>
      <c r="KXM401" s="1633"/>
      <c r="KXN401" s="1633"/>
      <c r="KXO401" s="1633"/>
      <c r="KXP401" s="1633"/>
      <c r="KXQ401" s="1633"/>
      <c r="KXR401" s="1633"/>
      <c r="KXS401" s="1633"/>
      <c r="KXT401" s="1633"/>
      <c r="KXU401" s="1633"/>
      <c r="KXV401" s="1633"/>
      <c r="KXW401" s="1633"/>
      <c r="KXX401" s="1633"/>
      <c r="KXY401" s="1633"/>
      <c r="KXZ401" s="1633"/>
      <c r="KYA401" s="1633"/>
      <c r="KYB401" s="1633"/>
      <c r="KYC401" s="1633"/>
      <c r="KYD401" s="1633"/>
      <c r="KYE401" s="1633"/>
      <c r="KYF401" s="1633"/>
      <c r="KYG401" s="1633"/>
      <c r="KYH401" s="1633"/>
      <c r="KYI401" s="1633"/>
      <c r="KYJ401" s="1633"/>
      <c r="KYK401" s="1633"/>
      <c r="KYL401" s="1633"/>
      <c r="KYM401" s="1633"/>
      <c r="KYN401" s="1633"/>
      <c r="KYO401" s="1633"/>
      <c r="KYP401" s="1633"/>
      <c r="KYQ401" s="1633"/>
      <c r="KYR401" s="1633"/>
      <c r="KYS401" s="1633"/>
      <c r="KYT401" s="1633"/>
      <c r="KYU401" s="1633"/>
      <c r="KYV401" s="1633"/>
      <c r="KYW401" s="1633"/>
      <c r="KYX401" s="1633"/>
      <c r="KYY401" s="1633"/>
      <c r="KYZ401" s="1633"/>
      <c r="KZA401" s="1633"/>
      <c r="KZB401" s="1633"/>
      <c r="KZC401" s="1633"/>
      <c r="KZD401" s="1633"/>
      <c r="KZE401" s="1633"/>
      <c r="KZF401" s="1633"/>
      <c r="KZG401" s="1633"/>
      <c r="KZH401" s="1633"/>
      <c r="KZI401" s="1633"/>
      <c r="KZJ401" s="1633"/>
      <c r="KZK401" s="1633"/>
      <c r="KZL401" s="1633"/>
      <c r="KZM401" s="1633"/>
      <c r="KZN401" s="1633"/>
      <c r="KZO401" s="1633"/>
      <c r="KZP401" s="1633"/>
      <c r="KZQ401" s="1633"/>
      <c r="KZR401" s="1633"/>
      <c r="KZS401" s="1633"/>
      <c r="KZT401" s="1633"/>
      <c r="KZU401" s="1633"/>
      <c r="KZV401" s="1633"/>
      <c r="KZW401" s="1633"/>
      <c r="KZX401" s="1633"/>
      <c r="KZY401" s="1633"/>
      <c r="KZZ401" s="1633"/>
      <c r="LAA401" s="1633"/>
      <c r="LAB401" s="1633"/>
      <c r="LAC401" s="1633"/>
      <c r="LAD401" s="1633"/>
      <c r="LAE401" s="1633"/>
      <c r="LAF401" s="1633"/>
      <c r="LAG401" s="1633"/>
      <c r="LAH401" s="1633"/>
      <c r="LAI401" s="1633"/>
      <c r="LAJ401" s="1633"/>
      <c r="LAK401" s="1633"/>
      <c r="LAL401" s="1633"/>
      <c r="LAM401" s="1633"/>
      <c r="LAN401" s="1633"/>
      <c r="LAO401" s="1633"/>
      <c r="LAP401" s="1633"/>
      <c r="LAQ401" s="1633"/>
      <c r="LAR401" s="1633"/>
      <c r="LAS401" s="1633"/>
      <c r="LAT401" s="1633"/>
      <c r="LAU401" s="1633"/>
      <c r="LAV401" s="1633"/>
      <c r="LAW401" s="1633"/>
      <c r="LAX401" s="1633"/>
      <c r="LAY401" s="1633"/>
      <c r="LAZ401" s="1633"/>
      <c r="LBA401" s="1633"/>
      <c r="LBB401" s="1633"/>
      <c r="LBC401" s="1633"/>
      <c r="LBD401" s="1633"/>
      <c r="LBE401" s="1633"/>
      <c r="LBF401" s="1633"/>
      <c r="LBG401" s="1633"/>
      <c r="LBH401" s="1633"/>
      <c r="LBI401" s="1633"/>
      <c r="LBJ401" s="1633"/>
      <c r="LBK401" s="1633"/>
      <c r="LBL401" s="1633"/>
      <c r="LBM401" s="1633"/>
      <c r="LBN401" s="1633"/>
      <c r="LBO401" s="1633"/>
      <c r="LBP401" s="1633"/>
      <c r="LBQ401" s="1633"/>
      <c r="LBR401" s="1633"/>
      <c r="LBS401" s="1633"/>
      <c r="LBT401" s="1633"/>
      <c r="LBU401" s="1633"/>
      <c r="LBV401" s="1633"/>
      <c r="LBW401" s="1633"/>
      <c r="LBX401" s="1633"/>
      <c r="LBY401" s="1633"/>
      <c r="LBZ401" s="1633"/>
      <c r="LCA401" s="1633"/>
      <c r="LCB401" s="1633"/>
      <c r="LCC401" s="1633"/>
      <c r="LCD401" s="1633"/>
      <c r="LCE401" s="1633"/>
      <c r="LCF401" s="1633"/>
      <c r="LCG401" s="1633"/>
      <c r="LCH401" s="1633"/>
      <c r="LCI401" s="1633"/>
      <c r="LCJ401" s="1633"/>
      <c r="LCK401" s="1633"/>
      <c r="LCL401" s="1633"/>
      <c r="LCM401" s="1633"/>
      <c r="LCN401" s="1633"/>
      <c r="LCO401" s="1633"/>
      <c r="LCP401" s="1633"/>
      <c r="LCQ401" s="1633"/>
      <c r="LCR401" s="1633"/>
      <c r="LCS401" s="1633"/>
      <c r="LCT401" s="1633"/>
      <c r="LCU401" s="1633"/>
      <c r="LCV401" s="1633"/>
      <c r="LCW401" s="1633"/>
      <c r="LCX401" s="1633"/>
      <c r="LCY401" s="1633"/>
      <c r="LCZ401" s="1633"/>
      <c r="LDA401" s="1633"/>
      <c r="LDB401" s="1633"/>
      <c r="LDC401" s="1633"/>
      <c r="LDD401" s="1633"/>
      <c r="LDE401" s="1633"/>
      <c r="LDF401" s="1633"/>
      <c r="LDG401" s="1633"/>
      <c r="LDH401" s="1633"/>
      <c r="LDI401" s="1633"/>
      <c r="LDJ401" s="1633"/>
      <c r="LDK401" s="1633"/>
      <c r="LDL401" s="1633"/>
      <c r="LDM401" s="1633"/>
      <c r="LDN401" s="1633"/>
      <c r="LDO401" s="1633"/>
      <c r="LDP401" s="1633"/>
      <c r="LDQ401" s="1633"/>
      <c r="LDR401" s="1633"/>
      <c r="LDS401" s="1633"/>
      <c r="LDT401" s="1633"/>
      <c r="LDU401" s="1633"/>
      <c r="LDV401" s="1633"/>
      <c r="LDW401" s="1633"/>
      <c r="LDX401" s="1633"/>
      <c r="LDY401" s="1633"/>
      <c r="LDZ401" s="1633"/>
      <c r="LEA401" s="1633"/>
      <c r="LEB401" s="1633"/>
      <c r="LEC401" s="1633"/>
      <c r="LED401" s="1633"/>
      <c r="LEE401" s="1633"/>
      <c r="LEF401" s="1633"/>
      <c r="LEG401" s="1633"/>
      <c r="LEH401" s="1633"/>
      <c r="LEI401" s="1633"/>
      <c r="LEJ401" s="1633"/>
      <c r="LEK401" s="1633"/>
      <c r="LEL401" s="1633"/>
      <c r="LEM401" s="1633"/>
      <c r="LEN401" s="1633"/>
      <c r="LEO401" s="1633"/>
      <c r="LEP401" s="1633"/>
      <c r="LEQ401" s="1633"/>
      <c r="LER401" s="1633"/>
      <c r="LES401" s="1633"/>
      <c r="LET401" s="1633"/>
      <c r="LEU401" s="1633"/>
      <c r="LEV401" s="1633"/>
      <c r="LEW401" s="1633"/>
      <c r="LEX401" s="1633"/>
      <c r="LEY401" s="1633"/>
      <c r="LEZ401" s="1633"/>
      <c r="LFA401" s="1633"/>
      <c r="LFB401" s="1633"/>
      <c r="LFC401" s="1633"/>
      <c r="LFD401" s="1633"/>
      <c r="LFE401" s="1633"/>
      <c r="LFF401" s="1633"/>
      <c r="LFG401" s="1633"/>
      <c r="LFH401" s="1633"/>
      <c r="LFI401" s="1633"/>
      <c r="LFJ401" s="1633"/>
      <c r="LFK401" s="1633"/>
      <c r="LFL401" s="1633"/>
      <c r="LFM401" s="1633"/>
      <c r="LFN401" s="1633"/>
      <c r="LFO401" s="1633"/>
      <c r="LFP401" s="1633"/>
      <c r="LFQ401" s="1633"/>
      <c r="LFR401" s="1633"/>
      <c r="LFS401" s="1633"/>
      <c r="LFT401" s="1633"/>
      <c r="LFU401" s="1633"/>
      <c r="LFV401" s="1633"/>
      <c r="LFW401" s="1633"/>
      <c r="LFX401" s="1633"/>
      <c r="LFY401" s="1633"/>
      <c r="LFZ401" s="1633"/>
      <c r="LGA401" s="1633"/>
      <c r="LGB401" s="1633"/>
      <c r="LGC401" s="1633"/>
      <c r="LGD401" s="1633"/>
      <c r="LGE401" s="1633"/>
      <c r="LGF401" s="1633"/>
      <c r="LGG401" s="1633"/>
      <c r="LGH401" s="1633"/>
      <c r="LGI401" s="1633"/>
      <c r="LGJ401" s="1633"/>
      <c r="LGK401" s="1633"/>
      <c r="LGL401" s="1633"/>
      <c r="LGM401" s="1633"/>
      <c r="LGN401" s="1633"/>
      <c r="LGO401" s="1633"/>
      <c r="LGP401" s="1633"/>
      <c r="LGQ401" s="1633"/>
      <c r="LGR401" s="1633"/>
      <c r="LGS401" s="1633"/>
      <c r="LGT401" s="1633"/>
      <c r="LGU401" s="1633"/>
      <c r="LGV401" s="1633"/>
      <c r="LGW401" s="1633"/>
      <c r="LGX401" s="1633"/>
      <c r="LGY401" s="1633"/>
      <c r="LGZ401" s="1633"/>
      <c r="LHA401" s="1633"/>
      <c r="LHB401" s="1633"/>
      <c r="LHC401" s="1633"/>
      <c r="LHD401" s="1633"/>
      <c r="LHE401" s="1633"/>
      <c r="LHF401" s="1633"/>
      <c r="LHG401" s="1633"/>
      <c r="LHH401" s="1633"/>
      <c r="LHI401" s="1633"/>
      <c r="LHJ401" s="1633"/>
      <c r="LHK401" s="1633"/>
      <c r="LHL401" s="1633"/>
      <c r="LHM401" s="1633"/>
      <c r="LHN401" s="1633"/>
      <c r="LHO401" s="1633"/>
      <c r="LHP401" s="1633"/>
      <c r="LHQ401" s="1633"/>
      <c r="LHR401" s="1633"/>
      <c r="LHS401" s="1633"/>
      <c r="LHT401" s="1633"/>
      <c r="LHU401" s="1633"/>
      <c r="LHV401" s="1633"/>
      <c r="LHW401" s="1633"/>
      <c r="LHX401" s="1633"/>
      <c r="LHY401" s="1633"/>
      <c r="LHZ401" s="1633"/>
      <c r="LIA401" s="1633"/>
      <c r="LIB401" s="1633"/>
      <c r="LIC401" s="1633"/>
      <c r="LID401" s="1633"/>
      <c r="LIE401" s="1633"/>
      <c r="LIF401" s="1633"/>
      <c r="LIG401" s="1633"/>
      <c r="LIH401" s="1633"/>
      <c r="LII401" s="1633"/>
      <c r="LIJ401" s="1633"/>
      <c r="LIK401" s="1633"/>
      <c r="LIL401" s="1633"/>
      <c r="LIM401" s="1633"/>
      <c r="LIN401" s="1633"/>
      <c r="LIO401" s="1633"/>
      <c r="LIP401" s="1633"/>
      <c r="LIQ401" s="1633"/>
      <c r="LIR401" s="1633"/>
      <c r="LIS401" s="1633"/>
      <c r="LIT401" s="1633"/>
      <c r="LIU401" s="1633"/>
      <c r="LIV401" s="1633"/>
      <c r="LIW401" s="1633"/>
      <c r="LIX401" s="1633"/>
      <c r="LIY401" s="1633"/>
      <c r="LIZ401" s="1633"/>
      <c r="LJA401" s="1633"/>
      <c r="LJB401" s="1633"/>
      <c r="LJC401" s="1633"/>
      <c r="LJD401" s="1633"/>
      <c r="LJE401" s="1633"/>
      <c r="LJF401" s="1633"/>
      <c r="LJG401" s="1633"/>
      <c r="LJH401" s="1633"/>
      <c r="LJI401" s="1633"/>
      <c r="LJJ401" s="1633"/>
      <c r="LJK401" s="1633"/>
      <c r="LJL401" s="1633"/>
      <c r="LJM401" s="1633"/>
      <c r="LJN401" s="1633"/>
      <c r="LJO401" s="1633"/>
      <c r="LJP401" s="1633"/>
      <c r="LJQ401" s="1633"/>
      <c r="LJR401" s="1633"/>
      <c r="LJS401" s="1633"/>
      <c r="LJT401" s="1633"/>
      <c r="LJU401" s="1633"/>
      <c r="LJV401" s="1633"/>
      <c r="LJW401" s="1633"/>
      <c r="LJX401" s="1633"/>
      <c r="LJY401" s="1633"/>
      <c r="LJZ401" s="1633"/>
      <c r="LKA401" s="1633"/>
      <c r="LKB401" s="1633"/>
      <c r="LKC401" s="1633"/>
      <c r="LKD401" s="1633"/>
      <c r="LKE401" s="1633"/>
      <c r="LKF401" s="1633"/>
      <c r="LKG401" s="1633"/>
      <c r="LKH401" s="1633"/>
      <c r="LKI401" s="1633"/>
      <c r="LKJ401" s="1633"/>
      <c r="LKK401" s="1633"/>
      <c r="LKL401" s="1633"/>
      <c r="LKM401" s="1633"/>
      <c r="LKN401" s="1633"/>
      <c r="LKO401" s="1633"/>
      <c r="LKP401" s="1633"/>
      <c r="LKQ401" s="1633"/>
      <c r="LKR401" s="1633"/>
      <c r="LKS401" s="1633"/>
      <c r="LKT401" s="1633"/>
      <c r="LKU401" s="1633"/>
      <c r="LKV401" s="1633"/>
      <c r="LKW401" s="1633"/>
      <c r="LKX401" s="1633"/>
      <c r="LKY401" s="1633"/>
      <c r="LKZ401" s="1633"/>
      <c r="LLA401" s="1633"/>
      <c r="LLB401" s="1633"/>
      <c r="LLC401" s="1633"/>
      <c r="LLD401" s="1633"/>
      <c r="LLE401" s="1633"/>
      <c r="LLF401" s="1633"/>
      <c r="LLG401" s="1633"/>
      <c r="LLH401" s="1633"/>
      <c r="LLI401" s="1633"/>
      <c r="LLJ401" s="1633"/>
      <c r="LLK401" s="1633"/>
      <c r="LLL401" s="1633"/>
      <c r="LLM401" s="1633"/>
      <c r="LLN401" s="1633"/>
      <c r="LLO401" s="1633"/>
      <c r="LLP401" s="1633"/>
      <c r="LLQ401" s="1633"/>
      <c r="LLR401" s="1633"/>
      <c r="LLS401" s="1633"/>
      <c r="LLT401" s="1633"/>
      <c r="LLU401" s="1633"/>
      <c r="LLV401" s="1633"/>
      <c r="LLW401" s="1633"/>
      <c r="LLX401" s="1633"/>
      <c r="LLY401" s="1633"/>
      <c r="LLZ401" s="1633"/>
      <c r="LMA401" s="1633"/>
      <c r="LMB401" s="1633"/>
      <c r="LMC401" s="1633"/>
      <c r="LMD401" s="1633"/>
      <c r="LME401" s="1633"/>
      <c r="LMF401" s="1633"/>
      <c r="LMG401" s="1633"/>
      <c r="LMH401" s="1633"/>
      <c r="LMI401" s="1633"/>
      <c r="LMJ401" s="1633"/>
      <c r="LMK401" s="1633"/>
      <c r="LML401" s="1633"/>
      <c r="LMM401" s="1633"/>
      <c r="LMN401" s="1633"/>
      <c r="LMO401" s="1633"/>
      <c r="LMP401" s="1633"/>
      <c r="LMQ401" s="1633"/>
      <c r="LMR401" s="1633"/>
      <c r="LMS401" s="1633"/>
      <c r="LMT401" s="1633"/>
      <c r="LMU401" s="1633"/>
      <c r="LMV401" s="1633"/>
      <c r="LMW401" s="1633"/>
      <c r="LMX401" s="1633"/>
      <c r="LMY401" s="1633"/>
      <c r="LMZ401" s="1633"/>
      <c r="LNA401" s="1633"/>
      <c r="LNB401" s="1633"/>
      <c r="LNC401" s="1633"/>
      <c r="LND401" s="1633"/>
      <c r="LNE401" s="1633"/>
      <c r="LNF401" s="1633"/>
      <c r="LNG401" s="1633"/>
      <c r="LNH401" s="1633"/>
      <c r="LNI401" s="1633"/>
      <c r="LNJ401" s="1633"/>
      <c r="LNK401" s="1633"/>
      <c r="LNL401" s="1633"/>
      <c r="LNM401" s="1633"/>
      <c r="LNN401" s="1633"/>
      <c r="LNO401" s="1633"/>
      <c r="LNP401" s="1633"/>
      <c r="LNQ401" s="1633"/>
      <c r="LNR401" s="1633"/>
      <c r="LNS401" s="1633"/>
      <c r="LNT401" s="1633"/>
      <c r="LNU401" s="1633"/>
      <c r="LNV401" s="1633"/>
      <c r="LNW401" s="1633"/>
      <c r="LNX401" s="1633"/>
      <c r="LNY401" s="1633"/>
      <c r="LNZ401" s="1633"/>
      <c r="LOA401" s="1633"/>
      <c r="LOB401" s="1633"/>
      <c r="LOC401" s="1633"/>
      <c r="LOD401" s="1633"/>
      <c r="LOE401" s="1633"/>
      <c r="LOF401" s="1633"/>
      <c r="LOG401" s="1633"/>
      <c r="LOH401" s="1633"/>
      <c r="LOI401" s="1633"/>
      <c r="LOJ401" s="1633"/>
      <c r="LOK401" s="1633"/>
      <c r="LOL401" s="1633"/>
      <c r="LOM401" s="1633"/>
      <c r="LON401" s="1633"/>
      <c r="LOO401" s="1633"/>
      <c r="LOP401" s="1633"/>
      <c r="LOQ401" s="1633"/>
      <c r="LOR401" s="1633"/>
      <c r="LOS401" s="1633"/>
      <c r="LOT401" s="1633"/>
      <c r="LOU401" s="1633"/>
      <c r="LOV401" s="1633"/>
      <c r="LOW401" s="1633"/>
      <c r="LOX401" s="1633"/>
      <c r="LOY401" s="1633"/>
      <c r="LOZ401" s="1633"/>
      <c r="LPA401" s="1633"/>
      <c r="LPB401" s="1633"/>
      <c r="LPC401" s="1633"/>
      <c r="LPD401" s="1633"/>
      <c r="LPE401" s="1633"/>
      <c r="LPF401" s="1633"/>
      <c r="LPG401" s="1633"/>
      <c r="LPH401" s="1633"/>
      <c r="LPI401" s="1633"/>
      <c r="LPJ401" s="1633"/>
      <c r="LPK401" s="1633"/>
      <c r="LPL401" s="1633"/>
      <c r="LPM401" s="1633"/>
      <c r="LPN401" s="1633"/>
      <c r="LPO401" s="1633"/>
      <c r="LPP401" s="1633"/>
      <c r="LPQ401" s="1633"/>
      <c r="LPR401" s="1633"/>
      <c r="LPS401" s="1633"/>
      <c r="LPT401" s="1633"/>
      <c r="LPU401" s="1633"/>
      <c r="LPV401" s="1633"/>
      <c r="LPW401" s="1633"/>
      <c r="LPX401" s="1633"/>
      <c r="LPY401" s="1633"/>
      <c r="LPZ401" s="1633"/>
      <c r="LQA401" s="1633"/>
      <c r="LQB401" s="1633"/>
      <c r="LQC401" s="1633"/>
      <c r="LQD401" s="1633"/>
      <c r="LQE401" s="1633"/>
      <c r="LQF401" s="1633"/>
      <c r="LQG401" s="1633"/>
      <c r="LQH401" s="1633"/>
      <c r="LQI401" s="1633"/>
      <c r="LQJ401" s="1633"/>
      <c r="LQK401" s="1633"/>
      <c r="LQL401" s="1633"/>
      <c r="LQM401" s="1633"/>
      <c r="LQN401" s="1633"/>
      <c r="LQO401" s="1633"/>
      <c r="LQP401" s="1633"/>
      <c r="LQQ401" s="1633"/>
      <c r="LQR401" s="1633"/>
      <c r="LQS401" s="1633"/>
      <c r="LQT401" s="1633"/>
      <c r="LQU401" s="1633"/>
      <c r="LQV401" s="1633"/>
      <c r="LQW401" s="1633"/>
      <c r="LQX401" s="1633"/>
      <c r="LQY401" s="1633"/>
      <c r="LQZ401" s="1633"/>
      <c r="LRA401" s="1633"/>
      <c r="LRB401" s="1633"/>
      <c r="LRC401" s="1633"/>
      <c r="LRD401" s="1633"/>
      <c r="LRE401" s="1633"/>
      <c r="LRF401" s="1633"/>
      <c r="LRG401" s="1633"/>
      <c r="LRH401" s="1633"/>
      <c r="LRI401" s="1633"/>
      <c r="LRJ401" s="1633"/>
      <c r="LRK401" s="1633"/>
      <c r="LRL401" s="1633"/>
      <c r="LRM401" s="1633"/>
      <c r="LRN401" s="1633"/>
      <c r="LRO401" s="1633"/>
      <c r="LRP401" s="1633"/>
      <c r="LRQ401" s="1633"/>
      <c r="LRR401" s="1633"/>
      <c r="LRS401" s="1633"/>
      <c r="LRT401" s="1633"/>
      <c r="LRU401" s="1633"/>
      <c r="LRV401" s="1633"/>
      <c r="LRW401" s="1633"/>
      <c r="LRX401" s="1633"/>
      <c r="LRY401" s="1633"/>
      <c r="LRZ401" s="1633"/>
      <c r="LSA401" s="1633"/>
      <c r="LSB401" s="1633"/>
      <c r="LSC401" s="1633"/>
      <c r="LSD401" s="1633"/>
      <c r="LSE401" s="1633"/>
      <c r="LSF401" s="1633"/>
      <c r="LSG401" s="1633"/>
      <c r="LSH401" s="1633"/>
      <c r="LSI401" s="1633"/>
      <c r="LSJ401" s="1633"/>
      <c r="LSK401" s="1633"/>
      <c r="LSL401" s="1633"/>
      <c r="LSM401" s="1633"/>
      <c r="LSN401" s="1633"/>
      <c r="LSO401" s="1633"/>
      <c r="LSP401" s="1633"/>
      <c r="LSQ401" s="1633"/>
      <c r="LSR401" s="1633"/>
      <c r="LSS401" s="1633"/>
      <c r="LST401" s="1633"/>
      <c r="LSU401" s="1633"/>
      <c r="LSV401" s="1633"/>
      <c r="LSW401" s="1633"/>
      <c r="LSX401" s="1633"/>
      <c r="LSY401" s="1633"/>
      <c r="LSZ401" s="1633"/>
      <c r="LTA401" s="1633"/>
      <c r="LTB401" s="1633"/>
      <c r="LTC401" s="1633"/>
      <c r="LTD401" s="1633"/>
      <c r="LTE401" s="1633"/>
      <c r="LTF401" s="1633"/>
      <c r="LTG401" s="1633"/>
      <c r="LTH401" s="1633"/>
      <c r="LTI401" s="1633"/>
      <c r="LTJ401" s="1633"/>
      <c r="LTK401" s="1633"/>
      <c r="LTL401" s="1633"/>
      <c r="LTM401" s="1633"/>
      <c r="LTN401" s="1633"/>
      <c r="LTO401" s="1633"/>
      <c r="LTP401" s="1633"/>
      <c r="LTQ401" s="1633"/>
      <c r="LTR401" s="1633"/>
      <c r="LTS401" s="1633"/>
      <c r="LTT401" s="1633"/>
      <c r="LTU401" s="1633"/>
      <c r="LTV401" s="1633"/>
      <c r="LTW401" s="1633"/>
      <c r="LTX401" s="1633"/>
      <c r="LTY401" s="1633"/>
      <c r="LTZ401" s="1633"/>
      <c r="LUA401" s="1633"/>
      <c r="LUB401" s="1633"/>
      <c r="LUC401" s="1633"/>
      <c r="LUD401" s="1633"/>
      <c r="LUE401" s="1633"/>
      <c r="LUF401" s="1633"/>
      <c r="LUG401" s="1633"/>
      <c r="LUH401" s="1633"/>
      <c r="LUI401" s="1633"/>
      <c r="LUJ401" s="1633"/>
      <c r="LUK401" s="1633"/>
      <c r="LUL401" s="1633"/>
      <c r="LUM401" s="1633"/>
      <c r="LUN401" s="1633"/>
      <c r="LUO401" s="1633"/>
      <c r="LUP401" s="1633"/>
      <c r="LUQ401" s="1633"/>
      <c r="LUR401" s="1633"/>
      <c r="LUS401" s="1633"/>
      <c r="LUT401" s="1633"/>
      <c r="LUU401" s="1633"/>
      <c r="LUV401" s="1633"/>
      <c r="LUW401" s="1633"/>
      <c r="LUX401" s="1633"/>
      <c r="LUY401" s="1633"/>
      <c r="LUZ401" s="1633"/>
      <c r="LVA401" s="1633"/>
      <c r="LVB401" s="1633"/>
      <c r="LVC401" s="1633"/>
      <c r="LVD401" s="1633"/>
      <c r="LVE401" s="1633"/>
      <c r="LVF401" s="1633"/>
      <c r="LVG401" s="1633"/>
      <c r="LVH401" s="1633"/>
      <c r="LVI401" s="1633"/>
      <c r="LVJ401" s="1633"/>
      <c r="LVK401" s="1633"/>
      <c r="LVL401" s="1633"/>
      <c r="LVM401" s="1633"/>
      <c r="LVN401" s="1633"/>
      <c r="LVO401" s="1633"/>
      <c r="LVP401" s="1633"/>
      <c r="LVQ401" s="1633"/>
      <c r="LVR401" s="1633"/>
      <c r="LVS401" s="1633"/>
      <c r="LVT401" s="1633"/>
      <c r="LVU401" s="1633"/>
      <c r="LVV401" s="1633"/>
      <c r="LVW401" s="1633"/>
      <c r="LVX401" s="1633"/>
      <c r="LVY401" s="1633"/>
      <c r="LVZ401" s="1633"/>
      <c r="LWA401" s="1633"/>
      <c r="LWB401" s="1633"/>
      <c r="LWC401" s="1633"/>
      <c r="LWD401" s="1633"/>
      <c r="LWE401" s="1633"/>
      <c r="LWF401" s="1633"/>
      <c r="LWG401" s="1633"/>
      <c r="LWH401" s="1633"/>
      <c r="LWI401" s="1633"/>
      <c r="LWJ401" s="1633"/>
      <c r="LWK401" s="1633"/>
      <c r="LWL401" s="1633"/>
      <c r="LWM401" s="1633"/>
      <c r="LWN401" s="1633"/>
      <c r="LWO401" s="1633"/>
      <c r="LWP401" s="1633"/>
      <c r="LWQ401" s="1633"/>
      <c r="LWR401" s="1633"/>
      <c r="LWS401" s="1633"/>
      <c r="LWT401" s="1633"/>
      <c r="LWU401" s="1633"/>
      <c r="LWV401" s="1633"/>
      <c r="LWW401" s="1633"/>
      <c r="LWX401" s="1633"/>
      <c r="LWY401" s="1633"/>
      <c r="LWZ401" s="1633"/>
      <c r="LXA401" s="1633"/>
      <c r="LXB401" s="1633"/>
      <c r="LXC401" s="1633"/>
      <c r="LXD401" s="1633"/>
      <c r="LXE401" s="1633"/>
      <c r="LXF401" s="1633"/>
      <c r="LXG401" s="1633"/>
      <c r="LXH401" s="1633"/>
      <c r="LXI401" s="1633"/>
      <c r="LXJ401" s="1633"/>
      <c r="LXK401" s="1633"/>
      <c r="LXL401" s="1633"/>
      <c r="LXM401" s="1633"/>
      <c r="LXN401" s="1633"/>
      <c r="LXO401" s="1633"/>
      <c r="LXP401" s="1633"/>
      <c r="LXQ401" s="1633"/>
      <c r="LXR401" s="1633"/>
      <c r="LXS401" s="1633"/>
      <c r="LXT401" s="1633"/>
      <c r="LXU401" s="1633"/>
      <c r="LXV401" s="1633"/>
      <c r="LXW401" s="1633"/>
      <c r="LXX401" s="1633"/>
      <c r="LXY401" s="1633"/>
      <c r="LXZ401" s="1633"/>
      <c r="LYA401" s="1633"/>
      <c r="LYB401" s="1633"/>
      <c r="LYC401" s="1633"/>
      <c r="LYD401" s="1633"/>
      <c r="LYE401" s="1633"/>
      <c r="LYF401" s="1633"/>
      <c r="LYG401" s="1633"/>
      <c r="LYH401" s="1633"/>
      <c r="LYI401" s="1633"/>
      <c r="LYJ401" s="1633"/>
      <c r="LYK401" s="1633"/>
      <c r="LYL401" s="1633"/>
      <c r="LYM401" s="1633"/>
      <c r="LYN401" s="1633"/>
      <c r="LYO401" s="1633"/>
      <c r="LYP401" s="1633"/>
      <c r="LYQ401" s="1633"/>
      <c r="LYR401" s="1633"/>
      <c r="LYS401" s="1633"/>
      <c r="LYT401" s="1633"/>
      <c r="LYU401" s="1633"/>
      <c r="LYV401" s="1633"/>
      <c r="LYW401" s="1633"/>
      <c r="LYX401" s="1633"/>
      <c r="LYY401" s="1633"/>
      <c r="LYZ401" s="1633"/>
      <c r="LZA401" s="1633"/>
      <c r="LZB401" s="1633"/>
      <c r="LZC401" s="1633"/>
      <c r="LZD401" s="1633"/>
      <c r="LZE401" s="1633"/>
      <c r="LZF401" s="1633"/>
      <c r="LZG401" s="1633"/>
      <c r="LZH401" s="1633"/>
      <c r="LZI401" s="1633"/>
      <c r="LZJ401" s="1633"/>
      <c r="LZK401" s="1633"/>
      <c r="LZL401" s="1633"/>
      <c r="LZM401" s="1633"/>
      <c r="LZN401" s="1633"/>
      <c r="LZO401" s="1633"/>
      <c r="LZP401" s="1633"/>
      <c r="LZQ401" s="1633"/>
      <c r="LZR401" s="1633"/>
      <c r="LZS401" s="1633"/>
      <c r="LZT401" s="1633"/>
      <c r="LZU401" s="1633"/>
      <c r="LZV401" s="1633"/>
      <c r="LZW401" s="1633"/>
      <c r="LZX401" s="1633"/>
      <c r="LZY401" s="1633"/>
      <c r="LZZ401" s="1633"/>
      <c r="MAA401" s="1633"/>
      <c r="MAB401" s="1633"/>
      <c r="MAC401" s="1633"/>
      <c r="MAD401" s="1633"/>
      <c r="MAE401" s="1633"/>
      <c r="MAF401" s="1633"/>
      <c r="MAG401" s="1633"/>
      <c r="MAH401" s="1633"/>
      <c r="MAI401" s="1633"/>
      <c r="MAJ401" s="1633"/>
      <c r="MAK401" s="1633"/>
      <c r="MAL401" s="1633"/>
      <c r="MAM401" s="1633"/>
      <c r="MAN401" s="1633"/>
      <c r="MAO401" s="1633"/>
      <c r="MAP401" s="1633"/>
      <c r="MAQ401" s="1633"/>
      <c r="MAR401" s="1633"/>
      <c r="MAS401" s="1633"/>
      <c r="MAT401" s="1633"/>
      <c r="MAU401" s="1633"/>
      <c r="MAV401" s="1633"/>
      <c r="MAW401" s="1633"/>
      <c r="MAX401" s="1633"/>
      <c r="MAY401" s="1633"/>
      <c r="MAZ401" s="1633"/>
      <c r="MBA401" s="1633"/>
      <c r="MBB401" s="1633"/>
      <c r="MBC401" s="1633"/>
      <c r="MBD401" s="1633"/>
      <c r="MBE401" s="1633"/>
      <c r="MBF401" s="1633"/>
      <c r="MBG401" s="1633"/>
      <c r="MBH401" s="1633"/>
      <c r="MBI401" s="1633"/>
      <c r="MBJ401" s="1633"/>
      <c r="MBK401" s="1633"/>
      <c r="MBL401" s="1633"/>
      <c r="MBM401" s="1633"/>
      <c r="MBN401" s="1633"/>
      <c r="MBO401" s="1633"/>
      <c r="MBP401" s="1633"/>
      <c r="MBQ401" s="1633"/>
      <c r="MBR401" s="1633"/>
      <c r="MBS401" s="1633"/>
      <c r="MBT401" s="1633"/>
      <c r="MBU401" s="1633"/>
      <c r="MBV401" s="1633"/>
      <c r="MBW401" s="1633"/>
      <c r="MBX401" s="1633"/>
      <c r="MBY401" s="1633"/>
      <c r="MBZ401" s="1633"/>
      <c r="MCA401" s="1633"/>
      <c r="MCB401" s="1633"/>
      <c r="MCC401" s="1633"/>
      <c r="MCD401" s="1633"/>
      <c r="MCE401" s="1633"/>
      <c r="MCF401" s="1633"/>
      <c r="MCG401" s="1633"/>
      <c r="MCH401" s="1633"/>
      <c r="MCI401" s="1633"/>
      <c r="MCJ401" s="1633"/>
      <c r="MCK401" s="1633"/>
      <c r="MCL401" s="1633"/>
      <c r="MCM401" s="1633"/>
      <c r="MCN401" s="1633"/>
      <c r="MCO401" s="1633"/>
      <c r="MCP401" s="1633"/>
      <c r="MCQ401" s="1633"/>
      <c r="MCR401" s="1633"/>
      <c r="MCS401" s="1633"/>
      <c r="MCT401" s="1633"/>
      <c r="MCU401" s="1633"/>
      <c r="MCV401" s="1633"/>
      <c r="MCW401" s="1633"/>
      <c r="MCX401" s="1633"/>
      <c r="MCY401" s="1633"/>
      <c r="MCZ401" s="1633"/>
      <c r="MDA401" s="1633"/>
      <c r="MDB401" s="1633"/>
      <c r="MDC401" s="1633"/>
      <c r="MDD401" s="1633"/>
      <c r="MDE401" s="1633"/>
      <c r="MDF401" s="1633"/>
      <c r="MDG401" s="1633"/>
      <c r="MDH401" s="1633"/>
      <c r="MDI401" s="1633"/>
      <c r="MDJ401" s="1633"/>
      <c r="MDK401" s="1633"/>
      <c r="MDL401" s="1633"/>
      <c r="MDM401" s="1633"/>
      <c r="MDN401" s="1633"/>
      <c r="MDO401" s="1633"/>
      <c r="MDP401" s="1633"/>
      <c r="MDQ401" s="1633"/>
      <c r="MDR401" s="1633"/>
      <c r="MDS401" s="1633"/>
      <c r="MDT401" s="1633"/>
      <c r="MDU401" s="1633"/>
      <c r="MDV401" s="1633"/>
      <c r="MDW401" s="1633"/>
      <c r="MDX401" s="1633"/>
      <c r="MDY401" s="1633"/>
      <c r="MDZ401" s="1633"/>
      <c r="MEA401" s="1633"/>
      <c r="MEB401" s="1633"/>
      <c r="MEC401" s="1633"/>
      <c r="MED401" s="1633"/>
      <c r="MEE401" s="1633"/>
      <c r="MEF401" s="1633"/>
      <c r="MEG401" s="1633"/>
      <c r="MEH401" s="1633"/>
      <c r="MEI401" s="1633"/>
      <c r="MEJ401" s="1633"/>
      <c r="MEK401" s="1633"/>
      <c r="MEL401" s="1633"/>
      <c r="MEM401" s="1633"/>
      <c r="MEN401" s="1633"/>
      <c r="MEO401" s="1633"/>
      <c r="MEP401" s="1633"/>
      <c r="MEQ401" s="1633"/>
      <c r="MER401" s="1633"/>
      <c r="MES401" s="1633"/>
      <c r="MET401" s="1633"/>
      <c r="MEU401" s="1633"/>
      <c r="MEV401" s="1633"/>
      <c r="MEW401" s="1633"/>
      <c r="MEX401" s="1633"/>
      <c r="MEY401" s="1633"/>
      <c r="MEZ401" s="1633"/>
      <c r="MFA401" s="1633"/>
      <c r="MFB401" s="1633"/>
      <c r="MFC401" s="1633"/>
      <c r="MFD401" s="1633"/>
      <c r="MFE401" s="1633"/>
      <c r="MFF401" s="1633"/>
      <c r="MFG401" s="1633"/>
      <c r="MFH401" s="1633"/>
      <c r="MFI401" s="1633"/>
      <c r="MFJ401" s="1633"/>
      <c r="MFK401" s="1633"/>
      <c r="MFL401" s="1633"/>
      <c r="MFM401" s="1633"/>
      <c r="MFN401" s="1633"/>
      <c r="MFO401" s="1633"/>
      <c r="MFP401" s="1633"/>
      <c r="MFQ401" s="1633"/>
      <c r="MFR401" s="1633"/>
      <c r="MFS401" s="1633"/>
      <c r="MFT401" s="1633"/>
      <c r="MFU401" s="1633"/>
      <c r="MFV401" s="1633"/>
      <c r="MFW401" s="1633"/>
      <c r="MFX401" s="1633"/>
      <c r="MFY401" s="1633"/>
      <c r="MFZ401" s="1633"/>
      <c r="MGA401" s="1633"/>
      <c r="MGB401" s="1633"/>
      <c r="MGC401" s="1633"/>
      <c r="MGD401" s="1633"/>
      <c r="MGE401" s="1633"/>
      <c r="MGF401" s="1633"/>
      <c r="MGG401" s="1633"/>
      <c r="MGH401" s="1633"/>
      <c r="MGI401" s="1633"/>
      <c r="MGJ401" s="1633"/>
      <c r="MGK401" s="1633"/>
      <c r="MGL401" s="1633"/>
      <c r="MGM401" s="1633"/>
      <c r="MGN401" s="1633"/>
      <c r="MGO401" s="1633"/>
      <c r="MGP401" s="1633"/>
      <c r="MGQ401" s="1633"/>
      <c r="MGR401" s="1633"/>
      <c r="MGS401" s="1633"/>
      <c r="MGT401" s="1633"/>
      <c r="MGU401" s="1633"/>
      <c r="MGV401" s="1633"/>
      <c r="MGW401" s="1633"/>
      <c r="MGX401" s="1633"/>
      <c r="MGY401" s="1633"/>
      <c r="MGZ401" s="1633"/>
      <c r="MHA401" s="1633"/>
      <c r="MHB401" s="1633"/>
      <c r="MHC401" s="1633"/>
      <c r="MHD401" s="1633"/>
      <c r="MHE401" s="1633"/>
      <c r="MHF401" s="1633"/>
      <c r="MHG401" s="1633"/>
      <c r="MHH401" s="1633"/>
      <c r="MHI401" s="1633"/>
      <c r="MHJ401" s="1633"/>
      <c r="MHK401" s="1633"/>
      <c r="MHL401" s="1633"/>
      <c r="MHM401" s="1633"/>
      <c r="MHN401" s="1633"/>
      <c r="MHO401" s="1633"/>
      <c r="MHP401" s="1633"/>
      <c r="MHQ401" s="1633"/>
      <c r="MHR401" s="1633"/>
      <c r="MHS401" s="1633"/>
      <c r="MHT401" s="1633"/>
      <c r="MHU401" s="1633"/>
      <c r="MHV401" s="1633"/>
      <c r="MHW401" s="1633"/>
      <c r="MHX401" s="1633"/>
      <c r="MHY401" s="1633"/>
      <c r="MHZ401" s="1633"/>
      <c r="MIA401" s="1633"/>
      <c r="MIB401" s="1633"/>
      <c r="MIC401" s="1633"/>
      <c r="MID401" s="1633"/>
      <c r="MIE401" s="1633"/>
      <c r="MIF401" s="1633"/>
      <c r="MIG401" s="1633"/>
      <c r="MIH401" s="1633"/>
      <c r="MII401" s="1633"/>
      <c r="MIJ401" s="1633"/>
      <c r="MIK401" s="1633"/>
      <c r="MIL401" s="1633"/>
      <c r="MIM401" s="1633"/>
      <c r="MIN401" s="1633"/>
      <c r="MIO401" s="1633"/>
      <c r="MIP401" s="1633"/>
      <c r="MIQ401" s="1633"/>
      <c r="MIR401" s="1633"/>
      <c r="MIS401" s="1633"/>
      <c r="MIT401" s="1633"/>
      <c r="MIU401" s="1633"/>
      <c r="MIV401" s="1633"/>
      <c r="MIW401" s="1633"/>
      <c r="MIX401" s="1633"/>
      <c r="MIY401" s="1633"/>
      <c r="MIZ401" s="1633"/>
      <c r="MJA401" s="1633"/>
      <c r="MJB401" s="1633"/>
      <c r="MJC401" s="1633"/>
      <c r="MJD401" s="1633"/>
      <c r="MJE401" s="1633"/>
      <c r="MJF401" s="1633"/>
      <c r="MJG401" s="1633"/>
      <c r="MJH401" s="1633"/>
      <c r="MJI401" s="1633"/>
      <c r="MJJ401" s="1633"/>
      <c r="MJK401" s="1633"/>
      <c r="MJL401" s="1633"/>
      <c r="MJM401" s="1633"/>
      <c r="MJN401" s="1633"/>
      <c r="MJO401" s="1633"/>
      <c r="MJP401" s="1633"/>
      <c r="MJQ401" s="1633"/>
      <c r="MJR401" s="1633"/>
      <c r="MJS401" s="1633"/>
      <c r="MJT401" s="1633"/>
      <c r="MJU401" s="1633"/>
      <c r="MJV401" s="1633"/>
      <c r="MJW401" s="1633"/>
      <c r="MJX401" s="1633"/>
      <c r="MJY401" s="1633"/>
      <c r="MJZ401" s="1633"/>
      <c r="MKA401" s="1633"/>
      <c r="MKB401" s="1633"/>
      <c r="MKC401" s="1633"/>
      <c r="MKD401" s="1633"/>
      <c r="MKE401" s="1633"/>
      <c r="MKF401" s="1633"/>
      <c r="MKG401" s="1633"/>
      <c r="MKH401" s="1633"/>
      <c r="MKI401" s="1633"/>
      <c r="MKJ401" s="1633"/>
      <c r="MKK401" s="1633"/>
      <c r="MKL401" s="1633"/>
      <c r="MKM401" s="1633"/>
      <c r="MKN401" s="1633"/>
      <c r="MKO401" s="1633"/>
      <c r="MKP401" s="1633"/>
      <c r="MKQ401" s="1633"/>
      <c r="MKR401" s="1633"/>
      <c r="MKS401" s="1633"/>
      <c r="MKT401" s="1633"/>
      <c r="MKU401" s="1633"/>
      <c r="MKV401" s="1633"/>
      <c r="MKW401" s="1633"/>
      <c r="MKX401" s="1633"/>
      <c r="MKY401" s="1633"/>
      <c r="MKZ401" s="1633"/>
      <c r="MLA401" s="1633"/>
      <c r="MLB401" s="1633"/>
      <c r="MLC401" s="1633"/>
      <c r="MLD401" s="1633"/>
      <c r="MLE401" s="1633"/>
      <c r="MLF401" s="1633"/>
      <c r="MLG401" s="1633"/>
      <c r="MLH401" s="1633"/>
      <c r="MLI401" s="1633"/>
      <c r="MLJ401" s="1633"/>
      <c r="MLK401" s="1633"/>
      <c r="MLL401" s="1633"/>
      <c r="MLM401" s="1633"/>
      <c r="MLN401" s="1633"/>
      <c r="MLO401" s="1633"/>
      <c r="MLP401" s="1633"/>
      <c r="MLQ401" s="1633"/>
      <c r="MLR401" s="1633"/>
      <c r="MLS401" s="1633"/>
      <c r="MLT401" s="1633"/>
      <c r="MLU401" s="1633"/>
      <c r="MLV401" s="1633"/>
      <c r="MLW401" s="1633"/>
      <c r="MLX401" s="1633"/>
      <c r="MLY401" s="1633"/>
      <c r="MLZ401" s="1633"/>
      <c r="MMA401" s="1633"/>
      <c r="MMB401" s="1633"/>
      <c r="MMC401" s="1633"/>
      <c r="MMD401" s="1633"/>
      <c r="MME401" s="1633"/>
      <c r="MMF401" s="1633"/>
      <c r="MMG401" s="1633"/>
      <c r="MMH401" s="1633"/>
      <c r="MMI401" s="1633"/>
      <c r="MMJ401" s="1633"/>
      <c r="MMK401" s="1633"/>
      <c r="MML401" s="1633"/>
      <c r="MMM401" s="1633"/>
      <c r="MMN401" s="1633"/>
      <c r="MMO401" s="1633"/>
      <c r="MMP401" s="1633"/>
      <c r="MMQ401" s="1633"/>
      <c r="MMR401" s="1633"/>
      <c r="MMS401" s="1633"/>
      <c r="MMT401" s="1633"/>
      <c r="MMU401" s="1633"/>
      <c r="MMV401" s="1633"/>
      <c r="MMW401" s="1633"/>
      <c r="MMX401" s="1633"/>
      <c r="MMY401" s="1633"/>
      <c r="MMZ401" s="1633"/>
      <c r="MNA401" s="1633"/>
      <c r="MNB401" s="1633"/>
      <c r="MNC401" s="1633"/>
      <c r="MND401" s="1633"/>
      <c r="MNE401" s="1633"/>
      <c r="MNF401" s="1633"/>
      <c r="MNG401" s="1633"/>
      <c r="MNH401" s="1633"/>
      <c r="MNI401" s="1633"/>
      <c r="MNJ401" s="1633"/>
      <c r="MNK401" s="1633"/>
      <c r="MNL401" s="1633"/>
      <c r="MNM401" s="1633"/>
      <c r="MNN401" s="1633"/>
      <c r="MNO401" s="1633"/>
      <c r="MNP401" s="1633"/>
      <c r="MNQ401" s="1633"/>
      <c r="MNR401" s="1633"/>
      <c r="MNS401" s="1633"/>
      <c r="MNT401" s="1633"/>
      <c r="MNU401" s="1633"/>
      <c r="MNV401" s="1633"/>
      <c r="MNW401" s="1633"/>
      <c r="MNX401" s="1633"/>
      <c r="MNY401" s="1633"/>
      <c r="MNZ401" s="1633"/>
      <c r="MOA401" s="1633"/>
      <c r="MOB401" s="1633"/>
      <c r="MOC401" s="1633"/>
      <c r="MOD401" s="1633"/>
      <c r="MOE401" s="1633"/>
      <c r="MOF401" s="1633"/>
      <c r="MOG401" s="1633"/>
      <c r="MOH401" s="1633"/>
      <c r="MOI401" s="1633"/>
      <c r="MOJ401" s="1633"/>
      <c r="MOK401" s="1633"/>
      <c r="MOL401" s="1633"/>
      <c r="MOM401" s="1633"/>
      <c r="MON401" s="1633"/>
      <c r="MOO401" s="1633"/>
      <c r="MOP401" s="1633"/>
      <c r="MOQ401" s="1633"/>
      <c r="MOR401" s="1633"/>
      <c r="MOS401" s="1633"/>
      <c r="MOT401" s="1633"/>
      <c r="MOU401" s="1633"/>
      <c r="MOV401" s="1633"/>
      <c r="MOW401" s="1633"/>
      <c r="MOX401" s="1633"/>
      <c r="MOY401" s="1633"/>
      <c r="MOZ401" s="1633"/>
      <c r="MPA401" s="1633"/>
      <c r="MPB401" s="1633"/>
      <c r="MPC401" s="1633"/>
      <c r="MPD401" s="1633"/>
      <c r="MPE401" s="1633"/>
      <c r="MPF401" s="1633"/>
      <c r="MPG401" s="1633"/>
      <c r="MPH401" s="1633"/>
      <c r="MPI401" s="1633"/>
      <c r="MPJ401" s="1633"/>
      <c r="MPK401" s="1633"/>
      <c r="MPL401" s="1633"/>
      <c r="MPM401" s="1633"/>
      <c r="MPN401" s="1633"/>
      <c r="MPO401" s="1633"/>
      <c r="MPP401" s="1633"/>
      <c r="MPQ401" s="1633"/>
      <c r="MPR401" s="1633"/>
      <c r="MPS401" s="1633"/>
      <c r="MPT401" s="1633"/>
      <c r="MPU401" s="1633"/>
      <c r="MPV401" s="1633"/>
      <c r="MPW401" s="1633"/>
      <c r="MPX401" s="1633"/>
      <c r="MPY401" s="1633"/>
      <c r="MPZ401" s="1633"/>
      <c r="MQA401" s="1633"/>
      <c r="MQB401" s="1633"/>
      <c r="MQC401" s="1633"/>
      <c r="MQD401" s="1633"/>
      <c r="MQE401" s="1633"/>
      <c r="MQF401" s="1633"/>
      <c r="MQG401" s="1633"/>
      <c r="MQH401" s="1633"/>
      <c r="MQI401" s="1633"/>
      <c r="MQJ401" s="1633"/>
      <c r="MQK401" s="1633"/>
      <c r="MQL401" s="1633"/>
      <c r="MQM401" s="1633"/>
      <c r="MQN401" s="1633"/>
      <c r="MQO401" s="1633"/>
      <c r="MQP401" s="1633"/>
      <c r="MQQ401" s="1633"/>
      <c r="MQR401" s="1633"/>
      <c r="MQS401" s="1633"/>
      <c r="MQT401" s="1633"/>
      <c r="MQU401" s="1633"/>
      <c r="MQV401" s="1633"/>
      <c r="MQW401" s="1633"/>
      <c r="MQX401" s="1633"/>
      <c r="MQY401" s="1633"/>
      <c r="MQZ401" s="1633"/>
      <c r="MRA401" s="1633"/>
      <c r="MRB401" s="1633"/>
      <c r="MRC401" s="1633"/>
      <c r="MRD401" s="1633"/>
      <c r="MRE401" s="1633"/>
      <c r="MRF401" s="1633"/>
      <c r="MRG401" s="1633"/>
      <c r="MRH401" s="1633"/>
      <c r="MRI401" s="1633"/>
      <c r="MRJ401" s="1633"/>
      <c r="MRK401" s="1633"/>
      <c r="MRL401" s="1633"/>
      <c r="MRM401" s="1633"/>
      <c r="MRN401" s="1633"/>
      <c r="MRO401" s="1633"/>
      <c r="MRP401" s="1633"/>
      <c r="MRQ401" s="1633"/>
      <c r="MRR401" s="1633"/>
      <c r="MRS401" s="1633"/>
      <c r="MRT401" s="1633"/>
      <c r="MRU401" s="1633"/>
      <c r="MRV401" s="1633"/>
      <c r="MRW401" s="1633"/>
      <c r="MRX401" s="1633"/>
      <c r="MRY401" s="1633"/>
      <c r="MRZ401" s="1633"/>
      <c r="MSA401" s="1633"/>
      <c r="MSB401" s="1633"/>
      <c r="MSC401" s="1633"/>
      <c r="MSD401" s="1633"/>
      <c r="MSE401" s="1633"/>
      <c r="MSF401" s="1633"/>
      <c r="MSG401" s="1633"/>
      <c r="MSH401" s="1633"/>
      <c r="MSI401" s="1633"/>
      <c r="MSJ401" s="1633"/>
      <c r="MSK401" s="1633"/>
      <c r="MSL401" s="1633"/>
      <c r="MSM401" s="1633"/>
      <c r="MSN401" s="1633"/>
      <c r="MSO401" s="1633"/>
      <c r="MSP401" s="1633"/>
      <c r="MSQ401" s="1633"/>
      <c r="MSR401" s="1633"/>
      <c r="MSS401" s="1633"/>
      <c r="MST401" s="1633"/>
      <c r="MSU401" s="1633"/>
      <c r="MSV401" s="1633"/>
      <c r="MSW401" s="1633"/>
      <c r="MSX401" s="1633"/>
      <c r="MSY401" s="1633"/>
      <c r="MSZ401" s="1633"/>
      <c r="MTA401" s="1633"/>
      <c r="MTB401" s="1633"/>
      <c r="MTC401" s="1633"/>
      <c r="MTD401" s="1633"/>
      <c r="MTE401" s="1633"/>
      <c r="MTF401" s="1633"/>
      <c r="MTG401" s="1633"/>
      <c r="MTH401" s="1633"/>
      <c r="MTI401" s="1633"/>
      <c r="MTJ401" s="1633"/>
      <c r="MTK401" s="1633"/>
      <c r="MTL401" s="1633"/>
      <c r="MTM401" s="1633"/>
      <c r="MTN401" s="1633"/>
      <c r="MTO401" s="1633"/>
      <c r="MTP401" s="1633"/>
      <c r="MTQ401" s="1633"/>
      <c r="MTR401" s="1633"/>
      <c r="MTS401" s="1633"/>
      <c r="MTT401" s="1633"/>
      <c r="MTU401" s="1633"/>
      <c r="MTV401" s="1633"/>
      <c r="MTW401" s="1633"/>
      <c r="MTX401" s="1633"/>
      <c r="MTY401" s="1633"/>
      <c r="MTZ401" s="1633"/>
      <c r="MUA401" s="1633"/>
      <c r="MUB401" s="1633"/>
      <c r="MUC401" s="1633"/>
      <c r="MUD401" s="1633"/>
      <c r="MUE401" s="1633"/>
      <c r="MUF401" s="1633"/>
      <c r="MUG401" s="1633"/>
      <c r="MUH401" s="1633"/>
      <c r="MUI401" s="1633"/>
      <c r="MUJ401" s="1633"/>
      <c r="MUK401" s="1633"/>
      <c r="MUL401" s="1633"/>
      <c r="MUM401" s="1633"/>
      <c r="MUN401" s="1633"/>
      <c r="MUO401" s="1633"/>
      <c r="MUP401" s="1633"/>
      <c r="MUQ401" s="1633"/>
      <c r="MUR401" s="1633"/>
      <c r="MUS401" s="1633"/>
      <c r="MUT401" s="1633"/>
      <c r="MUU401" s="1633"/>
      <c r="MUV401" s="1633"/>
      <c r="MUW401" s="1633"/>
      <c r="MUX401" s="1633"/>
      <c r="MUY401" s="1633"/>
      <c r="MUZ401" s="1633"/>
      <c r="MVA401" s="1633"/>
      <c r="MVB401" s="1633"/>
      <c r="MVC401" s="1633"/>
      <c r="MVD401" s="1633"/>
      <c r="MVE401" s="1633"/>
      <c r="MVF401" s="1633"/>
      <c r="MVG401" s="1633"/>
      <c r="MVH401" s="1633"/>
      <c r="MVI401" s="1633"/>
      <c r="MVJ401" s="1633"/>
      <c r="MVK401" s="1633"/>
      <c r="MVL401" s="1633"/>
      <c r="MVM401" s="1633"/>
      <c r="MVN401" s="1633"/>
      <c r="MVO401" s="1633"/>
      <c r="MVP401" s="1633"/>
      <c r="MVQ401" s="1633"/>
      <c r="MVR401" s="1633"/>
      <c r="MVS401" s="1633"/>
      <c r="MVT401" s="1633"/>
      <c r="MVU401" s="1633"/>
      <c r="MVV401" s="1633"/>
      <c r="MVW401" s="1633"/>
      <c r="MVX401" s="1633"/>
      <c r="MVY401" s="1633"/>
      <c r="MVZ401" s="1633"/>
      <c r="MWA401" s="1633"/>
      <c r="MWB401" s="1633"/>
      <c r="MWC401" s="1633"/>
      <c r="MWD401" s="1633"/>
      <c r="MWE401" s="1633"/>
      <c r="MWF401" s="1633"/>
      <c r="MWG401" s="1633"/>
      <c r="MWH401" s="1633"/>
      <c r="MWI401" s="1633"/>
      <c r="MWJ401" s="1633"/>
      <c r="MWK401" s="1633"/>
      <c r="MWL401" s="1633"/>
      <c r="MWM401" s="1633"/>
      <c r="MWN401" s="1633"/>
      <c r="MWO401" s="1633"/>
      <c r="MWP401" s="1633"/>
      <c r="MWQ401" s="1633"/>
      <c r="MWR401" s="1633"/>
      <c r="MWS401" s="1633"/>
      <c r="MWT401" s="1633"/>
      <c r="MWU401" s="1633"/>
      <c r="MWV401" s="1633"/>
      <c r="MWW401" s="1633"/>
      <c r="MWX401" s="1633"/>
      <c r="MWY401" s="1633"/>
      <c r="MWZ401" s="1633"/>
      <c r="MXA401" s="1633"/>
      <c r="MXB401" s="1633"/>
      <c r="MXC401" s="1633"/>
      <c r="MXD401" s="1633"/>
      <c r="MXE401" s="1633"/>
      <c r="MXF401" s="1633"/>
      <c r="MXG401" s="1633"/>
      <c r="MXH401" s="1633"/>
      <c r="MXI401" s="1633"/>
      <c r="MXJ401" s="1633"/>
      <c r="MXK401" s="1633"/>
      <c r="MXL401" s="1633"/>
      <c r="MXM401" s="1633"/>
      <c r="MXN401" s="1633"/>
      <c r="MXO401" s="1633"/>
      <c r="MXP401" s="1633"/>
      <c r="MXQ401" s="1633"/>
      <c r="MXR401" s="1633"/>
      <c r="MXS401" s="1633"/>
      <c r="MXT401" s="1633"/>
      <c r="MXU401" s="1633"/>
      <c r="MXV401" s="1633"/>
      <c r="MXW401" s="1633"/>
      <c r="MXX401" s="1633"/>
      <c r="MXY401" s="1633"/>
      <c r="MXZ401" s="1633"/>
      <c r="MYA401" s="1633"/>
      <c r="MYB401" s="1633"/>
      <c r="MYC401" s="1633"/>
      <c r="MYD401" s="1633"/>
      <c r="MYE401" s="1633"/>
      <c r="MYF401" s="1633"/>
      <c r="MYG401" s="1633"/>
      <c r="MYH401" s="1633"/>
      <c r="MYI401" s="1633"/>
      <c r="MYJ401" s="1633"/>
      <c r="MYK401" s="1633"/>
      <c r="MYL401" s="1633"/>
      <c r="MYM401" s="1633"/>
      <c r="MYN401" s="1633"/>
      <c r="MYO401" s="1633"/>
      <c r="MYP401" s="1633"/>
      <c r="MYQ401" s="1633"/>
      <c r="MYR401" s="1633"/>
      <c r="MYS401" s="1633"/>
      <c r="MYT401" s="1633"/>
      <c r="MYU401" s="1633"/>
      <c r="MYV401" s="1633"/>
      <c r="MYW401" s="1633"/>
      <c r="MYX401" s="1633"/>
      <c r="MYY401" s="1633"/>
      <c r="MYZ401" s="1633"/>
      <c r="MZA401" s="1633"/>
      <c r="MZB401" s="1633"/>
      <c r="MZC401" s="1633"/>
      <c r="MZD401" s="1633"/>
      <c r="MZE401" s="1633"/>
      <c r="MZF401" s="1633"/>
      <c r="MZG401" s="1633"/>
      <c r="MZH401" s="1633"/>
      <c r="MZI401" s="1633"/>
      <c r="MZJ401" s="1633"/>
      <c r="MZK401" s="1633"/>
      <c r="MZL401" s="1633"/>
      <c r="MZM401" s="1633"/>
      <c r="MZN401" s="1633"/>
      <c r="MZO401" s="1633"/>
      <c r="MZP401" s="1633"/>
      <c r="MZQ401" s="1633"/>
      <c r="MZR401" s="1633"/>
      <c r="MZS401" s="1633"/>
      <c r="MZT401" s="1633"/>
      <c r="MZU401" s="1633"/>
      <c r="MZV401" s="1633"/>
      <c r="MZW401" s="1633"/>
      <c r="MZX401" s="1633"/>
      <c r="MZY401" s="1633"/>
      <c r="MZZ401" s="1633"/>
      <c r="NAA401" s="1633"/>
      <c r="NAB401" s="1633"/>
      <c r="NAC401" s="1633"/>
      <c r="NAD401" s="1633"/>
      <c r="NAE401" s="1633"/>
      <c r="NAF401" s="1633"/>
      <c r="NAG401" s="1633"/>
      <c r="NAH401" s="1633"/>
      <c r="NAI401" s="1633"/>
      <c r="NAJ401" s="1633"/>
      <c r="NAK401" s="1633"/>
      <c r="NAL401" s="1633"/>
      <c r="NAM401" s="1633"/>
      <c r="NAN401" s="1633"/>
      <c r="NAO401" s="1633"/>
      <c r="NAP401" s="1633"/>
      <c r="NAQ401" s="1633"/>
      <c r="NAR401" s="1633"/>
      <c r="NAS401" s="1633"/>
      <c r="NAT401" s="1633"/>
      <c r="NAU401" s="1633"/>
      <c r="NAV401" s="1633"/>
      <c r="NAW401" s="1633"/>
      <c r="NAX401" s="1633"/>
      <c r="NAY401" s="1633"/>
      <c r="NAZ401" s="1633"/>
      <c r="NBA401" s="1633"/>
      <c r="NBB401" s="1633"/>
      <c r="NBC401" s="1633"/>
      <c r="NBD401" s="1633"/>
      <c r="NBE401" s="1633"/>
      <c r="NBF401" s="1633"/>
      <c r="NBG401" s="1633"/>
      <c r="NBH401" s="1633"/>
      <c r="NBI401" s="1633"/>
      <c r="NBJ401" s="1633"/>
      <c r="NBK401" s="1633"/>
      <c r="NBL401" s="1633"/>
      <c r="NBM401" s="1633"/>
      <c r="NBN401" s="1633"/>
      <c r="NBO401" s="1633"/>
      <c r="NBP401" s="1633"/>
      <c r="NBQ401" s="1633"/>
      <c r="NBR401" s="1633"/>
      <c r="NBS401" s="1633"/>
      <c r="NBT401" s="1633"/>
      <c r="NBU401" s="1633"/>
      <c r="NBV401" s="1633"/>
      <c r="NBW401" s="1633"/>
      <c r="NBX401" s="1633"/>
      <c r="NBY401" s="1633"/>
      <c r="NBZ401" s="1633"/>
      <c r="NCA401" s="1633"/>
      <c r="NCB401" s="1633"/>
      <c r="NCC401" s="1633"/>
      <c r="NCD401" s="1633"/>
      <c r="NCE401" s="1633"/>
      <c r="NCF401" s="1633"/>
      <c r="NCG401" s="1633"/>
      <c r="NCH401" s="1633"/>
      <c r="NCI401" s="1633"/>
      <c r="NCJ401" s="1633"/>
      <c r="NCK401" s="1633"/>
      <c r="NCL401" s="1633"/>
      <c r="NCM401" s="1633"/>
      <c r="NCN401" s="1633"/>
      <c r="NCO401" s="1633"/>
      <c r="NCP401" s="1633"/>
      <c r="NCQ401" s="1633"/>
      <c r="NCR401" s="1633"/>
      <c r="NCS401" s="1633"/>
      <c r="NCT401" s="1633"/>
      <c r="NCU401" s="1633"/>
      <c r="NCV401" s="1633"/>
      <c r="NCW401" s="1633"/>
      <c r="NCX401" s="1633"/>
      <c r="NCY401" s="1633"/>
      <c r="NCZ401" s="1633"/>
      <c r="NDA401" s="1633"/>
      <c r="NDB401" s="1633"/>
      <c r="NDC401" s="1633"/>
      <c r="NDD401" s="1633"/>
      <c r="NDE401" s="1633"/>
      <c r="NDF401" s="1633"/>
      <c r="NDG401" s="1633"/>
      <c r="NDH401" s="1633"/>
      <c r="NDI401" s="1633"/>
      <c r="NDJ401" s="1633"/>
      <c r="NDK401" s="1633"/>
      <c r="NDL401" s="1633"/>
      <c r="NDM401" s="1633"/>
      <c r="NDN401" s="1633"/>
      <c r="NDO401" s="1633"/>
      <c r="NDP401" s="1633"/>
      <c r="NDQ401" s="1633"/>
      <c r="NDR401" s="1633"/>
      <c r="NDS401" s="1633"/>
      <c r="NDT401" s="1633"/>
      <c r="NDU401" s="1633"/>
      <c r="NDV401" s="1633"/>
      <c r="NDW401" s="1633"/>
      <c r="NDX401" s="1633"/>
      <c r="NDY401" s="1633"/>
      <c r="NDZ401" s="1633"/>
      <c r="NEA401" s="1633"/>
      <c r="NEB401" s="1633"/>
      <c r="NEC401" s="1633"/>
      <c r="NED401" s="1633"/>
      <c r="NEE401" s="1633"/>
      <c r="NEF401" s="1633"/>
      <c r="NEG401" s="1633"/>
      <c r="NEH401" s="1633"/>
      <c r="NEI401" s="1633"/>
      <c r="NEJ401" s="1633"/>
      <c r="NEK401" s="1633"/>
      <c r="NEL401" s="1633"/>
      <c r="NEM401" s="1633"/>
      <c r="NEN401" s="1633"/>
      <c r="NEO401" s="1633"/>
      <c r="NEP401" s="1633"/>
      <c r="NEQ401" s="1633"/>
      <c r="NER401" s="1633"/>
      <c r="NES401" s="1633"/>
      <c r="NET401" s="1633"/>
      <c r="NEU401" s="1633"/>
      <c r="NEV401" s="1633"/>
      <c r="NEW401" s="1633"/>
      <c r="NEX401" s="1633"/>
      <c r="NEY401" s="1633"/>
      <c r="NEZ401" s="1633"/>
      <c r="NFA401" s="1633"/>
      <c r="NFB401" s="1633"/>
      <c r="NFC401" s="1633"/>
      <c r="NFD401" s="1633"/>
      <c r="NFE401" s="1633"/>
      <c r="NFF401" s="1633"/>
      <c r="NFG401" s="1633"/>
      <c r="NFH401" s="1633"/>
      <c r="NFI401" s="1633"/>
      <c r="NFJ401" s="1633"/>
      <c r="NFK401" s="1633"/>
      <c r="NFL401" s="1633"/>
      <c r="NFM401" s="1633"/>
      <c r="NFN401" s="1633"/>
      <c r="NFO401" s="1633"/>
      <c r="NFP401" s="1633"/>
      <c r="NFQ401" s="1633"/>
      <c r="NFR401" s="1633"/>
      <c r="NFS401" s="1633"/>
      <c r="NFT401" s="1633"/>
      <c r="NFU401" s="1633"/>
      <c r="NFV401" s="1633"/>
      <c r="NFW401" s="1633"/>
      <c r="NFX401" s="1633"/>
      <c r="NFY401" s="1633"/>
      <c r="NFZ401" s="1633"/>
      <c r="NGA401" s="1633"/>
      <c r="NGB401" s="1633"/>
      <c r="NGC401" s="1633"/>
      <c r="NGD401" s="1633"/>
      <c r="NGE401" s="1633"/>
      <c r="NGF401" s="1633"/>
      <c r="NGG401" s="1633"/>
      <c r="NGH401" s="1633"/>
      <c r="NGI401" s="1633"/>
      <c r="NGJ401" s="1633"/>
      <c r="NGK401" s="1633"/>
      <c r="NGL401" s="1633"/>
      <c r="NGM401" s="1633"/>
      <c r="NGN401" s="1633"/>
      <c r="NGO401" s="1633"/>
      <c r="NGP401" s="1633"/>
      <c r="NGQ401" s="1633"/>
      <c r="NGR401" s="1633"/>
      <c r="NGS401" s="1633"/>
      <c r="NGT401" s="1633"/>
      <c r="NGU401" s="1633"/>
      <c r="NGV401" s="1633"/>
      <c r="NGW401" s="1633"/>
      <c r="NGX401" s="1633"/>
      <c r="NGY401" s="1633"/>
      <c r="NGZ401" s="1633"/>
      <c r="NHA401" s="1633"/>
      <c r="NHB401" s="1633"/>
      <c r="NHC401" s="1633"/>
      <c r="NHD401" s="1633"/>
      <c r="NHE401" s="1633"/>
      <c r="NHF401" s="1633"/>
      <c r="NHG401" s="1633"/>
      <c r="NHH401" s="1633"/>
      <c r="NHI401" s="1633"/>
      <c r="NHJ401" s="1633"/>
      <c r="NHK401" s="1633"/>
      <c r="NHL401" s="1633"/>
      <c r="NHM401" s="1633"/>
      <c r="NHN401" s="1633"/>
      <c r="NHO401" s="1633"/>
      <c r="NHP401" s="1633"/>
      <c r="NHQ401" s="1633"/>
      <c r="NHR401" s="1633"/>
      <c r="NHS401" s="1633"/>
      <c r="NHT401" s="1633"/>
      <c r="NHU401" s="1633"/>
      <c r="NHV401" s="1633"/>
      <c r="NHW401" s="1633"/>
      <c r="NHX401" s="1633"/>
      <c r="NHY401" s="1633"/>
      <c r="NHZ401" s="1633"/>
      <c r="NIA401" s="1633"/>
      <c r="NIB401" s="1633"/>
      <c r="NIC401" s="1633"/>
      <c r="NID401" s="1633"/>
      <c r="NIE401" s="1633"/>
      <c r="NIF401" s="1633"/>
      <c r="NIG401" s="1633"/>
      <c r="NIH401" s="1633"/>
      <c r="NII401" s="1633"/>
      <c r="NIJ401" s="1633"/>
      <c r="NIK401" s="1633"/>
      <c r="NIL401" s="1633"/>
      <c r="NIM401" s="1633"/>
      <c r="NIN401" s="1633"/>
      <c r="NIO401" s="1633"/>
      <c r="NIP401" s="1633"/>
      <c r="NIQ401" s="1633"/>
      <c r="NIR401" s="1633"/>
      <c r="NIS401" s="1633"/>
      <c r="NIT401" s="1633"/>
      <c r="NIU401" s="1633"/>
      <c r="NIV401" s="1633"/>
      <c r="NIW401" s="1633"/>
      <c r="NIX401" s="1633"/>
      <c r="NIY401" s="1633"/>
      <c r="NIZ401" s="1633"/>
      <c r="NJA401" s="1633"/>
      <c r="NJB401" s="1633"/>
      <c r="NJC401" s="1633"/>
      <c r="NJD401" s="1633"/>
      <c r="NJE401" s="1633"/>
      <c r="NJF401" s="1633"/>
      <c r="NJG401" s="1633"/>
      <c r="NJH401" s="1633"/>
      <c r="NJI401" s="1633"/>
      <c r="NJJ401" s="1633"/>
      <c r="NJK401" s="1633"/>
      <c r="NJL401" s="1633"/>
      <c r="NJM401" s="1633"/>
      <c r="NJN401" s="1633"/>
      <c r="NJO401" s="1633"/>
      <c r="NJP401" s="1633"/>
      <c r="NJQ401" s="1633"/>
      <c r="NJR401" s="1633"/>
      <c r="NJS401" s="1633"/>
      <c r="NJT401" s="1633"/>
      <c r="NJU401" s="1633"/>
      <c r="NJV401" s="1633"/>
      <c r="NJW401" s="1633"/>
      <c r="NJX401" s="1633"/>
      <c r="NJY401" s="1633"/>
      <c r="NJZ401" s="1633"/>
      <c r="NKA401" s="1633"/>
      <c r="NKB401" s="1633"/>
      <c r="NKC401" s="1633"/>
      <c r="NKD401" s="1633"/>
      <c r="NKE401" s="1633"/>
      <c r="NKF401" s="1633"/>
      <c r="NKG401" s="1633"/>
      <c r="NKH401" s="1633"/>
      <c r="NKI401" s="1633"/>
      <c r="NKJ401" s="1633"/>
      <c r="NKK401" s="1633"/>
      <c r="NKL401" s="1633"/>
      <c r="NKM401" s="1633"/>
      <c r="NKN401" s="1633"/>
      <c r="NKO401" s="1633"/>
      <c r="NKP401" s="1633"/>
      <c r="NKQ401" s="1633"/>
      <c r="NKR401" s="1633"/>
      <c r="NKS401" s="1633"/>
      <c r="NKT401" s="1633"/>
      <c r="NKU401" s="1633"/>
      <c r="NKV401" s="1633"/>
      <c r="NKW401" s="1633"/>
      <c r="NKX401" s="1633"/>
      <c r="NKY401" s="1633"/>
      <c r="NKZ401" s="1633"/>
      <c r="NLA401" s="1633"/>
      <c r="NLB401" s="1633"/>
      <c r="NLC401" s="1633"/>
      <c r="NLD401" s="1633"/>
      <c r="NLE401" s="1633"/>
      <c r="NLF401" s="1633"/>
      <c r="NLG401" s="1633"/>
      <c r="NLH401" s="1633"/>
      <c r="NLI401" s="1633"/>
      <c r="NLJ401" s="1633"/>
      <c r="NLK401" s="1633"/>
      <c r="NLL401" s="1633"/>
      <c r="NLM401" s="1633"/>
      <c r="NLN401" s="1633"/>
      <c r="NLO401" s="1633"/>
      <c r="NLP401" s="1633"/>
      <c r="NLQ401" s="1633"/>
      <c r="NLR401" s="1633"/>
      <c r="NLS401" s="1633"/>
      <c r="NLT401" s="1633"/>
      <c r="NLU401" s="1633"/>
      <c r="NLV401" s="1633"/>
      <c r="NLW401" s="1633"/>
      <c r="NLX401" s="1633"/>
      <c r="NLY401" s="1633"/>
      <c r="NLZ401" s="1633"/>
      <c r="NMA401" s="1633"/>
      <c r="NMB401" s="1633"/>
      <c r="NMC401" s="1633"/>
      <c r="NMD401" s="1633"/>
      <c r="NME401" s="1633"/>
      <c r="NMF401" s="1633"/>
      <c r="NMG401" s="1633"/>
      <c r="NMH401" s="1633"/>
      <c r="NMI401" s="1633"/>
      <c r="NMJ401" s="1633"/>
      <c r="NMK401" s="1633"/>
      <c r="NML401" s="1633"/>
      <c r="NMM401" s="1633"/>
      <c r="NMN401" s="1633"/>
      <c r="NMO401" s="1633"/>
      <c r="NMP401" s="1633"/>
      <c r="NMQ401" s="1633"/>
      <c r="NMR401" s="1633"/>
      <c r="NMS401" s="1633"/>
      <c r="NMT401" s="1633"/>
      <c r="NMU401" s="1633"/>
      <c r="NMV401" s="1633"/>
      <c r="NMW401" s="1633"/>
      <c r="NMX401" s="1633"/>
      <c r="NMY401" s="1633"/>
      <c r="NMZ401" s="1633"/>
      <c r="NNA401" s="1633"/>
      <c r="NNB401" s="1633"/>
      <c r="NNC401" s="1633"/>
      <c r="NND401" s="1633"/>
      <c r="NNE401" s="1633"/>
      <c r="NNF401" s="1633"/>
      <c r="NNG401" s="1633"/>
      <c r="NNH401" s="1633"/>
      <c r="NNI401" s="1633"/>
      <c r="NNJ401" s="1633"/>
      <c r="NNK401" s="1633"/>
      <c r="NNL401" s="1633"/>
      <c r="NNM401" s="1633"/>
      <c r="NNN401" s="1633"/>
      <c r="NNO401" s="1633"/>
      <c r="NNP401" s="1633"/>
      <c r="NNQ401" s="1633"/>
      <c r="NNR401" s="1633"/>
      <c r="NNS401" s="1633"/>
      <c r="NNT401" s="1633"/>
      <c r="NNU401" s="1633"/>
      <c r="NNV401" s="1633"/>
      <c r="NNW401" s="1633"/>
      <c r="NNX401" s="1633"/>
      <c r="NNY401" s="1633"/>
      <c r="NNZ401" s="1633"/>
      <c r="NOA401" s="1633"/>
      <c r="NOB401" s="1633"/>
      <c r="NOC401" s="1633"/>
      <c r="NOD401" s="1633"/>
      <c r="NOE401" s="1633"/>
      <c r="NOF401" s="1633"/>
      <c r="NOG401" s="1633"/>
      <c r="NOH401" s="1633"/>
      <c r="NOI401" s="1633"/>
      <c r="NOJ401" s="1633"/>
      <c r="NOK401" s="1633"/>
      <c r="NOL401" s="1633"/>
      <c r="NOM401" s="1633"/>
      <c r="NON401" s="1633"/>
      <c r="NOO401" s="1633"/>
      <c r="NOP401" s="1633"/>
      <c r="NOQ401" s="1633"/>
      <c r="NOR401" s="1633"/>
      <c r="NOS401" s="1633"/>
      <c r="NOT401" s="1633"/>
      <c r="NOU401" s="1633"/>
      <c r="NOV401" s="1633"/>
      <c r="NOW401" s="1633"/>
      <c r="NOX401" s="1633"/>
      <c r="NOY401" s="1633"/>
      <c r="NOZ401" s="1633"/>
      <c r="NPA401" s="1633"/>
      <c r="NPB401" s="1633"/>
      <c r="NPC401" s="1633"/>
      <c r="NPD401" s="1633"/>
      <c r="NPE401" s="1633"/>
      <c r="NPF401" s="1633"/>
      <c r="NPG401" s="1633"/>
      <c r="NPH401" s="1633"/>
      <c r="NPI401" s="1633"/>
      <c r="NPJ401" s="1633"/>
      <c r="NPK401" s="1633"/>
      <c r="NPL401" s="1633"/>
      <c r="NPM401" s="1633"/>
      <c r="NPN401" s="1633"/>
      <c r="NPO401" s="1633"/>
      <c r="NPP401" s="1633"/>
      <c r="NPQ401" s="1633"/>
      <c r="NPR401" s="1633"/>
      <c r="NPS401" s="1633"/>
      <c r="NPT401" s="1633"/>
      <c r="NPU401" s="1633"/>
      <c r="NPV401" s="1633"/>
      <c r="NPW401" s="1633"/>
      <c r="NPX401" s="1633"/>
      <c r="NPY401" s="1633"/>
      <c r="NPZ401" s="1633"/>
      <c r="NQA401" s="1633"/>
      <c r="NQB401" s="1633"/>
      <c r="NQC401" s="1633"/>
      <c r="NQD401" s="1633"/>
      <c r="NQE401" s="1633"/>
      <c r="NQF401" s="1633"/>
      <c r="NQG401" s="1633"/>
      <c r="NQH401" s="1633"/>
      <c r="NQI401" s="1633"/>
      <c r="NQJ401" s="1633"/>
      <c r="NQK401" s="1633"/>
      <c r="NQL401" s="1633"/>
      <c r="NQM401" s="1633"/>
      <c r="NQN401" s="1633"/>
      <c r="NQO401" s="1633"/>
      <c r="NQP401" s="1633"/>
      <c r="NQQ401" s="1633"/>
      <c r="NQR401" s="1633"/>
      <c r="NQS401" s="1633"/>
      <c r="NQT401" s="1633"/>
      <c r="NQU401" s="1633"/>
      <c r="NQV401" s="1633"/>
      <c r="NQW401" s="1633"/>
      <c r="NQX401" s="1633"/>
      <c r="NQY401" s="1633"/>
      <c r="NQZ401" s="1633"/>
      <c r="NRA401" s="1633"/>
      <c r="NRB401" s="1633"/>
      <c r="NRC401" s="1633"/>
      <c r="NRD401" s="1633"/>
      <c r="NRE401" s="1633"/>
      <c r="NRF401" s="1633"/>
      <c r="NRG401" s="1633"/>
      <c r="NRH401" s="1633"/>
      <c r="NRI401" s="1633"/>
      <c r="NRJ401" s="1633"/>
      <c r="NRK401" s="1633"/>
      <c r="NRL401" s="1633"/>
      <c r="NRM401" s="1633"/>
      <c r="NRN401" s="1633"/>
      <c r="NRO401" s="1633"/>
      <c r="NRP401" s="1633"/>
      <c r="NRQ401" s="1633"/>
      <c r="NRR401" s="1633"/>
      <c r="NRS401" s="1633"/>
      <c r="NRT401" s="1633"/>
      <c r="NRU401" s="1633"/>
      <c r="NRV401" s="1633"/>
      <c r="NRW401" s="1633"/>
      <c r="NRX401" s="1633"/>
      <c r="NRY401" s="1633"/>
      <c r="NRZ401" s="1633"/>
      <c r="NSA401" s="1633"/>
      <c r="NSB401" s="1633"/>
      <c r="NSC401" s="1633"/>
      <c r="NSD401" s="1633"/>
      <c r="NSE401" s="1633"/>
      <c r="NSF401" s="1633"/>
      <c r="NSG401" s="1633"/>
      <c r="NSH401" s="1633"/>
      <c r="NSI401" s="1633"/>
      <c r="NSJ401" s="1633"/>
      <c r="NSK401" s="1633"/>
      <c r="NSL401" s="1633"/>
      <c r="NSM401" s="1633"/>
      <c r="NSN401" s="1633"/>
      <c r="NSO401" s="1633"/>
      <c r="NSP401" s="1633"/>
      <c r="NSQ401" s="1633"/>
      <c r="NSR401" s="1633"/>
      <c r="NSS401" s="1633"/>
      <c r="NST401" s="1633"/>
      <c r="NSU401" s="1633"/>
      <c r="NSV401" s="1633"/>
      <c r="NSW401" s="1633"/>
      <c r="NSX401" s="1633"/>
      <c r="NSY401" s="1633"/>
      <c r="NSZ401" s="1633"/>
      <c r="NTA401" s="1633"/>
      <c r="NTB401" s="1633"/>
      <c r="NTC401" s="1633"/>
      <c r="NTD401" s="1633"/>
      <c r="NTE401" s="1633"/>
      <c r="NTF401" s="1633"/>
      <c r="NTG401" s="1633"/>
      <c r="NTH401" s="1633"/>
      <c r="NTI401" s="1633"/>
      <c r="NTJ401" s="1633"/>
      <c r="NTK401" s="1633"/>
      <c r="NTL401" s="1633"/>
      <c r="NTM401" s="1633"/>
      <c r="NTN401" s="1633"/>
      <c r="NTO401" s="1633"/>
      <c r="NTP401" s="1633"/>
      <c r="NTQ401" s="1633"/>
      <c r="NTR401" s="1633"/>
      <c r="NTS401" s="1633"/>
      <c r="NTT401" s="1633"/>
      <c r="NTU401" s="1633"/>
      <c r="NTV401" s="1633"/>
      <c r="NTW401" s="1633"/>
      <c r="NTX401" s="1633"/>
      <c r="NTY401" s="1633"/>
      <c r="NTZ401" s="1633"/>
      <c r="NUA401" s="1633"/>
      <c r="NUB401" s="1633"/>
      <c r="NUC401" s="1633"/>
      <c r="NUD401" s="1633"/>
      <c r="NUE401" s="1633"/>
      <c r="NUF401" s="1633"/>
      <c r="NUG401" s="1633"/>
      <c r="NUH401" s="1633"/>
      <c r="NUI401" s="1633"/>
      <c r="NUJ401" s="1633"/>
      <c r="NUK401" s="1633"/>
      <c r="NUL401" s="1633"/>
      <c r="NUM401" s="1633"/>
      <c r="NUN401" s="1633"/>
      <c r="NUO401" s="1633"/>
      <c r="NUP401" s="1633"/>
      <c r="NUQ401" s="1633"/>
      <c r="NUR401" s="1633"/>
      <c r="NUS401" s="1633"/>
      <c r="NUT401" s="1633"/>
      <c r="NUU401" s="1633"/>
      <c r="NUV401" s="1633"/>
      <c r="NUW401" s="1633"/>
      <c r="NUX401" s="1633"/>
      <c r="NUY401" s="1633"/>
      <c r="NUZ401" s="1633"/>
      <c r="NVA401" s="1633"/>
      <c r="NVB401" s="1633"/>
      <c r="NVC401" s="1633"/>
      <c r="NVD401" s="1633"/>
      <c r="NVE401" s="1633"/>
      <c r="NVF401" s="1633"/>
      <c r="NVG401" s="1633"/>
      <c r="NVH401" s="1633"/>
      <c r="NVI401" s="1633"/>
      <c r="NVJ401" s="1633"/>
      <c r="NVK401" s="1633"/>
      <c r="NVL401" s="1633"/>
      <c r="NVM401" s="1633"/>
      <c r="NVN401" s="1633"/>
      <c r="NVO401" s="1633"/>
      <c r="NVP401" s="1633"/>
      <c r="NVQ401" s="1633"/>
      <c r="NVR401" s="1633"/>
      <c r="NVS401" s="1633"/>
      <c r="NVT401" s="1633"/>
      <c r="NVU401" s="1633"/>
      <c r="NVV401" s="1633"/>
      <c r="NVW401" s="1633"/>
      <c r="NVX401" s="1633"/>
      <c r="NVY401" s="1633"/>
      <c r="NVZ401" s="1633"/>
      <c r="NWA401" s="1633"/>
      <c r="NWB401" s="1633"/>
      <c r="NWC401" s="1633"/>
      <c r="NWD401" s="1633"/>
      <c r="NWE401" s="1633"/>
      <c r="NWF401" s="1633"/>
      <c r="NWG401" s="1633"/>
      <c r="NWH401" s="1633"/>
      <c r="NWI401" s="1633"/>
      <c r="NWJ401" s="1633"/>
      <c r="NWK401" s="1633"/>
      <c r="NWL401" s="1633"/>
      <c r="NWM401" s="1633"/>
      <c r="NWN401" s="1633"/>
      <c r="NWO401" s="1633"/>
      <c r="NWP401" s="1633"/>
      <c r="NWQ401" s="1633"/>
      <c r="NWR401" s="1633"/>
      <c r="NWS401" s="1633"/>
      <c r="NWT401" s="1633"/>
      <c r="NWU401" s="1633"/>
      <c r="NWV401" s="1633"/>
      <c r="NWW401" s="1633"/>
      <c r="NWX401" s="1633"/>
      <c r="NWY401" s="1633"/>
      <c r="NWZ401" s="1633"/>
      <c r="NXA401" s="1633"/>
      <c r="NXB401" s="1633"/>
      <c r="NXC401" s="1633"/>
      <c r="NXD401" s="1633"/>
      <c r="NXE401" s="1633"/>
      <c r="NXF401" s="1633"/>
      <c r="NXG401" s="1633"/>
      <c r="NXH401" s="1633"/>
      <c r="NXI401" s="1633"/>
      <c r="NXJ401" s="1633"/>
      <c r="NXK401" s="1633"/>
      <c r="NXL401" s="1633"/>
      <c r="NXM401" s="1633"/>
      <c r="NXN401" s="1633"/>
      <c r="NXO401" s="1633"/>
      <c r="NXP401" s="1633"/>
      <c r="NXQ401" s="1633"/>
      <c r="NXR401" s="1633"/>
      <c r="NXS401" s="1633"/>
      <c r="NXT401" s="1633"/>
      <c r="NXU401" s="1633"/>
      <c r="NXV401" s="1633"/>
      <c r="NXW401" s="1633"/>
      <c r="NXX401" s="1633"/>
      <c r="NXY401" s="1633"/>
      <c r="NXZ401" s="1633"/>
      <c r="NYA401" s="1633"/>
      <c r="NYB401" s="1633"/>
      <c r="NYC401" s="1633"/>
      <c r="NYD401" s="1633"/>
      <c r="NYE401" s="1633"/>
      <c r="NYF401" s="1633"/>
      <c r="NYG401" s="1633"/>
      <c r="NYH401" s="1633"/>
      <c r="NYI401" s="1633"/>
      <c r="NYJ401" s="1633"/>
      <c r="NYK401" s="1633"/>
      <c r="NYL401" s="1633"/>
      <c r="NYM401" s="1633"/>
      <c r="NYN401" s="1633"/>
      <c r="NYO401" s="1633"/>
      <c r="NYP401" s="1633"/>
      <c r="NYQ401" s="1633"/>
      <c r="NYR401" s="1633"/>
      <c r="NYS401" s="1633"/>
      <c r="NYT401" s="1633"/>
      <c r="NYU401" s="1633"/>
      <c r="NYV401" s="1633"/>
      <c r="NYW401" s="1633"/>
      <c r="NYX401" s="1633"/>
      <c r="NYY401" s="1633"/>
      <c r="NYZ401" s="1633"/>
      <c r="NZA401" s="1633"/>
      <c r="NZB401" s="1633"/>
      <c r="NZC401" s="1633"/>
      <c r="NZD401" s="1633"/>
      <c r="NZE401" s="1633"/>
      <c r="NZF401" s="1633"/>
      <c r="NZG401" s="1633"/>
      <c r="NZH401" s="1633"/>
      <c r="NZI401" s="1633"/>
      <c r="NZJ401" s="1633"/>
      <c r="NZK401" s="1633"/>
      <c r="NZL401" s="1633"/>
      <c r="NZM401" s="1633"/>
      <c r="NZN401" s="1633"/>
      <c r="NZO401" s="1633"/>
      <c r="NZP401" s="1633"/>
      <c r="NZQ401" s="1633"/>
      <c r="NZR401" s="1633"/>
      <c r="NZS401" s="1633"/>
      <c r="NZT401" s="1633"/>
      <c r="NZU401" s="1633"/>
      <c r="NZV401" s="1633"/>
      <c r="NZW401" s="1633"/>
      <c r="NZX401" s="1633"/>
      <c r="NZY401" s="1633"/>
      <c r="NZZ401" s="1633"/>
      <c r="OAA401" s="1633"/>
      <c r="OAB401" s="1633"/>
      <c r="OAC401" s="1633"/>
      <c r="OAD401" s="1633"/>
      <c r="OAE401" s="1633"/>
      <c r="OAF401" s="1633"/>
      <c r="OAG401" s="1633"/>
      <c r="OAH401" s="1633"/>
      <c r="OAI401" s="1633"/>
      <c r="OAJ401" s="1633"/>
      <c r="OAK401" s="1633"/>
      <c r="OAL401" s="1633"/>
      <c r="OAM401" s="1633"/>
      <c r="OAN401" s="1633"/>
      <c r="OAO401" s="1633"/>
      <c r="OAP401" s="1633"/>
      <c r="OAQ401" s="1633"/>
      <c r="OAR401" s="1633"/>
      <c r="OAS401" s="1633"/>
      <c r="OAT401" s="1633"/>
      <c r="OAU401" s="1633"/>
      <c r="OAV401" s="1633"/>
      <c r="OAW401" s="1633"/>
      <c r="OAX401" s="1633"/>
      <c r="OAY401" s="1633"/>
      <c r="OAZ401" s="1633"/>
      <c r="OBA401" s="1633"/>
      <c r="OBB401" s="1633"/>
      <c r="OBC401" s="1633"/>
      <c r="OBD401" s="1633"/>
      <c r="OBE401" s="1633"/>
      <c r="OBF401" s="1633"/>
      <c r="OBG401" s="1633"/>
      <c r="OBH401" s="1633"/>
      <c r="OBI401" s="1633"/>
      <c r="OBJ401" s="1633"/>
      <c r="OBK401" s="1633"/>
      <c r="OBL401" s="1633"/>
      <c r="OBM401" s="1633"/>
      <c r="OBN401" s="1633"/>
      <c r="OBO401" s="1633"/>
      <c r="OBP401" s="1633"/>
      <c r="OBQ401" s="1633"/>
      <c r="OBR401" s="1633"/>
      <c r="OBS401" s="1633"/>
      <c r="OBT401" s="1633"/>
      <c r="OBU401" s="1633"/>
      <c r="OBV401" s="1633"/>
      <c r="OBW401" s="1633"/>
      <c r="OBX401" s="1633"/>
      <c r="OBY401" s="1633"/>
      <c r="OBZ401" s="1633"/>
      <c r="OCA401" s="1633"/>
      <c r="OCB401" s="1633"/>
      <c r="OCC401" s="1633"/>
      <c r="OCD401" s="1633"/>
      <c r="OCE401" s="1633"/>
      <c r="OCF401" s="1633"/>
      <c r="OCG401" s="1633"/>
      <c r="OCH401" s="1633"/>
      <c r="OCI401" s="1633"/>
      <c r="OCJ401" s="1633"/>
      <c r="OCK401" s="1633"/>
      <c r="OCL401" s="1633"/>
      <c r="OCM401" s="1633"/>
      <c r="OCN401" s="1633"/>
      <c r="OCO401" s="1633"/>
      <c r="OCP401" s="1633"/>
      <c r="OCQ401" s="1633"/>
      <c r="OCR401" s="1633"/>
      <c r="OCS401" s="1633"/>
      <c r="OCT401" s="1633"/>
      <c r="OCU401" s="1633"/>
      <c r="OCV401" s="1633"/>
      <c r="OCW401" s="1633"/>
      <c r="OCX401" s="1633"/>
      <c r="OCY401" s="1633"/>
      <c r="OCZ401" s="1633"/>
      <c r="ODA401" s="1633"/>
      <c r="ODB401" s="1633"/>
      <c r="ODC401" s="1633"/>
      <c r="ODD401" s="1633"/>
      <c r="ODE401" s="1633"/>
      <c r="ODF401" s="1633"/>
      <c r="ODG401" s="1633"/>
      <c r="ODH401" s="1633"/>
      <c r="ODI401" s="1633"/>
      <c r="ODJ401" s="1633"/>
      <c r="ODK401" s="1633"/>
      <c r="ODL401" s="1633"/>
      <c r="ODM401" s="1633"/>
      <c r="ODN401" s="1633"/>
      <c r="ODO401" s="1633"/>
      <c r="ODP401" s="1633"/>
      <c r="ODQ401" s="1633"/>
      <c r="ODR401" s="1633"/>
      <c r="ODS401" s="1633"/>
      <c r="ODT401" s="1633"/>
      <c r="ODU401" s="1633"/>
      <c r="ODV401" s="1633"/>
      <c r="ODW401" s="1633"/>
      <c r="ODX401" s="1633"/>
      <c r="ODY401" s="1633"/>
      <c r="ODZ401" s="1633"/>
      <c r="OEA401" s="1633"/>
      <c r="OEB401" s="1633"/>
      <c r="OEC401" s="1633"/>
      <c r="OED401" s="1633"/>
      <c r="OEE401" s="1633"/>
      <c r="OEF401" s="1633"/>
      <c r="OEG401" s="1633"/>
      <c r="OEH401" s="1633"/>
      <c r="OEI401" s="1633"/>
      <c r="OEJ401" s="1633"/>
      <c r="OEK401" s="1633"/>
      <c r="OEL401" s="1633"/>
      <c r="OEM401" s="1633"/>
      <c r="OEN401" s="1633"/>
      <c r="OEO401" s="1633"/>
      <c r="OEP401" s="1633"/>
      <c r="OEQ401" s="1633"/>
      <c r="OER401" s="1633"/>
      <c r="OES401" s="1633"/>
      <c r="OET401" s="1633"/>
      <c r="OEU401" s="1633"/>
      <c r="OEV401" s="1633"/>
      <c r="OEW401" s="1633"/>
      <c r="OEX401" s="1633"/>
      <c r="OEY401" s="1633"/>
      <c r="OEZ401" s="1633"/>
      <c r="OFA401" s="1633"/>
      <c r="OFB401" s="1633"/>
      <c r="OFC401" s="1633"/>
      <c r="OFD401" s="1633"/>
      <c r="OFE401" s="1633"/>
      <c r="OFF401" s="1633"/>
      <c r="OFG401" s="1633"/>
      <c r="OFH401" s="1633"/>
      <c r="OFI401" s="1633"/>
      <c r="OFJ401" s="1633"/>
      <c r="OFK401" s="1633"/>
      <c r="OFL401" s="1633"/>
      <c r="OFM401" s="1633"/>
      <c r="OFN401" s="1633"/>
      <c r="OFO401" s="1633"/>
      <c r="OFP401" s="1633"/>
      <c r="OFQ401" s="1633"/>
      <c r="OFR401" s="1633"/>
      <c r="OFS401" s="1633"/>
      <c r="OFT401" s="1633"/>
      <c r="OFU401" s="1633"/>
      <c r="OFV401" s="1633"/>
      <c r="OFW401" s="1633"/>
      <c r="OFX401" s="1633"/>
      <c r="OFY401" s="1633"/>
      <c r="OFZ401" s="1633"/>
      <c r="OGA401" s="1633"/>
      <c r="OGB401" s="1633"/>
      <c r="OGC401" s="1633"/>
      <c r="OGD401" s="1633"/>
      <c r="OGE401" s="1633"/>
      <c r="OGF401" s="1633"/>
      <c r="OGG401" s="1633"/>
      <c r="OGH401" s="1633"/>
      <c r="OGI401" s="1633"/>
      <c r="OGJ401" s="1633"/>
      <c r="OGK401" s="1633"/>
      <c r="OGL401" s="1633"/>
      <c r="OGM401" s="1633"/>
      <c r="OGN401" s="1633"/>
      <c r="OGO401" s="1633"/>
      <c r="OGP401" s="1633"/>
      <c r="OGQ401" s="1633"/>
      <c r="OGR401" s="1633"/>
      <c r="OGS401" s="1633"/>
      <c r="OGT401" s="1633"/>
      <c r="OGU401" s="1633"/>
      <c r="OGV401" s="1633"/>
      <c r="OGW401" s="1633"/>
      <c r="OGX401" s="1633"/>
      <c r="OGY401" s="1633"/>
      <c r="OGZ401" s="1633"/>
      <c r="OHA401" s="1633"/>
      <c r="OHB401" s="1633"/>
      <c r="OHC401" s="1633"/>
      <c r="OHD401" s="1633"/>
      <c r="OHE401" s="1633"/>
      <c r="OHF401" s="1633"/>
      <c r="OHG401" s="1633"/>
      <c r="OHH401" s="1633"/>
      <c r="OHI401" s="1633"/>
      <c r="OHJ401" s="1633"/>
      <c r="OHK401" s="1633"/>
      <c r="OHL401" s="1633"/>
      <c r="OHM401" s="1633"/>
      <c r="OHN401" s="1633"/>
      <c r="OHO401" s="1633"/>
      <c r="OHP401" s="1633"/>
      <c r="OHQ401" s="1633"/>
      <c r="OHR401" s="1633"/>
      <c r="OHS401" s="1633"/>
      <c r="OHT401" s="1633"/>
      <c r="OHU401" s="1633"/>
      <c r="OHV401" s="1633"/>
      <c r="OHW401" s="1633"/>
      <c r="OHX401" s="1633"/>
      <c r="OHY401" s="1633"/>
      <c r="OHZ401" s="1633"/>
      <c r="OIA401" s="1633"/>
      <c r="OIB401" s="1633"/>
      <c r="OIC401" s="1633"/>
      <c r="OID401" s="1633"/>
      <c r="OIE401" s="1633"/>
      <c r="OIF401" s="1633"/>
      <c r="OIG401" s="1633"/>
      <c r="OIH401" s="1633"/>
      <c r="OII401" s="1633"/>
      <c r="OIJ401" s="1633"/>
      <c r="OIK401" s="1633"/>
      <c r="OIL401" s="1633"/>
      <c r="OIM401" s="1633"/>
      <c r="OIN401" s="1633"/>
      <c r="OIO401" s="1633"/>
      <c r="OIP401" s="1633"/>
      <c r="OIQ401" s="1633"/>
      <c r="OIR401" s="1633"/>
      <c r="OIS401" s="1633"/>
      <c r="OIT401" s="1633"/>
      <c r="OIU401" s="1633"/>
      <c r="OIV401" s="1633"/>
      <c r="OIW401" s="1633"/>
      <c r="OIX401" s="1633"/>
      <c r="OIY401" s="1633"/>
      <c r="OIZ401" s="1633"/>
      <c r="OJA401" s="1633"/>
      <c r="OJB401" s="1633"/>
      <c r="OJC401" s="1633"/>
      <c r="OJD401" s="1633"/>
      <c r="OJE401" s="1633"/>
      <c r="OJF401" s="1633"/>
      <c r="OJG401" s="1633"/>
      <c r="OJH401" s="1633"/>
      <c r="OJI401" s="1633"/>
      <c r="OJJ401" s="1633"/>
      <c r="OJK401" s="1633"/>
      <c r="OJL401" s="1633"/>
      <c r="OJM401" s="1633"/>
      <c r="OJN401" s="1633"/>
      <c r="OJO401" s="1633"/>
      <c r="OJP401" s="1633"/>
      <c r="OJQ401" s="1633"/>
      <c r="OJR401" s="1633"/>
      <c r="OJS401" s="1633"/>
      <c r="OJT401" s="1633"/>
      <c r="OJU401" s="1633"/>
      <c r="OJV401" s="1633"/>
      <c r="OJW401" s="1633"/>
      <c r="OJX401" s="1633"/>
      <c r="OJY401" s="1633"/>
      <c r="OJZ401" s="1633"/>
      <c r="OKA401" s="1633"/>
      <c r="OKB401" s="1633"/>
      <c r="OKC401" s="1633"/>
      <c r="OKD401" s="1633"/>
      <c r="OKE401" s="1633"/>
      <c r="OKF401" s="1633"/>
      <c r="OKG401" s="1633"/>
      <c r="OKH401" s="1633"/>
      <c r="OKI401" s="1633"/>
      <c r="OKJ401" s="1633"/>
      <c r="OKK401" s="1633"/>
      <c r="OKL401" s="1633"/>
      <c r="OKM401" s="1633"/>
      <c r="OKN401" s="1633"/>
      <c r="OKO401" s="1633"/>
      <c r="OKP401" s="1633"/>
      <c r="OKQ401" s="1633"/>
      <c r="OKR401" s="1633"/>
      <c r="OKS401" s="1633"/>
      <c r="OKT401" s="1633"/>
      <c r="OKU401" s="1633"/>
      <c r="OKV401" s="1633"/>
      <c r="OKW401" s="1633"/>
      <c r="OKX401" s="1633"/>
      <c r="OKY401" s="1633"/>
      <c r="OKZ401" s="1633"/>
      <c r="OLA401" s="1633"/>
      <c r="OLB401" s="1633"/>
      <c r="OLC401" s="1633"/>
      <c r="OLD401" s="1633"/>
      <c r="OLE401" s="1633"/>
      <c r="OLF401" s="1633"/>
      <c r="OLG401" s="1633"/>
      <c r="OLH401" s="1633"/>
      <c r="OLI401" s="1633"/>
      <c r="OLJ401" s="1633"/>
      <c r="OLK401" s="1633"/>
      <c r="OLL401" s="1633"/>
      <c r="OLM401" s="1633"/>
      <c r="OLN401" s="1633"/>
      <c r="OLO401" s="1633"/>
      <c r="OLP401" s="1633"/>
      <c r="OLQ401" s="1633"/>
      <c r="OLR401" s="1633"/>
      <c r="OLS401" s="1633"/>
      <c r="OLT401" s="1633"/>
      <c r="OLU401" s="1633"/>
      <c r="OLV401" s="1633"/>
      <c r="OLW401" s="1633"/>
      <c r="OLX401" s="1633"/>
      <c r="OLY401" s="1633"/>
      <c r="OLZ401" s="1633"/>
      <c r="OMA401" s="1633"/>
      <c r="OMB401" s="1633"/>
      <c r="OMC401" s="1633"/>
      <c r="OMD401" s="1633"/>
      <c r="OME401" s="1633"/>
      <c r="OMF401" s="1633"/>
      <c r="OMG401" s="1633"/>
      <c r="OMH401" s="1633"/>
      <c r="OMI401" s="1633"/>
      <c r="OMJ401" s="1633"/>
      <c r="OMK401" s="1633"/>
      <c r="OML401" s="1633"/>
      <c r="OMM401" s="1633"/>
      <c r="OMN401" s="1633"/>
      <c r="OMO401" s="1633"/>
      <c r="OMP401" s="1633"/>
      <c r="OMQ401" s="1633"/>
      <c r="OMR401" s="1633"/>
      <c r="OMS401" s="1633"/>
      <c r="OMT401" s="1633"/>
      <c r="OMU401" s="1633"/>
      <c r="OMV401" s="1633"/>
      <c r="OMW401" s="1633"/>
      <c r="OMX401" s="1633"/>
      <c r="OMY401" s="1633"/>
      <c r="OMZ401" s="1633"/>
      <c r="ONA401" s="1633"/>
      <c r="ONB401" s="1633"/>
      <c r="ONC401" s="1633"/>
      <c r="OND401" s="1633"/>
      <c r="ONE401" s="1633"/>
      <c r="ONF401" s="1633"/>
      <c r="ONG401" s="1633"/>
      <c r="ONH401" s="1633"/>
      <c r="ONI401" s="1633"/>
      <c r="ONJ401" s="1633"/>
      <c r="ONK401" s="1633"/>
      <c r="ONL401" s="1633"/>
      <c r="ONM401" s="1633"/>
      <c r="ONN401" s="1633"/>
      <c r="ONO401" s="1633"/>
      <c r="ONP401" s="1633"/>
      <c r="ONQ401" s="1633"/>
      <c r="ONR401" s="1633"/>
      <c r="ONS401" s="1633"/>
      <c r="ONT401" s="1633"/>
      <c r="ONU401" s="1633"/>
      <c r="ONV401" s="1633"/>
      <c r="ONW401" s="1633"/>
      <c r="ONX401" s="1633"/>
      <c r="ONY401" s="1633"/>
      <c r="ONZ401" s="1633"/>
      <c r="OOA401" s="1633"/>
      <c r="OOB401" s="1633"/>
      <c r="OOC401" s="1633"/>
      <c r="OOD401" s="1633"/>
      <c r="OOE401" s="1633"/>
      <c r="OOF401" s="1633"/>
      <c r="OOG401" s="1633"/>
      <c r="OOH401" s="1633"/>
      <c r="OOI401" s="1633"/>
      <c r="OOJ401" s="1633"/>
      <c r="OOK401" s="1633"/>
      <c r="OOL401" s="1633"/>
      <c r="OOM401" s="1633"/>
      <c r="OON401" s="1633"/>
      <c r="OOO401" s="1633"/>
      <c r="OOP401" s="1633"/>
      <c r="OOQ401" s="1633"/>
      <c r="OOR401" s="1633"/>
      <c r="OOS401" s="1633"/>
      <c r="OOT401" s="1633"/>
      <c r="OOU401" s="1633"/>
      <c r="OOV401" s="1633"/>
      <c r="OOW401" s="1633"/>
      <c r="OOX401" s="1633"/>
      <c r="OOY401" s="1633"/>
      <c r="OOZ401" s="1633"/>
      <c r="OPA401" s="1633"/>
      <c r="OPB401" s="1633"/>
      <c r="OPC401" s="1633"/>
      <c r="OPD401" s="1633"/>
      <c r="OPE401" s="1633"/>
      <c r="OPF401" s="1633"/>
      <c r="OPG401" s="1633"/>
      <c r="OPH401" s="1633"/>
      <c r="OPI401" s="1633"/>
      <c r="OPJ401" s="1633"/>
      <c r="OPK401" s="1633"/>
      <c r="OPL401" s="1633"/>
      <c r="OPM401" s="1633"/>
      <c r="OPN401" s="1633"/>
      <c r="OPO401" s="1633"/>
      <c r="OPP401" s="1633"/>
      <c r="OPQ401" s="1633"/>
      <c r="OPR401" s="1633"/>
      <c r="OPS401" s="1633"/>
      <c r="OPT401" s="1633"/>
      <c r="OPU401" s="1633"/>
      <c r="OPV401" s="1633"/>
      <c r="OPW401" s="1633"/>
      <c r="OPX401" s="1633"/>
      <c r="OPY401" s="1633"/>
      <c r="OPZ401" s="1633"/>
      <c r="OQA401" s="1633"/>
      <c r="OQB401" s="1633"/>
      <c r="OQC401" s="1633"/>
      <c r="OQD401" s="1633"/>
      <c r="OQE401" s="1633"/>
      <c r="OQF401" s="1633"/>
      <c r="OQG401" s="1633"/>
      <c r="OQH401" s="1633"/>
      <c r="OQI401" s="1633"/>
      <c r="OQJ401" s="1633"/>
      <c r="OQK401" s="1633"/>
      <c r="OQL401" s="1633"/>
      <c r="OQM401" s="1633"/>
      <c r="OQN401" s="1633"/>
      <c r="OQO401" s="1633"/>
      <c r="OQP401" s="1633"/>
      <c r="OQQ401" s="1633"/>
      <c r="OQR401" s="1633"/>
      <c r="OQS401" s="1633"/>
      <c r="OQT401" s="1633"/>
      <c r="OQU401" s="1633"/>
      <c r="OQV401" s="1633"/>
      <c r="OQW401" s="1633"/>
      <c r="OQX401" s="1633"/>
      <c r="OQY401" s="1633"/>
      <c r="OQZ401" s="1633"/>
      <c r="ORA401" s="1633"/>
      <c r="ORB401" s="1633"/>
      <c r="ORC401" s="1633"/>
      <c r="ORD401" s="1633"/>
      <c r="ORE401" s="1633"/>
      <c r="ORF401" s="1633"/>
      <c r="ORG401" s="1633"/>
      <c r="ORH401" s="1633"/>
      <c r="ORI401" s="1633"/>
      <c r="ORJ401" s="1633"/>
      <c r="ORK401" s="1633"/>
      <c r="ORL401" s="1633"/>
      <c r="ORM401" s="1633"/>
      <c r="ORN401" s="1633"/>
      <c r="ORO401" s="1633"/>
      <c r="ORP401" s="1633"/>
      <c r="ORQ401" s="1633"/>
      <c r="ORR401" s="1633"/>
      <c r="ORS401" s="1633"/>
      <c r="ORT401" s="1633"/>
      <c r="ORU401" s="1633"/>
      <c r="ORV401" s="1633"/>
      <c r="ORW401" s="1633"/>
      <c r="ORX401" s="1633"/>
      <c r="ORY401" s="1633"/>
      <c r="ORZ401" s="1633"/>
      <c r="OSA401" s="1633"/>
      <c r="OSB401" s="1633"/>
      <c r="OSC401" s="1633"/>
      <c r="OSD401" s="1633"/>
      <c r="OSE401" s="1633"/>
      <c r="OSF401" s="1633"/>
      <c r="OSG401" s="1633"/>
      <c r="OSH401" s="1633"/>
      <c r="OSI401" s="1633"/>
      <c r="OSJ401" s="1633"/>
      <c r="OSK401" s="1633"/>
      <c r="OSL401" s="1633"/>
      <c r="OSM401" s="1633"/>
      <c r="OSN401" s="1633"/>
      <c r="OSO401" s="1633"/>
      <c r="OSP401" s="1633"/>
      <c r="OSQ401" s="1633"/>
      <c r="OSR401" s="1633"/>
      <c r="OSS401" s="1633"/>
      <c r="OST401" s="1633"/>
      <c r="OSU401" s="1633"/>
      <c r="OSV401" s="1633"/>
      <c r="OSW401" s="1633"/>
      <c r="OSX401" s="1633"/>
      <c r="OSY401" s="1633"/>
      <c r="OSZ401" s="1633"/>
      <c r="OTA401" s="1633"/>
      <c r="OTB401" s="1633"/>
      <c r="OTC401" s="1633"/>
      <c r="OTD401" s="1633"/>
      <c r="OTE401" s="1633"/>
      <c r="OTF401" s="1633"/>
      <c r="OTG401" s="1633"/>
      <c r="OTH401" s="1633"/>
      <c r="OTI401" s="1633"/>
      <c r="OTJ401" s="1633"/>
      <c r="OTK401" s="1633"/>
      <c r="OTL401" s="1633"/>
      <c r="OTM401" s="1633"/>
      <c r="OTN401" s="1633"/>
      <c r="OTO401" s="1633"/>
      <c r="OTP401" s="1633"/>
      <c r="OTQ401" s="1633"/>
      <c r="OTR401" s="1633"/>
      <c r="OTS401" s="1633"/>
      <c r="OTT401" s="1633"/>
      <c r="OTU401" s="1633"/>
      <c r="OTV401" s="1633"/>
      <c r="OTW401" s="1633"/>
      <c r="OTX401" s="1633"/>
      <c r="OTY401" s="1633"/>
      <c r="OTZ401" s="1633"/>
      <c r="OUA401" s="1633"/>
      <c r="OUB401" s="1633"/>
      <c r="OUC401" s="1633"/>
      <c r="OUD401" s="1633"/>
      <c r="OUE401" s="1633"/>
      <c r="OUF401" s="1633"/>
      <c r="OUG401" s="1633"/>
      <c r="OUH401" s="1633"/>
      <c r="OUI401" s="1633"/>
      <c r="OUJ401" s="1633"/>
      <c r="OUK401" s="1633"/>
      <c r="OUL401" s="1633"/>
      <c r="OUM401" s="1633"/>
      <c r="OUN401" s="1633"/>
      <c r="OUO401" s="1633"/>
      <c r="OUP401" s="1633"/>
      <c r="OUQ401" s="1633"/>
      <c r="OUR401" s="1633"/>
      <c r="OUS401" s="1633"/>
      <c r="OUT401" s="1633"/>
      <c r="OUU401" s="1633"/>
      <c r="OUV401" s="1633"/>
      <c r="OUW401" s="1633"/>
      <c r="OUX401" s="1633"/>
      <c r="OUY401" s="1633"/>
      <c r="OUZ401" s="1633"/>
      <c r="OVA401" s="1633"/>
      <c r="OVB401" s="1633"/>
      <c r="OVC401" s="1633"/>
      <c r="OVD401" s="1633"/>
      <c r="OVE401" s="1633"/>
      <c r="OVF401" s="1633"/>
      <c r="OVG401" s="1633"/>
      <c r="OVH401" s="1633"/>
      <c r="OVI401" s="1633"/>
      <c r="OVJ401" s="1633"/>
      <c r="OVK401" s="1633"/>
      <c r="OVL401" s="1633"/>
      <c r="OVM401" s="1633"/>
      <c r="OVN401" s="1633"/>
      <c r="OVO401" s="1633"/>
      <c r="OVP401" s="1633"/>
      <c r="OVQ401" s="1633"/>
      <c r="OVR401" s="1633"/>
      <c r="OVS401" s="1633"/>
      <c r="OVT401" s="1633"/>
      <c r="OVU401" s="1633"/>
      <c r="OVV401" s="1633"/>
      <c r="OVW401" s="1633"/>
      <c r="OVX401" s="1633"/>
      <c r="OVY401" s="1633"/>
      <c r="OVZ401" s="1633"/>
      <c r="OWA401" s="1633"/>
      <c r="OWB401" s="1633"/>
      <c r="OWC401" s="1633"/>
      <c r="OWD401" s="1633"/>
      <c r="OWE401" s="1633"/>
      <c r="OWF401" s="1633"/>
      <c r="OWG401" s="1633"/>
      <c r="OWH401" s="1633"/>
      <c r="OWI401" s="1633"/>
      <c r="OWJ401" s="1633"/>
      <c r="OWK401" s="1633"/>
      <c r="OWL401" s="1633"/>
      <c r="OWM401" s="1633"/>
      <c r="OWN401" s="1633"/>
      <c r="OWO401" s="1633"/>
      <c r="OWP401" s="1633"/>
      <c r="OWQ401" s="1633"/>
      <c r="OWR401" s="1633"/>
      <c r="OWS401" s="1633"/>
      <c r="OWT401" s="1633"/>
      <c r="OWU401" s="1633"/>
      <c r="OWV401" s="1633"/>
      <c r="OWW401" s="1633"/>
      <c r="OWX401" s="1633"/>
      <c r="OWY401" s="1633"/>
      <c r="OWZ401" s="1633"/>
      <c r="OXA401" s="1633"/>
      <c r="OXB401" s="1633"/>
      <c r="OXC401" s="1633"/>
      <c r="OXD401" s="1633"/>
      <c r="OXE401" s="1633"/>
      <c r="OXF401" s="1633"/>
      <c r="OXG401" s="1633"/>
      <c r="OXH401" s="1633"/>
      <c r="OXI401" s="1633"/>
      <c r="OXJ401" s="1633"/>
      <c r="OXK401" s="1633"/>
      <c r="OXL401" s="1633"/>
      <c r="OXM401" s="1633"/>
      <c r="OXN401" s="1633"/>
      <c r="OXO401" s="1633"/>
      <c r="OXP401" s="1633"/>
      <c r="OXQ401" s="1633"/>
      <c r="OXR401" s="1633"/>
      <c r="OXS401" s="1633"/>
      <c r="OXT401" s="1633"/>
      <c r="OXU401" s="1633"/>
      <c r="OXV401" s="1633"/>
      <c r="OXW401" s="1633"/>
      <c r="OXX401" s="1633"/>
      <c r="OXY401" s="1633"/>
      <c r="OXZ401" s="1633"/>
      <c r="OYA401" s="1633"/>
      <c r="OYB401" s="1633"/>
      <c r="OYC401" s="1633"/>
      <c r="OYD401" s="1633"/>
      <c r="OYE401" s="1633"/>
      <c r="OYF401" s="1633"/>
      <c r="OYG401" s="1633"/>
      <c r="OYH401" s="1633"/>
      <c r="OYI401" s="1633"/>
      <c r="OYJ401" s="1633"/>
      <c r="OYK401" s="1633"/>
      <c r="OYL401" s="1633"/>
      <c r="OYM401" s="1633"/>
      <c r="OYN401" s="1633"/>
      <c r="OYO401" s="1633"/>
      <c r="OYP401" s="1633"/>
      <c r="OYQ401" s="1633"/>
      <c r="OYR401" s="1633"/>
      <c r="OYS401" s="1633"/>
      <c r="OYT401" s="1633"/>
      <c r="OYU401" s="1633"/>
      <c r="OYV401" s="1633"/>
      <c r="OYW401" s="1633"/>
      <c r="OYX401" s="1633"/>
      <c r="OYY401" s="1633"/>
      <c r="OYZ401" s="1633"/>
      <c r="OZA401" s="1633"/>
      <c r="OZB401" s="1633"/>
      <c r="OZC401" s="1633"/>
      <c r="OZD401" s="1633"/>
      <c r="OZE401" s="1633"/>
      <c r="OZF401" s="1633"/>
      <c r="OZG401" s="1633"/>
      <c r="OZH401" s="1633"/>
      <c r="OZI401" s="1633"/>
      <c r="OZJ401" s="1633"/>
      <c r="OZK401" s="1633"/>
      <c r="OZL401" s="1633"/>
      <c r="OZM401" s="1633"/>
      <c r="OZN401" s="1633"/>
      <c r="OZO401" s="1633"/>
      <c r="OZP401" s="1633"/>
      <c r="OZQ401" s="1633"/>
      <c r="OZR401" s="1633"/>
      <c r="OZS401" s="1633"/>
      <c r="OZT401" s="1633"/>
      <c r="OZU401" s="1633"/>
      <c r="OZV401" s="1633"/>
      <c r="OZW401" s="1633"/>
      <c r="OZX401" s="1633"/>
      <c r="OZY401" s="1633"/>
      <c r="OZZ401" s="1633"/>
      <c r="PAA401" s="1633"/>
      <c r="PAB401" s="1633"/>
      <c r="PAC401" s="1633"/>
      <c r="PAD401" s="1633"/>
      <c r="PAE401" s="1633"/>
      <c r="PAF401" s="1633"/>
      <c r="PAG401" s="1633"/>
      <c r="PAH401" s="1633"/>
      <c r="PAI401" s="1633"/>
      <c r="PAJ401" s="1633"/>
      <c r="PAK401" s="1633"/>
      <c r="PAL401" s="1633"/>
      <c r="PAM401" s="1633"/>
      <c r="PAN401" s="1633"/>
      <c r="PAO401" s="1633"/>
      <c r="PAP401" s="1633"/>
      <c r="PAQ401" s="1633"/>
      <c r="PAR401" s="1633"/>
      <c r="PAS401" s="1633"/>
      <c r="PAT401" s="1633"/>
      <c r="PAU401" s="1633"/>
      <c r="PAV401" s="1633"/>
      <c r="PAW401" s="1633"/>
      <c r="PAX401" s="1633"/>
      <c r="PAY401" s="1633"/>
      <c r="PAZ401" s="1633"/>
      <c r="PBA401" s="1633"/>
      <c r="PBB401" s="1633"/>
      <c r="PBC401" s="1633"/>
      <c r="PBD401" s="1633"/>
      <c r="PBE401" s="1633"/>
      <c r="PBF401" s="1633"/>
      <c r="PBG401" s="1633"/>
      <c r="PBH401" s="1633"/>
      <c r="PBI401" s="1633"/>
      <c r="PBJ401" s="1633"/>
      <c r="PBK401" s="1633"/>
      <c r="PBL401" s="1633"/>
      <c r="PBM401" s="1633"/>
      <c r="PBN401" s="1633"/>
      <c r="PBO401" s="1633"/>
      <c r="PBP401" s="1633"/>
      <c r="PBQ401" s="1633"/>
      <c r="PBR401" s="1633"/>
      <c r="PBS401" s="1633"/>
      <c r="PBT401" s="1633"/>
      <c r="PBU401" s="1633"/>
      <c r="PBV401" s="1633"/>
      <c r="PBW401" s="1633"/>
      <c r="PBX401" s="1633"/>
      <c r="PBY401" s="1633"/>
      <c r="PBZ401" s="1633"/>
      <c r="PCA401" s="1633"/>
      <c r="PCB401" s="1633"/>
      <c r="PCC401" s="1633"/>
      <c r="PCD401" s="1633"/>
      <c r="PCE401" s="1633"/>
      <c r="PCF401" s="1633"/>
      <c r="PCG401" s="1633"/>
      <c r="PCH401" s="1633"/>
      <c r="PCI401" s="1633"/>
      <c r="PCJ401" s="1633"/>
      <c r="PCK401" s="1633"/>
      <c r="PCL401" s="1633"/>
      <c r="PCM401" s="1633"/>
      <c r="PCN401" s="1633"/>
      <c r="PCO401" s="1633"/>
      <c r="PCP401" s="1633"/>
      <c r="PCQ401" s="1633"/>
      <c r="PCR401" s="1633"/>
      <c r="PCS401" s="1633"/>
      <c r="PCT401" s="1633"/>
      <c r="PCU401" s="1633"/>
      <c r="PCV401" s="1633"/>
      <c r="PCW401" s="1633"/>
      <c r="PCX401" s="1633"/>
      <c r="PCY401" s="1633"/>
      <c r="PCZ401" s="1633"/>
      <c r="PDA401" s="1633"/>
      <c r="PDB401" s="1633"/>
      <c r="PDC401" s="1633"/>
      <c r="PDD401" s="1633"/>
      <c r="PDE401" s="1633"/>
      <c r="PDF401" s="1633"/>
      <c r="PDG401" s="1633"/>
      <c r="PDH401" s="1633"/>
      <c r="PDI401" s="1633"/>
      <c r="PDJ401" s="1633"/>
      <c r="PDK401" s="1633"/>
      <c r="PDL401" s="1633"/>
      <c r="PDM401" s="1633"/>
      <c r="PDN401" s="1633"/>
      <c r="PDO401" s="1633"/>
      <c r="PDP401" s="1633"/>
      <c r="PDQ401" s="1633"/>
      <c r="PDR401" s="1633"/>
      <c r="PDS401" s="1633"/>
      <c r="PDT401" s="1633"/>
      <c r="PDU401" s="1633"/>
      <c r="PDV401" s="1633"/>
      <c r="PDW401" s="1633"/>
      <c r="PDX401" s="1633"/>
      <c r="PDY401" s="1633"/>
      <c r="PDZ401" s="1633"/>
      <c r="PEA401" s="1633"/>
      <c r="PEB401" s="1633"/>
      <c r="PEC401" s="1633"/>
      <c r="PED401" s="1633"/>
      <c r="PEE401" s="1633"/>
      <c r="PEF401" s="1633"/>
      <c r="PEG401" s="1633"/>
      <c r="PEH401" s="1633"/>
      <c r="PEI401" s="1633"/>
      <c r="PEJ401" s="1633"/>
      <c r="PEK401" s="1633"/>
      <c r="PEL401" s="1633"/>
      <c r="PEM401" s="1633"/>
      <c r="PEN401" s="1633"/>
      <c r="PEO401" s="1633"/>
      <c r="PEP401" s="1633"/>
      <c r="PEQ401" s="1633"/>
      <c r="PER401" s="1633"/>
      <c r="PES401" s="1633"/>
      <c r="PET401" s="1633"/>
      <c r="PEU401" s="1633"/>
      <c r="PEV401" s="1633"/>
      <c r="PEW401" s="1633"/>
      <c r="PEX401" s="1633"/>
      <c r="PEY401" s="1633"/>
      <c r="PEZ401" s="1633"/>
      <c r="PFA401" s="1633"/>
      <c r="PFB401" s="1633"/>
      <c r="PFC401" s="1633"/>
      <c r="PFD401" s="1633"/>
      <c r="PFE401" s="1633"/>
      <c r="PFF401" s="1633"/>
      <c r="PFG401" s="1633"/>
      <c r="PFH401" s="1633"/>
      <c r="PFI401" s="1633"/>
      <c r="PFJ401" s="1633"/>
      <c r="PFK401" s="1633"/>
      <c r="PFL401" s="1633"/>
      <c r="PFM401" s="1633"/>
      <c r="PFN401" s="1633"/>
      <c r="PFO401" s="1633"/>
      <c r="PFP401" s="1633"/>
      <c r="PFQ401" s="1633"/>
      <c r="PFR401" s="1633"/>
      <c r="PFS401" s="1633"/>
      <c r="PFT401" s="1633"/>
      <c r="PFU401" s="1633"/>
      <c r="PFV401" s="1633"/>
      <c r="PFW401" s="1633"/>
      <c r="PFX401" s="1633"/>
      <c r="PFY401" s="1633"/>
      <c r="PFZ401" s="1633"/>
      <c r="PGA401" s="1633"/>
      <c r="PGB401" s="1633"/>
      <c r="PGC401" s="1633"/>
      <c r="PGD401" s="1633"/>
      <c r="PGE401" s="1633"/>
      <c r="PGF401" s="1633"/>
      <c r="PGG401" s="1633"/>
      <c r="PGH401" s="1633"/>
      <c r="PGI401" s="1633"/>
      <c r="PGJ401" s="1633"/>
      <c r="PGK401" s="1633"/>
      <c r="PGL401" s="1633"/>
      <c r="PGM401" s="1633"/>
      <c r="PGN401" s="1633"/>
      <c r="PGO401" s="1633"/>
      <c r="PGP401" s="1633"/>
      <c r="PGQ401" s="1633"/>
      <c r="PGR401" s="1633"/>
      <c r="PGS401" s="1633"/>
      <c r="PGT401" s="1633"/>
      <c r="PGU401" s="1633"/>
      <c r="PGV401" s="1633"/>
      <c r="PGW401" s="1633"/>
      <c r="PGX401" s="1633"/>
      <c r="PGY401" s="1633"/>
      <c r="PGZ401" s="1633"/>
      <c r="PHA401" s="1633"/>
      <c r="PHB401" s="1633"/>
      <c r="PHC401" s="1633"/>
      <c r="PHD401" s="1633"/>
      <c r="PHE401" s="1633"/>
      <c r="PHF401" s="1633"/>
      <c r="PHG401" s="1633"/>
      <c r="PHH401" s="1633"/>
      <c r="PHI401" s="1633"/>
      <c r="PHJ401" s="1633"/>
      <c r="PHK401" s="1633"/>
      <c r="PHL401" s="1633"/>
      <c r="PHM401" s="1633"/>
      <c r="PHN401" s="1633"/>
      <c r="PHO401" s="1633"/>
      <c r="PHP401" s="1633"/>
      <c r="PHQ401" s="1633"/>
      <c r="PHR401" s="1633"/>
      <c r="PHS401" s="1633"/>
      <c r="PHT401" s="1633"/>
      <c r="PHU401" s="1633"/>
      <c r="PHV401" s="1633"/>
      <c r="PHW401" s="1633"/>
      <c r="PHX401" s="1633"/>
      <c r="PHY401" s="1633"/>
      <c r="PHZ401" s="1633"/>
      <c r="PIA401" s="1633"/>
      <c r="PIB401" s="1633"/>
      <c r="PIC401" s="1633"/>
      <c r="PID401" s="1633"/>
      <c r="PIE401" s="1633"/>
      <c r="PIF401" s="1633"/>
      <c r="PIG401" s="1633"/>
      <c r="PIH401" s="1633"/>
      <c r="PII401" s="1633"/>
      <c r="PIJ401" s="1633"/>
      <c r="PIK401" s="1633"/>
      <c r="PIL401" s="1633"/>
      <c r="PIM401" s="1633"/>
      <c r="PIN401" s="1633"/>
      <c r="PIO401" s="1633"/>
      <c r="PIP401" s="1633"/>
      <c r="PIQ401" s="1633"/>
      <c r="PIR401" s="1633"/>
      <c r="PIS401" s="1633"/>
      <c r="PIT401" s="1633"/>
      <c r="PIU401" s="1633"/>
      <c r="PIV401" s="1633"/>
      <c r="PIW401" s="1633"/>
      <c r="PIX401" s="1633"/>
      <c r="PIY401" s="1633"/>
      <c r="PIZ401" s="1633"/>
      <c r="PJA401" s="1633"/>
      <c r="PJB401" s="1633"/>
      <c r="PJC401" s="1633"/>
      <c r="PJD401" s="1633"/>
      <c r="PJE401" s="1633"/>
      <c r="PJF401" s="1633"/>
      <c r="PJG401" s="1633"/>
      <c r="PJH401" s="1633"/>
      <c r="PJI401" s="1633"/>
      <c r="PJJ401" s="1633"/>
      <c r="PJK401" s="1633"/>
      <c r="PJL401" s="1633"/>
      <c r="PJM401" s="1633"/>
      <c r="PJN401" s="1633"/>
      <c r="PJO401" s="1633"/>
      <c r="PJP401" s="1633"/>
      <c r="PJQ401" s="1633"/>
      <c r="PJR401" s="1633"/>
      <c r="PJS401" s="1633"/>
      <c r="PJT401" s="1633"/>
      <c r="PJU401" s="1633"/>
      <c r="PJV401" s="1633"/>
      <c r="PJW401" s="1633"/>
      <c r="PJX401" s="1633"/>
      <c r="PJY401" s="1633"/>
      <c r="PJZ401" s="1633"/>
      <c r="PKA401" s="1633"/>
      <c r="PKB401" s="1633"/>
      <c r="PKC401" s="1633"/>
      <c r="PKD401" s="1633"/>
      <c r="PKE401" s="1633"/>
      <c r="PKF401" s="1633"/>
      <c r="PKG401" s="1633"/>
      <c r="PKH401" s="1633"/>
      <c r="PKI401" s="1633"/>
      <c r="PKJ401" s="1633"/>
      <c r="PKK401" s="1633"/>
      <c r="PKL401" s="1633"/>
      <c r="PKM401" s="1633"/>
      <c r="PKN401" s="1633"/>
      <c r="PKO401" s="1633"/>
      <c r="PKP401" s="1633"/>
      <c r="PKQ401" s="1633"/>
      <c r="PKR401" s="1633"/>
      <c r="PKS401" s="1633"/>
      <c r="PKT401" s="1633"/>
      <c r="PKU401" s="1633"/>
      <c r="PKV401" s="1633"/>
      <c r="PKW401" s="1633"/>
      <c r="PKX401" s="1633"/>
      <c r="PKY401" s="1633"/>
      <c r="PKZ401" s="1633"/>
      <c r="PLA401" s="1633"/>
      <c r="PLB401" s="1633"/>
      <c r="PLC401" s="1633"/>
      <c r="PLD401" s="1633"/>
      <c r="PLE401" s="1633"/>
      <c r="PLF401" s="1633"/>
      <c r="PLG401" s="1633"/>
      <c r="PLH401" s="1633"/>
      <c r="PLI401" s="1633"/>
      <c r="PLJ401" s="1633"/>
      <c r="PLK401" s="1633"/>
      <c r="PLL401" s="1633"/>
      <c r="PLM401" s="1633"/>
      <c r="PLN401" s="1633"/>
      <c r="PLO401" s="1633"/>
      <c r="PLP401" s="1633"/>
      <c r="PLQ401" s="1633"/>
      <c r="PLR401" s="1633"/>
      <c r="PLS401" s="1633"/>
      <c r="PLT401" s="1633"/>
      <c r="PLU401" s="1633"/>
      <c r="PLV401" s="1633"/>
      <c r="PLW401" s="1633"/>
      <c r="PLX401" s="1633"/>
      <c r="PLY401" s="1633"/>
      <c r="PLZ401" s="1633"/>
      <c r="PMA401" s="1633"/>
      <c r="PMB401" s="1633"/>
      <c r="PMC401" s="1633"/>
      <c r="PMD401" s="1633"/>
      <c r="PME401" s="1633"/>
      <c r="PMF401" s="1633"/>
      <c r="PMG401" s="1633"/>
      <c r="PMH401" s="1633"/>
      <c r="PMI401" s="1633"/>
      <c r="PMJ401" s="1633"/>
      <c r="PMK401" s="1633"/>
      <c r="PML401" s="1633"/>
      <c r="PMM401" s="1633"/>
      <c r="PMN401" s="1633"/>
      <c r="PMO401" s="1633"/>
      <c r="PMP401" s="1633"/>
      <c r="PMQ401" s="1633"/>
      <c r="PMR401" s="1633"/>
      <c r="PMS401" s="1633"/>
      <c r="PMT401" s="1633"/>
      <c r="PMU401" s="1633"/>
      <c r="PMV401" s="1633"/>
      <c r="PMW401" s="1633"/>
      <c r="PMX401" s="1633"/>
      <c r="PMY401" s="1633"/>
      <c r="PMZ401" s="1633"/>
      <c r="PNA401" s="1633"/>
      <c r="PNB401" s="1633"/>
      <c r="PNC401" s="1633"/>
      <c r="PND401" s="1633"/>
      <c r="PNE401" s="1633"/>
      <c r="PNF401" s="1633"/>
      <c r="PNG401" s="1633"/>
      <c r="PNH401" s="1633"/>
      <c r="PNI401" s="1633"/>
      <c r="PNJ401" s="1633"/>
      <c r="PNK401" s="1633"/>
      <c r="PNL401" s="1633"/>
      <c r="PNM401" s="1633"/>
      <c r="PNN401" s="1633"/>
      <c r="PNO401" s="1633"/>
      <c r="PNP401" s="1633"/>
      <c r="PNQ401" s="1633"/>
      <c r="PNR401" s="1633"/>
      <c r="PNS401" s="1633"/>
      <c r="PNT401" s="1633"/>
      <c r="PNU401" s="1633"/>
      <c r="PNV401" s="1633"/>
      <c r="PNW401" s="1633"/>
      <c r="PNX401" s="1633"/>
      <c r="PNY401" s="1633"/>
      <c r="PNZ401" s="1633"/>
      <c r="POA401" s="1633"/>
      <c r="POB401" s="1633"/>
      <c r="POC401" s="1633"/>
      <c r="POD401" s="1633"/>
      <c r="POE401" s="1633"/>
      <c r="POF401" s="1633"/>
      <c r="POG401" s="1633"/>
      <c r="POH401" s="1633"/>
      <c r="POI401" s="1633"/>
      <c r="POJ401" s="1633"/>
      <c r="POK401" s="1633"/>
      <c r="POL401" s="1633"/>
      <c r="POM401" s="1633"/>
      <c r="PON401" s="1633"/>
      <c r="POO401" s="1633"/>
      <c r="POP401" s="1633"/>
      <c r="POQ401" s="1633"/>
      <c r="POR401" s="1633"/>
      <c r="POS401" s="1633"/>
      <c r="POT401" s="1633"/>
      <c r="POU401" s="1633"/>
      <c r="POV401" s="1633"/>
      <c r="POW401" s="1633"/>
      <c r="POX401" s="1633"/>
      <c r="POY401" s="1633"/>
      <c r="POZ401" s="1633"/>
      <c r="PPA401" s="1633"/>
      <c r="PPB401" s="1633"/>
      <c r="PPC401" s="1633"/>
      <c r="PPD401" s="1633"/>
      <c r="PPE401" s="1633"/>
      <c r="PPF401" s="1633"/>
      <c r="PPG401" s="1633"/>
      <c r="PPH401" s="1633"/>
      <c r="PPI401" s="1633"/>
      <c r="PPJ401" s="1633"/>
      <c r="PPK401" s="1633"/>
      <c r="PPL401" s="1633"/>
      <c r="PPM401" s="1633"/>
      <c r="PPN401" s="1633"/>
      <c r="PPO401" s="1633"/>
      <c r="PPP401" s="1633"/>
      <c r="PPQ401" s="1633"/>
      <c r="PPR401" s="1633"/>
      <c r="PPS401" s="1633"/>
      <c r="PPT401" s="1633"/>
      <c r="PPU401" s="1633"/>
      <c r="PPV401" s="1633"/>
      <c r="PPW401" s="1633"/>
      <c r="PPX401" s="1633"/>
      <c r="PPY401" s="1633"/>
      <c r="PPZ401" s="1633"/>
      <c r="PQA401" s="1633"/>
      <c r="PQB401" s="1633"/>
      <c r="PQC401" s="1633"/>
      <c r="PQD401" s="1633"/>
      <c r="PQE401" s="1633"/>
      <c r="PQF401" s="1633"/>
      <c r="PQG401" s="1633"/>
      <c r="PQH401" s="1633"/>
      <c r="PQI401" s="1633"/>
      <c r="PQJ401" s="1633"/>
      <c r="PQK401" s="1633"/>
      <c r="PQL401" s="1633"/>
      <c r="PQM401" s="1633"/>
      <c r="PQN401" s="1633"/>
      <c r="PQO401" s="1633"/>
      <c r="PQP401" s="1633"/>
      <c r="PQQ401" s="1633"/>
      <c r="PQR401" s="1633"/>
      <c r="PQS401" s="1633"/>
      <c r="PQT401" s="1633"/>
      <c r="PQU401" s="1633"/>
      <c r="PQV401" s="1633"/>
      <c r="PQW401" s="1633"/>
      <c r="PQX401" s="1633"/>
      <c r="PQY401" s="1633"/>
      <c r="PQZ401" s="1633"/>
      <c r="PRA401" s="1633"/>
      <c r="PRB401" s="1633"/>
      <c r="PRC401" s="1633"/>
      <c r="PRD401" s="1633"/>
      <c r="PRE401" s="1633"/>
      <c r="PRF401" s="1633"/>
      <c r="PRG401" s="1633"/>
      <c r="PRH401" s="1633"/>
      <c r="PRI401" s="1633"/>
      <c r="PRJ401" s="1633"/>
      <c r="PRK401" s="1633"/>
      <c r="PRL401" s="1633"/>
      <c r="PRM401" s="1633"/>
      <c r="PRN401" s="1633"/>
      <c r="PRO401" s="1633"/>
      <c r="PRP401" s="1633"/>
      <c r="PRQ401" s="1633"/>
      <c r="PRR401" s="1633"/>
      <c r="PRS401" s="1633"/>
      <c r="PRT401" s="1633"/>
      <c r="PRU401" s="1633"/>
      <c r="PRV401" s="1633"/>
      <c r="PRW401" s="1633"/>
      <c r="PRX401" s="1633"/>
      <c r="PRY401" s="1633"/>
      <c r="PRZ401" s="1633"/>
      <c r="PSA401" s="1633"/>
      <c r="PSB401" s="1633"/>
      <c r="PSC401" s="1633"/>
      <c r="PSD401" s="1633"/>
      <c r="PSE401" s="1633"/>
      <c r="PSF401" s="1633"/>
      <c r="PSG401" s="1633"/>
      <c r="PSH401" s="1633"/>
      <c r="PSI401" s="1633"/>
      <c r="PSJ401" s="1633"/>
      <c r="PSK401" s="1633"/>
      <c r="PSL401" s="1633"/>
      <c r="PSM401" s="1633"/>
      <c r="PSN401" s="1633"/>
      <c r="PSO401" s="1633"/>
      <c r="PSP401" s="1633"/>
      <c r="PSQ401" s="1633"/>
      <c r="PSR401" s="1633"/>
      <c r="PSS401" s="1633"/>
      <c r="PST401" s="1633"/>
      <c r="PSU401" s="1633"/>
      <c r="PSV401" s="1633"/>
      <c r="PSW401" s="1633"/>
      <c r="PSX401" s="1633"/>
      <c r="PSY401" s="1633"/>
      <c r="PSZ401" s="1633"/>
      <c r="PTA401" s="1633"/>
      <c r="PTB401" s="1633"/>
      <c r="PTC401" s="1633"/>
      <c r="PTD401" s="1633"/>
      <c r="PTE401" s="1633"/>
      <c r="PTF401" s="1633"/>
      <c r="PTG401" s="1633"/>
      <c r="PTH401" s="1633"/>
      <c r="PTI401" s="1633"/>
      <c r="PTJ401" s="1633"/>
      <c r="PTK401" s="1633"/>
      <c r="PTL401" s="1633"/>
      <c r="PTM401" s="1633"/>
      <c r="PTN401" s="1633"/>
      <c r="PTO401" s="1633"/>
      <c r="PTP401" s="1633"/>
      <c r="PTQ401" s="1633"/>
      <c r="PTR401" s="1633"/>
      <c r="PTS401" s="1633"/>
      <c r="PTT401" s="1633"/>
      <c r="PTU401" s="1633"/>
      <c r="PTV401" s="1633"/>
      <c r="PTW401" s="1633"/>
      <c r="PTX401" s="1633"/>
      <c r="PTY401" s="1633"/>
      <c r="PTZ401" s="1633"/>
      <c r="PUA401" s="1633"/>
      <c r="PUB401" s="1633"/>
      <c r="PUC401" s="1633"/>
      <c r="PUD401" s="1633"/>
      <c r="PUE401" s="1633"/>
      <c r="PUF401" s="1633"/>
      <c r="PUG401" s="1633"/>
      <c r="PUH401" s="1633"/>
      <c r="PUI401" s="1633"/>
      <c r="PUJ401" s="1633"/>
      <c r="PUK401" s="1633"/>
      <c r="PUL401" s="1633"/>
      <c r="PUM401" s="1633"/>
      <c r="PUN401" s="1633"/>
      <c r="PUO401" s="1633"/>
      <c r="PUP401" s="1633"/>
      <c r="PUQ401" s="1633"/>
      <c r="PUR401" s="1633"/>
      <c r="PUS401" s="1633"/>
      <c r="PUT401" s="1633"/>
      <c r="PUU401" s="1633"/>
      <c r="PUV401" s="1633"/>
      <c r="PUW401" s="1633"/>
      <c r="PUX401" s="1633"/>
      <c r="PUY401" s="1633"/>
      <c r="PUZ401" s="1633"/>
      <c r="PVA401" s="1633"/>
      <c r="PVB401" s="1633"/>
      <c r="PVC401" s="1633"/>
      <c r="PVD401" s="1633"/>
      <c r="PVE401" s="1633"/>
      <c r="PVF401" s="1633"/>
      <c r="PVG401" s="1633"/>
      <c r="PVH401" s="1633"/>
      <c r="PVI401" s="1633"/>
      <c r="PVJ401" s="1633"/>
      <c r="PVK401" s="1633"/>
      <c r="PVL401" s="1633"/>
      <c r="PVM401" s="1633"/>
      <c r="PVN401" s="1633"/>
      <c r="PVO401" s="1633"/>
      <c r="PVP401" s="1633"/>
      <c r="PVQ401" s="1633"/>
      <c r="PVR401" s="1633"/>
      <c r="PVS401" s="1633"/>
      <c r="PVT401" s="1633"/>
      <c r="PVU401" s="1633"/>
      <c r="PVV401" s="1633"/>
      <c r="PVW401" s="1633"/>
      <c r="PVX401" s="1633"/>
      <c r="PVY401" s="1633"/>
      <c r="PVZ401" s="1633"/>
      <c r="PWA401" s="1633"/>
      <c r="PWB401" s="1633"/>
      <c r="PWC401" s="1633"/>
      <c r="PWD401" s="1633"/>
      <c r="PWE401" s="1633"/>
      <c r="PWF401" s="1633"/>
      <c r="PWG401" s="1633"/>
      <c r="PWH401" s="1633"/>
      <c r="PWI401" s="1633"/>
      <c r="PWJ401" s="1633"/>
      <c r="PWK401" s="1633"/>
      <c r="PWL401" s="1633"/>
      <c r="PWM401" s="1633"/>
      <c r="PWN401" s="1633"/>
      <c r="PWO401" s="1633"/>
      <c r="PWP401" s="1633"/>
      <c r="PWQ401" s="1633"/>
      <c r="PWR401" s="1633"/>
      <c r="PWS401" s="1633"/>
      <c r="PWT401" s="1633"/>
      <c r="PWU401" s="1633"/>
      <c r="PWV401" s="1633"/>
      <c r="PWW401" s="1633"/>
      <c r="PWX401" s="1633"/>
      <c r="PWY401" s="1633"/>
      <c r="PWZ401" s="1633"/>
      <c r="PXA401" s="1633"/>
      <c r="PXB401" s="1633"/>
      <c r="PXC401" s="1633"/>
      <c r="PXD401" s="1633"/>
      <c r="PXE401" s="1633"/>
      <c r="PXF401" s="1633"/>
      <c r="PXG401" s="1633"/>
      <c r="PXH401" s="1633"/>
      <c r="PXI401" s="1633"/>
      <c r="PXJ401" s="1633"/>
      <c r="PXK401" s="1633"/>
      <c r="PXL401" s="1633"/>
      <c r="PXM401" s="1633"/>
      <c r="PXN401" s="1633"/>
      <c r="PXO401" s="1633"/>
      <c r="PXP401" s="1633"/>
      <c r="PXQ401" s="1633"/>
      <c r="PXR401" s="1633"/>
      <c r="PXS401" s="1633"/>
      <c r="PXT401" s="1633"/>
      <c r="PXU401" s="1633"/>
      <c r="PXV401" s="1633"/>
      <c r="PXW401" s="1633"/>
      <c r="PXX401" s="1633"/>
      <c r="PXY401" s="1633"/>
      <c r="PXZ401" s="1633"/>
      <c r="PYA401" s="1633"/>
      <c r="PYB401" s="1633"/>
      <c r="PYC401" s="1633"/>
      <c r="PYD401" s="1633"/>
      <c r="PYE401" s="1633"/>
      <c r="PYF401" s="1633"/>
      <c r="PYG401" s="1633"/>
      <c r="PYH401" s="1633"/>
      <c r="PYI401" s="1633"/>
      <c r="PYJ401" s="1633"/>
      <c r="PYK401" s="1633"/>
      <c r="PYL401" s="1633"/>
      <c r="PYM401" s="1633"/>
      <c r="PYN401" s="1633"/>
      <c r="PYO401" s="1633"/>
      <c r="PYP401" s="1633"/>
      <c r="PYQ401" s="1633"/>
      <c r="PYR401" s="1633"/>
      <c r="PYS401" s="1633"/>
      <c r="PYT401" s="1633"/>
      <c r="PYU401" s="1633"/>
      <c r="PYV401" s="1633"/>
      <c r="PYW401" s="1633"/>
      <c r="PYX401" s="1633"/>
      <c r="PYY401" s="1633"/>
      <c r="PYZ401" s="1633"/>
      <c r="PZA401" s="1633"/>
      <c r="PZB401" s="1633"/>
      <c r="PZC401" s="1633"/>
      <c r="PZD401" s="1633"/>
      <c r="PZE401" s="1633"/>
      <c r="PZF401" s="1633"/>
      <c r="PZG401" s="1633"/>
      <c r="PZH401" s="1633"/>
      <c r="PZI401" s="1633"/>
      <c r="PZJ401" s="1633"/>
      <c r="PZK401" s="1633"/>
      <c r="PZL401" s="1633"/>
      <c r="PZM401" s="1633"/>
      <c r="PZN401" s="1633"/>
      <c r="PZO401" s="1633"/>
      <c r="PZP401" s="1633"/>
      <c r="PZQ401" s="1633"/>
      <c r="PZR401" s="1633"/>
      <c r="PZS401" s="1633"/>
      <c r="PZT401" s="1633"/>
      <c r="PZU401" s="1633"/>
      <c r="PZV401" s="1633"/>
      <c r="PZW401" s="1633"/>
      <c r="PZX401" s="1633"/>
      <c r="PZY401" s="1633"/>
      <c r="PZZ401" s="1633"/>
      <c r="QAA401" s="1633"/>
      <c r="QAB401" s="1633"/>
      <c r="QAC401" s="1633"/>
      <c r="QAD401" s="1633"/>
      <c r="QAE401" s="1633"/>
      <c r="QAF401" s="1633"/>
      <c r="QAG401" s="1633"/>
      <c r="QAH401" s="1633"/>
      <c r="QAI401" s="1633"/>
      <c r="QAJ401" s="1633"/>
      <c r="QAK401" s="1633"/>
      <c r="QAL401" s="1633"/>
      <c r="QAM401" s="1633"/>
      <c r="QAN401" s="1633"/>
      <c r="QAO401" s="1633"/>
      <c r="QAP401" s="1633"/>
      <c r="QAQ401" s="1633"/>
      <c r="QAR401" s="1633"/>
      <c r="QAS401" s="1633"/>
      <c r="QAT401" s="1633"/>
      <c r="QAU401" s="1633"/>
      <c r="QAV401" s="1633"/>
      <c r="QAW401" s="1633"/>
      <c r="QAX401" s="1633"/>
      <c r="QAY401" s="1633"/>
      <c r="QAZ401" s="1633"/>
      <c r="QBA401" s="1633"/>
      <c r="QBB401" s="1633"/>
      <c r="QBC401" s="1633"/>
      <c r="QBD401" s="1633"/>
      <c r="QBE401" s="1633"/>
      <c r="QBF401" s="1633"/>
      <c r="QBG401" s="1633"/>
      <c r="QBH401" s="1633"/>
      <c r="QBI401" s="1633"/>
      <c r="QBJ401" s="1633"/>
      <c r="QBK401" s="1633"/>
      <c r="QBL401" s="1633"/>
      <c r="QBM401" s="1633"/>
      <c r="QBN401" s="1633"/>
      <c r="QBO401" s="1633"/>
      <c r="QBP401" s="1633"/>
      <c r="QBQ401" s="1633"/>
      <c r="QBR401" s="1633"/>
      <c r="QBS401" s="1633"/>
      <c r="QBT401" s="1633"/>
      <c r="QBU401" s="1633"/>
      <c r="QBV401" s="1633"/>
      <c r="QBW401" s="1633"/>
      <c r="QBX401" s="1633"/>
      <c r="QBY401" s="1633"/>
      <c r="QBZ401" s="1633"/>
      <c r="QCA401" s="1633"/>
      <c r="QCB401" s="1633"/>
      <c r="QCC401" s="1633"/>
      <c r="QCD401" s="1633"/>
      <c r="QCE401" s="1633"/>
      <c r="QCF401" s="1633"/>
      <c r="QCG401" s="1633"/>
      <c r="QCH401" s="1633"/>
      <c r="QCI401" s="1633"/>
      <c r="QCJ401" s="1633"/>
      <c r="QCK401" s="1633"/>
      <c r="QCL401" s="1633"/>
      <c r="QCM401" s="1633"/>
      <c r="QCN401" s="1633"/>
      <c r="QCO401" s="1633"/>
      <c r="QCP401" s="1633"/>
      <c r="QCQ401" s="1633"/>
      <c r="QCR401" s="1633"/>
      <c r="QCS401" s="1633"/>
      <c r="QCT401" s="1633"/>
      <c r="QCU401" s="1633"/>
      <c r="QCV401" s="1633"/>
      <c r="QCW401" s="1633"/>
      <c r="QCX401" s="1633"/>
      <c r="QCY401" s="1633"/>
      <c r="QCZ401" s="1633"/>
      <c r="QDA401" s="1633"/>
      <c r="QDB401" s="1633"/>
      <c r="QDC401" s="1633"/>
      <c r="QDD401" s="1633"/>
      <c r="QDE401" s="1633"/>
      <c r="QDF401" s="1633"/>
      <c r="QDG401" s="1633"/>
      <c r="QDH401" s="1633"/>
      <c r="QDI401" s="1633"/>
      <c r="QDJ401" s="1633"/>
      <c r="QDK401" s="1633"/>
      <c r="QDL401" s="1633"/>
      <c r="QDM401" s="1633"/>
      <c r="QDN401" s="1633"/>
      <c r="QDO401" s="1633"/>
      <c r="QDP401" s="1633"/>
      <c r="QDQ401" s="1633"/>
      <c r="QDR401" s="1633"/>
      <c r="QDS401" s="1633"/>
      <c r="QDT401" s="1633"/>
      <c r="QDU401" s="1633"/>
      <c r="QDV401" s="1633"/>
      <c r="QDW401" s="1633"/>
      <c r="QDX401" s="1633"/>
      <c r="QDY401" s="1633"/>
      <c r="QDZ401" s="1633"/>
      <c r="QEA401" s="1633"/>
      <c r="QEB401" s="1633"/>
      <c r="QEC401" s="1633"/>
      <c r="QED401" s="1633"/>
      <c r="QEE401" s="1633"/>
      <c r="QEF401" s="1633"/>
      <c r="QEG401" s="1633"/>
      <c r="QEH401" s="1633"/>
      <c r="QEI401" s="1633"/>
      <c r="QEJ401" s="1633"/>
      <c r="QEK401" s="1633"/>
      <c r="QEL401" s="1633"/>
      <c r="QEM401" s="1633"/>
      <c r="QEN401" s="1633"/>
      <c r="QEO401" s="1633"/>
      <c r="QEP401" s="1633"/>
      <c r="QEQ401" s="1633"/>
      <c r="QER401" s="1633"/>
      <c r="QES401" s="1633"/>
      <c r="QET401" s="1633"/>
      <c r="QEU401" s="1633"/>
      <c r="QEV401" s="1633"/>
      <c r="QEW401" s="1633"/>
      <c r="QEX401" s="1633"/>
      <c r="QEY401" s="1633"/>
      <c r="QEZ401" s="1633"/>
      <c r="QFA401" s="1633"/>
      <c r="QFB401" s="1633"/>
      <c r="QFC401" s="1633"/>
      <c r="QFD401" s="1633"/>
      <c r="QFE401" s="1633"/>
      <c r="QFF401" s="1633"/>
      <c r="QFG401" s="1633"/>
      <c r="QFH401" s="1633"/>
      <c r="QFI401" s="1633"/>
      <c r="QFJ401" s="1633"/>
      <c r="QFK401" s="1633"/>
      <c r="QFL401" s="1633"/>
      <c r="QFM401" s="1633"/>
      <c r="QFN401" s="1633"/>
      <c r="QFO401" s="1633"/>
      <c r="QFP401" s="1633"/>
      <c r="QFQ401" s="1633"/>
      <c r="QFR401" s="1633"/>
      <c r="QFS401" s="1633"/>
      <c r="QFT401" s="1633"/>
      <c r="QFU401" s="1633"/>
      <c r="QFV401" s="1633"/>
      <c r="QFW401" s="1633"/>
      <c r="QFX401" s="1633"/>
      <c r="QFY401" s="1633"/>
      <c r="QFZ401" s="1633"/>
      <c r="QGA401" s="1633"/>
      <c r="QGB401" s="1633"/>
      <c r="QGC401" s="1633"/>
      <c r="QGD401" s="1633"/>
      <c r="QGE401" s="1633"/>
      <c r="QGF401" s="1633"/>
      <c r="QGG401" s="1633"/>
      <c r="QGH401" s="1633"/>
      <c r="QGI401" s="1633"/>
      <c r="QGJ401" s="1633"/>
      <c r="QGK401" s="1633"/>
      <c r="QGL401" s="1633"/>
      <c r="QGM401" s="1633"/>
      <c r="QGN401" s="1633"/>
      <c r="QGO401" s="1633"/>
      <c r="QGP401" s="1633"/>
      <c r="QGQ401" s="1633"/>
      <c r="QGR401" s="1633"/>
      <c r="QGS401" s="1633"/>
      <c r="QGT401" s="1633"/>
      <c r="QGU401" s="1633"/>
      <c r="QGV401" s="1633"/>
      <c r="QGW401" s="1633"/>
      <c r="QGX401" s="1633"/>
      <c r="QGY401" s="1633"/>
      <c r="QGZ401" s="1633"/>
      <c r="QHA401" s="1633"/>
      <c r="QHB401" s="1633"/>
      <c r="QHC401" s="1633"/>
      <c r="QHD401" s="1633"/>
      <c r="QHE401" s="1633"/>
      <c r="QHF401" s="1633"/>
      <c r="QHG401" s="1633"/>
      <c r="QHH401" s="1633"/>
      <c r="QHI401" s="1633"/>
      <c r="QHJ401" s="1633"/>
      <c r="QHK401" s="1633"/>
      <c r="QHL401" s="1633"/>
      <c r="QHM401" s="1633"/>
      <c r="QHN401" s="1633"/>
      <c r="QHO401" s="1633"/>
      <c r="QHP401" s="1633"/>
      <c r="QHQ401" s="1633"/>
      <c r="QHR401" s="1633"/>
      <c r="QHS401" s="1633"/>
      <c r="QHT401" s="1633"/>
      <c r="QHU401" s="1633"/>
      <c r="QHV401" s="1633"/>
      <c r="QHW401" s="1633"/>
      <c r="QHX401" s="1633"/>
      <c r="QHY401" s="1633"/>
      <c r="QHZ401" s="1633"/>
      <c r="QIA401" s="1633"/>
      <c r="QIB401" s="1633"/>
      <c r="QIC401" s="1633"/>
      <c r="QID401" s="1633"/>
      <c r="QIE401" s="1633"/>
      <c r="QIF401" s="1633"/>
      <c r="QIG401" s="1633"/>
      <c r="QIH401" s="1633"/>
      <c r="QII401" s="1633"/>
      <c r="QIJ401" s="1633"/>
      <c r="QIK401" s="1633"/>
      <c r="QIL401" s="1633"/>
      <c r="QIM401" s="1633"/>
      <c r="QIN401" s="1633"/>
      <c r="QIO401" s="1633"/>
      <c r="QIP401" s="1633"/>
      <c r="QIQ401" s="1633"/>
      <c r="QIR401" s="1633"/>
      <c r="QIS401" s="1633"/>
      <c r="QIT401" s="1633"/>
      <c r="QIU401" s="1633"/>
      <c r="QIV401" s="1633"/>
      <c r="QIW401" s="1633"/>
      <c r="QIX401" s="1633"/>
      <c r="QIY401" s="1633"/>
      <c r="QIZ401" s="1633"/>
      <c r="QJA401" s="1633"/>
      <c r="QJB401" s="1633"/>
      <c r="QJC401" s="1633"/>
      <c r="QJD401" s="1633"/>
      <c r="QJE401" s="1633"/>
      <c r="QJF401" s="1633"/>
      <c r="QJG401" s="1633"/>
      <c r="QJH401" s="1633"/>
      <c r="QJI401" s="1633"/>
      <c r="QJJ401" s="1633"/>
      <c r="QJK401" s="1633"/>
      <c r="QJL401" s="1633"/>
      <c r="QJM401" s="1633"/>
      <c r="QJN401" s="1633"/>
      <c r="QJO401" s="1633"/>
      <c r="QJP401" s="1633"/>
      <c r="QJQ401" s="1633"/>
      <c r="QJR401" s="1633"/>
      <c r="QJS401" s="1633"/>
      <c r="QJT401" s="1633"/>
      <c r="QJU401" s="1633"/>
      <c r="QJV401" s="1633"/>
      <c r="QJW401" s="1633"/>
      <c r="QJX401" s="1633"/>
      <c r="QJY401" s="1633"/>
      <c r="QJZ401" s="1633"/>
      <c r="QKA401" s="1633"/>
      <c r="QKB401" s="1633"/>
      <c r="QKC401" s="1633"/>
      <c r="QKD401" s="1633"/>
      <c r="QKE401" s="1633"/>
      <c r="QKF401" s="1633"/>
      <c r="QKG401" s="1633"/>
      <c r="QKH401" s="1633"/>
      <c r="QKI401" s="1633"/>
      <c r="QKJ401" s="1633"/>
      <c r="QKK401" s="1633"/>
      <c r="QKL401" s="1633"/>
      <c r="QKM401" s="1633"/>
      <c r="QKN401" s="1633"/>
      <c r="QKO401" s="1633"/>
      <c r="QKP401" s="1633"/>
      <c r="QKQ401" s="1633"/>
      <c r="QKR401" s="1633"/>
      <c r="QKS401" s="1633"/>
      <c r="QKT401" s="1633"/>
      <c r="QKU401" s="1633"/>
      <c r="QKV401" s="1633"/>
      <c r="QKW401" s="1633"/>
      <c r="QKX401" s="1633"/>
      <c r="QKY401" s="1633"/>
      <c r="QKZ401" s="1633"/>
      <c r="QLA401" s="1633"/>
      <c r="QLB401" s="1633"/>
      <c r="QLC401" s="1633"/>
      <c r="QLD401" s="1633"/>
      <c r="QLE401" s="1633"/>
      <c r="QLF401" s="1633"/>
      <c r="QLG401" s="1633"/>
      <c r="QLH401" s="1633"/>
      <c r="QLI401" s="1633"/>
      <c r="QLJ401" s="1633"/>
      <c r="QLK401" s="1633"/>
      <c r="QLL401" s="1633"/>
      <c r="QLM401" s="1633"/>
      <c r="QLN401" s="1633"/>
      <c r="QLO401" s="1633"/>
      <c r="QLP401" s="1633"/>
      <c r="QLQ401" s="1633"/>
      <c r="QLR401" s="1633"/>
      <c r="QLS401" s="1633"/>
      <c r="QLT401" s="1633"/>
      <c r="QLU401" s="1633"/>
      <c r="QLV401" s="1633"/>
      <c r="QLW401" s="1633"/>
      <c r="QLX401" s="1633"/>
      <c r="QLY401" s="1633"/>
      <c r="QLZ401" s="1633"/>
      <c r="QMA401" s="1633"/>
      <c r="QMB401" s="1633"/>
      <c r="QMC401" s="1633"/>
      <c r="QMD401" s="1633"/>
      <c r="QME401" s="1633"/>
      <c r="QMF401" s="1633"/>
      <c r="QMG401" s="1633"/>
      <c r="QMH401" s="1633"/>
      <c r="QMI401" s="1633"/>
      <c r="QMJ401" s="1633"/>
      <c r="QMK401" s="1633"/>
      <c r="QML401" s="1633"/>
      <c r="QMM401" s="1633"/>
      <c r="QMN401" s="1633"/>
      <c r="QMO401" s="1633"/>
      <c r="QMP401" s="1633"/>
      <c r="QMQ401" s="1633"/>
      <c r="QMR401" s="1633"/>
      <c r="QMS401" s="1633"/>
      <c r="QMT401" s="1633"/>
      <c r="QMU401" s="1633"/>
      <c r="QMV401" s="1633"/>
      <c r="QMW401" s="1633"/>
      <c r="QMX401" s="1633"/>
      <c r="QMY401" s="1633"/>
      <c r="QMZ401" s="1633"/>
      <c r="QNA401" s="1633"/>
      <c r="QNB401" s="1633"/>
      <c r="QNC401" s="1633"/>
      <c r="QND401" s="1633"/>
      <c r="QNE401" s="1633"/>
      <c r="QNF401" s="1633"/>
      <c r="QNG401" s="1633"/>
      <c r="QNH401" s="1633"/>
      <c r="QNI401" s="1633"/>
      <c r="QNJ401" s="1633"/>
      <c r="QNK401" s="1633"/>
      <c r="QNL401" s="1633"/>
      <c r="QNM401" s="1633"/>
      <c r="QNN401" s="1633"/>
      <c r="QNO401" s="1633"/>
      <c r="QNP401" s="1633"/>
      <c r="QNQ401" s="1633"/>
      <c r="QNR401" s="1633"/>
      <c r="QNS401" s="1633"/>
      <c r="QNT401" s="1633"/>
      <c r="QNU401" s="1633"/>
      <c r="QNV401" s="1633"/>
      <c r="QNW401" s="1633"/>
      <c r="QNX401" s="1633"/>
      <c r="QNY401" s="1633"/>
      <c r="QNZ401" s="1633"/>
      <c r="QOA401" s="1633"/>
      <c r="QOB401" s="1633"/>
      <c r="QOC401" s="1633"/>
      <c r="QOD401" s="1633"/>
      <c r="QOE401" s="1633"/>
      <c r="QOF401" s="1633"/>
      <c r="QOG401" s="1633"/>
      <c r="QOH401" s="1633"/>
      <c r="QOI401" s="1633"/>
      <c r="QOJ401" s="1633"/>
      <c r="QOK401" s="1633"/>
      <c r="QOL401" s="1633"/>
      <c r="QOM401" s="1633"/>
      <c r="QON401" s="1633"/>
      <c r="QOO401" s="1633"/>
      <c r="QOP401" s="1633"/>
      <c r="QOQ401" s="1633"/>
      <c r="QOR401" s="1633"/>
      <c r="QOS401" s="1633"/>
      <c r="QOT401" s="1633"/>
      <c r="QOU401" s="1633"/>
      <c r="QOV401" s="1633"/>
      <c r="QOW401" s="1633"/>
      <c r="QOX401" s="1633"/>
      <c r="QOY401" s="1633"/>
      <c r="QOZ401" s="1633"/>
      <c r="QPA401" s="1633"/>
      <c r="QPB401" s="1633"/>
      <c r="QPC401" s="1633"/>
      <c r="QPD401" s="1633"/>
      <c r="QPE401" s="1633"/>
      <c r="QPF401" s="1633"/>
      <c r="QPG401" s="1633"/>
      <c r="QPH401" s="1633"/>
      <c r="QPI401" s="1633"/>
      <c r="QPJ401" s="1633"/>
      <c r="QPK401" s="1633"/>
      <c r="QPL401" s="1633"/>
      <c r="QPM401" s="1633"/>
      <c r="QPN401" s="1633"/>
      <c r="QPO401" s="1633"/>
      <c r="QPP401" s="1633"/>
      <c r="QPQ401" s="1633"/>
      <c r="QPR401" s="1633"/>
      <c r="QPS401" s="1633"/>
      <c r="QPT401" s="1633"/>
      <c r="QPU401" s="1633"/>
      <c r="QPV401" s="1633"/>
      <c r="QPW401" s="1633"/>
      <c r="QPX401" s="1633"/>
      <c r="QPY401" s="1633"/>
      <c r="QPZ401" s="1633"/>
      <c r="QQA401" s="1633"/>
      <c r="QQB401" s="1633"/>
      <c r="QQC401" s="1633"/>
      <c r="QQD401" s="1633"/>
      <c r="QQE401" s="1633"/>
      <c r="QQF401" s="1633"/>
      <c r="QQG401" s="1633"/>
      <c r="QQH401" s="1633"/>
      <c r="QQI401" s="1633"/>
      <c r="QQJ401" s="1633"/>
      <c r="QQK401" s="1633"/>
      <c r="QQL401" s="1633"/>
      <c r="QQM401" s="1633"/>
      <c r="QQN401" s="1633"/>
      <c r="QQO401" s="1633"/>
      <c r="QQP401" s="1633"/>
      <c r="QQQ401" s="1633"/>
      <c r="QQR401" s="1633"/>
      <c r="QQS401" s="1633"/>
      <c r="QQT401" s="1633"/>
      <c r="QQU401" s="1633"/>
      <c r="QQV401" s="1633"/>
      <c r="QQW401" s="1633"/>
      <c r="QQX401" s="1633"/>
      <c r="QQY401" s="1633"/>
      <c r="QQZ401" s="1633"/>
      <c r="QRA401" s="1633"/>
      <c r="QRB401" s="1633"/>
      <c r="QRC401" s="1633"/>
      <c r="QRD401" s="1633"/>
      <c r="QRE401" s="1633"/>
      <c r="QRF401" s="1633"/>
      <c r="QRG401" s="1633"/>
      <c r="QRH401" s="1633"/>
      <c r="QRI401" s="1633"/>
      <c r="QRJ401" s="1633"/>
      <c r="QRK401" s="1633"/>
      <c r="QRL401" s="1633"/>
      <c r="QRM401" s="1633"/>
      <c r="QRN401" s="1633"/>
      <c r="QRO401" s="1633"/>
      <c r="QRP401" s="1633"/>
      <c r="QRQ401" s="1633"/>
      <c r="QRR401" s="1633"/>
      <c r="QRS401" s="1633"/>
      <c r="QRT401" s="1633"/>
      <c r="QRU401" s="1633"/>
      <c r="QRV401" s="1633"/>
      <c r="QRW401" s="1633"/>
      <c r="QRX401" s="1633"/>
      <c r="QRY401" s="1633"/>
      <c r="QRZ401" s="1633"/>
      <c r="QSA401" s="1633"/>
      <c r="QSB401" s="1633"/>
      <c r="QSC401" s="1633"/>
      <c r="QSD401" s="1633"/>
      <c r="QSE401" s="1633"/>
      <c r="QSF401" s="1633"/>
      <c r="QSG401" s="1633"/>
      <c r="QSH401" s="1633"/>
      <c r="QSI401" s="1633"/>
      <c r="QSJ401" s="1633"/>
      <c r="QSK401" s="1633"/>
      <c r="QSL401" s="1633"/>
      <c r="QSM401" s="1633"/>
      <c r="QSN401" s="1633"/>
      <c r="QSO401" s="1633"/>
      <c r="QSP401" s="1633"/>
      <c r="QSQ401" s="1633"/>
      <c r="QSR401" s="1633"/>
      <c r="QSS401" s="1633"/>
      <c r="QST401" s="1633"/>
      <c r="QSU401" s="1633"/>
      <c r="QSV401" s="1633"/>
      <c r="QSW401" s="1633"/>
      <c r="QSX401" s="1633"/>
      <c r="QSY401" s="1633"/>
      <c r="QSZ401" s="1633"/>
      <c r="QTA401" s="1633"/>
      <c r="QTB401" s="1633"/>
      <c r="QTC401" s="1633"/>
      <c r="QTD401" s="1633"/>
      <c r="QTE401" s="1633"/>
      <c r="QTF401" s="1633"/>
      <c r="QTG401" s="1633"/>
      <c r="QTH401" s="1633"/>
      <c r="QTI401" s="1633"/>
      <c r="QTJ401" s="1633"/>
      <c r="QTK401" s="1633"/>
      <c r="QTL401" s="1633"/>
      <c r="QTM401" s="1633"/>
      <c r="QTN401" s="1633"/>
      <c r="QTO401" s="1633"/>
      <c r="QTP401" s="1633"/>
      <c r="QTQ401" s="1633"/>
      <c r="QTR401" s="1633"/>
      <c r="QTS401" s="1633"/>
      <c r="QTT401" s="1633"/>
      <c r="QTU401" s="1633"/>
      <c r="QTV401" s="1633"/>
      <c r="QTW401" s="1633"/>
      <c r="QTX401" s="1633"/>
      <c r="QTY401" s="1633"/>
      <c r="QTZ401" s="1633"/>
      <c r="QUA401" s="1633"/>
      <c r="QUB401" s="1633"/>
      <c r="QUC401" s="1633"/>
      <c r="QUD401" s="1633"/>
      <c r="QUE401" s="1633"/>
      <c r="QUF401" s="1633"/>
      <c r="QUG401" s="1633"/>
      <c r="QUH401" s="1633"/>
      <c r="QUI401" s="1633"/>
      <c r="QUJ401" s="1633"/>
      <c r="QUK401" s="1633"/>
      <c r="QUL401" s="1633"/>
      <c r="QUM401" s="1633"/>
      <c r="QUN401" s="1633"/>
      <c r="QUO401" s="1633"/>
      <c r="QUP401" s="1633"/>
      <c r="QUQ401" s="1633"/>
      <c r="QUR401" s="1633"/>
      <c r="QUS401" s="1633"/>
      <c r="QUT401" s="1633"/>
      <c r="QUU401" s="1633"/>
      <c r="QUV401" s="1633"/>
      <c r="QUW401" s="1633"/>
      <c r="QUX401" s="1633"/>
      <c r="QUY401" s="1633"/>
      <c r="QUZ401" s="1633"/>
      <c r="QVA401" s="1633"/>
      <c r="QVB401" s="1633"/>
      <c r="QVC401" s="1633"/>
      <c r="QVD401" s="1633"/>
      <c r="QVE401" s="1633"/>
      <c r="QVF401" s="1633"/>
      <c r="QVG401" s="1633"/>
      <c r="QVH401" s="1633"/>
      <c r="QVI401" s="1633"/>
      <c r="QVJ401" s="1633"/>
      <c r="QVK401" s="1633"/>
      <c r="QVL401" s="1633"/>
      <c r="QVM401" s="1633"/>
      <c r="QVN401" s="1633"/>
      <c r="QVO401" s="1633"/>
      <c r="QVP401" s="1633"/>
      <c r="QVQ401" s="1633"/>
      <c r="QVR401" s="1633"/>
      <c r="QVS401" s="1633"/>
      <c r="QVT401" s="1633"/>
      <c r="QVU401" s="1633"/>
      <c r="QVV401" s="1633"/>
      <c r="QVW401" s="1633"/>
      <c r="QVX401" s="1633"/>
      <c r="QVY401" s="1633"/>
      <c r="QVZ401" s="1633"/>
      <c r="QWA401" s="1633"/>
      <c r="QWB401" s="1633"/>
      <c r="QWC401" s="1633"/>
      <c r="QWD401" s="1633"/>
      <c r="QWE401" s="1633"/>
      <c r="QWF401" s="1633"/>
      <c r="QWG401" s="1633"/>
      <c r="QWH401" s="1633"/>
      <c r="QWI401" s="1633"/>
      <c r="QWJ401" s="1633"/>
      <c r="QWK401" s="1633"/>
      <c r="QWL401" s="1633"/>
      <c r="QWM401" s="1633"/>
      <c r="QWN401" s="1633"/>
      <c r="QWO401" s="1633"/>
      <c r="QWP401" s="1633"/>
      <c r="QWQ401" s="1633"/>
      <c r="QWR401" s="1633"/>
      <c r="QWS401" s="1633"/>
      <c r="QWT401" s="1633"/>
      <c r="QWU401" s="1633"/>
      <c r="QWV401" s="1633"/>
      <c r="QWW401" s="1633"/>
      <c r="QWX401" s="1633"/>
      <c r="QWY401" s="1633"/>
      <c r="QWZ401" s="1633"/>
      <c r="QXA401" s="1633"/>
      <c r="QXB401" s="1633"/>
      <c r="QXC401" s="1633"/>
      <c r="QXD401" s="1633"/>
      <c r="QXE401" s="1633"/>
      <c r="QXF401" s="1633"/>
      <c r="QXG401" s="1633"/>
      <c r="QXH401" s="1633"/>
      <c r="QXI401" s="1633"/>
      <c r="QXJ401" s="1633"/>
      <c r="QXK401" s="1633"/>
      <c r="QXL401" s="1633"/>
      <c r="QXM401" s="1633"/>
      <c r="QXN401" s="1633"/>
      <c r="QXO401" s="1633"/>
      <c r="QXP401" s="1633"/>
      <c r="QXQ401" s="1633"/>
      <c r="QXR401" s="1633"/>
      <c r="QXS401" s="1633"/>
      <c r="QXT401" s="1633"/>
      <c r="QXU401" s="1633"/>
      <c r="QXV401" s="1633"/>
      <c r="QXW401" s="1633"/>
      <c r="QXX401" s="1633"/>
      <c r="QXY401" s="1633"/>
      <c r="QXZ401" s="1633"/>
      <c r="QYA401" s="1633"/>
      <c r="QYB401" s="1633"/>
      <c r="QYC401" s="1633"/>
      <c r="QYD401" s="1633"/>
      <c r="QYE401" s="1633"/>
      <c r="QYF401" s="1633"/>
      <c r="QYG401" s="1633"/>
      <c r="QYH401" s="1633"/>
      <c r="QYI401" s="1633"/>
      <c r="QYJ401" s="1633"/>
      <c r="QYK401" s="1633"/>
      <c r="QYL401" s="1633"/>
      <c r="QYM401" s="1633"/>
      <c r="QYN401" s="1633"/>
      <c r="QYO401" s="1633"/>
      <c r="QYP401" s="1633"/>
      <c r="QYQ401" s="1633"/>
      <c r="QYR401" s="1633"/>
      <c r="QYS401" s="1633"/>
      <c r="QYT401" s="1633"/>
      <c r="QYU401" s="1633"/>
      <c r="QYV401" s="1633"/>
      <c r="QYW401" s="1633"/>
      <c r="QYX401" s="1633"/>
      <c r="QYY401" s="1633"/>
      <c r="QYZ401" s="1633"/>
      <c r="QZA401" s="1633"/>
      <c r="QZB401" s="1633"/>
      <c r="QZC401" s="1633"/>
      <c r="QZD401" s="1633"/>
      <c r="QZE401" s="1633"/>
      <c r="QZF401" s="1633"/>
      <c r="QZG401" s="1633"/>
      <c r="QZH401" s="1633"/>
      <c r="QZI401" s="1633"/>
      <c r="QZJ401" s="1633"/>
      <c r="QZK401" s="1633"/>
      <c r="QZL401" s="1633"/>
      <c r="QZM401" s="1633"/>
      <c r="QZN401" s="1633"/>
      <c r="QZO401" s="1633"/>
      <c r="QZP401" s="1633"/>
      <c r="QZQ401" s="1633"/>
      <c r="QZR401" s="1633"/>
      <c r="QZS401" s="1633"/>
      <c r="QZT401" s="1633"/>
      <c r="QZU401" s="1633"/>
      <c r="QZV401" s="1633"/>
      <c r="QZW401" s="1633"/>
      <c r="QZX401" s="1633"/>
      <c r="QZY401" s="1633"/>
      <c r="QZZ401" s="1633"/>
      <c r="RAA401" s="1633"/>
      <c r="RAB401" s="1633"/>
      <c r="RAC401" s="1633"/>
      <c r="RAD401" s="1633"/>
      <c r="RAE401" s="1633"/>
      <c r="RAF401" s="1633"/>
      <c r="RAG401" s="1633"/>
      <c r="RAH401" s="1633"/>
      <c r="RAI401" s="1633"/>
      <c r="RAJ401" s="1633"/>
      <c r="RAK401" s="1633"/>
      <c r="RAL401" s="1633"/>
      <c r="RAM401" s="1633"/>
      <c r="RAN401" s="1633"/>
      <c r="RAO401" s="1633"/>
      <c r="RAP401" s="1633"/>
      <c r="RAQ401" s="1633"/>
      <c r="RAR401" s="1633"/>
      <c r="RAS401" s="1633"/>
      <c r="RAT401" s="1633"/>
      <c r="RAU401" s="1633"/>
      <c r="RAV401" s="1633"/>
      <c r="RAW401" s="1633"/>
      <c r="RAX401" s="1633"/>
      <c r="RAY401" s="1633"/>
      <c r="RAZ401" s="1633"/>
      <c r="RBA401" s="1633"/>
      <c r="RBB401" s="1633"/>
      <c r="RBC401" s="1633"/>
      <c r="RBD401" s="1633"/>
      <c r="RBE401" s="1633"/>
      <c r="RBF401" s="1633"/>
      <c r="RBG401" s="1633"/>
      <c r="RBH401" s="1633"/>
      <c r="RBI401" s="1633"/>
      <c r="RBJ401" s="1633"/>
      <c r="RBK401" s="1633"/>
      <c r="RBL401" s="1633"/>
      <c r="RBM401" s="1633"/>
      <c r="RBN401" s="1633"/>
      <c r="RBO401" s="1633"/>
      <c r="RBP401" s="1633"/>
      <c r="RBQ401" s="1633"/>
      <c r="RBR401" s="1633"/>
      <c r="RBS401" s="1633"/>
      <c r="RBT401" s="1633"/>
      <c r="RBU401" s="1633"/>
      <c r="RBV401" s="1633"/>
      <c r="RBW401" s="1633"/>
      <c r="RBX401" s="1633"/>
      <c r="RBY401" s="1633"/>
      <c r="RBZ401" s="1633"/>
      <c r="RCA401" s="1633"/>
      <c r="RCB401" s="1633"/>
      <c r="RCC401" s="1633"/>
      <c r="RCD401" s="1633"/>
      <c r="RCE401" s="1633"/>
      <c r="RCF401" s="1633"/>
      <c r="RCG401" s="1633"/>
      <c r="RCH401" s="1633"/>
      <c r="RCI401" s="1633"/>
      <c r="RCJ401" s="1633"/>
      <c r="RCK401" s="1633"/>
      <c r="RCL401" s="1633"/>
      <c r="RCM401" s="1633"/>
      <c r="RCN401" s="1633"/>
      <c r="RCO401" s="1633"/>
      <c r="RCP401" s="1633"/>
      <c r="RCQ401" s="1633"/>
      <c r="RCR401" s="1633"/>
      <c r="RCS401" s="1633"/>
      <c r="RCT401" s="1633"/>
      <c r="RCU401" s="1633"/>
      <c r="RCV401" s="1633"/>
      <c r="RCW401" s="1633"/>
      <c r="RCX401" s="1633"/>
      <c r="RCY401" s="1633"/>
      <c r="RCZ401" s="1633"/>
      <c r="RDA401" s="1633"/>
      <c r="RDB401" s="1633"/>
      <c r="RDC401" s="1633"/>
      <c r="RDD401" s="1633"/>
      <c r="RDE401" s="1633"/>
      <c r="RDF401" s="1633"/>
      <c r="RDG401" s="1633"/>
      <c r="RDH401" s="1633"/>
      <c r="RDI401" s="1633"/>
      <c r="RDJ401" s="1633"/>
      <c r="RDK401" s="1633"/>
      <c r="RDL401" s="1633"/>
      <c r="RDM401" s="1633"/>
      <c r="RDN401" s="1633"/>
      <c r="RDO401" s="1633"/>
      <c r="RDP401" s="1633"/>
      <c r="RDQ401" s="1633"/>
      <c r="RDR401" s="1633"/>
      <c r="RDS401" s="1633"/>
      <c r="RDT401" s="1633"/>
      <c r="RDU401" s="1633"/>
      <c r="RDV401" s="1633"/>
      <c r="RDW401" s="1633"/>
      <c r="RDX401" s="1633"/>
      <c r="RDY401" s="1633"/>
      <c r="RDZ401" s="1633"/>
      <c r="REA401" s="1633"/>
      <c r="REB401" s="1633"/>
      <c r="REC401" s="1633"/>
      <c r="RED401" s="1633"/>
      <c r="REE401" s="1633"/>
      <c r="REF401" s="1633"/>
      <c r="REG401" s="1633"/>
      <c r="REH401" s="1633"/>
      <c r="REI401" s="1633"/>
      <c r="REJ401" s="1633"/>
      <c r="REK401" s="1633"/>
      <c r="REL401" s="1633"/>
      <c r="REM401" s="1633"/>
      <c r="REN401" s="1633"/>
      <c r="REO401" s="1633"/>
      <c r="REP401" s="1633"/>
      <c r="REQ401" s="1633"/>
      <c r="RER401" s="1633"/>
      <c r="RES401" s="1633"/>
      <c r="RET401" s="1633"/>
      <c r="REU401" s="1633"/>
      <c r="REV401" s="1633"/>
      <c r="REW401" s="1633"/>
      <c r="REX401" s="1633"/>
      <c r="REY401" s="1633"/>
      <c r="REZ401" s="1633"/>
      <c r="RFA401" s="1633"/>
      <c r="RFB401" s="1633"/>
      <c r="RFC401" s="1633"/>
      <c r="RFD401" s="1633"/>
      <c r="RFE401" s="1633"/>
      <c r="RFF401" s="1633"/>
      <c r="RFG401" s="1633"/>
      <c r="RFH401" s="1633"/>
      <c r="RFI401" s="1633"/>
      <c r="RFJ401" s="1633"/>
      <c r="RFK401" s="1633"/>
      <c r="RFL401" s="1633"/>
      <c r="RFM401" s="1633"/>
      <c r="RFN401" s="1633"/>
      <c r="RFO401" s="1633"/>
      <c r="RFP401" s="1633"/>
      <c r="RFQ401" s="1633"/>
      <c r="RFR401" s="1633"/>
      <c r="RFS401" s="1633"/>
      <c r="RFT401" s="1633"/>
      <c r="RFU401" s="1633"/>
      <c r="RFV401" s="1633"/>
      <c r="RFW401" s="1633"/>
      <c r="RFX401" s="1633"/>
      <c r="RFY401" s="1633"/>
      <c r="RFZ401" s="1633"/>
      <c r="RGA401" s="1633"/>
      <c r="RGB401" s="1633"/>
      <c r="RGC401" s="1633"/>
      <c r="RGD401" s="1633"/>
      <c r="RGE401" s="1633"/>
      <c r="RGF401" s="1633"/>
      <c r="RGG401" s="1633"/>
      <c r="RGH401" s="1633"/>
      <c r="RGI401" s="1633"/>
      <c r="RGJ401" s="1633"/>
      <c r="RGK401" s="1633"/>
      <c r="RGL401" s="1633"/>
      <c r="RGM401" s="1633"/>
      <c r="RGN401" s="1633"/>
      <c r="RGO401" s="1633"/>
      <c r="RGP401" s="1633"/>
      <c r="RGQ401" s="1633"/>
      <c r="RGR401" s="1633"/>
      <c r="RGS401" s="1633"/>
      <c r="RGT401" s="1633"/>
      <c r="RGU401" s="1633"/>
      <c r="RGV401" s="1633"/>
      <c r="RGW401" s="1633"/>
      <c r="RGX401" s="1633"/>
      <c r="RGY401" s="1633"/>
      <c r="RGZ401" s="1633"/>
      <c r="RHA401" s="1633"/>
      <c r="RHB401" s="1633"/>
      <c r="RHC401" s="1633"/>
      <c r="RHD401" s="1633"/>
      <c r="RHE401" s="1633"/>
      <c r="RHF401" s="1633"/>
      <c r="RHG401" s="1633"/>
      <c r="RHH401" s="1633"/>
      <c r="RHI401" s="1633"/>
      <c r="RHJ401" s="1633"/>
      <c r="RHK401" s="1633"/>
      <c r="RHL401" s="1633"/>
      <c r="RHM401" s="1633"/>
      <c r="RHN401" s="1633"/>
      <c r="RHO401" s="1633"/>
      <c r="RHP401" s="1633"/>
      <c r="RHQ401" s="1633"/>
      <c r="RHR401" s="1633"/>
      <c r="RHS401" s="1633"/>
      <c r="RHT401" s="1633"/>
      <c r="RHU401" s="1633"/>
      <c r="RHV401" s="1633"/>
      <c r="RHW401" s="1633"/>
      <c r="RHX401" s="1633"/>
      <c r="RHY401" s="1633"/>
      <c r="RHZ401" s="1633"/>
      <c r="RIA401" s="1633"/>
      <c r="RIB401" s="1633"/>
      <c r="RIC401" s="1633"/>
      <c r="RID401" s="1633"/>
      <c r="RIE401" s="1633"/>
      <c r="RIF401" s="1633"/>
      <c r="RIG401" s="1633"/>
      <c r="RIH401" s="1633"/>
      <c r="RII401" s="1633"/>
      <c r="RIJ401" s="1633"/>
      <c r="RIK401" s="1633"/>
      <c r="RIL401" s="1633"/>
      <c r="RIM401" s="1633"/>
      <c r="RIN401" s="1633"/>
      <c r="RIO401" s="1633"/>
      <c r="RIP401" s="1633"/>
      <c r="RIQ401" s="1633"/>
      <c r="RIR401" s="1633"/>
      <c r="RIS401" s="1633"/>
      <c r="RIT401" s="1633"/>
      <c r="RIU401" s="1633"/>
      <c r="RIV401" s="1633"/>
      <c r="RIW401" s="1633"/>
      <c r="RIX401" s="1633"/>
      <c r="RIY401" s="1633"/>
      <c r="RIZ401" s="1633"/>
      <c r="RJA401" s="1633"/>
      <c r="RJB401" s="1633"/>
      <c r="RJC401" s="1633"/>
      <c r="RJD401" s="1633"/>
      <c r="RJE401" s="1633"/>
      <c r="RJF401" s="1633"/>
      <c r="RJG401" s="1633"/>
      <c r="RJH401" s="1633"/>
      <c r="RJI401" s="1633"/>
      <c r="RJJ401" s="1633"/>
      <c r="RJK401" s="1633"/>
      <c r="RJL401" s="1633"/>
      <c r="RJM401" s="1633"/>
      <c r="RJN401" s="1633"/>
      <c r="RJO401" s="1633"/>
      <c r="RJP401" s="1633"/>
      <c r="RJQ401" s="1633"/>
      <c r="RJR401" s="1633"/>
      <c r="RJS401" s="1633"/>
      <c r="RJT401" s="1633"/>
      <c r="RJU401" s="1633"/>
      <c r="RJV401" s="1633"/>
      <c r="RJW401" s="1633"/>
      <c r="RJX401" s="1633"/>
      <c r="RJY401" s="1633"/>
      <c r="RJZ401" s="1633"/>
      <c r="RKA401" s="1633"/>
      <c r="RKB401" s="1633"/>
      <c r="RKC401" s="1633"/>
      <c r="RKD401" s="1633"/>
      <c r="RKE401" s="1633"/>
      <c r="RKF401" s="1633"/>
      <c r="RKG401" s="1633"/>
      <c r="RKH401" s="1633"/>
      <c r="RKI401" s="1633"/>
      <c r="RKJ401" s="1633"/>
      <c r="RKK401" s="1633"/>
      <c r="RKL401" s="1633"/>
      <c r="RKM401" s="1633"/>
      <c r="RKN401" s="1633"/>
      <c r="RKO401" s="1633"/>
      <c r="RKP401" s="1633"/>
      <c r="RKQ401" s="1633"/>
      <c r="RKR401" s="1633"/>
      <c r="RKS401" s="1633"/>
      <c r="RKT401" s="1633"/>
      <c r="RKU401" s="1633"/>
      <c r="RKV401" s="1633"/>
      <c r="RKW401" s="1633"/>
      <c r="RKX401" s="1633"/>
      <c r="RKY401" s="1633"/>
      <c r="RKZ401" s="1633"/>
      <c r="RLA401" s="1633"/>
      <c r="RLB401" s="1633"/>
      <c r="RLC401" s="1633"/>
      <c r="RLD401" s="1633"/>
      <c r="RLE401" s="1633"/>
      <c r="RLF401" s="1633"/>
      <c r="RLG401" s="1633"/>
      <c r="RLH401" s="1633"/>
      <c r="RLI401" s="1633"/>
      <c r="RLJ401" s="1633"/>
      <c r="RLK401" s="1633"/>
      <c r="RLL401" s="1633"/>
      <c r="RLM401" s="1633"/>
      <c r="RLN401" s="1633"/>
      <c r="RLO401" s="1633"/>
      <c r="RLP401" s="1633"/>
      <c r="RLQ401" s="1633"/>
      <c r="RLR401" s="1633"/>
      <c r="RLS401" s="1633"/>
      <c r="RLT401" s="1633"/>
      <c r="RLU401" s="1633"/>
      <c r="RLV401" s="1633"/>
      <c r="RLW401" s="1633"/>
      <c r="RLX401" s="1633"/>
      <c r="RLY401" s="1633"/>
      <c r="RLZ401" s="1633"/>
      <c r="RMA401" s="1633"/>
      <c r="RMB401" s="1633"/>
      <c r="RMC401" s="1633"/>
      <c r="RMD401" s="1633"/>
      <c r="RME401" s="1633"/>
      <c r="RMF401" s="1633"/>
      <c r="RMG401" s="1633"/>
      <c r="RMH401" s="1633"/>
      <c r="RMI401" s="1633"/>
      <c r="RMJ401" s="1633"/>
      <c r="RMK401" s="1633"/>
      <c r="RML401" s="1633"/>
      <c r="RMM401" s="1633"/>
      <c r="RMN401" s="1633"/>
      <c r="RMO401" s="1633"/>
      <c r="RMP401" s="1633"/>
      <c r="RMQ401" s="1633"/>
      <c r="RMR401" s="1633"/>
      <c r="RMS401" s="1633"/>
      <c r="RMT401" s="1633"/>
      <c r="RMU401" s="1633"/>
      <c r="RMV401" s="1633"/>
      <c r="RMW401" s="1633"/>
      <c r="RMX401" s="1633"/>
      <c r="RMY401" s="1633"/>
      <c r="RMZ401" s="1633"/>
      <c r="RNA401" s="1633"/>
      <c r="RNB401" s="1633"/>
      <c r="RNC401" s="1633"/>
      <c r="RND401" s="1633"/>
      <c r="RNE401" s="1633"/>
      <c r="RNF401" s="1633"/>
      <c r="RNG401" s="1633"/>
      <c r="RNH401" s="1633"/>
      <c r="RNI401" s="1633"/>
      <c r="RNJ401" s="1633"/>
      <c r="RNK401" s="1633"/>
      <c r="RNL401" s="1633"/>
      <c r="RNM401" s="1633"/>
      <c r="RNN401" s="1633"/>
      <c r="RNO401" s="1633"/>
      <c r="RNP401" s="1633"/>
      <c r="RNQ401" s="1633"/>
      <c r="RNR401" s="1633"/>
      <c r="RNS401" s="1633"/>
      <c r="RNT401" s="1633"/>
      <c r="RNU401" s="1633"/>
      <c r="RNV401" s="1633"/>
      <c r="RNW401" s="1633"/>
      <c r="RNX401" s="1633"/>
      <c r="RNY401" s="1633"/>
      <c r="RNZ401" s="1633"/>
      <c r="ROA401" s="1633"/>
      <c r="ROB401" s="1633"/>
      <c r="ROC401" s="1633"/>
      <c r="ROD401" s="1633"/>
      <c r="ROE401" s="1633"/>
      <c r="ROF401" s="1633"/>
      <c r="ROG401" s="1633"/>
      <c r="ROH401" s="1633"/>
      <c r="ROI401" s="1633"/>
      <c r="ROJ401" s="1633"/>
      <c r="ROK401" s="1633"/>
      <c r="ROL401" s="1633"/>
      <c r="ROM401" s="1633"/>
      <c r="RON401" s="1633"/>
      <c r="ROO401" s="1633"/>
      <c r="ROP401" s="1633"/>
      <c r="ROQ401" s="1633"/>
      <c r="ROR401" s="1633"/>
      <c r="ROS401" s="1633"/>
      <c r="ROT401" s="1633"/>
      <c r="ROU401" s="1633"/>
      <c r="ROV401" s="1633"/>
      <c r="ROW401" s="1633"/>
      <c r="ROX401" s="1633"/>
      <c r="ROY401" s="1633"/>
      <c r="ROZ401" s="1633"/>
      <c r="RPA401" s="1633"/>
      <c r="RPB401" s="1633"/>
      <c r="RPC401" s="1633"/>
      <c r="RPD401" s="1633"/>
      <c r="RPE401" s="1633"/>
      <c r="RPF401" s="1633"/>
      <c r="RPG401" s="1633"/>
      <c r="RPH401" s="1633"/>
      <c r="RPI401" s="1633"/>
      <c r="RPJ401" s="1633"/>
      <c r="RPK401" s="1633"/>
      <c r="RPL401" s="1633"/>
      <c r="RPM401" s="1633"/>
      <c r="RPN401" s="1633"/>
      <c r="RPO401" s="1633"/>
      <c r="RPP401" s="1633"/>
      <c r="RPQ401" s="1633"/>
      <c r="RPR401" s="1633"/>
      <c r="RPS401" s="1633"/>
      <c r="RPT401" s="1633"/>
      <c r="RPU401" s="1633"/>
      <c r="RPV401" s="1633"/>
      <c r="RPW401" s="1633"/>
      <c r="RPX401" s="1633"/>
      <c r="RPY401" s="1633"/>
      <c r="RPZ401" s="1633"/>
      <c r="RQA401" s="1633"/>
      <c r="RQB401" s="1633"/>
      <c r="RQC401" s="1633"/>
      <c r="RQD401" s="1633"/>
      <c r="RQE401" s="1633"/>
      <c r="RQF401" s="1633"/>
      <c r="RQG401" s="1633"/>
      <c r="RQH401" s="1633"/>
      <c r="RQI401" s="1633"/>
      <c r="RQJ401" s="1633"/>
      <c r="RQK401" s="1633"/>
      <c r="RQL401" s="1633"/>
      <c r="RQM401" s="1633"/>
      <c r="RQN401" s="1633"/>
      <c r="RQO401" s="1633"/>
      <c r="RQP401" s="1633"/>
      <c r="RQQ401" s="1633"/>
      <c r="RQR401" s="1633"/>
      <c r="RQS401" s="1633"/>
      <c r="RQT401" s="1633"/>
      <c r="RQU401" s="1633"/>
      <c r="RQV401" s="1633"/>
      <c r="RQW401" s="1633"/>
      <c r="RQX401" s="1633"/>
      <c r="RQY401" s="1633"/>
      <c r="RQZ401" s="1633"/>
      <c r="RRA401" s="1633"/>
      <c r="RRB401" s="1633"/>
      <c r="RRC401" s="1633"/>
      <c r="RRD401" s="1633"/>
      <c r="RRE401" s="1633"/>
      <c r="RRF401" s="1633"/>
      <c r="RRG401" s="1633"/>
      <c r="RRH401" s="1633"/>
      <c r="RRI401" s="1633"/>
      <c r="RRJ401" s="1633"/>
      <c r="RRK401" s="1633"/>
      <c r="RRL401" s="1633"/>
      <c r="RRM401" s="1633"/>
      <c r="RRN401" s="1633"/>
      <c r="RRO401" s="1633"/>
      <c r="RRP401" s="1633"/>
      <c r="RRQ401" s="1633"/>
      <c r="RRR401" s="1633"/>
      <c r="RRS401" s="1633"/>
      <c r="RRT401" s="1633"/>
      <c r="RRU401" s="1633"/>
      <c r="RRV401" s="1633"/>
      <c r="RRW401" s="1633"/>
      <c r="RRX401" s="1633"/>
      <c r="RRY401" s="1633"/>
      <c r="RRZ401" s="1633"/>
      <c r="RSA401" s="1633"/>
      <c r="RSB401" s="1633"/>
      <c r="RSC401" s="1633"/>
      <c r="RSD401" s="1633"/>
      <c r="RSE401" s="1633"/>
      <c r="RSF401" s="1633"/>
      <c r="RSG401" s="1633"/>
      <c r="RSH401" s="1633"/>
      <c r="RSI401" s="1633"/>
      <c r="RSJ401" s="1633"/>
      <c r="RSK401" s="1633"/>
      <c r="RSL401" s="1633"/>
      <c r="RSM401" s="1633"/>
      <c r="RSN401" s="1633"/>
      <c r="RSO401" s="1633"/>
      <c r="RSP401" s="1633"/>
      <c r="RSQ401" s="1633"/>
      <c r="RSR401" s="1633"/>
      <c r="RSS401" s="1633"/>
      <c r="RST401" s="1633"/>
      <c r="RSU401" s="1633"/>
      <c r="RSV401" s="1633"/>
      <c r="RSW401" s="1633"/>
      <c r="RSX401" s="1633"/>
      <c r="RSY401" s="1633"/>
      <c r="RSZ401" s="1633"/>
      <c r="RTA401" s="1633"/>
      <c r="RTB401" s="1633"/>
      <c r="RTC401" s="1633"/>
      <c r="RTD401" s="1633"/>
      <c r="RTE401" s="1633"/>
      <c r="RTF401" s="1633"/>
      <c r="RTG401" s="1633"/>
      <c r="RTH401" s="1633"/>
      <c r="RTI401" s="1633"/>
      <c r="RTJ401" s="1633"/>
      <c r="RTK401" s="1633"/>
      <c r="RTL401" s="1633"/>
      <c r="RTM401" s="1633"/>
      <c r="RTN401" s="1633"/>
      <c r="RTO401" s="1633"/>
      <c r="RTP401" s="1633"/>
      <c r="RTQ401" s="1633"/>
      <c r="RTR401" s="1633"/>
      <c r="RTS401" s="1633"/>
      <c r="RTT401" s="1633"/>
      <c r="RTU401" s="1633"/>
      <c r="RTV401" s="1633"/>
      <c r="RTW401" s="1633"/>
      <c r="RTX401" s="1633"/>
      <c r="RTY401" s="1633"/>
      <c r="RTZ401" s="1633"/>
      <c r="RUA401" s="1633"/>
      <c r="RUB401" s="1633"/>
      <c r="RUC401" s="1633"/>
      <c r="RUD401" s="1633"/>
      <c r="RUE401" s="1633"/>
      <c r="RUF401" s="1633"/>
      <c r="RUG401" s="1633"/>
      <c r="RUH401" s="1633"/>
      <c r="RUI401" s="1633"/>
      <c r="RUJ401" s="1633"/>
      <c r="RUK401" s="1633"/>
      <c r="RUL401" s="1633"/>
      <c r="RUM401" s="1633"/>
      <c r="RUN401" s="1633"/>
      <c r="RUO401" s="1633"/>
      <c r="RUP401" s="1633"/>
      <c r="RUQ401" s="1633"/>
      <c r="RUR401" s="1633"/>
      <c r="RUS401" s="1633"/>
      <c r="RUT401" s="1633"/>
      <c r="RUU401" s="1633"/>
      <c r="RUV401" s="1633"/>
      <c r="RUW401" s="1633"/>
      <c r="RUX401" s="1633"/>
      <c r="RUY401" s="1633"/>
      <c r="RUZ401" s="1633"/>
      <c r="RVA401" s="1633"/>
      <c r="RVB401" s="1633"/>
      <c r="RVC401" s="1633"/>
      <c r="RVD401" s="1633"/>
      <c r="RVE401" s="1633"/>
      <c r="RVF401" s="1633"/>
      <c r="RVG401" s="1633"/>
      <c r="RVH401" s="1633"/>
      <c r="RVI401" s="1633"/>
      <c r="RVJ401" s="1633"/>
      <c r="RVK401" s="1633"/>
      <c r="RVL401" s="1633"/>
      <c r="RVM401" s="1633"/>
      <c r="RVN401" s="1633"/>
      <c r="RVO401" s="1633"/>
      <c r="RVP401" s="1633"/>
      <c r="RVQ401" s="1633"/>
      <c r="RVR401" s="1633"/>
      <c r="RVS401" s="1633"/>
      <c r="RVT401" s="1633"/>
      <c r="RVU401" s="1633"/>
      <c r="RVV401" s="1633"/>
      <c r="RVW401" s="1633"/>
      <c r="RVX401" s="1633"/>
      <c r="RVY401" s="1633"/>
      <c r="RVZ401" s="1633"/>
      <c r="RWA401" s="1633"/>
      <c r="RWB401" s="1633"/>
      <c r="RWC401" s="1633"/>
      <c r="RWD401" s="1633"/>
      <c r="RWE401" s="1633"/>
      <c r="RWF401" s="1633"/>
      <c r="RWG401" s="1633"/>
      <c r="RWH401" s="1633"/>
      <c r="RWI401" s="1633"/>
      <c r="RWJ401" s="1633"/>
      <c r="RWK401" s="1633"/>
      <c r="RWL401" s="1633"/>
      <c r="RWM401" s="1633"/>
      <c r="RWN401" s="1633"/>
      <c r="RWO401" s="1633"/>
      <c r="RWP401" s="1633"/>
      <c r="RWQ401" s="1633"/>
      <c r="RWR401" s="1633"/>
      <c r="RWS401" s="1633"/>
      <c r="RWT401" s="1633"/>
      <c r="RWU401" s="1633"/>
      <c r="RWV401" s="1633"/>
      <c r="RWW401" s="1633"/>
      <c r="RWX401" s="1633"/>
      <c r="RWY401" s="1633"/>
      <c r="RWZ401" s="1633"/>
      <c r="RXA401" s="1633"/>
      <c r="RXB401" s="1633"/>
      <c r="RXC401" s="1633"/>
      <c r="RXD401" s="1633"/>
      <c r="RXE401" s="1633"/>
      <c r="RXF401" s="1633"/>
      <c r="RXG401" s="1633"/>
      <c r="RXH401" s="1633"/>
      <c r="RXI401" s="1633"/>
      <c r="RXJ401" s="1633"/>
      <c r="RXK401" s="1633"/>
      <c r="RXL401" s="1633"/>
      <c r="RXM401" s="1633"/>
      <c r="RXN401" s="1633"/>
      <c r="RXO401" s="1633"/>
      <c r="RXP401" s="1633"/>
      <c r="RXQ401" s="1633"/>
      <c r="RXR401" s="1633"/>
      <c r="RXS401" s="1633"/>
      <c r="RXT401" s="1633"/>
      <c r="RXU401" s="1633"/>
      <c r="RXV401" s="1633"/>
      <c r="RXW401" s="1633"/>
      <c r="RXX401" s="1633"/>
      <c r="RXY401" s="1633"/>
      <c r="RXZ401" s="1633"/>
      <c r="RYA401" s="1633"/>
      <c r="RYB401" s="1633"/>
      <c r="RYC401" s="1633"/>
      <c r="RYD401" s="1633"/>
      <c r="RYE401" s="1633"/>
      <c r="RYF401" s="1633"/>
      <c r="RYG401" s="1633"/>
      <c r="RYH401" s="1633"/>
      <c r="RYI401" s="1633"/>
      <c r="RYJ401" s="1633"/>
      <c r="RYK401" s="1633"/>
      <c r="RYL401" s="1633"/>
      <c r="RYM401" s="1633"/>
      <c r="RYN401" s="1633"/>
      <c r="RYO401" s="1633"/>
      <c r="RYP401" s="1633"/>
      <c r="RYQ401" s="1633"/>
      <c r="RYR401" s="1633"/>
      <c r="RYS401" s="1633"/>
      <c r="RYT401" s="1633"/>
      <c r="RYU401" s="1633"/>
      <c r="RYV401" s="1633"/>
      <c r="RYW401" s="1633"/>
      <c r="RYX401" s="1633"/>
      <c r="RYY401" s="1633"/>
      <c r="RYZ401" s="1633"/>
      <c r="RZA401" s="1633"/>
      <c r="RZB401" s="1633"/>
      <c r="RZC401" s="1633"/>
      <c r="RZD401" s="1633"/>
      <c r="RZE401" s="1633"/>
      <c r="RZF401" s="1633"/>
      <c r="RZG401" s="1633"/>
      <c r="RZH401" s="1633"/>
      <c r="RZI401" s="1633"/>
      <c r="RZJ401" s="1633"/>
      <c r="RZK401" s="1633"/>
      <c r="RZL401" s="1633"/>
      <c r="RZM401" s="1633"/>
      <c r="RZN401" s="1633"/>
      <c r="RZO401" s="1633"/>
      <c r="RZP401" s="1633"/>
      <c r="RZQ401" s="1633"/>
      <c r="RZR401" s="1633"/>
      <c r="RZS401" s="1633"/>
      <c r="RZT401" s="1633"/>
      <c r="RZU401" s="1633"/>
      <c r="RZV401" s="1633"/>
      <c r="RZW401" s="1633"/>
      <c r="RZX401" s="1633"/>
      <c r="RZY401" s="1633"/>
      <c r="RZZ401" s="1633"/>
      <c r="SAA401" s="1633"/>
      <c r="SAB401" s="1633"/>
      <c r="SAC401" s="1633"/>
      <c r="SAD401" s="1633"/>
      <c r="SAE401" s="1633"/>
      <c r="SAF401" s="1633"/>
      <c r="SAG401" s="1633"/>
      <c r="SAH401" s="1633"/>
      <c r="SAI401" s="1633"/>
      <c r="SAJ401" s="1633"/>
      <c r="SAK401" s="1633"/>
      <c r="SAL401" s="1633"/>
      <c r="SAM401" s="1633"/>
      <c r="SAN401" s="1633"/>
      <c r="SAO401" s="1633"/>
      <c r="SAP401" s="1633"/>
      <c r="SAQ401" s="1633"/>
      <c r="SAR401" s="1633"/>
      <c r="SAS401" s="1633"/>
      <c r="SAT401" s="1633"/>
      <c r="SAU401" s="1633"/>
      <c r="SAV401" s="1633"/>
      <c r="SAW401" s="1633"/>
      <c r="SAX401" s="1633"/>
      <c r="SAY401" s="1633"/>
      <c r="SAZ401" s="1633"/>
      <c r="SBA401" s="1633"/>
      <c r="SBB401" s="1633"/>
      <c r="SBC401" s="1633"/>
      <c r="SBD401" s="1633"/>
      <c r="SBE401" s="1633"/>
      <c r="SBF401" s="1633"/>
      <c r="SBG401" s="1633"/>
      <c r="SBH401" s="1633"/>
      <c r="SBI401" s="1633"/>
      <c r="SBJ401" s="1633"/>
      <c r="SBK401" s="1633"/>
      <c r="SBL401" s="1633"/>
      <c r="SBM401" s="1633"/>
      <c r="SBN401" s="1633"/>
      <c r="SBO401" s="1633"/>
      <c r="SBP401" s="1633"/>
      <c r="SBQ401" s="1633"/>
      <c r="SBR401" s="1633"/>
      <c r="SBS401" s="1633"/>
      <c r="SBT401" s="1633"/>
      <c r="SBU401" s="1633"/>
      <c r="SBV401" s="1633"/>
      <c r="SBW401" s="1633"/>
      <c r="SBX401" s="1633"/>
      <c r="SBY401" s="1633"/>
      <c r="SBZ401" s="1633"/>
      <c r="SCA401" s="1633"/>
      <c r="SCB401" s="1633"/>
      <c r="SCC401" s="1633"/>
      <c r="SCD401" s="1633"/>
      <c r="SCE401" s="1633"/>
      <c r="SCF401" s="1633"/>
      <c r="SCG401" s="1633"/>
      <c r="SCH401" s="1633"/>
      <c r="SCI401" s="1633"/>
      <c r="SCJ401" s="1633"/>
      <c r="SCK401" s="1633"/>
      <c r="SCL401" s="1633"/>
      <c r="SCM401" s="1633"/>
      <c r="SCN401" s="1633"/>
      <c r="SCO401" s="1633"/>
      <c r="SCP401" s="1633"/>
      <c r="SCQ401" s="1633"/>
      <c r="SCR401" s="1633"/>
      <c r="SCS401" s="1633"/>
      <c r="SCT401" s="1633"/>
      <c r="SCU401" s="1633"/>
      <c r="SCV401" s="1633"/>
      <c r="SCW401" s="1633"/>
      <c r="SCX401" s="1633"/>
      <c r="SCY401" s="1633"/>
      <c r="SCZ401" s="1633"/>
      <c r="SDA401" s="1633"/>
      <c r="SDB401" s="1633"/>
      <c r="SDC401" s="1633"/>
      <c r="SDD401" s="1633"/>
      <c r="SDE401" s="1633"/>
      <c r="SDF401" s="1633"/>
      <c r="SDG401" s="1633"/>
      <c r="SDH401" s="1633"/>
      <c r="SDI401" s="1633"/>
      <c r="SDJ401" s="1633"/>
      <c r="SDK401" s="1633"/>
      <c r="SDL401" s="1633"/>
      <c r="SDM401" s="1633"/>
      <c r="SDN401" s="1633"/>
      <c r="SDO401" s="1633"/>
      <c r="SDP401" s="1633"/>
      <c r="SDQ401" s="1633"/>
      <c r="SDR401" s="1633"/>
      <c r="SDS401" s="1633"/>
      <c r="SDT401" s="1633"/>
      <c r="SDU401" s="1633"/>
      <c r="SDV401" s="1633"/>
      <c r="SDW401" s="1633"/>
      <c r="SDX401" s="1633"/>
      <c r="SDY401" s="1633"/>
      <c r="SDZ401" s="1633"/>
      <c r="SEA401" s="1633"/>
      <c r="SEB401" s="1633"/>
      <c r="SEC401" s="1633"/>
      <c r="SED401" s="1633"/>
      <c r="SEE401" s="1633"/>
      <c r="SEF401" s="1633"/>
      <c r="SEG401" s="1633"/>
      <c r="SEH401" s="1633"/>
      <c r="SEI401" s="1633"/>
      <c r="SEJ401" s="1633"/>
      <c r="SEK401" s="1633"/>
      <c r="SEL401" s="1633"/>
      <c r="SEM401" s="1633"/>
      <c r="SEN401" s="1633"/>
      <c r="SEO401" s="1633"/>
      <c r="SEP401" s="1633"/>
      <c r="SEQ401" s="1633"/>
      <c r="SER401" s="1633"/>
      <c r="SES401" s="1633"/>
      <c r="SET401" s="1633"/>
      <c r="SEU401" s="1633"/>
      <c r="SEV401" s="1633"/>
      <c r="SEW401" s="1633"/>
      <c r="SEX401" s="1633"/>
      <c r="SEY401" s="1633"/>
      <c r="SEZ401" s="1633"/>
      <c r="SFA401" s="1633"/>
      <c r="SFB401" s="1633"/>
      <c r="SFC401" s="1633"/>
      <c r="SFD401" s="1633"/>
      <c r="SFE401" s="1633"/>
      <c r="SFF401" s="1633"/>
      <c r="SFG401" s="1633"/>
      <c r="SFH401" s="1633"/>
      <c r="SFI401" s="1633"/>
      <c r="SFJ401" s="1633"/>
      <c r="SFK401" s="1633"/>
      <c r="SFL401" s="1633"/>
      <c r="SFM401" s="1633"/>
      <c r="SFN401" s="1633"/>
      <c r="SFO401" s="1633"/>
      <c r="SFP401" s="1633"/>
      <c r="SFQ401" s="1633"/>
      <c r="SFR401" s="1633"/>
      <c r="SFS401" s="1633"/>
      <c r="SFT401" s="1633"/>
      <c r="SFU401" s="1633"/>
      <c r="SFV401" s="1633"/>
      <c r="SFW401" s="1633"/>
      <c r="SFX401" s="1633"/>
      <c r="SFY401" s="1633"/>
      <c r="SFZ401" s="1633"/>
      <c r="SGA401" s="1633"/>
      <c r="SGB401" s="1633"/>
      <c r="SGC401" s="1633"/>
      <c r="SGD401" s="1633"/>
      <c r="SGE401" s="1633"/>
      <c r="SGF401" s="1633"/>
      <c r="SGG401" s="1633"/>
      <c r="SGH401" s="1633"/>
      <c r="SGI401" s="1633"/>
      <c r="SGJ401" s="1633"/>
      <c r="SGK401" s="1633"/>
      <c r="SGL401" s="1633"/>
      <c r="SGM401" s="1633"/>
      <c r="SGN401" s="1633"/>
      <c r="SGO401" s="1633"/>
      <c r="SGP401" s="1633"/>
      <c r="SGQ401" s="1633"/>
      <c r="SGR401" s="1633"/>
      <c r="SGS401" s="1633"/>
      <c r="SGT401" s="1633"/>
      <c r="SGU401" s="1633"/>
      <c r="SGV401" s="1633"/>
      <c r="SGW401" s="1633"/>
      <c r="SGX401" s="1633"/>
      <c r="SGY401" s="1633"/>
      <c r="SGZ401" s="1633"/>
      <c r="SHA401" s="1633"/>
      <c r="SHB401" s="1633"/>
      <c r="SHC401" s="1633"/>
      <c r="SHD401" s="1633"/>
      <c r="SHE401" s="1633"/>
      <c r="SHF401" s="1633"/>
      <c r="SHG401" s="1633"/>
      <c r="SHH401" s="1633"/>
      <c r="SHI401" s="1633"/>
      <c r="SHJ401" s="1633"/>
      <c r="SHK401" s="1633"/>
      <c r="SHL401" s="1633"/>
      <c r="SHM401" s="1633"/>
      <c r="SHN401" s="1633"/>
      <c r="SHO401" s="1633"/>
      <c r="SHP401" s="1633"/>
      <c r="SHQ401" s="1633"/>
      <c r="SHR401" s="1633"/>
      <c r="SHS401" s="1633"/>
      <c r="SHT401" s="1633"/>
      <c r="SHU401" s="1633"/>
      <c r="SHV401" s="1633"/>
      <c r="SHW401" s="1633"/>
      <c r="SHX401" s="1633"/>
      <c r="SHY401" s="1633"/>
      <c r="SHZ401" s="1633"/>
      <c r="SIA401" s="1633"/>
      <c r="SIB401" s="1633"/>
      <c r="SIC401" s="1633"/>
      <c r="SID401" s="1633"/>
      <c r="SIE401" s="1633"/>
      <c r="SIF401" s="1633"/>
      <c r="SIG401" s="1633"/>
      <c r="SIH401" s="1633"/>
      <c r="SII401" s="1633"/>
      <c r="SIJ401" s="1633"/>
      <c r="SIK401" s="1633"/>
      <c r="SIL401" s="1633"/>
      <c r="SIM401" s="1633"/>
      <c r="SIN401" s="1633"/>
      <c r="SIO401" s="1633"/>
      <c r="SIP401" s="1633"/>
      <c r="SIQ401" s="1633"/>
      <c r="SIR401" s="1633"/>
      <c r="SIS401" s="1633"/>
      <c r="SIT401" s="1633"/>
      <c r="SIU401" s="1633"/>
      <c r="SIV401" s="1633"/>
      <c r="SIW401" s="1633"/>
      <c r="SIX401" s="1633"/>
      <c r="SIY401" s="1633"/>
      <c r="SIZ401" s="1633"/>
      <c r="SJA401" s="1633"/>
      <c r="SJB401" s="1633"/>
      <c r="SJC401" s="1633"/>
      <c r="SJD401" s="1633"/>
      <c r="SJE401" s="1633"/>
      <c r="SJF401" s="1633"/>
      <c r="SJG401" s="1633"/>
      <c r="SJH401" s="1633"/>
      <c r="SJI401" s="1633"/>
      <c r="SJJ401" s="1633"/>
      <c r="SJK401" s="1633"/>
      <c r="SJL401" s="1633"/>
      <c r="SJM401" s="1633"/>
      <c r="SJN401" s="1633"/>
      <c r="SJO401" s="1633"/>
      <c r="SJP401" s="1633"/>
      <c r="SJQ401" s="1633"/>
      <c r="SJR401" s="1633"/>
      <c r="SJS401" s="1633"/>
      <c r="SJT401" s="1633"/>
      <c r="SJU401" s="1633"/>
      <c r="SJV401" s="1633"/>
      <c r="SJW401" s="1633"/>
      <c r="SJX401" s="1633"/>
      <c r="SJY401" s="1633"/>
      <c r="SJZ401" s="1633"/>
      <c r="SKA401" s="1633"/>
      <c r="SKB401" s="1633"/>
      <c r="SKC401" s="1633"/>
      <c r="SKD401" s="1633"/>
      <c r="SKE401" s="1633"/>
      <c r="SKF401" s="1633"/>
      <c r="SKG401" s="1633"/>
      <c r="SKH401" s="1633"/>
      <c r="SKI401" s="1633"/>
      <c r="SKJ401" s="1633"/>
      <c r="SKK401" s="1633"/>
      <c r="SKL401" s="1633"/>
      <c r="SKM401" s="1633"/>
      <c r="SKN401" s="1633"/>
      <c r="SKO401" s="1633"/>
      <c r="SKP401" s="1633"/>
      <c r="SKQ401" s="1633"/>
      <c r="SKR401" s="1633"/>
      <c r="SKS401" s="1633"/>
      <c r="SKT401" s="1633"/>
      <c r="SKU401" s="1633"/>
      <c r="SKV401" s="1633"/>
      <c r="SKW401" s="1633"/>
      <c r="SKX401" s="1633"/>
      <c r="SKY401" s="1633"/>
      <c r="SKZ401" s="1633"/>
      <c r="SLA401" s="1633"/>
      <c r="SLB401" s="1633"/>
      <c r="SLC401" s="1633"/>
      <c r="SLD401" s="1633"/>
      <c r="SLE401" s="1633"/>
      <c r="SLF401" s="1633"/>
      <c r="SLG401" s="1633"/>
      <c r="SLH401" s="1633"/>
      <c r="SLI401" s="1633"/>
      <c r="SLJ401" s="1633"/>
      <c r="SLK401" s="1633"/>
      <c r="SLL401" s="1633"/>
      <c r="SLM401" s="1633"/>
      <c r="SLN401" s="1633"/>
      <c r="SLO401" s="1633"/>
      <c r="SLP401" s="1633"/>
      <c r="SLQ401" s="1633"/>
      <c r="SLR401" s="1633"/>
      <c r="SLS401" s="1633"/>
      <c r="SLT401" s="1633"/>
      <c r="SLU401" s="1633"/>
      <c r="SLV401" s="1633"/>
      <c r="SLW401" s="1633"/>
      <c r="SLX401" s="1633"/>
      <c r="SLY401" s="1633"/>
      <c r="SLZ401" s="1633"/>
      <c r="SMA401" s="1633"/>
      <c r="SMB401" s="1633"/>
      <c r="SMC401" s="1633"/>
      <c r="SMD401" s="1633"/>
      <c r="SME401" s="1633"/>
      <c r="SMF401" s="1633"/>
      <c r="SMG401" s="1633"/>
      <c r="SMH401" s="1633"/>
      <c r="SMI401" s="1633"/>
      <c r="SMJ401" s="1633"/>
      <c r="SMK401" s="1633"/>
      <c r="SML401" s="1633"/>
      <c r="SMM401" s="1633"/>
      <c r="SMN401" s="1633"/>
      <c r="SMO401" s="1633"/>
      <c r="SMP401" s="1633"/>
      <c r="SMQ401" s="1633"/>
      <c r="SMR401" s="1633"/>
      <c r="SMS401" s="1633"/>
      <c r="SMT401" s="1633"/>
      <c r="SMU401" s="1633"/>
      <c r="SMV401" s="1633"/>
      <c r="SMW401" s="1633"/>
      <c r="SMX401" s="1633"/>
      <c r="SMY401" s="1633"/>
      <c r="SMZ401" s="1633"/>
      <c r="SNA401" s="1633"/>
      <c r="SNB401" s="1633"/>
      <c r="SNC401" s="1633"/>
      <c r="SND401" s="1633"/>
      <c r="SNE401" s="1633"/>
      <c r="SNF401" s="1633"/>
      <c r="SNG401" s="1633"/>
      <c r="SNH401" s="1633"/>
      <c r="SNI401" s="1633"/>
      <c r="SNJ401" s="1633"/>
      <c r="SNK401" s="1633"/>
      <c r="SNL401" s="1633"/>
      <c r="SNM401" s="1633"/>
      <c r="SNN401" s="1633"/>
      <c r="SNO401" s="1633"/>
      <c r="SNP401" s="1633"/>
      <c r="SNQ401" s="1633"/>
      <c r="SNR401" s="1633"/>
      <c r="SNS401" s="1633"/>
      <c r="SNT401" s="1633"/>
      <c r="SNU401" s="1633"/>
      <c r="SNV401" s="1633"/>
      <c r="SNW401" s="1633"/>
      <c r="SNX401" s="1633"/>
      <c r="SNY401" s="1633"/>
      <c r="SNZ401" s="1633"/>
      <c r="SOA401" s="1633"/>
      <c r="SOB401" s="1633"/>
      <c r="SOC401" s="1633"/>
      <c r="SOD401" s="1633"/>
      <c r="SOE401" s="1633"/>
      <c r="SOF401" s="1633"/>
      <c r="SOG401" s="1633"/>
      <c r="SOH401" s="1633"/>
      <c r="SOI401" s="1633"/>
      <c r="SOJ401" s="1633"/>
      <c r="SOK401" s="1633"/>
      <c r="SOL401" s="1633"/>
      <c r="SOM401" s="1633"/>
      <c r="SON401" s="1633"/>
      <c r="SOO401" s="1633"/>
      <c r="SOP401" s="1633"/>
      <c r="SOQ401" s="1633"/>
      <c r="SOR401" s="1633"/>
      <c r="SOS401" s="1633"/>
      <c r="SOT401" s="1633"/>
      <c r="SOU401" s="1633"/>
      <c r="SOV401" s="1633"/>
      <c r="SOW401" s="1633"/>
      <c r="SOX401" s="1633"/>
      <c r="SOY401" s="1633"/>
      <c r="SOZ401" s="1633"/>
      <c r="SPA401" s="1633"/>
      <c r="SPB401" s="1633"/>
      <c r="SPC401" s="1633"/>
      <c r="SPD401" s="1633"/>
      <c r="SPE401" s="1633"/>
      <c r="SPF401" s="1633"/>
      <c r="SPG401" s="1633"/>
      <c r="SPH401" s="1633"/>
      <c r="SPI401" s="1633"/>
      <c r="SPJ401" s="1633"/>
      <c r="SPK401" s="1633"/>
      <c r="SPL401" s="1633"/>
      <c r="SPM401" s="1633"/>
      <c r="SPN401" s="1633"/>
      <c r="SPO401" s="1633"/>
      <c r="SPP401" s="1633"/>
      <c r="SPQ401" s="1633"/>
      <c r="SPR401" s="1633"/>
      <c r="SPS401" s="1633"/>
      <c r="SPT401" s="1633"/>
      <c r="SPU401" s="1633"/>
      <c r="SPV401" s="1633"/>
      <c r="SPW401" s="1633"/>
      <c r="SPX401" s="1633"/>
      <c r="SPY401" s="1633"/>
      <c r="SPZ401" s="1633"/>
      <c r="SQA401" s="1633"/>
      <c r="SQB401" s="1633"/>
      <c r="SQC401" s="1633"/>
      <c r="SQD401" s="1633"/>
      <c r="SQE401" s="1633"/>
      <c r="SQF401" s="1633"/>
      <c r="SQG401" s="1633"/>
      <c r="SQH401" s="1633"/>
      <c r="SQI401" s="1633"/>
      <c r="SQJ401" s="1633"/>
      <c r="SQK401" s="1633"/>
      <c r="SQL401" s="1633"/>
      <c r="SQM401" s="1633"/>
      <c r="SQN401" s="1633"/>
      <c r="SQO401" s="1633"/>
      <c r="SQP401" s="1633"/>
      <c r="SQQ401" s="1633"/>
      <c r="SQR401" s="1633"/>
      <c r="SQS401" s="1633"/>
      <c r="SQT401" s="1633"/>
      <c r="SQU401" s="1633"/>
      <c r="SQV401" s="1633"/>
      <c r="SQW401" s="1633"/>
      <c r="SQX401" s="1633"/>
      <c r="SQY401" s="1633"/>
      <c r="SQZ401" s="1633"/>
      <c r="SRA401" s="1633"/>
      <c r="SRB401" s="1633"/>
      <c r="SRC401" s="1633"/>
      <c r="SRD401" s="1633"/>
      <c r="SRE401" s="1633"/>
      <c r="SRF401" s="1633"/>
      <c r="SRG401" s="1633"/>
      <c r="SRH401" s="1633"/>
      <c r="SRI401" s="1633"/>
      <c r="SRJ401" s="1633"/>
      <c r="SRK401" s="1633"/>
      <c r="SRL401" s="1633"/>
      <c r="SRM401" s="1633"/>
      <c r="SRN401" s="1633"/>
      <c r="SRO401" s="1633"/>
      <c r="SRP401" s="1633"/>
      <c r="SRQ401" s="1633"/>
      <c r="SRR401" s="1633"/>
      <c r="SRS401" s="1633"/>
      <c r="SRT401" s="1633"/>
      <c r="SRU401" s="1633"/>
      <c r="SRV401" s="1633"/>
      <c r="SRW401" s="1633"/>
      <c r="SRX401" s="1633"/>
      <c r="SRY401" s="1633"/>
      <c r="SRZ401" s="1633"/>
      <c r="SSA401" s="1633"/>
      <c r="SSB401" s="1633"/>
      <c r="SSC401" s="1633"/>
      <c r="SSD401" s="1633"/>
      <c r="SSE401" s="1633"/>
      <c r="SSF401" s="1633"/>
      <c r="SSG401" s="1633"/>
      <c r="SSH401" s="1633"/>
      <c r="SSI401" s="1633"/>
      <c r="SSJ401" s="1633"/>
      <c r="SSK401" s="1633"/>
      <c r="SSL401" s="1633"/>
      <c r="SSM401" s="1633"/>
      <c r="SSN401" s="1633"/>
      <c r="SSO401" s="1633"/>
      <c r="SSP401" s="1633"/>
      <c r="SSQ401" s="1633"/>
      <c r="SSR401" s="1633"/>
      <c r="SSS401" s="1633"/>
      <c r="SST401" s="1633"/>
      <c r="SSU401" s="1633"/>
      <c r="SSV401" s="1633"/>
      <c r="SSW401" s="1633"/>
      <c r="SSX401" s="1633"/>
      <c r="SSY401" s="1633"/>
      <c r="SSZ401" s="1633"/>
      <c r="STA401" s="1633"/>
      <c r="STB401" s="1633"/>
      <c r="STC401" s="1633"/>
      <c r="STD401" s="1633"/>
      <c r="STE401" s="1633"/>
      <c r="STF401" s="1633"/>
      <c r="STG401" s="1633"/>
      <c r="STH401" s="1633"/>
      <c r="STI401" s="1633"/>
      <c r="STJ401" s="1633"/>
      <c r="STK401" s="1633"/>
      <c r="STL401" s="1633"/>
      <c r="STM401" s="1633"/>
      <c r="STN401" s="1633"/>
      <c r="STO401" s="1633"/>
      <c r="STP401" s="1633"/>
      <c r="STQ401" s="1633"/>
      <c r="STR401" s="1633"/>
      <c r="STS401" s="1633"/>
      <c r="STT401" s="1633"/>
      <c r="STU401" s="1633"/>
      <c r="STV401" s="1633"/>
      <c r="STW401" s="1633"/>
      <c r="STX401" s="1633"/>
      <c r="STY401" s="1633"/>
      <c r="STZ401" s="1633"/>
      <c r="SUA401" s="1633"/>
      <c r="SUB401" s="1633"/>
      <c r="SUC401" s="1633"/>
      <c r="SUD401" s="1633"/>
      <c r="SUE401" s="1633"/>
      <c r="SUF401" s="1633"/>
      <c r="SUG401" s="1633"/>
      <c r="SUH401" s="1633"/>
      <c r="SUI401" s="1633"/>
      <c r="SUJ401" s="1633"/>
      <c r="SUK401" s="1633"/>
      <c r="SUL401" s="1633"/>
      <c r="SUM401" s="1633"/>
      <c r="SUN401" s="1633"/>
      <c r="SUO401" s="1633"/>
      <c r="SUP401" s="1633"/>
      <c r="SUQ401" s="1633"/>
      <c r="SUR401" s="1633"/>
      <c r="SUS401" s="1633"/>
      <c r="SUT401" s="1633"/>
      <c r="SUU401" s="1633"/>
      <c r="SUV401" s="1633"/>
      <c r="SUW401" s="1633"/>
      <c r="SUX401" s="1633"/>
      <c r="SUY401" s="1633"/>
      <c r="SUZ401" s="1633"/>
      <c r="SVA401" s="1633"/>
      <c r="SVB401" s="1633"/>
      <c r="SVC401" s="1633"/>
      <c r="SVD401" s="1633"/>
      <c r="SVE401" s="1633"/>
      <c r="SVF401" s="1633"/>
      <c r="SVG401" s="1633"/>
      <c r="SVH401" s="1633"/>
      <c r="SVI401" s="1633"/>
      <c r="SVJ401" s="1633"/>
      <c r="SVK401" s="1633"/>
      <c r="SVL401" s="1633"/>
      <c r="SVM401" s="1633"/>
      <c r="SVN401" s="1633"/>
      <c r="SVO401" s="1633"/>
      <c r="SVP401" s="1633"/>
      <c r="SVQ401" s="1633"/>
      <c r="SVR401" s="1633"/>
      <c r="SVS401" s="1633"/>
      <c r="SVT401" s="1633"/>
      <c r="SVU401" s="1633"/>
      <c r="SVV401" s="1633"/>
      <c r="SVW401" s="1633"/>
      <c r="SVX401" s="1633"/>
      <c r="SVY401" s="1633"/>
      <c r="SVZ401" s="1633"/>
      <c r="SWA401" s="1633"/>
      <c r="SWB401" s="1633"/>
      <c r="SWC401" s="1633"/>
      <c r="SWD401" s="1633"/>
      <c r="SWE401" s="1633"/>
      <c r="SWF401" s="1633"/>
      <c r="SWG401" s="1633"/>
      <c r="SWH401" s="1633"/>
      <c r="SWI401" s="1633"/>
      <c r="SWJ401" s="1633"/>
      <c r="SWK401" s="1633"/>
      <c r="SWL401" s="1633"/>
      <c r="SWM401" s="1633"/>
      <c r="SWN401" s="1633"/>
      <c r="SWO401" s="1633"/>
      <c r="SWP401" s="1633"/>
      <c r="SWQ401" s="1633"/>
      <c r="SWR401" s="1633"/>
      <c r="SWS401" s="1633"/>
      <c r="SWT401" s="1633"/>
      <c r="SWU401" s="1633"/>
      <c r="SWV401" s="1633"/>
      <c r="SWW401" s="1633"/>
      <c r="SWX401" s="1633"/>
      <c r="SWY401" s="1633"/>
      <c r="SWZ401" s="1633"/>
      <c r="SXA401" s="1633"/>
      <c r="SXB401" s="1633"/>
      <c r="SXC401" s="1633"/>
      <c r="SXD401" s="1633"/>
      <c r="SXE401" s="1633"/>
      <c r="SXF401" s="1633"/>
      <c r="SXG401" s="1633"/>
      <c r="SXH401" s="1633"/>
      <c r="SXI401" s="1633"/>
      <c r="SXJ401" s="1633"/>
      <c r="SXK401" s="1633"/>
      <c r="SXL401" s="1633"/>
      <c r="SXM401" s="1633"/>
      <c r="SXN401" s="1633"/>
      <c r="SXO401" s="1633"/>
      <c r="SXP401" s="1633"/>
      <c r="SXQ401" s="1633"/>
      <c r="SXR401" s="1633"/>
      <c r="SXS401" s="1633"/>
      <c r="SXT401" s="1633"/>
      <c r="SXU401" s="1633"/>
      <c r="SXV401" s="1633"/>
      <c r="SXW401" s="1633"/>
      <c r="SXX401" s="1633"/>
      <c r="SXY401" s="1633"/>
      <c r="SXZ401" s="1633"/>
      <c r="SYA401" s="1633"/>
      <c r="SYB401" s="1633"/>
      <c r="SYC401" s="1633"/>
      <c r="SYD401" s="1633"/>
      <c r="SYE401" s="1633"/>
      <c r="SYF401" s="1633"/>
      <c r="SYG401" s="1633"/>
      <c r="SYH401" s="1633"/>
      <c r="SYI401" s="1633"/>
      <c r="SYJ401" s="1633"/>
      <c r="SYK401" s="1633"/>
      <c r="SYL401" s="1633"/>
      <c r="SYM401" s="1633"/>
      <c r="SYN401" s="1633"/>
      <c r="SYO401" s="1633"/>
      <c r="SYP401" s="1633"/>
      <c r="SYQ401" s="1633"/>
      <c r="SYR401" s="1633"/>
      <c r="SYS401" s="1633"/>
      <c r="SYT401" s="1633"/>
      <c r="SYU401" s="1633"/>
      <c r="SYV401" s="1633"/>
      <c r="SYW401" s="1633"/>
      <c r="SYX401" s="1633"/>
      <c r="SYY401" s="1633"/>
      <c r="SYZ401" s="1633"/>
      <c r="SZA401" s="1633"/>
      <c r="SZB401" s="1633"/>
      <c r="SZC401" s="1633"/>
      <c r="SZD401" s="1633"/>
      <c r="SZE401" s="1633"/>
      <c r="SZF401" s="1633"/>
      <c r="SZG401" s="1633"/>
      <c r="SZH401" s="1633"/>
      <c r="SZI401" s="1633"/>
      <c r="SZJ401" s="1633"/>
      <c r="SZK401" s="1633"/>
      <c r="SZL401" s="1633"/>
      <c r="SZM401" s="1633"/>
      <c r="SZN401" s="1633"/>
      <c r="SZO401" s="1633"/>
      <c r="SZP401" s="1633"/>
      <c r="SZQ401" s="1633"/>
      <c r="SZR401" s="1633"/>
      <c r="SZS401" s="1633"/>
      <c r="SZT401" s="1633"/>
      <c r="SZU401" s="1633"/>
      <c r="SZV401" s="1633"/>
      <c r="SZW401" s="1633"/>
      <c r="SZX401" s="1633"/>
      <c r="SZY401" s="1633"/>
      <c r="SZZ401" s="1633"/>
      <c r="TAA401" s="1633"/>
      <c r="TAB401" s="1633"/>
      <c r="TAC401" s="1633"/>
      <c r="TAD401" s="1633"/>
      <c r="TAE401" s="1633"/>
      <c r="TAF401" s="1633"/>
      <c r="TAG401" s="1633"/>
      <c r="TAH401" s="1633"/>
      <c r="TAI401" s="1633"/>
      <c r="TAJ401" s="1633"/>
      <c r="TAK401" s="1633"/>
      <c r="TAL401" s="1633"/>
      <c r="TAM401" s="1633"/>
      <c r="TAN401" s="1633"/>
      <c r="TAO401" s="1633"/>
      <c r="TAP401" s="1633"/>
      <c r="TAQ401" s="1633"/>
      <c r="TAR401" s="1633"/>
      <c r="TAS401" s="1633"/>
      <c r="TAT401" s="1633"/>
      <c r="TAU401" s="1633"/>
      <c r="TAV401" s="1633"/>
      <c r="TAW401" s="1633"/>
      <c r="TAX401" s="1633"/>
      <c r="TAY401" s="1633"/>
      <c r="TAZ401" s="1633"/>
      <c r="TBA401" s="1633"/>
      <c r="TBB401" s="1633"/>
      <c r="TBC401" s="1633"/>
      <c r="TBD401" s="1633"/>
      <c r="TBE401" s="1633"/>
      <c r="TBF401" s="1633"/>
      <c r="TBG401" s="1633"/>
      <c r="TBH401" s="1633"/>
      <c r="TBI401" s="1633"/>
      <c r="TBJ401" s="1633"/>
      <c r="TBK401" s="1633"/>
      <c r="TBL401" s="1633"/>
      <c r="TBM401" s="1633"/>
      <c r="TBN401" s="1633"/>
      <c r="TBO401" s="1633"/>
      <c r="TBP401" s="1633"/>
      <c r="TBQ401" s="1633"/>
      <c r="TBR401" s="1633"/>
      <c r="TBS401" s="1633"/>
      <c r="TBT401" s="1633"/>
      <c r="TBU401" s="1633"/>
      <c r="TBV401" s="1633"/>
      <c r="TBW401" s="1633"/>
      <c r="TBX401" s="1633"/>
      <c r="TBY401" s="1633"/>
      <c r="TBZ401" s="1633"/>
      <c r="TCA401" s="1633"/>
      <c r="TCB401" s="1633"/>
      <c r="TCC401" s="1633"/>
      <c r="TCD401" s="1633"/>
      <c r="TCE401" s="1633"/>
      <c r="TCF401" s="1633"/>
      <c r="TCG401" s="1633"/>
      <c r="TCH401" s="1633"/>
      <c r="TCI401" s="1633"/>
      <c r="TCJ401" s="1633"/>
      <c r="TCK401" s="1633"/>
      <c r="TCL401" s="1633"/>
      <c r="TCM401" s="1633"/>
      <c r="TCN401" s="1633"/>
      <c r="TCO401" s="1633"/>
      <c r="TCP401" s="1633"/>
      <c r="TCQ401" s="1633"/>
      <c r="TCR401" s="1633"/>
      <c r="TCS401" s="1633"/>
      <c r="TCT401" s="1633"/>
      <c r="TCU401" s="1633"/>
      <c r="TCV401" s="1633"/>
      <c r="TCW401" s="1633"/>
      <c r="TCX401" s="1633"/>
      <c r="TCY401" s="1633"/>
      <c r="TCZ401" s="1633"/>
      <c r="TDA401" s="1633"/>
      <c r="TDB401" s="1633"/>
      <c r="TDC401" s="1633"/>
      <c r="TDD401" s="1633"/>
      <c r="TDE401" s="1633"/>
      <c r="TDF401" s="1633"/>
      <c r="TDG401" s="1633"/>
      <c r="TDH401" s="1633"/>
      <c r="TDI401" s="1633"/>
      <c r="TDJ401" s="1633"/>
      <c r="TDK401" s="1633"/>
      <c r="TDL401" s="1633"/>
      <c r="TDM401" s="1633"/>
      <c r="TDN401" s="1633"/>
      <c r="TDO401" s="1633"/>
      <c r="TDP401" s="1633"/>
      <c r="TDQ401" s="1633"/>
      <c r="TDR401" s="1633"/>
      <c r="TDS401" s="1633"/>
      <c r="TDT401" s="1633"/>
      <c r="TDU401" s="1633"/>
      <c r="TDV401" s="1633"/>
      <c r="TDW401" s="1633"/>
      <c r="TDX401" s="1633"/>
      <c r="TDY401" s="1633"/>
      <c r="TDZ401" s="1633"/>
      <c r="TEA401" s="1633"/>
      <c r="TEB401" s="1633"/>
      <c r="TEC401" s="1633"/>
      <c r="TED401" s="1633"/>
      <c r="TEE401" s="1633"/>
      <c r="TEF401" s="1633"/>
      <c r="TEG401" s="1633"/>
      <c r="TEH401" s="1633"/>
      <c r="TEI401" s="1633"/>
      <c r="TEJ401" s="1633"/>
      <c r="TEK401" s="1633"/>
      <c r="TEL401" s="1633"/>
      <c r="TEM401" s="1633"/>
      <c r="TEN401" s="1633"/>
      <c r="TEO401" s="1633"/>
      <c r="TEP401" s="1633"/>
      <c r="TEQ401" s="1633"/>
      <c r="TER401" s="1633"/>
      <c r="TES401" s="1633"/>
      <c r="TET401" s="1633"/>
      <c r="TEU401" s="1633"/>
      <c r="TEV401" s="1633"/>
      <c r="TEW401" s="1633"/>
      <c r="TEX401" s="1633"/>
      <c r="TEY401" s="1633"/>
      <c r="TEZ401" s="1633"/>
      <c r="TFA401" s="1633"/>
      <c r="TFB401" s="1633"/>
      <c r="TFC401" s="1633"/>
      <c r="TFD401" s="1633"/>
      <c r="TFE401" s="1633"/>
      <c r="TFF401" s="1633"/>
      <c r="TFG401" s="1633"/>
      <c r="TFH401" s="1633"/>
      <c r="TFI401" s="1633"/>
      <c r="TFJ401" s="1633"/>
      <c r="TFK401" s="1633"/>
      <c r="TFL401" s="1633"/>
      <c r="TFM401" s="1633"/>
      <c r="TFN401" s="1633"/>
      <c r="TFO401" s="1633"/>
      <c r="TFP401" s="1633"/>
      <c r="TFQ401" s="1633"/>
      <c r="TFR401" s="1633"/>
      <c r="TFS401" s="1633"/>
      <c r="TFT401" s="1633"/>
      <c r="TFU401" s="1633"/>
      <c r="TFV401" s="1633"/>
      <c r="TFW401" s="1633"/>
      <c r="TFX401" s="1633"/>
      <c r="TFY401" s="1633"/>
      <c r="TFZ401" s="1633"/>
      <c r="TGA401" s="1633"/>
      <c r="TGB401" s="1633"/>
      <c r="TGC401" s="1633"/>
      <c r="TGD401" s="1633"/>
      <c r="TGE401" s="1633"/>
      <c r="TGF401" s="1633"/>
      <c r="TGG401" s="1633"/>
      <c r="TGH401" s="1633"/>
      <c r="TGI401" s="1633"/>
      <c r="TGJ401" s="1633"/>
      <c r="TGK401" s="1633"/>
      <c r="TGL401" s="1633"/>
      <c r="TGM401" s="1633"/>
      <c r="TGN401" s="1633"/>
      <c r="TGO401" s="1633"/>
      <c r="TGP401" s="1633"/>
      <c r="TGQ401" s="1633"/>
      <c r="TGR401" s="1633"/>
      <c r="TGS401" s="1633"/>
      <c r="TGT401" s="1633"/>
      <c r="TGU401" s="1633"/>
      <c r="TGV401" s="1633"/>
      <c r="TGW401" s="1633"/>
      <c r="TGX401" s="1633"/>
      <c r="TGY401" s="1633"/>
      <c r="TGZ401" s="1633"/>
      <c r="THA401" s="1633"/>
      <c r="THB401" s="1633"/>
      <c r="THC401" s="1633"/>
      <c r="THD401" s="1633"/>
      <c r="THE401" s="1633"/>
      <c r="THF401" s="1633"/>
      <c r="THG401" s="1633"/>
      <c r="THH401" s="1633"/>
      <c r="THI401" s="1633"/>
      <c r="THJ401" s="1633"/>
      <c r="THK401" s="1633"/>
      <c r="THL401" s="1633"/>
      <c r="THM401" s="1633"/>
      <c r="THN401" s="1633"/>
      <c r="THO401" s="1633"/>
      <c r="THP401" s="1633"/>
      <c r="THQ401" s="1633"/>
      <c r="THR401" s="1633"/>
      <c r="THS401" s="1633"/>
      <c r="THT401" s="1633"/>
      <c r="THU401" s="1633"/>
      <c r="THV401" s="1633"/>
      <c r="THW401" s="1633"/>
      <c r="THX401" s="1633"/>
      <c r="THY401" s="1633"/>
      <c r="THZ401" s="1633"/>
      <c r="TIA401" s="1633"/>
      <c r="TIB401" s="1633"/>
      <c r="TIC401" s="1633"/>
      <c r="TID401" s="1633"/>
      <c r="TIE401" s="1633"/>
      <c r="TIF401" s="1633"/>
      <c r="TIG401" s="1633"/>
      <c r="TIH401" s="1633"/>
      <c r="TII401" s="1633"/>
      <c r="TIJ401" s="1633"/>
      <c r="TIK401" s="1633"/>
      <c r="TIL401" s="1633"/>
      <c r="TIM401" s="1633"/>
      <c r="TIN401" s="1633"/>
      <c r="TIO401" s="1633"/>
      <c r="TIP401" s="1633"/>
      <c r="TIQ401" s="1633"/>
      <c r="TIR401" s="1633"/>
      <c r="TIS401" s="1633"/>
      <c r="TIT401" s="1633"/>
      <c r="TIU401" s="1633"/>
      <c r="TIV401" s="1633"/>
      <c r="TIW401" s="1633"/>
      <c r="TIX401" s="1633"/>
      <c r="TIY401" s="1633"/>
      <c r="TIZ401" s="1633"/>
      <c r="TJA401" s="1633"/>
      <c r="TJB401" s="1633"/>
      <c r="TJC401" s="1633"/>
      <c r="TJD401" s="1633"/>
      <c r="TJE401" s="1633"/>
      <c r="TJF401" s="1633"/>
      <c r="TJG401" s="1633"/>
      <c r="TJH401" s="1633"/>
      <c r="TJI401" s="1633"/>
      <c r="TJJ401" s="1633"/>
      <c r="TJK401" s="1633"/>
      <c r="TJL401" s="1633"/>
      <c r="TJM401" s="1633"/>
      <c r="TJN401" s="1633"/>
      <c r="TJO401" s="1633"/>
      <c r="TJP401" s="1633"/>
      <c r="TJQ401" s="1633"/>
      <c r="TJR401" s="1633"/>
      <c r="TJS401" s="1633"/>
      <c r="TJT401" s="1633"/>
      <c r="TJU401" s="1633"/>
      <c r="TJV401" s="1633"/>
      <c r="TJW401" s="1633"/>
      <c r="TJX401" s="1633"/>
      <c r="TJY401" s="1633"/>
      <c r="TJZ401" s="1633"/>
      <c r="TKA401" s="1633"/>
      <c r="TKB401" s="1633"/>
      <c r="TKC401" s="1633"/>
      <c r="TKD401" s="1633"/>
      <c r="TKE401" s="1633"/>
      <c r="TKF401" s="1633"/>
      <c r="TKG401" s="1633"/>
      <c r="TKH401" s="1633"/>
      <c r="TKI401" s="1633"/>
      <c r="TKJ401" s="1633"/>
      <c r="TKK401" s="1633"/>
      <c r="TKL401" s="1633"/>
      <c r="TKM401" s="1633"/>
      <c r="TKN401" s="1633"/>
      <c r="TKO401" s="1633"/>
      <c r="TKP401" s="1633"/>
      <c r="TKQ401" s="1633"/>
      <c r="TKR401" s="1633"/>
      <c r="TKS401" s="1633"/>
      <c r="TKT401" s="1633"/>
      <c r="TKU401" s="1633"/>
      <c r="TKV401" s="1633"/>
      <c r="TKW401" s="1633"/>
      <c r="TKX401" s="1633"/>
      <c r="TKY401" s="1633"/>
      <c r="TKZ401" s="1633"/>
      <c r="TLA401" s="1633"/>
      <c r="TLB401" s="1633"/>
      <c r="TLC401" s="1633"/>
      <c r="TLD401" s="1633"/>
      <c r="TLE401" s="1633"/>
      <c r="TLF401" s="1633"/>
      <c r="TLG401" s="1633"/>
      <c r="TLH401" s="1633"/>
      <c r="TLI401" s="1633"/>
      <c r="TLJ401" s="1633"/>
      <c r="TLK401" s="1633"/>
      <c r="TLL401" s="1633"/>
      <c r="TLM401" s="1633"/>
      <c r="TLN401" s="1633"/>
      <c r="TLO401" s="1633"/>
      <c r="TLP401" s="1633"/>
      <c r="TLQ401" s="1633"/>
      <c r="TLR401" s="1633"/>
      <c r="TLS401" s="1633"/>
      <c r="TLT401" s="1633"/>
      <c r="TLU401" s="1633"/>
      <c r="TLV401" s="1633"/>
      <c r="TLW401" s="1633"/>
      <c r="TLX401" s="1633"/>
      <c r="TLY401" s="1633"/>
      <c r="TLZ401" s="1633"/>
      <c r="TMA401" s="1633"/>
      <c r="TMB401" s="1633"/>
      <c r="TMC401" s="1633"/>
      <c r="TMD401" s="1633"/>
      <c r="TME401" s="1633"/>
      <c r="TMF401" s="1633"/>
      <c r="TMG401" s="1633"/>
      <c r="TMH401" s="1633"/>
      <c r="TMI401" s="1633"/>
      <c r="TMJ401" s="1633"/>
      <c r="TMK401" s="1633"/>
      <c r="TML401" s="1633"/>
      <c r="TMM401" s="1633"/>
      <c r="TMN401" s="1633"/>
      <c r="TMO401" s="1633"/>
      <c r="TMP401" s="1633"/>
      <c r="TMQ401" s="1633"/>
      <c r="TMR401" s="1633"/>
      <c r="TMS401" s="1633"/>
      <c r="TMT401" s="1633"/>
      <c r="TMU401" s="1633"/>
      <c r="TMV401" s="1633"/>
      <c r="TMW401" s="1633"/>
      <c r="TMX401" s="1633"/>
      <c r="TMY401" s="1633"/>
      <c r="TMZ401" s="1633"/>
      <c r="TNA401" s="1633"/>
      <c r="TNB401" s="1633"/>
      <c r="TNC401" s="1633"/>
      <c r="TND401" s="1633"/>
      <c r="TNE401" s="1633"/>
      <c r="TNF401" s="1633"/>
      <c r="TNG401" s="1633"/>
      <c r="TNH401" s="1633"/>
      <c r="TNI401" s="1633"/>
      <c r="TNJ401" s="1633"/>
      <c r="TNK401" s="1633"/>
      <c r="TNL401" s="1633"/>
      <c r="TNM401" s="1633"/>
      <c r="TNN401" s="1633"/>
      <c r="TNO401" s="1633"/>
      <c r="TNP401" s="1633"/>
      <c r="TNQ401" s="1633"/>
      <c r="TNR401" s="1633"/>
      <c r="TNS401" s="1633"/>
      <c r="TNT401" s="1633"/>
      <c r="TNU401" s="1633"/>
      <c r="TNV401" s="1633"/>
      <c r="TNW401" s="1633"/>
      <c r="TNX401" s="1633"/>
      <c r="TNY401" s="1633"/>
      <c r="TNZ401" s="1633"/>
      <c r="TOA401" s="1633"/>
      <c r="TOB401" s="1633"/>
      <c r="TOC401" s="1633"/>
      <c r="TOD401" s="1633"/>
      <c r="TOE401" s="1633"/>
      <c r="TOF401" s="1633"/>
      <c r="TOG401" s="1633"/>
      <c r="TOH401" s="1633"/>
      <c r="TOI401" s="1633"/>
      <c r="TOJ401" s="1633"/>
      <c r="TOK401" s="1633"/>
      <c r="TOL401" s="1633"/>
      <c r="TOM401" s="1633"/>
      <c r="TON401" s="1633"/>
      <c r="TOO401" s="1633"/>
      <c r="TOP401" s="1633"/>
      <c r="TOQ401" s="1633"/>
      <c r="TOR401" s="1633"/>
      <c r="TOS401" s="1633"/>
      <c r="TOT401" s="1633"/>
      <c r="TOU401" s="1633"/>
      <c r="TOV401" s="1633"/>
      <c r="TOW401" s="1633"/>
      <c r="TOX401" s="1633"/>
      <c r="TOY401" s="1633"/>
      <c r="TOZ401" s="1633"/>
      <c r="TPA401" s="1633"/>
      <c r="TPB401" s="1633"/>
      <c r="TPC401" s="1633"/>
      <c r="TPD401" s="1633"/>
      <c r="TPE401" s="1633"/>
      <c r="TPF401" s="1633"/>
      <c r="TPG401" s="1633"/>
      <c r="TPH401" s="1633"/>
      <c r="TPI401" s="1633"/>
      <c r="TPJ401" s="1633"/>
      <c r="TPK401" s="1633"/>
      <c r="TPL401" s="1633"/>
      <c r="TPM401" s="1633"/>
      <c r="TPN401" s="1633"/>
      <c r="TPO401" s="1633"/>
      <c r="TPP401" s="1633"/>
      <c r="TPQ401" s="1633"/>
      <c r="TPR401" s="1633"/>
      <c r="TPS401" s="1633"/>
      <c r="TPT401" s="1633"/>
      <c r="TPU401" s="1633"/>
      <c r="TPV401" s="1633"/>
      <c r="TPW401" s="1633"/>
      <c r="TPX401" s="1633"/>
      <c r="TPY401" s="1633"/>
      <c r="TPZ401" s="1633"/>
      <c r="TQA401" s="1633"/>
      <c r="TQB401" s="1633"/>
      <c r="TQC401" s="1633"/>
      <c r="TQD401" s="1633"/>
      <c r="TQE401" s="1633"/>
      <c r="TQF401" s="1633"/>
      <c r="TQG401" s="1633"/>
      <c r="TQH401" s="1633"/>
      <c r="TQI401" s="1633"/>
      <c r="TQJ401" s="1633"/>
      <c r="TQK401" s="1633"/>
      <c r="TQL401" s="1633"/>
      <c r="TQM401" s="1633"/>
      <c r="TQN401" s="1633"/>
      <c r="TQO401" s="1633"/>
      <c r="TQP401" s="1633"/>
      <c r="TQQ401" s="1633"/>
      <c r="TQR401" s="1633"/>
      <c r="TQS401" s="1633"/>
      <c r="TQT401" s="1633"/>
      <c r="TQU401" s="1633"/>
      <c r="TQV401" s="1633"/>
      <c r="TQW401" s="1633"/>
      <c r="TQX401" s="1633"/>
      <c r="TQY401" s="1633"/>
      <c r="TQZ401" s="1633"/>
      <c r="TRA401" s="1633"/>
      <c r="TRB401" s="1633"/>
      <c r="TRC401" s="1633"/>
      <c r="TRD401" s="1633"/>
      <c r="TRE401" s="1633"/>
      <c r="TRF401" s="1633"/>
      <c r="TRG401" s="1633"/>
      <c r="TRH401" s="1633"/>
      <c r="TRI401" s="1633"/>
      <c r="TRJ401" s="1633"/>
      <c r="TRK401" s="1633"/>
      <c r="TRL401" s="1633"/>
      <c r="TRM401" s="1633"/>
      <c r="TRN401" s="1633"/>
      <c r="TRO401" s="1633"/>
      <c r="TRP401" s="1633"/>
      <c r="TRQ401" s="1633"/>
      <c r="TRR401" s="1633"/>
      <c r="TRS401" s="1633"/>
      <c r="TRT401" s="1633"/>
      <c r="TRU401" s="1633"/>
      <c r="TRV401" s="1633"/>
      <c r="TRW401" s="1633"/>
      <c r="TRX401" s="1633"/>
      <c r="TRY401" s="1633"/>
      <c r="TRZ401" s="1633"/>
      <c r="TSA401" s="1633"/>
      <c r="TSB401" s="1633"/>
      <c r="TSC401" s="1633"/>
      <c r="TSD401" s="1633"/>
      <c r="TSE401" s="1633"/>
      <c r="TSF401" s="1633"/>
      <c r="TSG401" s="1633"/>
      <c r="TSH401" s="1633"/>
      <c r="TSI401" s="1633"/>
      <c r="TSJ401" s="1633"/>
      <c r="TSK401" s="1633"/>
      <c r="TSL401" s="1633"/>
      <c r="TSM401" s="1633"/>
      <c r="TSN401" s="1633"/>
      <c r="TSO401" s="1633"/>
      <c r="TSP401" s="1633"/>
      <c r="TSQ401" s="1633"/>
      <c r="TSR401" s="1633"/>
      <c r="TSS401" s="1633"/>
      <c r="TST401" s="1633"/>
      <c r="TSU401" s="1633"/>
      <c r="TSV401" s="1633"/>
      <c r="TSW401" s="1633"/>
      <c r="TSX401" s="1633"/>
      <c r="TSY401" s="1633"/>
      <c r="TSZ401" s="1633"/>
      <c r="TTA401" s="1633"/>
      <c r="TTB401" s="1633"/>
      <c r="TTC401" s="1633"/>
      <c r="TTD401" s="1633"/>
      <c r="TTE401" s="1633"/>
      <c r="TTF401" s="1633"/>
      <c r="TTG401" s="1633"/>
      <c r="TTH401" s="1633"/>
      <c r="TTI401" s="1633"/>
      <c r="TTJ401" s="1633"/>
      <c r="TTK401" s="1633"/>
      <c r="TTL401" s="1633"/>
      <c r="TTM401" s="1633"/>
      <c r="TTN401" s="1633"/>
      <c r="TTO401" s="1633"/>
      <c r="TTP401" s="1633"/>
      <c r="TTQ401" s="1633"/>
      <c r="TTR401" s="1633"/>
      <c r="TTS401" s="1633"/>
      <c r="TTT401" s="1633"/>
      <c r="TTU401" s="1633"/>
      <c r="TTV401" s="1633"/>
      <c r="TTW401" s="1633"/>
      <c r="TTX401" s="1633"/>
      <c r="TTY401" s="1633"/>
      <c r="TTZ401" s="1633"/>
      <c r="TUA401" s="1633"/>
      <c r="TUB401" s="1633"/>
      <c r="TUC401" s="1633"/>
      <c r="TUD401" s="1633"/>
      <c r="TUE401" s="1633"/>
      <c r="TUF401" s="1633"/>
      <c r="TUG401" s="1633"/>
      <c r="TUH401" s="1633"/>
      <c r="TUI401" s="1633"/>
      <c r="TUJ401" s="1633"/>
      <c r="TUK401" s="1633"/>
      <c r="TUL401" s="1633"/>
      <c r="TUM401" s="1633"/>
      <c r="TUN401" s="1633"/>
      <c r="TUO401" s="1633"/>
      <c r="TUP401" s="1633"/>
      <c r="TUQ401" s="1633"/>
      <c r="TUR401" s="1633"/>
      <c r="TUS401" s="1633"/>
      <c r="TUT401" s="1633"/>
      <c r="TUU401" s="1633"/>
      <c r="TUV401" s="1633"/>
      <c r="TUW401" s="1633"/>
      <c r="TUX401" s="1633"/>
      <c r="TUY401" s="1633"/>
      <c r="TUZ401" s="1633"/>
      <c r="TVA401" s="1633"/>
      <c r="TVB401" s="1633"/>
      <c r="TVC401" s="1633"/>
      <c r="TVD401" s="1633"/>
      <c r="TVE401" s="1633"/>
      <c r="TVF401" s="1633"/>
      <c r="TVG401" s="1633"/>
      <c r="TVH401" s="1633"/>
      <c r="TVI401" s="1633"/>
      <c r="TVJ401" s="1633"/>
      <c r="TVK401" s="1633"/>
      <c r="TVL401" s="1633"/>
      <c r="TVM401" s="1633"/>
      <c r="TVN401" s="1633"/>
      <c r="TVO401" s="1633"/>
      <c r="TVP401" s="1633"/>
      <c r="TVQ401" s="1633"/>
      <c r="TVR401" s="1633"/>
      <c r="TVS401" s="1633"/>
      <c r="TVT401" s="1633"/>
      <c r="TVU401" s="1633"/>
      <c r="TVV401" s="1633"/>
      <c r="TVW401" s="1633"/>
      <c r="TVX401" s="1633"/>
      <c r="TVY401" s="1633"/>
      <c r="TVZ401" s="1633"/>
      <c r="TWA401" s="1633"/>
      <c r="TWB401" s="1633"/>
      <c r="TWC401" s="1633"/>
      <c r="TWD401" s="1633"/>
      <c r="TWE401" s="1633"/>
      <c r="TWF401" s="1633"/>
      <c r="TWG401" s="1633"/>
      <c r="TWH401" s="1633"/>
      <c r="TWI401" s="1633"/>
      <c r="TWJ401" s="1633"/>
      <c r="TWK401" s="1633"/>
      <c r="TWL401" s="1633"/>
      <c r="TWM401" s="1633"/>
      <c r="TWN401" s="1633"/>
      <c r="TWO401" s="1633"/>
      <c r="TWP401" s="1633"/>
      <c r="TWQ401" s="1633"/>
      <c r="TWR401" s="1633"/>
      <c r="TWS401" s="1633"/>
      <c r="TWT401" s="1633"/>
      <c r="TWU401" s="1633"/>
      <c r="TWV401" s="1633"/>
      <c r="TWW401" s="1633"/>
      <c r="TWX401" s="1633"/>
      <c r="TWY401" s="1633"/>
      <c r="TWZ401" s="1633"/>
      <c r="TXA401" s="1633"/>
      <c r="TXB401" s="1633"/>
      <c r="TXC401" s="1633"/>
      <c r="TXD401" s="1633"/>
      <c r="TXE401" s="1633"/>
      <c r="TXF401" s="1633"/>
      <c r="TXG401" s="1633"/>
      <c r="TXH401" s="1633"/>
      <c r="TXI401" s="1633"/>
      <c r="TXJ401" s="1633"/>
      <c r="TXK401" s="1633"/>
      <c r="TXL401" s="1633"/>
      <c r="TXM401" s="1633"/>
      <c r="TXN401" s="1633"/>
      <c r="TXO401" s="1633"/>
      <c r="TXP401" s="1633"/>
      <c r="TXQ401" s="1633"/>
      <c r="TXR401" s="1633"/>
      <c r="TXS401" s="1633"/>
      <c r="TXT401" s="1633"/>
      <c r="TXU401" s="1633"/>
      <c r="TXV401" s="1633"/>
      <c r="TXW401" s="1633"/>
      <c r="TXX401" s="1633"/>
      <c r="TXY401" s="1633"/>
      <c r="TXZ401" s="1633"/>
      <c r="TYA401" s="1633"/>
      <c r="TYB401" s="1633"/>
      <c r="TYC401" s="1633"/>
      <c r="TYD401" s="1633"/>
      <c r="TYE401" s="1633"/>
      <c r="TYF401" s="1633"/>
      <c r="TYG401" s="1633"/>
      <c r="TYH401" s="1633"/>
      <c r="TYI401" s="1633"/>
      <c r="TYJ401" s="1633"/>
      <c r="TYK401" s="1633"/>
      <c r="TYL401" s="1633"/>
      <c r="TYM401" s="1633"/>
      <c r="TYN401" s="1633"/>
      <c r="TYO401" s="1633"/>
      <c r="TYP401" s="1633"/>
      <c r="TYQ401" s="1633"/>
      <c r="TYR401" s="1633"/>
      <c r="TYS401" s="1633"/>
      <c r="TYT401" s="1633"/>
      <c r="TYU401" s="1633"/>
      <c r="TYV401" s="1633"/>
      <c r="TYW401" s="1633"/>
      <c r="TYX401" s="1633"/>
      <c r="TYY401" s="1633"/>
      <c r="TYZ401" s="1633"/>
      <c r="TZA401" s="1633"/>
      <c r="TZB401" s="1633"/>
      <c r="TZC401" s="1633"/>
      <c r="TZD401" s="1633"/>
      <c r="TZE401" s="1633"/>
      <c r="TZF401" s="1633"/>
      <c r="TZG401" s="1633"/>
      <c r="TZH401" s="1633"/>
      <c r="TZI401" s="1633"/>
      <c r="TZJ401" s="1633"/>
      <c r="TZK401" s="1633"/>
      <c r="TZL401" s="1633"/>
      <c r="TZM401" s="1633"/>
      <c r="TZN401" s="1633"/>
      <c r="TZO401" s="1633"/>
      <c r="TZP401" s="1633"/>
      <c r="TZQ401" s="1633"/>
      <c r="TZR401" s="1633"/>
      <c r="TZS401" s="1633"/>
      <c r="TZT401" s="1633"/>
      <c r="TZU401" s="1633"/>
      <c r="TZV401" s="1633"/>
      <c r="TZW401" s="1633"/>
      <c r="TZX401" s="1633"/>
      <c r="TZY401" s="1633"/>
      <c r="TZZ401" s="1633"/>
      <c r="UAA401" s="1633"/>
      <c r="UAB401" s="1633"/>
      <c r="UAC401" s="1633"/>
      <c r="UAD401" s="1633"/>
      <c r="UAE401" s="1633"/>
      <c r="UAF401" s="1633"/>
      <c r="UAG401" s="1633"/>
      <c r="UAH401" s="1633"/>
      <c r="UAI401" s="1633"/>
      <c r="UAJ401" s="1633"/>
      <c r="UAK401" s="1633"/>
      <c r="UAL401" s="1633"/>
      <c r="UAM401" s="1633"/>
      <c r="UAN401" s="1633"/>
      <c r="UAO401" s="1633"/>
      <c r="UAP401" s="1633"/>
      <c r="UAQ401" s="1633"/>
      <c r="UAR401" s="1633"/>
      <c r="UAS401" s="1633"/>
      <c r="UAT401" s="1633"/>
      <c r="UAU401" s="1633"/>
      <c r="UAV401" s="1633"/>
      <c r="UAW401" s="1633"/>
      <c r="UAX401" s="1633"/>
      <c r="UAY401" s="1633"/>
      <c r="UAZ401" s="1633"/>
      <c r="UBA401" s="1633"/>
      <c r="UBB401" s="1633"/>
      <c r="UBC401" s="1633"/>
      <c r="UBD401" s="1633"/>
      <c r="UBE401" s="1633"/>
      <c r="UBF401" s="1633"/>
      <c r="UBG401" s="1633"/>
      <c r="UBH401" s="1633"/>
      <c r="UBI401" s="1633"/>
      <c r="UBJ401" s="1633"/>
      <c r="UBK401" s="1633"/>
      <c r="UBL401" s="1633"/>
      <c r="UBM401" s="1633"/>
      <c r="UBN401" s="1633"/>
      <c r="UBO401" s="1633"/>
      <c r="UBP401" s="1633"/>
      <c r="UBQ401" s="1633"/>
      <c r="UBR401" s="1633"/>
      <c r="UBS401" s="1633"/>
      <c r="UBT401" s="1633"/>
      <c r="UBU401" s="1633"/>
      <c r="UBV401" s="1633"/>
      <c r="UBW401" s="1633"/>
      <c r="UBX401" s="1633"/>
      <c r="UBY401" s="1633"/>
      <c r="UBZ401" s="1633"/>
      <c r="UCA401" s="1633"/>
      <c r="UCB401" s="1633"/>
      <c r="UCC401" s="1633"/>
      <c r="UCD401" s="1633"/>
      <c r="UCE401" s="1633"/>
      <c r="UCF401" s="1633"/>
      <c r="UCG401" s="1633"/>
      <c r="UCH401" s="1633"/>
      <c r="UCI401" s="1633"/>
      <c r="UCJ401" s="1633"/>
      <c r="UCK401" s="1633"/>
      <c r="UCL401" s="1633"/>
      <c r="UCM401" s="1633"/>
      <c r="UCN401" s="1633"/>
      <c r="UCO401" s="1633"/>
      <c r="UCP401" s="1633"/>
      <c r="UCQ401" s="1633"/>
      <c r="UCR401" s="1633"/>
      <c r="UCS401" s="1633"/>
      <c r="UCT401" s="1633"/>
      <c r="UCU401" s="1633"/>
      <c r="UCV401" s="1633"/>
      <c r="UCW401" s="1633"/>
      <c r="UCX401" s="1633"/>
      <c r="UCY401" s="1633"/>
      <c r="UCZ401" s="1633"/>
      <c r="UDA401" s="1633"/>
      <c r="UDB401" s="1633"/>
      <c r="UDC401" s="1633"/>
      <c r="UDD401" s="1633"/>
      <c r="UDE401" s="1633"/>
      <c r="UDF401" s="1633"/>
      <c r="UDG401" s="1633"/>
      <c r="UDH401" s="1633"/>
      <c r="UDI401" s="1633"/>
      <c r="UDJ401" s="1633"/>
      <c r="UDK401" s="1633"/>
      <c r="UDL401" s="1633"/>
      <c r="UDM401" s="1633"/>
      <c r="UDN401" s="1633"/>
      <c r="UDO401" s="1633"/>
      <c r="UDP401" s="1633"/>
      <c r="UDQ401" s="1633"/>
      <c r="UDR401" s="1633"/>
      <c r="UDS401" s="1633"/>
      <c r="UDT401" s="1633"/>
      <c r="UDU401" s="1633"/>
      <c r="UDV401" s="1633"/>
      <c r="UDW401" s="1633"/>
      <c r="UDX401" s="1633"/>
      <c r="UDY401" s="1633"/>
      <c r="UDZ401" s="1633"/>
      <c r="UEA401" s="1633"/>
      <c r="UEB401" s="1633"/>
      <c r="UEC401" s="1633"/>
      <c r="UED401" s="1633"/>
      <c r="UEE401" s="1633"/>
      <c r="UEF401" s="1633"/>
      <c r="UEG401" s="1633"/>
      <c r="UEH401" s="1633"/>
      <c r="UEI401" s="1633"/>
      <c r="UEJ401" s="1633"/>
      <c r="UEK401" s="1633"/>
      <c r="UEL401" s="1633"/>
      <c r="UEM401" s="1633"/>
      <c r="UEN401" s="1633"/>
      <c r="UEO401" s="1633"/>
      <c r="UEP401" s="1633"/>
      <c r="UEQ401" s="1633"/>
      <c r="UER401" s="1633"/>
      <c r="UES401" s="1633"/>
      <c r="UET401" s="1633"/>
      <c r="UEU401" s="1633"/>
      <c r="UEV401" s="1633"/>
      <c r="UEW401" s="1633"/>
      <c r="UEX401" s="1633"/>
      <c r="UEY401" s="1633"/>
      <c r="UEZ401" s="1633"/>
      <c r="UFA401" s="1633"/>
      <c r="UFB401" s="1633"/>
      <c r="UFC401" s="1633"/>
      <c r="UFD401" s="1633"/>
      <c r="UFE401" s="1633"/>
      <c r="UFF401" s="1633"/>
      <c r="UFG401" s="1633"/>
      <c r="UFH401" s="1633"/>
      <c r="UFI401" s="1633"/>
      <c r="UFJ401" s="1633"/>
      <c r="UFK401" s="1633"/>
      <c r="UFL401" s="1633"/>
      <c r="UFM401" s="1633"/>
      <c r="UFN401" s="1633"/>
      <c r="UFO401" s="1633"/>
      <c r="UFP401" s="1633"/>
      <c r="UFQ401" s="1633"/>
      <c r="UFR401" s="1633"/>
      <c r="UFS401" s="1633"/>
      <c r="UFT401" s="1633"/>
      <c r="UFU401" s="1633"/>
      <c r="UFV401" s="1633"/>
      <c r="UFW401" s="1633"/>
      <c r="UFX401" s="1633"/>
      <c r="UFY401" s="1633"/>
      <c r="UFZ401" s="1633"/>
      <c r="UGA401" s="1633"/>
      <c r="UGB401" s="1633"/>
      <c r="UGC401" s="1633"/>
      <c r="UGD401" s="1633"/>
      <c r="UGE401" s="1633"/>
      <c r="UGF401" s="1633"/>
      <c r="UGG401" s="1633"/>
      <c r="UGH401" s="1633"/>
      <c r="UGI401" s="1633"/>
      <c r="UGJ401" s="1633"/>
      <c r="UGK401" s="1633"/>
      <c r="UGL401" s="1633"/>
      <c r="UGM401" s="1633"/>
      <c r="UGN401" s="1633"/>
      <c r="UGO401" s="1633"/>
      <c r="UGP401" s="1633"/>
      <c r="UGQ401" s="1633"/>
      <c r="UGR401" s="1633"/>
      <c r="UGS401" s="1633"/>
      <c r="UGT401" s="1633"/>
      <c r="UGU401" s="1633"/>
      <c r="UGV401" s="1633"/>
      <c r="UGW401" s="1633"/>
      <c r="UGX401" s="1633"/>
      <c r="UGY401" s="1633"/>
      <c r="UGZ401" s="1633"/>
      <c r="UHA401" s="1633"/>
      <c r="UHB401" s="1633"/>
      <c r="UHC401" s="1633"/>
      <c r="UHD401" s="1633"/>
      <c r="UHE401" s="1633"/>
      <c r="UHF401" s="1633"/>
      <c r="UHG401" s="1633"/>
      <c r="UHH401" s="1633"/>
      <c r="UHI401" s="1633"/>
      <c r="UHJ401" s="1633"/>
      <c r="UHK401" s="1633"/>
      <c r="UHL401" s="1633"/>
      <c r="UHM401" s="1633"/>
      <c r="UHN401" s="1633"/>
      <c r="UHO401" s="1633"/>
      <c r="UHP401" s="1633"/>
      <c r="UHQ401" s="1633"/>
      <c r="UHR401" s="1633"/>
      <c r="UHS401" s="1633"/>
      <c r="UHT401" s="1633"/>
      <c r="UHU401" s="1633"/>
      <c r="UHV401" s="1633"/>
      <c r="UHW401" s="1633"/>
      <c r="UHX401" s="1633"/>
      <c r="UHY401" s="1633"/>
      <c r="UHZ401" s="1633"/>
      <c r="UIA401" s="1633"/>
      <c r="UIB401" s="1633"/>
      <c r="UIC401" s="1633"/>
      <c r="UID401" s="1633"/>
      <c r="UIE401" s="1633"/>
      <c r="UIF401" s="1633"/>
      <c r="UIG401" s="1633"/>
      <c r="UIH401" s="1633"/>
      <c r="UII401" s="1633"/>
      <c r="UIJ401" s="1633"/>
      <c r="UIK401" s="1633"/>
      <c r="UIL401" s="1633"/>
      <c r="UIM401" s="1633"/>
      <c r="UIN401" s="1633"/>
      <c r="UIO401" s="1633"/>
      <c r="UIP401" s="1633"/>
      <c r="UIQ401" s="1633"/>
      <c r="UIR401" s="1633"/>
      <c r="UIS401" s="1633"/>
      <c r="UIT401" s="1633"/>
      <c r="UIU401" s="1633"/>
      <c r="UIV401" s="1633"/>
      <c r="UIW401" s="1633"/>
      <c r="UIX401" s="1633"/>
      <c r="UIY401" s="1633"/>
      <c r="UIZ401" s="1633"/>
      <c r="UJA401" s="1633"/>
      <c r="UJB401" s="1633"/>
      <c r="UJC401" s="1633"/>
      <c r="UJD401" s="1633"/>
      <c r="UJE401" s="1633"/>
      <c r="UJF401" s="1633"/>
      <c r="UJG401" s="1633"/>
      <c r="UJH401" s="1633"/>
      <c r="UJI401" s="1633"/>
      <c r="UJJ401" s="1633"/>
      <c r="UJK401" s="1633"/>
      <c r="UJL401" s="1633"/>
      <c r="UJM401" s="1633"/>
      <c r="UJN401" s="1633"/>
      <c r="UJO401" s="1633"/>
      <c r="UJP401" s="1633"/>
      <c r="UJQ401" s="1633"/>
      <c r="UJR401" s="1633"/>
      <c r="UJS401" s="1633"/>
      <c r="UJT401" s="1633"/>
      <c r="UJU401" s="1633"/>
      <c r="UJV401" s="1633"/>
      <c r="UJW401" s="1633"/>
      <c r="UJX401" s="1633"/>
      <c r="UJY401" s="1633"/>
      <c r="UJZ401" s="1633"/>
      <c r="UKA401" s="1633"/>
      <c r="UKB401" s="1633"/>
      <c r="UKC401" s="1633"/>
      <c r="UKD401" s="1633"/>
      <c r="UKE401" s="1633"/>
      <c r="UKF401" s="1633"/>
      <c r="UKG401" s="1633"/>
      <c r="UKH401" s="1633"/>
      <c r="UKI401" s="1633"/>
      <c r="UKJ401" s="1633"/>
      <c r="UKK401" s="1633"/>
      <c r="UKL401" s="1633"/>
      <c r="UKM401" s="1633"/>
      <c r="UKN401" s="1633"/>
      <c r="UKO401" s="1633"/>
      <c r="UKP401" s="1633"/>
      <c r="UKQ401" s="1633"/>
      <c r="UKR401" s="1633"/>
      <c r="UKS401" s="1633"/>
      <c r="UKT401" s="1633"/>
      <c r="UKU401" s="1633"/>
      <c r="UKV401" s="1633"/>
      <c r="UKW401" s="1633"/>
      <c r="UKX401" s="1633"/>
      <c r="UKY401" s="1633"/>
      <c r="UKZ401" s="1633"/>
      <c r="ULA401" s="1633"/>
      <c r="ULB401" s="1633"/>
      <c r="ULC401" s="1633"/>
      <c r="ULD401" s="1633"/>
      <c r="ULE401" s="1633"/>
      <c r="ULF401" s="1633"/>
      <c r="ULG401" s="1633"/>
      <c r="ULH401" s="1633"/>
      <c r="ULI401" s="1633"/>
      <c r="ULJ401" s="1633"/>
      <c r="ULK401" s="1633"/>
      <c r="ULL401" s="1633"/>
      <c r="ULM401" s="1633"/>
      <c r="ULN401" s="1633"/>
      <c r="ULO401" s="1633"/>
      <c r="ULP401" s="1633"/>
      <c r="ULQ401" s="1633"/>
      <c r="ULR401" s="1633"/>
      <c r="ULS401" s="1633"/>
      <c r="ULT401" s="1633"/>
      <c r="ULU401" s="1633"/>
      <c r="ULV401" s="1633"/>
      <c r="ULW401" s="1633"/>
      <c r="ULX401" s="1633"/>
      <c r="ULY401" s="1633"/>
      <c r="ULZ401" s="1633"/>
      <c r="UMA401" s="1633"/>
      <c r="UMB401" s="1633"/>
      <c r="UMC401" s="1633"/>
      <c r="UMD401" s="1633"/>
      <c r="UME401" s="1633"/>
      <c r="UMF401" s="1633"/>
      <c r="UMG401" s="1633"/>
      <c r="UMH401" s="1633"/>
      <c r="UMI401" s="1633"/>
      <c r="UMJ401" s="1633"/>
      <c r="UMK401" s="1633"/>
      <c r="UML401" s="1633"/>
      <c r="UMM401" s="1633"/>
      <c r="UMN401" s="1633"/>
      <c r="UMO401" s="1633"/>
      <c r="UMP401" s="1633"/>
      <c r="UMQ401" s="1633"/>
      <c r="UMR401" s="1633"/>
      <c r="UMS401" s="1633"/>
      <c r="UMT401" s="1633"/>
      <c r="UMU401" s="1633"/>
      <c r="UMV401" s="1633"/>
      <c r="UMW401" s="1633"/>
      <c r="UMX401" s="1633"/>
      <c r="UMY401" s="1633"/>
      <c r="UMZ401" s="1633"/>
      <c r="UNA401" s="1633"/>
      <c r="UNB401" s="1633"/>
      <c r="UNC401" s="1633"/>
      <c r="UND401" s="1633"/>
      <c r="UNE401" s="1633"/>
      <c r="UNF401" s="1633"/>
      <c r="UNG401" s="1633"/>
      <c r="UNH401" s="1633"/>
      <c r="UNI401" s="1633"/>
      <c r="UNJ401" s="1633"/>
      <c r="UNK401" s="1633"/>
      <c r="UNL401" s="1633"/>
      <c r="UNM401" s="1633"/>
      <c r="UNN401" s="1633"/>
      <c r="UNO401" s="1633"/>
      <c r="UNP401" s="1633"/>
      <c r="UNQ401" s="1633"/>
      <c r="UNR401" s="1633"/>
      <c r="UNS401" s="1633"/>
      <c r="UNT401" s="1633"/>
      <c r="UNU401" s="1633"/>
      <c r="UNV401" s="1633"/>
      <c r="UNW401" s="1633"/>
      <c r="UNX401" s="1633"/>
      <c r="UNY401" s="1633"/>
      <c r="UNZ401" s="1633"/>
      <c r="UOA401" s="1633"/>
      <c r="UOB401" s="1633"/>
      <c r="UOC401" s="1633"/>
      <c r="UOD401" s="1633"/>
      <c r="UOE401" s="1633"/>
      <c r="UOF401" s="1633"/>
      <c r="UOG401" s="1633"/>
      <c r="UOH401" s="1633"/>
      <c r="UOI401" s="1633"/>
      <c r="UOJ401" s="1633"/>
      <c r="UOK401" s="1633"/>
      <c r="UOL401" s="1633"/>
      <c r="UOM401" s="1633"/>
      <c r="UON401" s="1633"/>
      <c r="UOO401" s="1633"/>
      <c r="UOP401" s="1633"/>
      <c r="UOQ401" s="1633"/>
      <c r="UOR401" s="1633"/>
      <c r="UOS401" s="1633"/>
      <c r="UOT401" s="1633"/>
      <c r="UOU401" s="1633"/>
      <c r="UOV401" s="1633"/>
      <c r="UOW401" s="1633"/>
      <c r="UOX401" s="1633"/>
      <c r="UOY401" s="1633"/>
      <c r="UOZ401" s="1633"/>
      <c r="UPA401" s="1633"/>
      <c r="UPB401" s="1633"/>
      <c r="UPC401" s="1633"/>
      <c r="UPD401" s="1633"/>
      <c r="UPE401" s="1633"/>
      <c r="UPF401" s="1633"/>
      <c r="UPG401" s="1633"/>
      <c r="UPH401" s="1633"/>
      <c r="UPI401" s="1633"/>
      <c r="UPJ401" s="1633"/>
      <c r="UPK401" s="1633"/>
      <c r="UPL401" s="1633"/>
      <c r="UPM401" s="1633"/>
      <c r="UPN401" s="1633"/>
      <c r="UPO401" s="1633"/>
      <c r="UPP401" s="1633"/>
      <c r="UPQ401" s="1633"/>
      <c r="UPR401" s="1633"/>
      <c r="UPS401" s="1633"/>
      <c r="UPT401" s="1633"/>
      <c r="UPU401" s="1633"/>
      <c r="UPV401" s="1633"/>
      <c r="UPW401" s="1633"/>
      <c r="UPX401" s="1633"/>
      <c r="UPY401" s="1633"/>
      <c r="UPZ401" s="1633"/>
      <c r="UQA401" s="1633"/>
      <c r="UQB401" s="1633"/>
      <c r="UQC401" s="1633"/>
      <c r="UQD401" s="1633"/>
      <c r="UQE401" s="1633"/>
      <c r="UQF401" s="1633"/>
      <c r="UQG401" s="1633"/>
      <c r="UQH401" s="1633"/>
      <c r="UQI401" s="1633"/>
      <c r="UQJ401" s="1633"/>
      <c r="UQK401" s="1633"/>
      <c r="UQL401" s="1633"/>
      <c r="UQM401" s="1633"/>
      <c r="UQN401" s="1633"/>
      <c r="UQO401" s="1633"/>
      <c r="UQP401" s="1633"/>
      <c r="UQQ401" s="1633"/>
      <c r="UQR401" s="1633"/>
      <c r="UQS401" s="1633"/>
      <c r="UQT401" s="1633"/>
      <c r="UQU401" s="1633"/>
      <c r="UQV401" s="1633"/>
      <c r="UQW401" s="1633"/>
      <c r="UQX401" s="1633"/>
      <c r="UQY401" s="1633"/>
      <c r="UQZ401" s="1633"/>
      <c r="URA401" s="1633"/>
      <c r="URB401" s="1633"/>
      <c r="URC401" s="1633"/>
      <c r="URD401" s="1633"/>
      <c r="URE401" s="1633"/>
      <c r="URF401" s="1633"/>
      <c r="URG401" s="1633"/>
      <c r="URH401" s="1633"/>
      <c r="URI401" s="1633"/>
      <c r="URJ401" s="1633"/>
      <c r="URK401" s="1633"/>
      <c r="URL401" s="1633"/>
      <c r="URM401" s="1633"/>
      <c r="URN401" s="1633"/>
      <c r="URO401" s="1633"/>
      <c r="URP401" s="1633"/>
      <c r="URQ401" s="1633"/>
      <c r="URR401" s="1633"/>
      <c r="URS401" s="1633"/>
      <c r="URT401" s="1633"/>
      <c r="URU401" s="1633"/>
      <c r="URV401" s="1633"/>
      <c r="URW401" s="1633"/>
      <c r="URX401" s="1633"/>
      <c r="URY401" s="1633"/>
      <c r="URZ401" s="1633"/>
      <c r="USA401" s="1633"/>
      <c r="USB401" s="1633"/>
      <c r="USC401" s="1633"/>
      <c r="USD401" s="1633"/>
      <c r="USE401" s="1633"/>
      <c r="USF401" s="1633"/>
      <c r="USG401" s="1633"/>
      <c r="USH401" s="1633"/>
      <c r="USI401" s="1633"/>
      <c r="USJ401" s="1633"/>
      <c r="USK401" s="1633"/>
      <c r="USL401" s="1633"/>
      <c r="USM401" s="1633"/>
      <c r="USN401" s="1633"/>
      <c r="USO401" s="1633"/>
      <c r="USP401" s="1633"/>
      <c r="USQ401" s="1633"/>
      <c r="USR401" s="1633"/>
      <c r="USS401" s="1633"/>
      <c r="UST401" s="1633"/>
      <c r="USU401" s="1633"/>
      <c r="USV401" s="1633"/>
      <c r="USW401" s="1633"/>
      <c r="USX401" s="1633"/>
      <c r="USY401" s="1633"/>
      <c r="USZ401" s="1633"/>
      <c r="UTA401" s="1633"/>
      <c r="UTB401" s="1633"/>
      <c r="UTC401" s="1633"/>
      <c r="UTD401" s="1633"/>
      <c r="UTE401" s="1633"/>
      <c r="UTF401" s="1633"/>
      <c r="UTG401" s="1633"/>
      <c r="UTH401" s="1633"/>
      <c r="UTI401" s="1633"/>
      <c r="UTJ401" s="1633"/>
      <c r="UTK401" s="1633"/>
      <c r="UTL401" s="1633"/>
      <c r="UTM401" s="1633"/>
      <c r="UTN401" s="1633"/>
      <c r="UTO401" s="1633"/>
      <c r="UTP401" s="1633"/>
      <c r="UTQ401" s="1633"/>
      <c r="UTR401" s="1633"/>
      <c r="UTS401" s="1633"/>
      <c r="UTT401" s="1633"/>
      <c r="UTU401" s="1633"/>
      <c r="UTV401" s="1633"/>
      <c r="UTW401" s="1633"/>
      <c r="UTX401" s="1633"/>
      <c r="UTY401" s="1633"/>
      <c r="UTZ401" s="1633"/>
      <c r="UUA401" s="1633"/>
      <c r="UUB401" s="1633"/>
      <c r="UUC401" s="1633"/>
      <c r="UUD401" s="1633"/>
      <c r="UUE401" s="1633"/>
      <c r="UUF401" s="1633"/>
      <c r="UUG401" s="1633"/>
      <c r="UUH401" s="1633"/>
      <c r="UUI401" s="1633"/>
      <c r="UUJ401" s="1633"/>
      <c r="UUK401" s="1633"/>
      <c r="UUL401" s="1633"/>
      <c r="UUM401" s="1633"/>
      <c r="UUN401" s="1633"/>
      <c r="UUO401" s="1633"/>
      <c r="UUP401" s="1633"/>
      <c r="UUQ401" s="1633"/>
      <c r="UUR401" s="1633"/>
      <c r="UUS401" s="1633"/>
      <c r="UUT401" s="1633"/>
      <c r="UUU401" s="1633"/>
      <c r="UUV401" s="1633"/>
      <c r="UUW401" s="1633"/>
      <c r="UUX401" s="1633"/>
      <c r="UUY401" s="1633"/>
      <c r="UUZ401" s="1633"/>
      <c r="UVA401" s="1633"/>
      <c r="UVB401" s="1633"/>
      <c r="UVC401" s="1633"/>
      <c r="UVD401" s="1633"/>
      <c r="UVE401" s="1633"/>
      <c r="UVF401" s="1633"/>
      <c r="UVG401" s="1633"/>
      <c r="UVH401" s="1633"/>
      <c r="UVI401" s="1633"/>
      <c r="UVJ401" s="1633"/>
      <c r="UVK401" s="1633"/>
      <c r="UVL401" s="1633"/>
      <c r="UVM401" s="1633"/>
      <c r="UVN401" s="1633"/>
      <c r="UVO401" s="1633"/>
      <c r="UVP401" s="1633"/>
      <c r="UVQ401" s="1633"/>
      <c r="UVR401" s="1633"/>
      <c r="UVS401" s="1633"/>
      <c r="UVT401" s="1633"/>
      <c r="UVU401" s="1633"/>
      <c r="UVV401" s="1633"/>
      <c r="UVW401" s="1633"/>
      <c r="UVX401" s="1633"/>
      <c r="UVY401" s="1633"/>
      <c r="UVZ401" s="1633"/>
      <c r="UWA401" s="1633"/>
      <c r="UWB401" s="1633"/>
      <c r="UWC401" s="1633"/>
      <c r="UWD401" s="1633"/>
      <c r="UWE401" s="1633"/>
      <c r="UWF401" s="1633"/>
      <c r="UWG401" s="1633"/>
      <c r="UWH401" s="1633"/>
      <c r="UWI401" s="1633"/>
      <c r="UWJ401" s="1633"/>
      <c r="UWK401" s="1633"/>
      <c r="UWL401" s="1633"/>
      <c r="UWM401" s="1633"/>
      <c r="UWN401" s="1633"/>
      <c r="UWO401" s="1633"/>
      <c r="UWP401" s="1633"/>
      <c r="UWQ401" s="1633"/>
      <c r="UWR401" s="1633"/>
      <c r="UWS401" s="1633"/>
      <c r="UWT401" s="1633"/>
      <c r="UWU401" s="1633"/>
      <c r="UWV401" s="1633"/>
      <c r="UWW401" s="1633"/>
      <c r="UWX401" s="1633"/>
      <c r="UWY401" s="1633"/>
      <c r="UWZ401" s="1633"/>
      <c r="UXA401" s="1633"/>
      <c r="UXB401" s="1633"/>
      <c r="UXC401" s="1633"/>
      <c r="UXD401" s="1633"/>
      <c r="UXE401" s="1633"/>
      <c r="UXF401" s="1633"/>
      <c r="UXG401" s="1633"/>
      <c r="UXH401" s="1633"/>
      <c r="UXI401" s="1633"/>
      <c r="UXJ401" s="1633"/>
      <c r="UXK401" s="1633"/>
      <c r="UXL401" s="1633"/>
      <c r="UXM401" s="1633"/>
      <c r="UXN401" s="1633"/>
      <c r="UXO401" s="1633"/>
      <c r="UXP401" s="1633"/>
      <c r="UXQ401" s="1633"/>
      <c r="UXR401" s="1633"/>
      <c r="UXS401" s="1633"/>
      <c r="UXT401" s="1633"/>
      <c r="UXU401" s="1633"/>
      <c r="UXV401" s="1633"/>
      <c r="UXW401" s="1633"/>
      <c r="UXX401" s="1633"/>
      <c r="UXY401" s="1633"/>
      <c r="UXZ401" s="1633"/>
      <c r="UYA401" s="1633"/>
      <c r="UYB401" s="1633"/>
      <c r="UYC401" s="1633"/>
      <c r="UYD401" s="1633"/>
      <c r="UYE401" s="1633"/>
      <c r="UYF401" s="1633"/>
      <c r="UYG401" s="1633"/>
      <c r="UYH401" s="1633"/>
      <c r="UYI401" s="1633"/>
      <c r="UYJ401" s="1633"/>
      <c r="UYK401" s="1633"/>
      <c r="UYL401" s="1633"/>
      <c r="UYM401" s="1633"/>
      <c r="UYN401" s="1633"/>
      <c r="UYO401" s="1633"/>
      <c r="UYP401" s="1633"/>
      <c r="UYQ401" s="1633"/>
      <c r="UYR401" s="1633"/>
      <c r="UYS401" s="1633"/>
      <c r="UYT401" s="1633"/>
      <c r="UYU401" s="1633"/>
      <c r="UYV401" s="1633"/>
      <c r="UYW401" s="1633"/>
      <c r="UYX401" s="1633"/>
      <c r="UYY401" s="1633"/>
      <c r="UYZ401" s="1633"/>
      <c r="UZA401" s="1633"/>
      <c r="UZB401" s="1633"/>
      <c r="UZC401" s="1633"/>
      <c r="UZD401" s="1633"/>
      <c r="UZE401" s="1633"/>
      <c r="UZF401" s="1633"/>
      <c r="UZG401" s="1633"/>
      <c r="UZH401" s="1633"/>
      <c r="UZI401" s="1633"/>
      <c r="UZJ401" s="1633"/>
      <c r="UZK401" s="1633"/>
      <c r="UZL401" s="1633"/>
      <c r="UZM401" s="1633"/>
      <c r="UZN401" s="1633"/>
      <c r="UZO401" s="1633"/>
      <c r="UZP401" s="1633"/>
      <c r="UZQ401" s="1633"/>
      <c r="UZR401" s="1633"/>
      <c r="UZS401" s="1633"/>
      <c r="UZT401" s="1633"/>
      <c r="UZU401" s="1633"/>
      <c r="UZV401" s="1633"/>
      <c r="UZW401" s="1633"/>
      <c r="UZX401" s="1633"/>
      <c r="UZY401" s="1633"/>
      <c r="UZZ401" s="1633"/>
      <c r="VAA401" s="1633"/>
      <c r="VAB401" s="1633"/>
      <c r="VAC401" s="1633"/>
      <c r="VAD401" s="1633"/>
      <c r="VAE401" s="1633"/>
      <c r="VAF401" s="1633"/>
      <c r="VAG401" s="1633"/>
      <c r="VAH401" s="1633"/>
      <c r="VAI401" s="1633"/>
      <c r="VAJ401" s="1633"/>
      <c r="VAK401" s="1633"/>
      <c r="VAL401" s="1633"/>
      <c r="VAM401" s="1633"/>
      <c r="VAN401" s="1633"/>
      <c r="VAO401" s="1633"/>
      <c r="VAP401" s="1633"/>
      <c r="VAQ401" s="1633"/>
      <c r="VAR401" s="1633"/>
      <c r="VAS401" s="1633"/>
      <c r="VAT401" s="1633"/>
      <c r="VAU401" s="1633"/>
      <c r="VAV401" s="1633"/>
      <c r="VAW401" s="1633"/>
      <c r="VAX401" s="1633"/>
      <c r="VAY401" s="1633"/>
      <c r="VAZ401" s="1633"/>
      <c r="VBA401" s="1633"/>
      <c r="VBB401" s="1633"/>
      <c r="VBC401" s="1633"/>
      <c r="VBD401" s="1633"/>
      <c r="VBE401" s="1633"/>
      <c r="VBF401" s="1633"/>
      <c r="VBG401" s="1633"/>
      <c r="VBH401" s="1633"/>
      <c r="VBI401" s="1633"/>
      <c r="VBJ401" s="1633"/>
      <c r="VBK401" s="1633"/>
      <c r="VBL401" s="1633"/>
      <c r="VBM401" s="1633"/>
      <c r="VBN401" s="1633"/>
      <c r="VBO401" s="1633"/>
      <c r="VBP401" s="1633"/>
      <c r="VBQ401" s="1633"/>
      <c r="VBR401" s="1633"/>
      <c r="VBS401" s="1633"/>
      <c r="VBT401" s="1633"/>
      <c r="VBU401" s="1633"/>
      <c r="VBV401" s="1633"/>
      <c r="VBW401" s="1633"/>
      <c r="VBX401" s="1633"/>
      <c r="VBY401" s="1633"/>
      <c r="VBZ401" s="1633"/>
      <c r="VCA401" s="1633"/>
      <c r="VCB401" s="1633"/>
      <c r="VCC401" s="1633"/>
      <c r="VCD401" s="1633"/>
      <c r="VCE401" s="1633"/>
      <c r="VCF401" s="1633"/>
      <c r="VCG401" s="1633"/>
      <c r="VCH401" s="1633"/>
      <c r="VCI401" s="1633"/>
      <c r="VCJ401" s="1633"/>
      <c r="VCK401" s="1633"/>
      <c r="VCL401" s="1633"/>
      <c r="VCM401" s="1633"/>
      <c r="VCN401" s="1633"/>
      <c r="VCO401" s="1633"/>
      <c r="VCP401" s="1633"/>
      <c r="VCQ401" s="1633"/>
      <c r="VCR401" s="1633"/>
      <c r="VCS401" s="1633"/>
      <c r="VCT401" s="1633"/>
      <c r="VCU401" s="1633"/>
      <c r="VCV401" s="1633"/>
      <c r="VCW401" s="1633"/>
      <c r="VCX401" s="1633"/>
      <c r="VCY401" s="1633"/>
      <c r="VCZ401" s="1633"/>
      <c r="VDA401" s="1633"/>
      <c r="VDB401" s="1633"/>
      <c r="VDC401" s="1633"/>
      <c r="VDD401" s="1633"/>
      <c r="VDE401" s="1633"/>
      <c r="VDF401" s="1633"/>
      <c r="VDG401" s="1633"/>
      <c r="VDH401" s="1633"/>
      <c r="VDI401" s="1633"/>
      <c r="VDJ401" s="1633"/>
      <c r="VDK401" s="1633"/>
      <c r="VDL401" s="1633"/>
      <c r="VDM401" s="1633"/>
      <c r="VDN401" s="1633"/>
      <c r="VDO401" s="1633"/>
      <c r="VDP401" s="1633"/>
      <c r="VDQ401" s="1633"/>
      <c r="VDR401" s="1633"/>
      <c r="VDS401" s="1633"/>
      <c r="VDT401" s="1633"/>
      <c r="VDU401" s="1633"/>
      <c r="VDV401" s="1633"/>
      <c r="VDW401" s="1633"/>
      <c r="VDX401" s="1633"/>
      <c r="VDY401" s="1633"/>
      <c r="VDZ401" s="1633"/>
      <c r="VEA401" s="1633"/>
      <c r="VEB401" s="1633"/>
      <c r="VEC401" s="1633"/>
      <c r="VED401" s="1633"/>
      <c r="VEE401" s="1633"/>
      <c r="VEF401" s="1633"/>
      <c r="VEG401" s="1633"/>
      <c r="VEH401" s="1633"/>
      <c r="VEI401" s="1633"/>
      <c r="VEJ401" s="1633"/>
      <c r="VEK401" s="1633"/>
      <c r="VEL401" s="1633"/>
      <c r="VEM401" s="1633"/>
      <c r="VEN401" s="1633"/>
      <c r="VEO401" s="1633"/>
      <c r="VEP401" s="1633"/>
      <c r="VEQ401" s="1633"/>
      <c r="VER401" s="1633"/>
      <c r="VES401" s="1633"/>
      <c r="VET401" s="1633"/>
      <c r="VEU401" s="1633"/>
      <c r="VEV401" s="1633"/>
      <c r="VEW401" s="1633"/>
      <c r="VEX401" s="1633"/>
      <c r="VEY401" s="1633"/>
      <c r="VEZ401" s="1633"/>
      <c r="VFA401" s="1633"/>
      <c r="VFB401" s="1633"/>
      <c r="VFC401" s="1633"/>
      <c r="VFD401" s="1633"/>
      <c r="VFE401" s="1633"/>
      <c r="VFF401" s="1633"/>
      <c r="VFG401" s="1633"/>
      <c r="VFH401" s="1633"/>
      <c r="VFI401" s="1633"/>
      <c r="VFJ401" s="1633"/>
      <c r="VFK401" s="1633"/>
      <c r="VFL401" s="1633"/>
      <c r="VFM401" s="1633"/>
      <c r="VFN401" s="1633"/>
      <c r="VFO401" s="1633"/>
      <c r="VFP401" s="1633"/>
      <c r="VFQ401" s="1633"/>
      <c r="VFR401" s="1633"/>
      <c r="VFS401" s="1633"/>
      <c r="VFT401" s="1633"/>
      <c r="VFU401" s="1633"/>
      <c r="VFV401" s="1633"/>
      <c r="VFW401" s="1633"/>
      <c r="VFX401" s="1633"/>
      <c r="VFY401" s="1633"/>
      <c r="VFZ401" s="1633"/>
      <c r="VGA401" s="1633"/>
      <c r="VGB401" s="1633"/>
      <c r="VGC401" s="1633"/>
      <c r="VGD401" s="1633"/>
      <c r="VGE401" s="1633"/>
      <c r="VGF401" s="1633"/>
      <c r="VGG401" s="1633"/>
      <c r="VGH401" s="1633"/>
      <c r="VGI401" s="1633"/>
      <c r="VGJ401" s="1633"/>
      <c r="VGK401" s="1633"/>
      <c r="VGL401" s="1633"/>
      <c r="VGM401" s="1633"/>
      <c r="VGN401" s="1633"/>
      <c r="VGO401" s="1633"/>
      <c r="VGP401" s="1633"/>
      <c r="VGQ401" s="1633"/>
      <c r="VGR401" s="1633"/>
      <c r="VGS401" s="1633"/>
      <c r="VGT401" s="1633"/>
      <c r="VGU401" s="1633"/>
      <c r="VGV401" s="1633"/>
      <c r="VGW401" s="1633"/>
      <c r="VGX401" s="1633"/>
      <c r="VGY401" s="1633"/>
      <c r="VGZ401" s="1633"/>
      <c r="VHA401" s="1633"/>
      <c r="VHB401" s="1633"/>
      <c r="VHC401" s="1633"/>
      <c r="VHD401" s="1633"/>
      <c r="VHE401" s="1633"/>
      <c r="VHF401" s="1633"/>
      <c r="VHG401" s="1633"/>
      <c r="VHH401" s="1633"/>
      <c r="VHI401" s="1633"/>
      <c r="VHJ401" s="1633"/>
      <c r="VHK401" s="1633"/>
      <c r="VHL401" s="1633"/>
      <c r="VHM401" s="1633"/>
      <c r="VHN401" s="1633"/>
      <c r="VHO401" s="1633"/>
      <c r="VHP401" s="1633"/>
      <c r="VHQ401" s="1633"/>
      <c r="VHR401" s="1633"/>
      <c r="VHS401" s="1633"/>
      <c r="VHT401" s="1633"/>
      <c r="VHU401" s="1633"/>
      <c r="VHV401" s="1633"/>
      <c r="VHW401" s="1633"/>
      <c r="VHX401" s="1633"/>
      <c r="VHY401" s="1633"/>
      <c r="VHZ401" s="1633"/>
      <c r="VIA401" s="1633"/>
      <c r="VIB401" s="1633"/>
      <c r="VIC401" s="1633"/>
      <c r="VID401" s="1633"/>
      <c r="VIE401" s="1633"/>
      <c r="VIF401" s="1633"/>
      <c r="VIG401" s="1633"/>
      <c r="VIH401" s="1633"/>
      <c r="VII401" s="1633"/>
      <c r="VIJ401" s="1633"/>
      <c r="VIK401" s="1633"/>
      <c r="VIL401" s="1633"/>
      <c r="VIM401" s="1633"/>
      <c r="VIN401" s="1633"/>
      <c r="VIO401" s="1633"/>
      <c r="VIP401" s="1633"/>
      <c r="VIQ401" s="1633"/>
      <c r="VIR401" s="1633"/>
      <c r="VIS401" s="1633"/>
      <c r="VIT401" s="1633"/>
      <c r="VIU401" s="1633"/>
      <c r="VIV401" s="1633"/>
      <c r="VIW401" s="1633"/>
      <c r="VIX401" s="1633"/>
      <c r="VIY401" s="1633"/>
      <c r="VIZ401" s="1633"/>
      <c r="VJA401" s="1633"/>
      <c r="VJB401" s="1633"/>
      <c r="VJC401" s="1633"/>
      <c r="VJD401" s="1633"/>
      <c r="VJE401" s="1633"/>
      <c r="VJF401" s="1633"/>
      <c r="VJG401" s="1633"/>
      <c r="VJH401" s="1633"/>
      <c r="VJI401" s="1633"/>
      <c r="VJJ401" s="1633"/>
      <c r="VJK401" s="1633"/>
      <c r="VJL401" s="1633"/>
      <c r="VJM401" s="1633"/>
      <c r="VJN401" s="1633"/>
      <c r="VJO401" s="1633"/>
      <c r="VJP401" s="1633"/>
      <c r="VJQ401" s="1633"/>
      <c r="VJR401" s="1633"/>
      <c r="VJS401" s="1633"/>
      <c r="VJT401" s="1633"/>
      <c r="VJU401" s="1633"/>
      <c r="VJV401" s="1633"/>
      <c r="VJW401" s="1633"/>
      <c r="VJX401" s="1633"/>
      <c r="VJY401" s="1633"/>
      <c r="VJZ401" s="1633"/>
      <c r="VKA401" s="1633"/>
      <c r="VKB401" s="1633"/>
      <c r="VKC401" s="1633"/>
      <c r="VKD401" s="1633"/>
      <c r="VKE401" s="1633"/>
      <c r="VKF401" s="1633"/>
      <c r="VKG401" s="1633"/>
      <c r="VKH401" s="1633"/>
      <c r="VKI401" s="1633"/>
      <c r="VKJ401" s="1633"/>
      <c r="VKK401" s="1633"/>
      <c r="VKL401" s="1633"/>
      <c r="VKM401" s="1633"/>
      <c r="VKN401" s="1633"/>
      <c r="VKO401" s="1633"/>
      <c r="VKP401" s="1633"/>
      <c r="VKQ401" s="1633"/>
      <c r="VKR401" s="1633"/>
      <c r="VKS401" s="1633"/>
      <c r="VKT401" s="1633"/>
      <c r="VKU401" s="1633"/>
      <c r="VKV401" s="1633"/>
      <c r="VKW401" s="1633"/>
      <c r="VKX401" s="1633"/>
      <c r="VKY401" s="1633"/>
      <c r="VKZ401" s="1633"/>
      <c r="VLA401" s="1633"/>
      <c r="VLB401" s="1633"/>
      <c r="VLC401" s="1633"/>
      <c r="VLD401" s="1633"/>
      <c r="VLE401" s="1633"/>
      <c r="VLF401" s="1633"/>
      <c r="VLG401" s="1633"/>
      <c r="VLH401" s="1633"/>
      <c r="VLI401" s="1633"/>
      <c r="VLJ401" s="1633"/>
      <c r="VLK401" s="1633"/>
      <c r="VLL401" s="1633"/>
      <c r="VLM401" s="1633"/>
      <c r="VLN401" s="1633"/>
      <c r="VLO401" s="1633"/>
      <c r="VLP401" s="1633"/>
      <c r="VLQ401" s="1633"/>
      <c r="VLR401" s="1633"/>
      <c r="VLS401" s="1633"/>
      <c r="VLT401" s="1633"/>
      <c r="VLU401" s="1633"/>
      <c r="VLV401" s="1633"/>
      <c r="VLW401" s="1633"/>
      <c r="VLX401" s="1633"/>
      <c r="VLY401" s="1633"/>
      <c r="VLZ401" s="1633"/>
      <c r="VMA401" s="1633"/>
      <c r="VMB401" s="1633"/>
      <c r="VMC401" s="1633"/>
      <c r="VMD401" s="1633"/>
      <c r="VME401" s="1633"/>
      <c r="VMF401" s="1633"/>
      <c r="VMG401" s="1633"/>
      <c r="VMH401" s="1633"/>
      <c r="VMI401" s="1633"/>
      <c r="VMJ401" s="1633"/>
      <c r="VMK401" s="1633"/>
      <c r="VML401" s="1633"/>
      <c r="VMM401" s="1633"/>
      <c r="VMN401" s="1633"/>
      <c r="VMO401" s="1633"/>
      <c r="VMP401" s="1633"/>
      <c r="VMQ401" s="1633"/>
      <c r="VMR401" s="1633"/>
      <c r="VMS401" s="1633"/>
      <c r="VMT401" s="1633"/>
      <c r="VMU401" s="1633"/>
      <c r="VMV401" s="1633"/>
      <c r="VMW401" s="1633"/>
      <c r="VMX401" s="1633"/>
      <c r="VMY401" s="1633"/>
      <c r="VMZ401" s="1633"/>
      <c r="VNA401" s="1633"/>
      <c r="VNB401" s="1633"/>
      <c r="VNC401" s="1633"/>
      <c r="VND401" s="1633"/>
      <c r="VNE401" s="1633"/>
      <c r="VNF401" s="1633"/>
      <c r="VNG401" s="1633"/>
      <c r="VNH401" s="1633"/>
      <c r="VNI401" s="1633"/>
      <c r="VNJ401" s="1633"/>
      <c r="VNK401" s="1633"/>
      <c r="VNL401" s="1633"/>
      <c r="VNM401" s="1633"/>
      <c r="VNN401" s="1633"/>
      <c r="VNO401" s="1633"/>
      <c r="VNP401" s="1633"/>
      <c r="VNQ401" s="1633"/>
      <c r="VNR401" s="1633"/>
      <c r="VNS401" s="1633"/>
      <c r="VNT401" s="1633"/>
      <c r="VNU401" s="1633"/>
      <c r="VNV401" s="1633"/>
      <c r="VNW401" s="1633"/>
      <c r="VNX401" s="1633"/>
      <c r="VNY401" s="1633"/>
      <c r="VNZ401" s="1633"/>
      <c r="VOA401" s="1633"/>
      <c r="VOB401" s="1633"/>
      <c r="VOC401" s="1633"/>
      <c r="VOD401" s="1633"/>
      <c r="VOE401" s="1633"/>
      <c r="VOF401" s="1633"/>
      <c r="VOG401" s="1633"/>
      <c r="VOH401" s="1633"/>
      <c r="VOI401" s="1633"/>
      <c r="VOJ401" s="1633"/>
      <c r="VOK401" s="1633"/>
      <c r="VOL401" s="1633"/>
      <c r="VOM401" s="1633"/>
      <c r="VON401" s="1633"/>
      <c r="VOO401" s="1633"/>
      <c r="VOP401" s="1633"/>
      <c r="VOQ401" s="1633"/>
      <c r="VOR401" s="1633"/>
      <c r="VOS401" s="1633"/>
      <c r="VOT401" s="1633"/>
      <c r="VOU401" s="1633"/>
      <c r="VOV401" s="1633"/>
      <c r="VOW401" s="1633"/>
      <c r="VOX401" s="1633"/>
      <c r="VOY401" s="1633"/>
      <c r="VOZ401" s="1633"/>
      <c r="VPA401" s="1633"/>
      <c r="VPB401" s="1633"/>
      <c r="VPC401" s="1633"/>
      <c r="VPD401" s="1633"/>
      <c r="VPE401" s="1633"/>
      <c r="VPF401" s="1633"/>
      <c r="VPG401" s="1633"/>
      <c r="VPH401" s="1633"/>
      <c r="VPI401" s="1633"/>
      <c r="VPJ401" s="1633"/>
      <c r="VPK401" s="1633"/>
      <c r="VPL401" s="1633"/>
      <c r="VPM401" s="1633"/>
      <c r="VPN401" s="1633"/>
      <c r="VPO401" s="1633"/>
      <c r="VPP401" s="1633"/>
      <c r="VPQ401" s="1633"/>
      <c r="VPR401" s="1633"/>
      <c r="VPS401" s="1633"/>
      <c r="VPT401" s="1633"/>
      <c r="VPU401" s="1633"/>
      <c r="VPV401" s="1633"/>
      <c r="VPW401" s="1633"/>
      <c r="VPX401" s="1633"/>
      <c r="VPY401" s="1633"/>
      <c r="VPZ401" s="1633"/>
      <c r="VQA401" s="1633"/>
      <c r="VQB401" s="1633"/>
      <c r="VQC401" s="1633"/>
      <c r="VQD401" s="1633"/>
      <c r="VQE401" s="1633"/>
      <c r="VQF401" s="1633"/>
      <c r="VQG401" s="1633"/>
      <c r="VQH401" s="1633"/>
      <c r="VQI401" s="1633"/>
      <c r="VQJ401" s="1633"/>
      <c r="VQK401" s="1633"/>
      <c r="VQL401" s="1633"/>
      <c r="VQM401" s="1633"/>
      <c r="VQN401" s="1633"/>
      <c r="VQO401" s="1633"/>
      <c r="VQP401" s="1633"/>
      <c r="VQQ401" s="1633"/>
      <c r="VQR401" s="1633"/>
      <c r="VQS401" s="1633"/>
      <c r="VQT401" s="1633"/>
      <c r="VQU401" s="1633"/>
      <c r="VQV401" s="1633"/>
      <c r="VQW401" s="1633"/>
      <c r="VQX401" s="1633"/>
      <c r="VQY401" s="1633"/>
      <c r="VQZ401" s="1633"/>
      <c r="VRA401" s="1633"/>
      <c r="VRB401" s="1633"/>
      <c r="VRC401" s="1633"/>
      <c r="VRD401" s="1633"/>
      <c r="VRE401" s="1633"/>
      <c r="VRF401" s="1633"/>
      <c r="VRG401" s="1633"/>
      <c r="VRH401" s="1633"/>
      <c r="VRI401" s="1633"/>
      <c r="VRJ401" s="1633"/>
      <c r="VRK401" s="1633"/>
      <c r="VRL401" s="1633"/>
      <c r="VRM401" s="1633"/>
      <c r="VRN401" s="1633"/>
      <c r="VRO401" s="1633"/>
      <c r="VRP401" s="1633"/>
      <c r="VRQ401" s="1633"/>
      <c r="VRR401" s="1633"/>
      <c r="VRS401" s="1633"/>
      <c r="VRT401" s="1633"/>
      <c r="VRU401" s="1633"/>
      <c r="VRV401" s="1633"/>
      <c r="VRW401" s="1633"/>
      <c r="VRX401" s="1633"/>
      <c r="VRY401" s="1633"/>
      <c r="VRZ401" s="1633"/>
      <c r="VSA401" s="1633"/>
      <c r="VSB401" s="1633"/>
      <c r="VSC401" s="1633"/>
      <c r="VSD401" s="1633"/>
      <c r="VSE401" s="1633"/>
      <c r="VSF401" s="1633"/>
      <c r="VSG401" s="1633"/>
      <c r="VSH401" s="1633"/>
      <c r="VSI401" s="1633"/>
      <c r="VSJ401" s="1633"/>
      <c r="VSK401" s="1633"/>
      <c r="VSL401" s="1633"/>
      <c r="VSM401" s="1633"/>
      <c r="VSN401" s="1633"/>
      <c r="VSO401" s="1633"/>
      <c r="VSP401" s="1633"/>
      <c r="VSQ401" s="1633"/>
      <c r="VSR401" s="1633"/>
      <c r="VSS401" s="1633"/>
      <c r="VST401" s="1633"/>
      <c r="VSU401" s="1633"/>
      <c r="VSV401" s="1633"/>
      <c r="VSW401" s="1633"/>
      <c r="VSX401" s="1633"/>
      <c r="VSY401" s="1633"/>
      <c r="VSZ401" s="1633"/>
      <c r="VTA401" s="1633"/>
      <c r="VTB401" s="1633"/>
      <c r="VTC401" s="1633"/>
      <c r="VTD401" s="1633"/>
      <c r="VTE401" s="1633"/>
      <c r="VTF401" s="1633"/>
      <c r="VTG401" s="1633"/>
      <c r="VTH401" s="1633"/>
      <c r="VTI401" s="1633"/>
      <c r="VTJ401" s="1633"/>
      <c r="VTK401" s="1633"/>
      <c r="VTL401" s="1633"/>
      <c r="VTM401" s="1633"/>
      <c r="VTN401" s="1633"/>
      <c r="VTO401" s="1633"/>
      <c r="VTP401" s="1633"/>
      <c r="VTQ401" s="1633"/>
      <c r="VTR401" s="1633"/>
      <c r="VTS401" s="1633"/>
      <c r="VTT401" s="1633"/>
      <c r="VTU401" s="1633"/>
      <c r="VTV401" s="1633"/>
      <c r="VTW401" s="1633"/>
      <c r="VTX401" s="1633"/>
      <c r="VTY401" s="1633"/>
      <c r="VTZ401" s="1633"/>
      <c r="VUA401" s="1633"/>
      <c r="VUB401" s="1633"/>
      <c r="VUC401" s="1633"/>
      <c r="VUD401" s="1633"/>
      <c r="VUE401" s="1633"/>
      <c r="VUF401" s="1633"/>
      <c r="VUG401" s="1633"/>
      <c r="VUH401" s="1633"/>
      <c r="VUI401" s="1633"/>
      <c r="VUJ401" s="1633"/>
      <c r="VUK401" s="1633"/>
      <c r="VUL401" s="1633"/>
      <c r="VUM401" s="1633"/>
      <c r="VUN401" s="1633"/>
      <c r="VUO401" s="1633"/>
      <c r="VUP401" s="1633"/>
      <c r="VUQ401" s="1633"/>
      <c r="VUR401" s="1633"/>
      <c r="VUS401" s="1633"/>
      <c r="VUT401" s="1633"/>
      <c r="VUU401" s="1633"/>
      <c r="VUV401" s="1633"/>
      <c r="VUW401" s="1633"/>
      <c r="VUX401" s="1633"/>
      <c r="VUY401" s="1633"/>
      <c r="VUZ401" s="1633"/>
      <c r="VVA401" s="1633"/>
      <c r="VVB401" s="1633"/>
      <c r="VVC401" s="1633"/>
      <c r="VVD401" s="1633"/>
      <c r="VVE401" s="1633"/>
      <c r="VVF401" s="1633"/>
      <c r="VVG401" s="1633"/>
      <c r="VVH401" s="1633"/>
      <c r="VVI401" s="1633"/>
      <c r="VVJ401" s="1633"/>
      <c r="VVK401" s="1633"/>
      <c r="VVL401" s="1633"/>
      <c r="VVM401" s="1633"/>
      <c r="VVN401" s="1633"/>
      <c r="VVO401" s="1633"/>
      <c r="VVP401" s="1633"/>
      <c r="VVQ401" s="1633"/>
      <c r="VVR401" s="1633"/>
      <c r="VVS401" s="1633"/>
      <c r="VVT401" s="1633"/>
      <c r="VVU401" s="1633"/>
      <c r="VVV401" s="1633"/>
      <c r="VVW401" s="1633"/>
      <c r="VVX401" s="1633"/>
      <c r="VVY401" s="1633"/>
      <c r="VVZ401" s="1633"/>
      <c r="VWA401" s="1633"/>
      <c r="VWB401" s="1633"/>
      <c r="VWC401" s="1633"/>
      <c r="VWD401" s="1633"/>
      <c r="VWE401" s="1633"/>
      <c r="VWF401" s="1633"/>
      <c r="VWG401" s="1633"/>
      <c r="VWH401" s="1633"/>
      <c r="VWI401" s="1633"/>
      <c r="VWJ401" s="1633"/>
      <c r="VWK401" s="1633"/>
      <c r="VWL401" s="1633"/>
      <c r="VWM401" s="1633"/>
      <c r="VWN401" s="1633"/>
      <c r="VWO401" s="1633"/>
      <c r="VWP401" s="1633"/>
      <c r="VWQ401" s="1633"/>
      <c r="VWR401" s="1633"/>
      <c r="VWS401" s="1633"/>
      <c r="VWT401" s="1633"/>
      <c r="VWU401" s="1633"/>
      <c r="VWV401" s="1633"/>
      <c r="VWW401" s="1633"/>
      <c r="VWX401" s="1633"/>
      <c r="VWY401" s="1633"/>
      <c r="VWZ401" s="1633"/>
      <c r="VXA401" s="1633"/>
      <c r="VXB401" s="1633"/>
      <c r="VXC401" s="1633"/>
      <c r="VXD401" s="1633"/>
      <c r="VXE401" s="1633"/>
      <c r="VXF401" s="1633"/>
      <c r="VXG401" s="1633"/>
      <c r="VXH401" s="1633"/>
      <c r="VXI401" s="1633"/>
      <c r="VXJ401" s="1633"/>
      <c r="VXK401" s="1633"/>
      <c r="VXL401" s="1633"/>
      <c r="VXM401" s="1633"/>
      <c r="VXN401" s="1633"/>
      <c r="VXO401" s="1633"/>
      <c r="VXP401" s="1633"/>
      <c r="VXQ401" s="1633"/>
      <c r="VXR401" s="1633"/>
      <c r="VXS401" s="1633"/>
      <c r="VXT401" s="1633"/>
      <c r="VXU401" s="1633"/>
      <c r="VXV401" s="1633"/>
      <c r="VXW401" s="1633"/>
      <c r="VXX401" s="1633"/>
      <c r="VXY401" s="1633"/>
      <c r="VXZ401" s="1633"/>
      <c r="VYA401" s="1633"/>
      <c r="VYB401" s="1633"/>
      <c r="VYC401" s="1633"/>
      <c r="VYD401" s="1633"/>
      <c r="VYE401" s="1633"/>
      <c r="VYF401" s="1633"/>
      <c r="VYG401" s="1633"/>
      <c r="VYH401" s="1633"/>
      <c r="VYI401" s="1633"/>
      <c r="VYJ401" s="1633"/>
      <c r="VYK401" s="1633"/>
      <c r="VYL401" s="1633"/>
      <c r="VYM401" s="1633"/>
      <c r="VYN401" s="1633"/>
      <c r="VYO401" s="1633"/>
      <c r="VYP401" s="1633"/>
      <c r="VYQ401" s="1633"/>
      <c r="VYR401" s="1633"/>
      <c r="VYS401" s="1633"/>
      <c r="VYT401" s="1633"/>
      <c r="VYU401" s="1633"/>
      <c r="VYV401" s="1633"/>
      <c r="VYW401" s="1633"/>
      <c r="VYX401" s="1633"/>
      <c r="VYY401" s="1633"/>
      <c r="VYZ401" s="1633"/>
      <c r="VZA401" s="1633"/>
      <c r="VZB401" s="1633"/>
      <c r="VZC401" s="1633"/>
      <c r="VZD401" s="1633"/>
      <c r="VZE401" s="1633"/>
      <c r="VZF401" s="1633"/>
      <c r="VZG401" s="1633"/>
      <c r="VZH401" s="1633"/>
      <c r="VZI401" s="1633"/>
      <c r="VZJ401" s="1633"/>
      <c r="VZK401" s="1633"/>
      <c r="VZL401" s="1633"/>
      <c r="VZM401" s="1633"/>
      <c r="VZN401" s="1633"/>
      <c r="VZO401" s="1633"/>
      <c r="VZP401" s="1633"/>
      <c r="VZQ401" s="1633"/>
      <c r="VZR401" s="1633"/>
      <c r="VZS401" s="1633"/>
      <c r="VZT401" s="1633"/>
      <c r="VZU401" s="1633"/>
      <c r="VZV401" s="1633"/>
      <c r="VZW401" s="1633"/>
      <c r="VZX401" s="1633"/>
      <c r="VZY401" s="1633"/>
      <c r="VZZ401" s="1633"/>
      <c r="WAA401" s="1633"/>
      <c r="WAB401" s="1633"/>
      <c r="WAC401" s="1633"/>
      <c r="WAD401" s="1633"/>
      <c r="WAE401" s="1633"/>
      <c r="WAF401" s="1633"/>
      <c r="WAG401" s="1633"/>
      <c r="WAH401" s="1633"/>
      <c r="WAI401" s="1633"/>
      <c r="WAJ401" s="1633"/>
      <c r="WAK401" s="1633"/>
      <c r="WAL401" s="1633"/>
      <c r="WAM401" s="1633"/>
      <c r="WAN401" s="1633"/>
      <c r="WAO401" s="1633"/>
      <c r="WAP401" s="1633"/>
      <c r="WAQ401" s="1633"/>
      <c r="WAR401" s="1633"/>
      <c r="WAS401" s="1633"/>
      <c r="WAT401" s="1633"/>
      <c r="WAU401" s="1633"/>
      <c r="WAV401" s="1633"/>
      <c r="WAW401" s="1633"/>
      <c r="WAX401" s="1633"/>
      <c r="WAY401" s="1633"/>
      <c r="WAZ401" s="1633"/>
      <c r="WBA401" s="1633"/>
      <c r="WBB401" s="1633"/>
      <c r="WBC401" s="1633"/>
      <c r="WBD401" s="1633"/>
      <c r="WBE401" s="1633"/>
      <c r="WBF401" s="1633"/>
      <c r="WBG401" s="1633"/>
      <c r="WBH401" s="1633"/>
      <c r="WBI401" s="1633"/>
      <c r="WBJ401" s="1633"/>
      <c r="WBK401" s="1633"/>
      <c r="WBL401" s="1633"/>
      <c r="WBM401" s="1633"/>
      <c r="WBN401" s="1633"/>
      <c r="WBO401" s="1633"/>
      <c r="WBP401" s="1633"/>
      <c r="WBQ401" s="1633"/>
      <c r="WBR401" s="1633"/>
      <c r="WBS401" s="1633"/>
      <c r="WBT401" s="1633"/>
      <c r="WBU401" s="1633"/>
      <c r="WBV401" s="1633"/>
      <c r="WBW401" s="1633"/>
      <c r="WBX401" s="1633"/>
      <c r="WBY401" s="1633"/>
      <c r="WBZ401" s="1633"/>
      <c r="WCA401" s="1633"/>
      <c r="WCB401" s="1633"/>
      <c r="WCC401" s="1633"/>
      <c r="WCD401" s="1633"/>
      <c r="WCE401" s="1633"/>
      <c r="WCF401" s="1633"/>
      <c r="WCG401" s="1633"/>
      <c r="WCH401" s="1633"/>
      <c r="WCI401" s="1633"/>
      <c r="WCJ401" s="1633"/>
      <c r="WCK401" s="1633"/>
      <c r="WCL401" s="1633"/>
      <c r="WCM401" s="1633"/>
      <c r="WCN401" s="1633"/>
      <c r="WCO401" s="1633"/>
      <c r="WCP401" s="1633"/>
      <c r="WCQ401" s="1633"/>
      <c r="WCR401" s="1633"/>
      <c r="WCS401" s="1633"/>
      <c r="WCT401" s="1633"/>
      <c r="WCU401" s="1633"/>
      <c r="WCV401" s="1633"/>
      <c r="WCW401" s="1633"/>
      <c r="WCX401" s="1633"/>
      <c r="WCY401" s="1633"/>
      <c r="WCZ401" s="1633"/>
      <c r="WDA401" s="1633"/>
      <c r="WDB401" s="1633"/>
      <c r="WDC401" s="1633"/>
      <c r="WDD401" s="1633"/>
      <c r="WDE401" s="1633"/>
      <c r="WDF401" s="1633"/>
      <c r="WDG401" s="1633"/>
      <c r="WDH401" s="1633"/>
      <c r="WDI401" s="1633"/>
      <c r="WDJ401" s="1633"/>
      <c r="WDK401" s="1633"/>
      <c r="WDL401" s="1633"/>
      <c r="WDM401" s="1633"/>
      <c r="WDN401" s="1633"/>
      <c r="WDO401" s="1633"/>
      <c r="WDP401" s="1633"/>
      <c r="WDQ401" s="1633"/>
      <c r="WDR401" s="1633"/>
      <c r="WDS401" s="1633"/>
      <c r="WDT401" s="1633"/>
      <c r="WDU401" s="1633"/>
      <c r="WDV401" s="1633"/>
      <c r="WDW401" s="1633"/>
      <c r="WDX401" s="1633"/>
      <c r="WDY401" s="1633"/>
      <c r="WDZ401" s="1633"/>
      <c r="WEA401" s="1633"/>
      <c r="WEB401" s="1633"/>
      <c r="WEC401" s="1633"/>
      <c r="WED401" s="1633"/>
      <c r="WEE401" s="1633"/>
      <c r="WEF401" s="1633"/>
      <c r="WEG401" s="1633"/>
      <c r="WEH401" s="1633"/>
      <c r="WEI401" s="1633"/>
      <c r="WEJ401" s="1633"/>
      <c r="WEK401" s="1633"/>
      <c r="WEL401" s="1633"/>
      <c r="WEM401" s="1633"/>
      <c r="WEN401" s="1633"/>
      <c r="WEO401" s="1633"/>
      <c r="WEP401" s="1633"/>
      <c r="WEQ401" s="1633"/>
      <c r="WER401" s="1633"/>
      <c r="WES401" s="1633"/>
      <c r="WET401" s="1633"/>
      <c r="WEU401" s="1633"/>
      <c r="WEV401" s="1633"/>
      <c r="WEW401" s="1633"/>
      <c r="WEX401" s="1633"/>
      <c r="WEY401" s="1633"/>
      <c r="WEZ401" s="1633"/>
      <c r="WFA401" s="1633"/>
      <c r="WFB401" s="1633"/>
      <c r="WFC401" s="1633"/>
      <c r="WFD401" s="1633"/>
      <c r="WFE401" s="1633"/>
      <c r="WFF401" s="1633"/>
      <c r="WFG401" s="1633"/>
      <c r="WFH401" s="1633"/>
      <c r="WFI401" s="1633"/>
      <c r="WFJ401" s="1633"/>
      <c r="WFK401" s="1633"/>
      <c r="WFL401" s="1633"/>
      <c r="WFM401" s="1633"/>
      <c r="WFN401" s="1633"/>
      <c r="WFO401" s="1633"/>
      <c r="WFP401" s="1633"/>
      <c r="WFQ401" s="1633"/>
      <c r="WFR401" s="1633"/>
      <c r="WFS401" s="1633"/>
      <c r="WFT401" s="1633"/>
      <c r="WFU401" s="1633"/>
      <c r="WFV401" s="1633"/>
      <c r="WFW401" s="1633"/>
      <c r="WFX401" s="1633"/>
      <c r="WFY401" s="1633"/>
      <c r="WFZ401" s="1633"/>
      <c r="WGA401" s="1633"/>
      <c r="WGB401" s="1633"/>
      <c r="WGC401" s="1633"/>
      <c r="WGD401" s="1633"/>
      <c r="WGE401" s="1633"/>
      <c r="WGF401" s="1633"/>
      <c r="WGG401" s="1633"/>
      <c r="WGH401" s="1633"/>
      <c r="WGI401" s="1633"/>
      <c r="WGJ401" s="1633"/>
      <c r="WGK401" s="1633"/>
      <c r="WGL401" s="1633"/>
      <c r="WGM401" s="1633"/>
      <c r="WGN401" s="1633"/>
      <c r="WGO401" s="1633"/>
      <c r="WGP401" s="1633"/>
      <c r="WGQ401" s="1633"/>
      <c r="WGR401" s="1633"/>
      <c r="WGS401" s="1633"/>
      <c r="WGT401" s="1633"/>
      <c r="WGU401" s="1633"/>
      <c r="WGV401" s="1633"/>
      <c r="WGW401" s="1633"/>
      <c r="WGX401" s="1633"/>
      <c r="WGY401" s="1633"/>
      <c r="WGZ401" s="1633"/>
      <c r="WHA401" s="1633"/>
      <c r="WHB401" s="1633"/>
      <c r="WHC401" s="1633"/>
      <c r="WHD401" s="1633"/>
      <c r="WHE401" s="1633"/>
      <c r="WHF401" s="1633"/>
      <c r="WHG401" s="1633"/>
      <c r="WHH401" s="1633"/>
      <c r="WHI401" s="1633"/>
      <c r="WHJ401" s="1633"/>
      <c r="WHK401" s="1633"/>
      <c r="WHL401" s="1633"/>
      <c r="WHM401" s="1633"/>
      <c r="WHN401" s="1633"/>
      <c r="WHO401" s="1633"/>
      <c r="WHP401" s="1633"/>
      <c r="WHQ401" s="1633"/>
      <c r="WHR401" s="1633"/>
      <c r="WHS401" s="1633"/>
      <c r="WHT401" s="1633"/>
      <c r="WHU401" s="1633"/>
      <c r="WHV401" s="1633"/>
      <c r="WHW401" s="1633"/>
      <c r="WHX401" s="1633"/>
      <c r="WHY401" s="1633"/>
      <c r="WHZ401" s="1633"/>
      <c r="WIA401" s="1633"/>
      <c r="WIB401" s="1633"/>
      <c r="WIC401" s="1633"/>
      <c r="WID401" s="1633"/>
      <c r="WIE401" s="1633"/>
      <c r="WIF401" s="1633"/>
      <c r="WIG401" s="1633"/>
      <c r="WIH401" s="1633"/>
      <c r="WII401" s="1633"/>
      <c r="WIJ401" s="1633"/>
      <c r="WIK401" s="1633"/>
      <c r="WIL401" s="1633"/>
      <c r="WIM401" s="1633"/>
      <c r="WIN401" s="1633"/>
      <c r="WIO401" s="1633"/>
      <c r="WIP401" s="1633"/>
      <c r="WIQ401" s="1633"/>
      <c r="WIR401" s="1633"/>
      <c r="WIS401" s="1633"/>
      <c r="WIT401" s="1633"/>
      <c r="WIU401" s="1633"/>
      <c r="WIV401" s="1633"/>
      <c r="WIW401" s="1633"/>
      <c r="WIX401" s="1633"/>
      <c r="WIY401" s="1633"/>
      <c r="WIZ401" s="1633"/>
      <c r="WJA401" s="1633"/>
      <c r="WJB401" s="1633"/>
      <c r="WJC401" s="1633"/>
      <c r="WJD401" s="1633"/>
      <c r="WJE401" s="1633"/>
      <c r="WJF401" s="1633"/>
      <c r="WJG401" s="1633"/>
      <c r="WJH401" s="1633"/>
      <c r="WJI401" s="1633"/>
      <c r="WJJ401" s="1633"/>
      <c r="WJK401" s="1633"/>
      <c r="WJL401" s="1633"/>
      <c r="WJM401" s="1633"/>
      <c r="WJN401" s="1633"/>
      <c r="WJO401" s="1633"/>
      <c r="WJP401" s="1633"/>
      <c r="WJQ401" s="1633"/>
      <c r="WJR401" s="1633"/>
      <c r="WJS401" s="1633"/>
      <c r="WJT401" s="1633"/>
      <c r="WJU401" s="1633"/>
      <c r="WJV401" s="1633"/>
      <c r="WJW401" s="1633"/>
      <c r="WJX401" s="1633"/>
      <c r="WJY401" s="1633"/>
      <c r="WJZ401" s="1633"/>
      <c r="WKA401" s="1633"/>
      <c r="WKB401" s="1633"/>
      <c r="WKC401" s="1633"/>
      <c r="WKD401" s="1633"/>
      <c r="WKE401" s="1633"/>
      <c r="WKF401" s="1633"/>
      <c r="WKG401" s="1633"/>
      <c r="WKH401" s="1633"/>
      <c r="WKI401" s="1633"/>
      <c r="WKJ401" s="1633"/>
      <c r="WKK401" s="1633"/>
      <c r="WKL401" s="1633"/>
      <c r="WKM401" s="1633"/>
      <c r="WKN401" s="1633"/>
      <c r="WKO401" s="1633"/>
      <c r="WKP401" s="1633"/>
      <c r="WKQ401" s="1633"/>
      <c r="WKR401" s="1633"/>
      <c r="WKS401" s="1633"/>
      <c r="WKT401" s="1633"/>
      <c r="WKU401" s="1633"/>
      <c r="WKV401" s="1633"/>
      <c r="WKW401" s="1633"/>
      <c r="WKX401" s="1633"/>
      <c r="WKY401" s="1633"/>
      <c r="WKZ401" s="1633"/>
      <c r="WLA401" s="1633"/>
      <c r="WLB401" s="1633"/>
      <c r="WLC401" s="1633"/>
      <c r="WLD401" s="1633"/>
      <c r="WLE401" s="1633"/>
      <c r="WLF401" s="1633"/>
      <c r="WLG401" s="1633"/>
      <c r="WLH401" s="1633"/>
      <c r="WLI401" s="1633"/>
      <c r="WLJ401" s="1633"/>
      <c r="WLK401" s="1633"/>
      <c r="WLL401" s="1633"/>
      <c r="WLM401" s="1633"/>
      <c r="WLN401" s="1633"/>
      <c r="WLO401" s="1633"/>
      <c r="WLP401" s="1633"/>
      <c r="WLQ401" s="1633"/>
      <c r="WLR401" s="1633"/>
      <c r="WLS401" s="1633"/>
      <c r="WLT401" s="1633"/>
      <c r="WLU401" s="1633"/>
      <c r="WLV401" s="1633"/>
      <c r="WLW401" s="1633"/>
      <c r="WLX401" s="1633"/>
      <c r="WLY401" s="1633"/>
      <c r="WLZ401" s="1633"/>
      <c r="WMA401" s="1633"/>
      <c r="WMB401" s="1633"/>
      <c r="WMC401" s="1633"/>
      <c r="WMD401" s="1633"/>
      <c r="WME401" s="1633"/>
      <c r="WMF401" s="1633"/>
      <c r="WMG401" s="1633"/>
      <c r="WMH401" s="1633"/>
      <c r="WMI401" s="1633"/>
      <c r="WMJ401" s="1633"/>
      <c r="WMK401" s="1633"/>
      <c r="WML401" s="1633"/>
      <c r="WMM401" s="1633"/>
      <c r="WMN401" s="1633"/>
      <c r="WMO401" s="1633"/>
      <c r="WMP401" s="1633"/>
      <c r="WMQ401" s="1633"/>
      <c r="WMR401" s="1633"/>
      <c r="WMS401" s="1633"/>
      <c r="WMT401" s="1633"/>
      <c r="WMU401" s="1633"/>
      <c r="WMV401" s="1633"/>
      <c r="WMW401" s="1633"/>
      <c r="WMX401" s="1633"/>
      <c r="WMY401" s="1633"/>
      <c r="WMZ401" s="1633"/>
      <c r="WNA401" s="1633"/>
      <c r="WNB401" s="1633"/>
      <c r="WNC401" s="1633"/>
      <c r="WND401" s="1633"/>
      <c r="WNE401" s="1633"/>
      <c r="WNF401" s="1633"/>
      <c r="WNG401" s="1633"/>
      <c r="WNH401" s="1633"/>
      <c r="WNI401" s="1633"/>
      <c r="WNJ401" s="1633"/>
      <c r="WNK401" s="1633"/>
      <c r="WNL401" s="1633"/>
      <c r="WNM401" s="1633"/>
      <c r="WNN401" s="1633"/>
      <c r="WNO401" s="1633"/>
      <c r="WNP401" s="1633"/>
      <c r="WNQ401" s="1633"/>
      <c r="WNR401" s="1633"/>
      <c r="WNS401" s="1633"/>
      <c r="WNT401" s="1633"/>
      <c r="WNU401" s="1633"/>
      <c r="WNV401" s="1633"/>
      <c r="WNW401" s="1633"/>
      <c r="WNX401" s="1633"/>
      <c r="WNY401" s="1633"/>
      <c r="WNZ401" s="1633"/>
      <c r="WOA401" s="1633"/>
      <c r="WOB401" s="1633"/>
      <c r="WOC401" s="1633"/>
      <c r="WOD401" s="1633"/>
      <c r="WOE401" s="1633"/>
      <c r="WOF401" s="1633"/>
      <c r="WOG401" s="1633"/>
      <c r="WOH401" s="1633"/>
      <c r="WOI401" s="1633"/>
      <c r="WOJ401" s="1633"/>
      <c r="WOK401" s="1633"/>
      <c r="WOL401" s="1633"/>
      <c r="WOM401" s="1633"/>
      <c r="WON401" s="1633"/>
      <c r="WOO401" s="1633"/>
      <c r="WOP401" s="1633"/>
      <c r="WOQ401" s="1633"/>
      <c r="WOR401" s="1633"/>
      <c r="WOS401" s="1633"/>
      <c r="WOT401" s="1633"/>
      <c r="WOU401" s="1633"/>
      <c r="WOV401" s="1633"/>
      <c r="WOW401" s="1633"/>
      <c r="WOX401" s="1633"/>
      <c r="WOY401" s="1633"/>
      <c r="WOZ401" s="1633"/>
      <c r="WPA401" s="1633"/>
      <c r="WPB401" s="1633"/>
      <c r="WPC401" s="1633"/>
      <c r="WPD401" s="1633"/>
      <c r="WPE401" s="1633"/>
      <c r="WPF401" s="1633"/>
      <c r="WPG401" s="1633"/>
      <c r="WPH401" s="1633"/>
      <c r="WPI401" s="1633"/>
      <c r="WPJ401" s="1633"/>
      <c r="WPK401" s="1633"/>
      <c r="WPL401" s="1633"/>
      <c r="WPM401" s="1633"/>
      <c r="WPN401" s="1633"/>
      <c r="WPO401" s="1633"/>
      <c r="WPP401" s="1633"/>
      <c r="WPQ401" s="1633"/>
      <c r="WPR401" s="1633"/>
      <c r="WPS401" s="1633"/>
      <c r="WPT401" s="1633"/>
      <c r="WPU401" s="1633"/>
      <c r="WPV401" s="1633"/>
      <c r="WPW401" s="1633"/>
      <c r="WPX401" s="1633"/>
      <c r="WPY401" s="1633"/>
      <c r="WPZ401" s="1633"/>
      <c r="WQA401" s="1633"/>
      <c r="WQB401" s="1633"/>
      <c r="WQC401" s="1633"/>
      <c r="WQD401" s="1633"/>
      <c r="WQE401" s="1633"/>
      <c r="WQF401" s="1633"/>
      <c r="WQG401" s="1633"/>
      <c r="WQH401" s="1633"/>
      <c r="WQI401" s="1633"/>
      <c r="WQJ401" s="1633"/>
      <c r="WQK401" s="1633"/>
      <c r="WQL401" s="1633"/>
      <c r="WQM401" s="1633"/>
      <c r="WQN401" s="1633"/>
      <c r="WQO401" s="1633"/>
      <c r="WQP401" s="1633"/>
      <c r="WQQ401" s="1633"/>
      <c r="WQR401" s="1633"/>
      <c r="WQS401" s="1633"/>
      <c r="WQT401" s="1633"/>
      <c r="WQU401" s="1633"/>
      <c r="WQV401" s="1633"/>
      <c r="WQW401" s="1633"/>
      <c r="WQX401" s="1633"/>
      <c r="WQY401" s="1633"/>
      <c r="WQZ401" s="1633"/>
      <c r="WRA401" s="1633"/>
      <c r="WRB401" s="1633"/>
      <c r="WRC401" s="1633"/>
      <c r="WRD401" s="1633"/>
      <c r="WRE401" s="1633"/>
      <c r="WRF401" s="1633"/>
      <c r="WRG401" s="1633"/>
      <c r="WRH401" s="1633"/>
      <c r="WRI401" s="1633"/>
      <c r="WRJ401" s="1633"/>
      <c r="WRK401" s="1633"/>
      <c r="WRL401" s="1633"/>
      <c r="WRM401" s="1633"/>
      <c r="WRN401" s="1633"/>
      <c r="WRO401" s="1633"/>
      <c r="WRP401" s="1633"/>
      <c r="WRQ401" s="1633"/>
      <c r="WRR401" s="1633"/>
      <c r="WRS401" s="1633"/>
      <c r="WRT401" s="1633"/>
      <c r="WRU401" s="1633"/>
      <c r="WRV401" s="1633"/>
      <c r="WRW401" s="1633"/>
      <c r="WRX401" s="1633"/>
      <c r="WRY401" s="1633"/>
      <c r="WRZ401" s="1633"/>
      <c r="WSA401" s="1633"/>
      <c r="WSB401" s="1633"/>
      <c r="WSC401" s="1633"/>
      <c r="WSD401" s="1633"/>
      <c r="WSE401" s="1633"/>
      <c r="WSF401" s="1633"/>
      <c r="WSG401" s="1633"/>
      <c r="WSH401" s="1633"/>
      <c r="WSI401" s="1633"/>
      <c r="WSJ401" s="1633"/>
      <c r="WSK401" s="1633"/>
      <c r="WSL401" s="1633"/>
      <c r="WSM401" s="1633"/>
      <c r="WSN401" s="1633"/>
      <c r="WSO401" s="1633"/>
      <c r="WSP401" s="1633"/>
      <c r="WSQ401" s="1633"/>
      <c r="WSR401" s="1633"/>
      <c r="WSS401" s="1633"/>
      <c r="WST401" s="1633"/>
      <c r="WSU401" s="1633"/>
      <c r="WSV401" s="1633"/>
      <c r="WSW401" s="1633"/>
      <c r="WSX401" s="1633"/>
      <c r="WSY401" s="1633"/>
      <c r="WSZ401" s="1633"/>
      <c r="WTA401" s="1633"/>
      <c r="WTB401" s="1633"/>
      <c r="WTC401" s="1633"/>
      <c r="WTD401" s="1633"/>
      <c r="WTE401" s="1633"/>
      <c r="WTF401" s="1633"/>
      <c r="WTG401" s="1633"/>
      <c r="WTH401" s="1633"/>
      <c r="WTI401" s="1633"/>
      <c r="WTJ401" s="1633"/>
      <c r="WTK401" s="1633"/>
      <c r="WTL401" s="1633"/>
      <c r="WTM401" s="1633"/>
      <c r="WTN401" s="1633"/>
      <c r="WTO401" s="1633"/>
      <c r="WTP401" s="1633"/>
      <c r="WTQ401" s="1633"/>
      <c r="WTR401" s="1633"/>
      <c r="WTS401" s="1633"/>
      <c r="WTT401" s="1633"/>
      <c r="WTU401" s="1633"/>
      <c r="WTV401" s="1633"/>
      <c r="WTW401" s="1633"/>
      <c r="WTX401" s="1633"/>
      <c r="WTY401" s="1633"/>
      <c r="WTZ401" s="1633"/>
      <c r="WUA401" s="1633"/>
      <c r="WUB401" s="1633"/>
      <c r="WUC401" s="1633"/>
      <c r="WUD401" s="1633"/>
      <c r="WUE401" s="1633"/>
      <c r="WUF401" s="1633"/>
      <c r="WUG401" s="1633"/>
      <c r="WUH401" s="1633"/>
      <c r="WUI401" s="1633"/>
      <c r="WUJ401" s="1633"/>
      <c r="WUK401" s="1633"/>
      <c r="WUL401" s="1633"/>
      <c r="WUM401" s="1633"/>
      <c r="WUN401" s="1633"/>
      <c r="WUO401" s="1633"/>
      <c r="WUP401" s="1633"/>
      <c r="WUQ401" s="1633"/>
      <c r="WUR401" s="1633"/>
      <c r="WUS401" s="1633"/>
      <c r="WUT401" s="1633"/>
      <c r="WUU401" s="1633"/>
      <c r="WUV401" s="1633"/>
      <c r="WUW401" s="1633"/>
      <c r="WUX401" s="1633"/>
      <c r="WUY401" s="1633"/>
      <c r="WUZ401" s="1633"/>
      <c r="WVA401" s="1633"/>
      <c r="WVB401" s="1633"/>
      <c r="WVC401" s="1633"/>
      <c r="WVD401" s="1633"/>
      <c r="WVE401" s="1633"/>
      <c r="WVF401" s="1633"/>
      <c r="WVG401" s="1633"/>
      <c r="WVH401" s="1633"/>
      <c r="WVI401" s="1633"/>
      <c r="WVJ401" s="1633"/>
      <c r="WVK401" s="1633"/>
      <c r="WVL401" s="1633"/>
      <c r="WVM401" s="1633"/>
    </row>
    <row r="402" spans="1:16133" s="1634" customFormat="1" ht="21.75" customHeight="1" x14ac:dyDescent="0.25">
      <c r="A402" s="1828" t="s">
        <v>2016</v>
      </c>
      <c r="B402" s="1631" t="s">
        <v>1216</v>
      </c>
      <c r="C402" s="1632" t="s">
        <v>172</v>
      </c>
      <c r="D402" s="1632" t="s">
        <v>173</v>
      </c>
      <c r="E402" s="1632">
        <v>46243</v>
      </c>
      <c r="F402" s="1632" t="s">
        <v>908</v>
      </c>
      <c r="G402" s="1511" t="s">
        <v>1941</v>
      </c>
      <c r="IW402" s="1633"/>
      <c r="IX402" s="1633"/>
      <c r="IY402" s="1633"/>
      <c r="IZ402" s="1633"/>
      <c r="JA402" s="1633"/>
      <c r="JB402" s="1633"/>
      <c r="JC402" s="1633"/>
      <c r="JD402" s="1633"/>
      <c r="JE402" s="1633"/>
      <c r="JF402" s="1633"/>
      <c r="JG402" s="1633"/>
      <c r="JH402" s="1633"/>
      <c r="JI402" s="1633"/>
      <c r="JJ402" s="1633"/>
      <c r="JK402" s="1633"/>
      <c r="JL402" s="1633"/>
      <c r="JM402" s="1633"/>
      <c r="JN402" s="1633"/>
      <c r="JO402" s="1633"/>
      <c r="JP402" s="1633"/>
      <c r="JQ402" s="1633"/>
      <c r="JR402" s="1633"/>
      <c r="JS402" s="1633"/>
      <c r="JT402" s="1633"/>
      <c r="JU402" s="1633"/>
      <c r="JV402" s="1633"/>
      <c r="JW402" s="1633"/>
      <c r="JX402" s="1633"/>
      <c r="JY402" s="1633"/>
      <c r="JZ402" s="1633"/>
      <c r="KA402" s="1633"/>
      <c r="KB402" s="1633"/>
      <c r="KC402" s="1633"/>
      <c r="KD402" s="1633"/>
      <c r="KE402" s="1633"/>
      <c r="KF402" s="1633"/>
      <c r="KG402" s="1633"/>
      <c r="KH402" s="1633"/>
      <c r="KI402" s="1633"/>
      <c r="KJ402" s="1633"/>
      <c r="KK402" s="1633"/>
      <c r="KL402" s="1633"/>
      <c r="KM402" s="1633"/>
      <c r="KN402" s="1633"/>
      <c r="KO402" s="1633"/>
      <c r="KP402" s="1633"/>
      <c r="KQ402" s="1633"/>
      <c r="KR402" s="1633"/>
      <c r="KS402" s="1633"/>
      <c r="KT402" s="1633"/>
      <c r="KU402" s="1633"/>
      <c r="KV402" s="1633"/>
      <c r="KW402" s="1633"/>
      <c r="KX402" s="1633"/>
      <c r="KY402" s="1633"/>
      <c r="KZ402" s="1633"/>
      <c r="LA402" s="1633"/>
      <c r="LB402" s="1633"/>
      <c r="LC402" s="1633"/>
      <c r="LD402" s="1633"/>
      <c r="LE402" s="1633"/>
      <c r="LF402" s="1633"/>
      <c r="LG402" s="1633"/>
      <c r="LH402" s="1633"/>
      <c r="LI402" s="1633"/>
      <c r="LJ402" s="1633"/>
      <c r="LK402" s="1633"/>
      <c r="LL402" s="1633"/>
      <c r="LM402" s="1633"/>
      <c r="LN402" s="1633"/>
      <c r="LO402" s="1633"/>
      <c r="LP402" s="1633"/>
      <c r="LQ402" s="1633"/>
      <c r="LR402" s="1633"/>
      <c r="LS402" s="1633"/>
      <c r="LT402" s="1633"/>
      <c r="LU402" s="1633"/>
      <c r="LV402" s="1633"/>
      <c r="LW402" s="1633"/>
      <c r="LX402" s="1633"/>
      <c r="LY402" s="1633"/>
      <c r="LZ402" s="1633"/>
      <c r="MA402" s="1633"/>
      <c r="MB402" s="1633"/>
      <c r="MC402" s="1633"/>
      <c r="MD402" s="1633"/>
      <c r="ME402" s="1633"/>
      <c r="MF402" s="1633"/>
      <c r="MG402" s="1633"/>
      <c r="MH402" s="1633"/>
      <c r="MI402" s="1633"/>
      <c r="MJ402" s="1633"/>
      <c r="MK402" s="1633"/>
      <c r="ML402" s="1633"/>
      <c r="MM402" s="1633"/>
      <c r="MN402" s="1633"/>
      <c r="MO402" s="1633"/>
      <c r="MP402" s="1633"/>
      <c r="MQ402" s="1633"/>
      <c r="MR402" s="1633"/>
      <c r="MS402" s="1633"/>
      <c r="MT402" s="1633"/>
      <c r="MU402" s="1633"/>
      <c r="MV402" s="1633"/>
      <c r="MW402" s="1633"/>
      <c r="MX402" s="1633"/>
      <c r="MY402" s="1633"/>
      <c r="MZ402" s="1633"/>
      <c r="NA402" s="1633"/>
      <c r="NB402" s="1633"/>
      <c r="NC402" s="1633"/>
      <c r="ND402" s="1633"/>
      <c r="NE402" s="1633"/>
      <c r="NF402" s="1633"/>
      <c r="NG402" s="1633"/>
      <c r="NH402" s="1633"/>
      <c r="NI402" s="1633"/>
      <c r="NJ402" s="1633"/>
      <c r="NK402" s="1633"/>
      <c r="NL402" s="1633"/>
      <c r="NM402" s="1633"/>
      <c r="NN402" s="1633"/>
      <c r="NO402" s="1633"/>
      <c r="NP402" s="1633"/>
      <c r="NQ402" s="1633"/>
      <c r="NR402" s="1633"/>
      <c r="NS402" s="1633"/>
      <c r="NT402" s="1633"/>
      <c r="NU402" s="1633"/>
      <c r="NV402" s="1633"/>
      <c r="NW402" s="1633"/>
      <c r="NX402" s="1633"/>
      <c r="NY402" s="1633"/>
      <c r="NZ402" s="1633"/>
      <c r="OA402" s="1633"/>
      <c r="OB402" s="1633"/>
      <c r="OC402" s="1633"/>
      <c r="OD402" s="1633"/>
      <c r="OE402" s="1633"/>
      <c r="OF402" s="1633"/>
      <c r="OG402" s="1633"/>
      <c r="OH402" s="1633"/>
      <c r="OI402" s="1633"/>
      <c r="OJ402" s="1633"/>
      <c r="OK402" s="1633"/>
      <c r="OL402" s="1633"/>
      <c r="OM402" s="1633"/>
      <c r="ON402" s="1633"/>
      <c r="OO402" s="1633"/>
      <c r="OP402" s="1633"/>
      <c r="OQ402" s="1633"/>
      <c r="OR402" s="1633"/>
      <c r="OS402" s="1633"/>
      <c r="OT402" s="1633"/>
      <c r="OU402" s="1633"/>
      <c r="OV402" s="1633"/>
      <c r="OW402" s="1633"/>
      <c r="OX402" s="1633"/>
      <c r="OY402" s="1633"/>
      <c r="OZ402" s="1633"/>
      <c r="PA402" s="1633"/>
      <c r="PB402" s="1633"/>
      <c r="PC402" s="1633"/>
      <c r="PD402" s="1633"/>
      <c r="PE402" s="1633"/>
      <c r="PF402" s="1633"/>
      <c r="PG402" s="1633"/>
      <c r="PH402" s="1633"/>
      <c r="PI402" s="1633"/>
      <c r="PJ402" s="1633"/>
      <c r="PK402" s="1633"/>
      <c r="PL402" s="1633"/>
      <c r="PM402" s="1633"/>
      <c r="PN402" s="1633"/>
      <c r="PO402" s="1633"/>
      <c r="PP402" s="1633"/>
      <c r="PQ402" s="1633"/>
      <c r="PR402" s="1633"/>
      <c r="PS402" s="1633"/>
      <c r="PT402" s="1633"/>
      <c r="PU402" s="1633"/>
      <c r="PV402" s="1633"/>
      <c r="PW402" s="1633"/>
      <c r="PX402" s="1633"/>
      <c r="PY402" s="1633"/>
      <c r="PZ402" s="1633"/>
      <c r="QA402" s="1633"/>
      <c r="QB402" s="1633"/>
      <c r="QC402" s="1633"/>
      <c r="QD402" s="1633"/>
      <c r="QE402" s="1633"/>
      <c r="QF402" s="1633"/>
      <c r="QG402" s="1633"/>
      <c r="QH402" s="1633"/>
      <c r="QI402" s="1633"/>
      <c r="QJ402" s="1633"/>
      <c r="QK402" s="1633"/>
      <c r="QL402" s="1633"/>
      <c r="QM402" s="1633"/>
      <c r="QN402" s="1633"/>
      <c r="QO402" s="1633"/>
      <c r="QP402" s="1633"/>
      <c r="QQ402" s="1633"/>
      <c r="QR402" s="1633"/>
      <c r="QS402" s="1633"/>
      <c r="QT402" s="1633"/>
      <c r="QU402" s="1633"/>
      <c r="QV402" s="1633"/>
      <c r="QW402" s="1633"/>
      <c r="QX402" s="1633"/>
      <c r="QY402" s="1633"/>
      <c r="QZ402" s="1633"/>
      <c r="RA402" s="1633"/>
      <c r="RB402" s="1633"/>
      <c r="RC402" s="1633"/>
      <c r="RD402" s="1633"/>
      <c r="RE402" s="1633"/>
      <c r="RF402" s="1633"/>
      <c r="RG402" s="1633"/>
      <c r="RH402" s="1633"/>
      <c r="RI402" s="1633"/>
      <c r="RJ402" s="1633"/>
      <c r="RK402" s="1633"/>
      <c r="RL402" s="1633"/>
      <c r="RM402" s="1633"/>
      <c r="RN402" s="1633"/>
      <c r="RO402" s="1633"/>
      <c r="RP402" s="1633"/>
      <c r="RQ402" s="1633"/>
      <c r="RR402" s="1633"/>
      <c r="RS402" s="1633"/>
      <c r="RT402" s="1633"/>
      <c r="RU402" s="1633"/>
      <c r="RV402" s="1633"/>
      <c r="RW402" s="1633"/>
      <c r="RX402" s="1633"/>
      <c r="RY402" s="1633"/>
      <c r="RZ402" s="1633"/>
      <c r="SA402" s="1633"/>
      <c r="SB402" s="1633"/>
      <c r="SC402" s="1633"/>
      <c r="SD402" s="1633"/>
      <c r="SE402" s="1633"/>
      <c r="SF402" s="1633"/>
      <c r="SG402" s="1633"/>
      <c r="SH402" s="1633"/>
      <c r="SI402" s="1633"/>
      <c r="SJ402" s="1633"/>
      <c r="SK402" s="1633"/>
      <c r="SL402" s="1633"/>
      <c r="SM402" s="1633"/>
      <c r="SN402" s="1633"/>
      <c r="SO402" s="1633"/>
      <c r="SP402" s="1633"/>
      <c r="SQ402" s="1633"/>
      <c r="SR402" s="1633"/>
      <c r="SS402" s="1633"/>
      <c r="ST402" s="1633"/>
      <c r="SU402" s="1633"/>
      <c r="SV402" s="1633"/>
      <c r="SW402" s="1633"/>
      <c r="SX402" s="1633"/>
      <c r="SY402" s="1633"/>
      <c r="SZ402" s="1633"/>
      <c r="TA402" s="1633"/>
      <c r="TB402" s="1633"/>
      <c r="TC402" s="1633"/>
      <c r="TD402" s="1633"/>
      <c r="TE402" s="1633"/>
      <c r="TF402" s="1633"/>
      <c r="TG402" s="1633"/>
      <c r="TH402" s="1633"/>
      <c r="TI402" s="1633"/>
      <c r="TJ402" s="1633"/>
      <c r="TK402" s="1633"/>
      <c r="TL402" s="1633"/>
      <c r="TM402" s="1633"/>
      <c r="TN402" s="1633"/>
      <c r="TO402" s="1633"/>
      <c r="TP402" s="1633"/>
      <c r="TQ402" s="1633"/>
      <c r="TR402" s="1633"/>
      <c r="TS402" s="1633"/>
      <c r="TT402" s="1633"/>
      <c r="TU402" s="1633"/>
      <c r="TV402" s="1633"/>
      <c r="TW402" s="1633"/>
      <c r="TX402" s="1633"/>
      <c r="TY402" s="1633"/>
      <c r="TZ402" s="1633"/>
      <c r="UA402" s="1633"/>
      <c r="UB402" s="1633"/>
      <c r="UC402" s="1633"/>
      <c r="UD402" s="1633"/>
      <c r="UE402" s="1633"/>
      <c r="UF402" s="1633"/>
      <c r="UG402" s="1633"/>
      <c r="UH402" s="1633"/>
      <c r="UI402" s="1633"/>
      <c r="UJ402" s="1633"/>
      <c r="UK402" s="1633"/>
      <c r="UL402" s="1633"/>
      <c r="UM402" s="1633"/>
      <c r="UN402" s="1633"/>
      <c r="UO402" s="1633"/>
      <c r="UP402" s="1633"/>
      <c r="UQ402" s="1633"/>
      <c r="UR402" s="1633"/>
      <c r="US402" s="1633"/>
      <c r="UT402" s="1633"/>
      <c r="UU402" s="1633"/>
      <c r="UV402" s="1633"/>
      <c r="UW402" s="1633"/>
      <c r="UX402" s="1633"/>
      <c r="UY402" s="1633"/>
      <c r="UZ402" s="1633"/>
      <c r="VA402" s="1633"/>
      <c r="VB402" s="1633"/>
      <c r="VC402" s="1633"/>
      <c r="VD402" s="1633"/>
      <c r="VE402" s="1633"/>
      <c r="VF402" s="1633"/>
      <c r="VG402" s="1633"/>
      <c r="VH402" s="1633"/>
      <c r="VI402" s="1633"/>
      <c r="VJ402" s="1633"/>
      <c r="VK402" s="1633"/>
      <c r="VL402" s="1633"/>
      <c r="VM402" s="1633"/>
      <c r="VN402" s="1633"/>
      <c r="VO402" s="1633"/>
      <c r="VP402" s="1633"/>
      <c r="VQ402" s="1633"/>
      <c r="VR402" s="1633"/>
      <c r="VS402" s="1633"/>
      <c r="VT402" s="1633"/>
      <c r="VU402" s="1633"/>
      <c r="VV402" s="1633"/>
      <c r="VW402" s="1633"/>
      <c r="VX402" s="1633"/>
      <c r="VY402" s="1633"/>
      <c r="VZ402" s="1633"/>
      <c r="WA402" s="1633"/>
      <c r="WB402" s="1633"/>
      <c r="WC402" s="1633"/>
      <c r="WD402" s="1633"/>
      <c r="WE402" s="1633"/>
      <c r="WF402" s="1633"/>
      <c r="WG402" s="1633"/>
      <c r="WH402" s="1633"/>
      <c r="WI402" s="1633"/>
      <c r="WJ402" s="1633"/>
      <c r="WK402" s="1633"/>
      <c r="WL402" s="1633"/>
      <c r="WM402" s="1633"/>
      <c r="WN402" s="1633"/>
      <c r="WO402" s="1633"/>
      <c r="WP402" s="1633"/>
      <c r="WQ402" s="1633"/>
      <c r="WR402" s="1633"/>
      <c r="WS402" s="1633"/>
      <c r="WT402" s="1633"/>
      <c r="WU402" s="1633"/>
      <c r="WV402" s="1633"/>
      <c r="WW402" s="1633"/>
      <c r="WX402" s="1633"/>
      <c r="WY402" s="1633"/>
      <c r="WZ402" s="1633"/>
      <c r="XA402" s="1633"/>
      <c r="XB402" s="1633"/>
      <c r="XC402" s="1633"/>
      <c r="XD402" s="1633"/>
      <c r="XE402" s="1633"/>
      <c r="XF402" s="1633"/>
      <c r="XG402" s="1633"/>
      <c r="XH402" s="1633"/>
      <c r="XI402" s="1633"/>
      <c r="XJ402" s="1633"/>
      <c r="XK402" s="1633"/>
      <c r="XL402" s="1633"/>
      <c r="XM402" s="1633"/>
      <c r="XN402" s="1633"/>
      <c r="XO402" s="1633"/>
      <c r="XP402" s="1633"/>
      <c r="XQ402" s="1633"/>
      <c r="XR402" s="1633"/>
      <c r="XS402" s="1633"/>
      <c r="XT402" s="1633"/>
      <c r="XU402" s="1633"/>
      <c r="XV402" s="1633"/>
      <c r="XW402" s="1633"/>
      <c r="XX402" s="1633"/>
      <c r="XY402" s="1633"/>
      <c r="XZ402" s="1633"/>
      <c r="YA402" s="1633"/>
      <c r="YB402" s="1633"/>
      <c r="YC402" s="1633"/>
      <c r="YD402" s="1633"/>
      <c r="YE402" s="1633"/>
      <c r="YF402" s="1633"/>
      <c r="YG402" s="1633"/>
      <c r="YH402" s="1633"/>
      <c r="YI402" s="1633"/>
      <c r="YJ402" s="1633"/>
      <c r="YK402" s="1633"/>
      <c r="YL402" s="1633"/>
      <c r="YM402" s="1633"/>
      <c r="YN402" s="1633"/>
      <c r="YO402" s="1633"/>
      <c r="YP402" s="1633"/>
      <c r="YQ402" s="1633"/>
      <c r="YR402" s="1633"/>
      <c r="YS402" s="1633"/>
      <c r="YT402" s="1633"/>
      <c r="YU402" s="1633"/>
      <c r="YV402" s="1633"/>
      <c r="YW402" s="1633"/>
      <c r="YX402" s="1633"/>
      <c r="YY402" s="1633"/>
      <c r="YZ402" s="1633"/>
      <c r="ZA402" s="1633"/>
      <c r="ZB402" s="1633"/>
      <c r="ZC402" s="1633"/>
      <c r="ZD402" s="1633"/>
      <c r="ZE402" s="1633"/>
      <c r="ZF402" s="1633"/>
      <c r="ZG402" s="1633"/>
      <c r="ZH402" s="1633"/>
      <c r="ZI402" s="1633"/>
      <c r="ZJ402" s="1633"/>
      <c r="ZK402" s="1633"/>
      <c r="ZL402" s="1633"/>
      <c r="ZM402" s="1633"/>
      <c r="ZN402" s="1633"/>
      <c r="ZO402" s="1633"/>
      <c r="ZP402" s="1633"/>
      <c r="ZQ402" s="1633"/>
      <c r="ZR402" s="1633"/>
      <c r="ZS402" s="1633"/>
      <c r="ZT402" s="1633"/>
      <c r="ZU402" s="1633"/>
      <c r="ZV402" s="1633"/>
      <c r="ZW402" s="1633"/>
      <c r="ZX402" s="1633"/>
      <c r="ZY402" s="1633"/>
      <c r="ZZ402" s="1633"/>
      <c r="AAA402" s="1633"/>
      <c r="AAB402" s="1633"/>
      <c r="AAC402" s="1633"/>
      <c r="AAD402" s="1633"/>
      <c r="AAE402" s="1633"/>
      <c r="AAF402" s="1633"/>
      <c r="AAG402" s="1633"/>
      <c r="AAH402" s="1633"/>
      <c r="AAI402" s="1633"/>
      <c r="AAJ402" s="1633"/>
      <c r="AAK402" s="1633"/>
      <c r="AAL402" s="1633"/>
      <c r="AAM402" s="1633"/>
      <c r="AAN402" s="1633"/>
      <c r="AAO402" s="1633"/>
      <c r="AAP402" s="1633"/>
      <c r="AAQ402" s="1633"/>
      <c r="AAR402" s="1633"/>
      <c r="AAS402" s="1633"/>
      <c r="AAT402" s="1633"/>
      <c r="AAU402" s="1633"/>
      <c r="AAV402" s="1633"/>
      <c r="AAW402" s="1633"/>
      <c r="AAX402" s="1633"/>
      <c r="AAY402" s="1633"/>
      <c r="AAZ402" s="1633"/>
      <c r="ABA402" s="1633"/>
      <c r="ABB402" s="1633"/>
      <c r="ABC402" s="1633"/>
      <c r="ABD402" s="1633"/>
      <c r="ABE402" s="1633"/>
      <c r="ABF402" s="1633"/>
      <c r="ABG402" s="1633"/>
      <c r="ABH402" s="1633"/>
      <c r="ABI402" s="1633"/>
      <c r="ABJ402" s="1633"/>
      <c r="ABK402" s="1633"/>
      <c r="ABL402" s="1633"/>
      <c r="ABM402" s="1633"/>
      <c r="ABN402" s="1633"/>
      <c r="ABO402" s="1633"/>
      <c r="ABP402" s="1633"/>
      <c r="ABQ402" s="1633"/>
      <c r="ABR402" s="1633"/>
      <c r="ABS402" s="1633"/>
      <c r="ABT402" s="1633"/>
      <c r="ABU402" s="1633"/>
      <c r="ABV402" s="1633"/>
      <c r="ABW402" s="1633"/>
      <c r="ABX402" s="1633"/>
      <c r="ABY402" s="1633"/>
      <c r="ABZ402" s="1633"/>
      <c r="ACA402" s="1633"/>
      <c r="ACB402" s="1633"/>
      <c r="ACC402" s="1633"/>
      <c r="ACD402" s="1633"/>
      <c r="ACE402" s="1633"/>
      <c r="ACF402" s="1633"/>
      <c r="ACG402" s="1633"/>
      <c r="ACH402" s="1633"/>
      <c r="ACI402" s="1633"/>
      <c r="ACJ402" s="1633"/>
      <c r="ACK402" s="1633"/>
      <c r="ACL402" s="1633"/>
      <c r="ACM402" s="1633"/>
      <c r="ACN402" s="1633"/>
      <c r="ACO402" s="1633"/>
      <c r="ACP402" s="1633"/>
      <c r="ACQ402" s="1633"/>
      <c r="ACR402" s="1633"/>
      <c r="ACS402" s="1633"/>
      <c r="ACT402" s="1633"/>
      <c r="ACU402" s="1633"/>
      <c r="ACV402" s="1633"/>
      <c r="ACW402" s="1633"/>
      <c r="ACX402" s="1633"/>
      <c r="ACY402" s="1633"/>
      <c r="ACZ402" s="1633"/>
      <c r="ADA402" s="1633"/>
      <c r="ADB402" s="1633"/>
      <c r="ADC402" s="1633"/>
      <c r="ADD402" s="1633"/>
      <c r="ADE402" s="1633"/>
      <c r="ADF402" s="1633"/>
      <c r="ADG402" s="1633"/>
      <c r="ADH402" s="1633"/>
      <c r="ADI402" s="1633"/>
      <c r="ADJ402" s="1633"/>
      <c r="ADK402" s="1633"/>
      <c r="ADL402" s="1633"/>
      <c r="ADM402" s="1633"/>
      <c r="ADN402" s="1633"/>
      <c r="ADO402" s="1633"/>
      <c r="ADP402" s="1633"/>
      <c r="ADQ402" s="1633"/>
      <c r="ADR402" s="1633"/>
      <c r="ADS402" s="1633"/>
      <c r="ADT402" s="1633"/>
      <c r="ADU402" s="1633"/>
      <c r="ADV402" s="1633"/>
      <c r="ADW402" s="1633"/>
      <c r="ADX402" s="1633"/>
      <c r="ADY402" s="1633"/>
      <c r="ADZ402" s="1633"/>
      <c r="AEA402" s="1633"/>
      <c r="AEB402" s="1633"/>
      <c r="AEC402" s="1633"/>
      <c r="AED402" s="1633"/>
      <c r="AEE402" s="1633"/>
      <c r="AEF402" s="1633"/>
      <c r="AEG402" s="1633"/>
      <c r="AEH402" s="1633"/>
      <c r="AEI402" s="1633"/>
      <c r="AEJ402" s="1633"/>
      <c r="AEK402" s="1633"/>
      <c r="AEL402" s="1633"/>
      <c r="AEM402" s="1633"/>
      <c r="AEN402" s="1633"/>
      <c r="AEO402" s="1633"/>
      <c r="AEP402" s="1633"/>
      <c r="AEQ402" s="1633"/>
      <c r="AER402" s="1633"/>
      <c r="AES402" s="1633"/>
      <c r="AET402" s="1633"/>
      <c r="AEU402" s="1633"/>
      <c r="AEV402" s="1633"/>
      <c r="AEW402" s="1633"/>
      <c r="AEX402" s="1633"/>
      <c r="AEY402" s="1633"/>
      <c r="AEZ402" s="1633"/>
      <c r="AFA402" s="1633"/>
      <c r="AFB402" s="1633"/>
      <c r="AFC402" s="1633"/>
      <c r="AFD402" s="1633"/>
      <c r="AFE402" s="1633"/>
      <c r="AFF402" s="1633"/>
      <c r="AFG402" s="1633"/>
      <c r="AFH402" s="1633"/>
      <c r="AFI402" s="1633"/>
      <c r="AFJ402" s="1633"/>
      <c r="AFK402" s="1633"/>
      <c r="AFL402" s="1633"/>
      <c r="AFM402" s="1633"/>
      <c r="AFN402" s="1633"/>
      <c r="AFO402" s="1633"/>
      <c r="AFP402" s="1633"/>
      <c r="AFQ402" s="1633"/>
      <c r="AFR402" s="1633"/>
      <c r="AFS402" s="1633"/>
      <c r="AFT402" s="1633"/>
      <c r="AFU402" s="1633"/>
      <c r="AFV402" s="1633"/>
      <c r="AFW402" s="1633"/>
      <c r="AFX402" s="1633"/>
      <c r="AFY402" s="1633"/>
      <c r="AFZ402" s="1633"/>
      <c r="AGA402" s="1633"/>
      <c r="AGB402" s="1633"/>
      <c r="AGC402" s="1633"/>
      <c r="AGD402" s="1633"/>
      <c r="AGE402" s="1633"/>
      <c r="AGF402" s="1633"/>
      <c r="AGG402" s="1633"/>
      <c r="AGH402" s="1633"/>
      <c r="AGI402" s="1633"/>
      <c r="AGJ402" s="1633"/>
      <c r="AGK402" s="1633"/>
      <c r="AGL402" s="1633"/>
      <c r="AGM402" s="1633"/>
      <c r="AGN402" s="1633"/>
      <c r="AGO402" s="1633"/>
      <c r="AGP402" s="1633"/>
      <c r="AGQ402" s="1633"/>
      <c r="AGR402" s="1633"/>
      <c r="AGS402" s="1633"/>
      <c r="AGT402" s="1633"/>
      <c r="AGU402" s="1633"/>
      <c r="AGV402" s="1633"/>
      <c r="AGW402" s="1633"/>
      <c r="AGX402" s="1633"/>
      <c r="AGY402" s="1633"/>
      <c r="AGZ402" s="1633"/>
      <c r="AHA402" s="1633"/>
      <c r="AHB402" s="1633"/>
      <c r="AHC402" s="1633"/>
      <c r="AHD402" s="1633"/>
      <c r="AHE402" s="1633"/>
      <c r="AHF402" s="1633"/>
      <c r="AHG402" s="1633"/>
      <c r="AHH402" s="1633"/>
      <c r="AHI402" s="1633"/>
      <c r="AHJ402" s="1633"/>
      <c r="AHK402" s="1633"/>
      <c r="AHL402" s="1633"/>
      <c r="AHM402" s="1633"/>
      <c r="AHN402" s="1633"/>
      <c r="AHO402" s="1633"/>
      <c r="AHP402" s="1633"/>
      <c r="AHQ402" s="1633"/>
      <c r="AHR402" s="1633"/>
      <c r="AHS402" s="1633"/>
      <c r="AHT402" s="1633"/>
      <c r="AHU402" s="1633"/>
      <c r="AHV402" s="1633"/>
      <c r="AHW402" s="1633"/>
      <c r="AHX402" s="1633"/>
      <c r="AHY402" s="1633"/>
      <c r="AHZ402" s="1633"/>
      <c r="AIA402" s="1633"/>
      <c r="AIB402" s="1633"/>
      <c r="AIC402" s="1633"/>
      <c r="AID402" s="1633"/>
      <c r="AIE402" s="1633"/>
      <c r="AIF402" s="1633"/>
      <c r="AIG402" s="1633"/>
      <c r="AIH402" s="1633"/>
      <c r="AII402" s="1633"/>
      <c r="AIJ402" s="1633"/>
      <c r="AIK402" s="1633"/>
      <c r="AIL402" s="1633"/>
      <c r="AIM402" s="1633"/>
      <c r="AIN402" s="1633"/>
      <c r="AIO402" s="1633"/>
      <c r="AIP402" s="1633"/>
      <c r="AIQ402" s="1633"/>
      <c r="AIR402" s="1633"/>
      <c r="AIS402" s="1633"/>
      <c r="AIT402" s="1633"/>
      <c r="AIU402" s="1633"/>
      <c r="AIV402" s="1633"/>
      <c r="AIW402" s="1633"/>
      <c r="AIX402" s="1633"/>
      <c r="AIY402" s="1633"/>
      <c r="AIZ402" s="1633"/>
      <c r="AJA402" s="1633"/>
      <c r="AJB402" s="1633"/>
      <c r="AJC402" s="1633"/>
      <c r="AJD402" s="1633"/>
      <c r="AJE402" s="1633"/>
      <c r="AJF402" s="1633"/>
      <c r="AJG402" s="1633"/>
      <c r="AJH402" s="1633"/>
      <c r="AJI402" s="1633"/>
      <c r="AJJ402" s="1633"/>
      <c r="AJK402" s="1633"/>
      <c r="AJL402" s="1633"/>
      <c r="AJM402" s="1633"/>
      <c r="AJN402" s="1633"/>
      <c r="AJO402" s="1633"/>
      <c r="AJP402" s="1633"/>
      <c r="AJQ402" s="1633"/>
      <c r="AJR402" s="1633"/>
      <c r="AJS402" s="1633"/>
      <c r="AJT402" s="1633"/>
      <c r="AJU402" s="1633"/>
      <c r="AJV402" s="1633"/>
      <c r="AJW402" s="1633"/>
      <c r="AJX402" s="1633"/>
      <c r="AJY402" s="1633"/>
      <c r="AJZ402" s="1633"/>
      <c r="AKA402" s="1633"/>
      <c r="AKB402" s="1633"/>
      <c r="AKC402" s="1633"/>
      <c r="AKD402" s="1633"/>
      <c r="AKE402" s="1633"/>
      <c r="AKF402" s="1633"/>
      <c r="AKG402" s="1633"/>
      <c r="AKH402" s="1633"/>
      <c r="AKI402" s="1633"/>
      <c r="AKJ402" s="1633"/>
      <c r="AKK402" s="1633"/>
      <c r="AKL402" s="1633"/>
      <c r="AKM402" s="1633"/>
      <c r="AKN402" s="1633"/>
      <c r="AKO402" s="1633"/>
      <c r="AKP402" s="1633"/>
      <c r="AKQ402" s="1633"/>
      <c r="AKR402" s="1633"/>
      <c r="AKS402" s="1633"/>
      <c r="AKT402" s="1633"/>
      <c r="AKU402" s="1633"/>
      <c r="AKV402" s="1633"/>
      <c r="AKW402" s="1633"/>
      <c r="AKX402" s="1633"/>
      <c r="AKY402" s="1633"/>
      <c r="AKZ402" s="1633"/>
      <c r="ALA402" s="1633"/>
      <c r="ALB402" s="1633"/>
      <c r="ALC402" s="1633"/>
      <c r="ALD402" s="1633"/>
      <c r="ALE402" s="1633"/>
      <c r="ALF402" s="1633"/>
      <c r="ALG402" s="1633"/>
      <c r="ALH402" s="1633"/>
      <c r="ALI402" s="1633"/>
      <c r="ALJ402" s="1633"/>
      <c r="ALK402" s="1633"/>
      <c r="ALL402" s="1633"/>
      <c r="ALM402" s="1633"/>
      <c r="ALN402" s="1633"/>
      <c r="ALO402" s="1633"/>
      <c r="ALP402" s="1633"/>
      <c r="ALQ402" s="1633"/>
      <c r="ALR402" s="1633"/>
      <c r="ALS402" s="1633"/>
      <c r="ALT402" s="1633"/>
      <c r="ALU402" s="1633"/>
      <c r="ALV402" s="1633"/>
      <c r="ALW402" s="1633"/>
      <c r="ALX402" s="1633"/>
      <c r="ALY402" s="1633"/>
      <c r="ALZ402" s="1633"/>
      <c r="AMA402" s="1633"/>
      <c r="AMB402" s="1633"/>
      <c r="AMC402" s="1633"/>
      <c r="AMD402" s="1633"/>
      <c r="AME402" s="1633"/>
      <c r="AMF402" s="1633"/>
      <c r="AMG402" s="1633"/>
      <c r="AMH402" s="1633"/>
      <c r="AMI402" s="1633"/>
      <c r="AMJ402" s="1633"/>
      <c r="AMK402" s="1633"/>
      <c r="AML402" s="1633"/>
      <c r="AMM402" s="1633"/>
      <c r="AMN402" s="1633"/>
      <c r="AMO402" s="1633"/>
      <c r="AMP402" s="1633"/>
      <c r="AMQ402" s="1633"/>
      <c r="AMR402" s="1633"/>
      <c r="AMS402" s="1633"/>
      <c r="AMT402" s="1633"/>
      <c r="AMU402" s="1633"/>
      <c r="AMV402" s="1633"/>
      <c r="AMW402" s="1633"/>
      <c r="AMX402" s="1633"/>
      <c r="AMY402" s="1633"/>
      <c r="AMZ402" s="1633"/>
      <c r="ANA402" s="1633"/>
      <c r="ANB402" s="1633"/>
      <c r="ANC402" s="1633"/>
      <c r="AND402" s="1633"/>
      <c r="ANE402" s="1633"/>
      <c r="ANF402" s="1633"/>
      <c r="ANG402" s="1633"/>
      <c r="ANH402" s="1633"/>
      <c r="ANI402" s="1633"/>
      <c r="ANJ402" s="1633"/>
      <c r="ANK402" s="1633"/>
      <c r="ANL402" s="1633"/>
      <c r="ANM402" s="1633"/>
      <c r="ANN402" s="1633"/>
      <c r="ANO402" s="1633"/>
      <c r="ANP402" s="1633"/>
      <c r="ANQ402" s="1633"/>
      <c r="ANR402" s="1633"/>
      <c r="ANS402" s="1633"/>
      <c r="ANT402" s="1633"/>
      <c r="ANU402" s="1633"/>
      <c r="ANV402" s="1633"/>
      <c r="ANW402" s="1633"/>
      <c r="ANX402" s="1633"/>
      <c r="ANY402" s="1633"/>
      <c r="ANZ402" s="1633"/>
      <c r="AOA402" s="1633"/>
      <c r="AOB402" s="1633"/>
      <c r="AOC402" s="1633"/>
      <c r="AOD402" s="1633"/>
      <c r="AOE402" s="1633"/>
      <c r="AOF402" s="1633"/>
      <c r="AOG402" s="1633"/>
      <c r="AOH402" s="1633"/>
      <c r="AOI402" s="1633"/>
      <c r="AOJ402" s="1633"/>
      <c r="AOK402" s="1633"/>
      <c r="AOL402" s="1633"/>
      <c r="AOM402" s="1633"/>
      <c r="AON402" s="1633"/>
      <c r="AOO402" s="1633"/>
      <c r="AOP402" s="1633"/>
      <c r="AOQ402" s="1633"/>
      <c r="AOR402" s="1633"/>
      <c r="AOS402" s="1633"/>
      <c r="AOT402" s="1633"/>
      <c r="AOU402" s="1633"/>
      <c r="AOV402" s="1633"/>
      <c r="AOW402" s="1633"/>
      <c r="AOX402" s="1633"/>
      <c r="AOY402" s="1633"/>
      <c r="AOZ402" s="1633"/>
      <c r="APA402" s="1633"/>
      <c r="APB402" s="1633"/>
      <c r="APC402" s="1633"/>
      <c r="APD402" s="1633"/>
      <c r="APE402" s="1633"/>
      <c r="APF402" s="1633"/>
      <c r="APG402" s="1633"/>
      <c r="APH402" s="1633"/>
      <c r="API402" s="1633"/>
      <c r="APJ402" s="1633"/>
      <c r="APK402" s="1633"/>
      <c r="APL402" s="1633"/>
      <c r="APM402" s="1633"/>
      <c r="APN402" s="1633"/>
      <c r="APO402" s="1633"/>
      <c r="APP402" s="1633"/>
      <c r="APQ402" s="1633"/>
      <c r="APR402" s="1633"/>
      <c r="APS402" s="1633"/>
      <c r="APT402" s="1633"/>
      <c r="APU402" s="1633"/>
      <c r="APV402" s="1633"/>
      <c r="APW402" s="1633"/>
      <c r="APX402" s="1633"/>
      <c r="APY402" s="1633"/>
      <c r="APZ402" s="1633"/>
      <c r="AQA402" s="1633"/>
      <c r="AQB402" s="1633"/>
      <c r="AQC402" s="1633"/>
      <c r="AQD402" s="1633"/>
      <c r="AQE402" s="1633"/>
      <c r="AQF402" s="1633"/>
      <c r="AQG402" s="1633"/>
      <c r="AQH402" s="1633"/>
      <c r="AQI402" s="1633"/>
      <c r="AQJ402" s="1633"/>
      <c r="AQK402" s="1633"/>
      <c r="AQL402" s="1633"/>
      <c r="AQM402" s="1633"/>
      <c r="AQN402" s="1633"/>
      <c r="AQO402" s="1633"/>
      <c r="AQP402" s="1633"/>
      <c r="AQQ402" s="1633"/>
      <c r="AQR402" s="1633"/>
      <c r="AQS402" s="1633"/>
      <c r="AQT402" s="1633"/>
      <c r="AQU402" s="1633"/>
      <c r="AQV402" s="1633"/>
      <c r="AQW402" s="1633"/>
      <c r="AQX402" s="1633"/>
      <c r="AQY402" s="1633"/>
      <c r="AQZ402" s="1633"/>
      <c r="ARA402" s="1633"/>
      <c r="ARB402" s="1633"/>
      <c r="ARC402" s="1633"/>
      <c r="ARD402" s="1633"/>
      <c r="ARE402" s="1633"/>
      <c r="ARF402" s="1633"/>
      <c r="ARG402" s="1633"/>
      <c r="ARH402" s="1633"/>
      <c r="ARI402" s="1633"/>
      <c r="ARJ402" s="1633"/>
      <c r="ARK402" s="1633"/>
      <c r="ARL402" s="1633"/>
      <c r="ARM402" s="1633"/>
      <c r="ARN402" s="1633"/>
      <c r="ARO402" s="1633"/>
      <c r="ARP402" s="1633"/>
      <c r="ARQ402" s="1633"/>
      <c r="ARR402" s="1633"/>
      <c r="ARS402" s="1633"/>
      <c r="ART402" s="1633"/>
      <c r="ARU402" s="1633"/>
      <c r="ARV402" s="1633"/>
      <c r="ARW402" s="1633"/>
      <c r="ARX402" s="1633"/>
      <c r="ARY402" s="1633"/>
      <c r="ARZ402" s="1633"/>
      <c r="ASA402" s="1633"/>
      <c r="ASB402" s="1633"/>
      <c r="ASC402" s="1633"/>
      <c r="ASD402" s="1633"/>
      <c r="ASE402" s="1633"/>
      <c r="ASF402" s="1633"/>
      <c r="ASG402" s="1633"/>
      <c r="ASH402" s="1633"/>
      <c r="ASI402" s="1633"/>
      <c r="ASJ402" s="1633"/>
      <c r="ASK402" s="1633"/>
      <c r="ASL402" s="1633"/>
      <c r="ASM402" s="1633"/>
      <c r="ASN402" s="1633"/>
      <c r="ASO402" s="1633"/>
      <c r="ASP402" s="1633"/>
      <c r="ASQ402" s="1633"/>
      <c r="ASR402" s="1633"/>
      <c r="ASS402" s="1633"/>
      <c r="AST402" s="1633"/>
      <c r="ASU402" s="1633"/>
      <c r="ASV402" s="1633"/>
      <c r="ASW402" s="1633"/>
      <c r="ASX402" s="1633"/>
      <c r="ASY402" s="1633"/>
      <c r="ASZ402" s="1633"/>
      <c r="ATA402" s="1633"/>
      <c r="ATB402" s="1633"/>
      <c r="ATC402" s="1633"/>
      <c r="ATD402" s="1633"/>
      <c r="ATE402" s="1633"/>
      <c r="ATF402" s="1633"/>
      <c r="ATG402" s="1633"/>
      <c r="ATH402" s="1633"/>
      <c r="ATI402" s="1633"/>
      <c r="ATJ402" s="1633"/>
      <c r="ATK402" s="1633"/>
      <c r="ATL402" s="1633"/>
      <c r="ATM402" s="1633"/>
      <c r="ATN402" s="1633"/>
      <c r="ATO402" s="1633"/>
      <c r="ATP402" s="1633"/>
      <c r="ATQ402" s="1633"/>
      <c r="ATR402" s="1633"/>
      <c r="ATS402" s="1633"/>
      <c r="ATT402" s="1633"/>
      <c r="ATU402" s="1633"/>
      <c r="ATV402" s="1633"/>
      <c r="ATW402" s="1633"/>
      <c r="ATX402" s="1633"/>
      <c r="ATY402" s="1633"/>
      <c r="ATZ402" s="1633"/>
      <c r="AUA402" s="1633"/>
      <c r="AUB402" s="1633"/>
      <c r="AUC402" s="1633"/>
      <c r="AUD402" s="1633"/>
      <c r="AUE402" s="1633"/>
      <c r="AUF402" s="1633"/>
      <c r="AUG402" s="1633"/>
      <c r="AUH402" s="1633"/>
      <c r="AUI402" s="1633"/>
      <c r="AUJ402" s="1633"/>
      <c r="AUK402" s="1633"/>
      <c r="AUL402" s="1633"/>
      <c r="AUM402" s="1633"/>
      <c r="AUN402" s="1633"/>
      <c r="AUO402" s="1633"/>
      <c r="AUP402" s="1633"/>
      <c r="AUQ402" s="1633"/>
      <c r="AUR402" s="1633"/>
      <c r="AUS402" s="1633"/>
      <c r="AUT402" s="1633"/>
      <c r="AUU402" s="1633"/>
      <c r="AUV402" s="1633"/>
      <c r="AUW402" s="1633"/>
      <c r="AUX402" s="1633"/>
      <c r="AUY402" s="1633"/>
      <c r="AUZ402" s="1633"/>
      <c r="AVA402" s="1633"/>
      <c r="AVB402" s="1633"/>
      <c r="AVC402" s="1633"/>
      <c r="AVD402" s="1633"/>
      <c r="AVE402" s="1633"/>
      <c r="AVF402" s="1633"/>
      <c r="AVG402" s="1633"/>
      <c r="AVH402" s="1633"/>
      <c r="AVI402" s="1633"/>
      <c r="AVJ402" s="1633"/>
      <c r="AVK402" s="1633"/>
      <c r="AVL402" s="1633"/>
      <c r="AVM402" s="1633"/>
      <c r="AVN402" s="1633"/>
      <c r="AVO402" s="1633"/>
      <c r="AVP402" s="1633"/>
      <c r="AVQ402" s="1633"/>
      <c r="AVR402" s="1633"/>
      <c r="AVS402" s="1633"/>
      <c r="AVT402" s="1633"/>
      <c r="AVU402" s="1633"/>
      <c r="AVV402" s="1633"/>
      <c r="AVW402" s="1633"/>
      <c r="AVX402" s="1633"/>
      <c r="AVY402" s="1633"/>
      <c r="AVZ402" s="1633"/>
      <c r="AWA402" s="1633"/>
      <c r="AWB402" s="1633"/>
      <c r="AWC402" s="1633"/>
      <c r="AWD402" s="1633"/>
      <c r="AWE402" s="1633"/>
      <c r="AWF402" s="1633"/>
      <c r="AWG402" s="1633"/>
      <c r="AWH402" s="1633"/>
      <c r="AWI402" s="1633"/>
      <c r="AWJ402" s="1633"/>
      <c r="AWK402" s="1633"/>
      <c r="AWL402" s="1633"/>
      <c r="AWM402" s="1633"/>
      <c r="AWN402" s="1633"/>
      <c r="AWO402" s="1633"/>
      <c r="AWP402" s="1633"/>
      <c r="AWQ402" s="1633"/>
      <c r="AWR402" s="1633"/>
      <c r="AWS402" s="1633"/>
      <c r="AWT402" s="1633"/>
      <c r="AWU402" s="1633"/>
      <c r="AWV402" s="1633"/>
      <c r="AWW402" s="1633"/>
      <c r="AWX402" s="1633"/>
      <c r="AWY402" s="1633"/>
      <c r="AWZ402" s="1633"/>
      <c r="AXA402" s="1633"/>
      <c r="AXB402" s="1633"/>
      <c r="AXC402" s="1633"/>
      <c r="AXD402" s="1633"/>
      <c r="AXE402" s="1633"/>
      <c r="AXF402" s="1633"/>
      <c r="AXG402" s="1633"/>
      <c r="AXH402" s="1633"/>
      <c r="AXI402" s="1633"/>
      <c r="AXJ402" s="1633"/>
      <c r="AXK402" s="1633"/>
      <c r="AXL402" s="1633"/>
      <c r="AXM402" s="1633"/>
      <c r="AXN402" s="1633"/>
      <c r="AXO402" s="1633"/>
      <c r="AXP402" s="1633"/>
      <c r="AXQ402" s="1633"/>
      <c r="AXR402" s="1633"/>
      <c r="AXS402" s="1633"/>
      <c r="AXT402" s="1633"/>
      <c r="AXU402" s="1633"/>
      <c r="AXV402" s="1633"/>
      <c r="AXW402" s="1633"/>
      <c r="AXX402" s="1633"/>
      <c r="AXY402" s="1633"/>
      <c r="AXZ402" s="1633"/>
      <c r="AYA402" s="1633"/>
      <c r="AYB402" s="1633"/>
      <c r="AYC402" s="1633"/>
      <c r="AYD402" s="1633"/>
      <c r="AYE402" s="1633"/>
      <c r="AYF402" s="1633"/>
      <c r="AYG402" s="1633"/>
      <c r="AYH402" s="1633"/>
      <c r="AYI402" s="1633"/>
      <c r="AYJ402" s="1633"/>
      <c r="AYK402" s="1633"/>
      <c r="AYL402" s="1633"/>
      <c r="AYM402" s="1633"/>
      <c r="AYN402" s="1633"/>
      <c r="AYO402" s="1633"/>
      <c r="AYP402" s="1633"/>
      <c r="AYQ402" s="1633"/>
      <c r="AYR402" s="1633"/>
      <c r="AYS402" s="1633"/>
      <c r="AYT402" s="1633"/>
      <c r="AYU402" s="1633"/>
      <c r="AYV402" s="1633"/>
      <c r="AYW402" s="1633"/>
      <c r="AYX402" s="1633"/>
      <c r="AYY402" s="1633"/>
      <c r="AYZ402" s="1633"/>
      <c r="AZA402" s="1633"/>
      <c r="AZB402" s="1633"/>
      <c r="AZC402" s="1633"/>
      <c r="AZD402" s="1633"/>
      <c r="AZE402" s="1633"/>
      <c r="AZF402" s="1633"/>
      <c r="AZG402" s="1633"/>
      <c r="AZH402" s="1633"/>
      <c r="AZI402" s="1633"/>
      <c r="AZJ402" s="1633"/>
      <c r="AZK402" s="1633"/>
      <c r="AZL402" s="1633"/>
      <c r="AZM402" s="1633"/>
      <c r="AZN402" s="1633"/>
      <c r="AZO402" s="1633"/>
      <c r="AZP402" s="1633"/>
      <c r="AZQ402" s="1633"/>
      <c r="AZR402" s="1633"/>
      <c r="AZS402" s="1633"/>
      <c r="AZT402" s="1633"/>
      <c r="AZU402" s="1633"/>
      <c r="AZV402" s="1633"/>
      <c r="AZW402" s="1633"/>
      <c r="AZX402" s="1633"/>
      <c r="AZY402" s="1633"/>
      <c r="AZZ402" s="1633"/>
      <c r="BAA402" s="1633"/>
      <c r="BAB402" s="1633"/>
      <c r="BAC402" s="1633"/>
      <c r="BAD402" s="1633"/>
      <c r="BAE402" s="1633"/>
      <c r="BAF402" s="1633"/>
      <c r="BAG402" s="1633"/>
      <c r="BAH402" s="1633"/>
      <c r="BAI402" s="1633"/>
      <c r="BAJ402" s="1633"/>
      <c r="BAK402" s="1633"/>
      <c r="BAL402" s="1633"/>
      <c r="BAM402" s="1633"/>
      <c r="BAN402" s="1633"/>
      <c r="BAO402" s="1633"/>
      <c r="BAP402" s="1633"/>
      <c r="BAQ402" s="1633"/>
      <c r="BAR402" s="1633"/>
      <c r="BAS402" s="1633"/>
      <c r="BAT402" s="1633"/>
      <c r="BAU402" s="1633"/>
      <c r="BAV402" s="1633"/>
      <c r="BAW402" s="1633"/>
      <c r="BAX402" s="1633"/>
      <c r="BAY402" s="1633"/>
      <c r="BAZ402" s="1633"/>
      <c r="BBA402" s="1633"/>
      <c r="BBB402" s="1633"/>
      <c r="BBC402" s="1633"/>
      <c r="BBD402" s="1633"/>
      <c r="BBE402" s="1633"/>
      <c r="BBF402" s="1633"/>
      <c r="BBG402" s="1633"/>
      <c r="BBH402" s="1633"/>
      <c r="BBI402" s="1633"/>
      <c r="BBJ402" s="1633"/>
      <c r="BBK402" s="1633"/>
      <c r="BBL402" s="1633"/>
      <c r="BBM402" s="1633"/>
      <c r="BBN402" s="1633"/>
      <c r="BBO402" s="1633"/>
      <c r="BBP402" s="1633"/>
      <c r="BBQ402" s="1633"/>
      <c r="BBR402" s="1633"/>
      <c r="BBS402" s="1633"/>
      <c r="BBT402" s="1633"/>
      <c r="BBU402" s="1633"/>
      <c r="BBV402" s="1633"/>
      <c r="BBW402" s="1633"/>
      <c r="BBX402" s="1633"/>
      <c r="BBY402" s="1633"/>
      <c r="BBZ402" s="1633"/>
      <c r="BCA402" s="1633"/>
      <c r="BCB402" s="1633"/>
      <c r="BCC402" s="1633"/>
      <c r="BCD402" s="1633"/>
      <c r="BCE402" s="1633"/>
      <c r="BCF402" s="1633"/>
      <c r="BCG402" s="1633"/>
      <c r="BCH402" s="1633"/>
      <c r="BCI402" s="1633"/>
      <c r="BCJ402" s="1633"/>
      <c r="BCK402" s="1633"/>
      <c r="BCL402" s="1633"/>
      <c r="BCM402" s="1633"/>
      <c r="BCN402" s="1633"/>
      <c r="BCO402" s="1633"/>
      <c r="BCP402" s="1633"/>
      <c r="BCQ402" s="1633"/>
      <c r="BCR402" s="1633"/>
      <c r="BCS402" s="1633"/>
      <c r="BCT402" s="1633"/>
      <c r="BCU402" s="1633"/>
      <c r="BCV402" s="1633"/>
      <c r="BCW402" s="1633"/>
      <c r="BCX402" s="1633"/>
      <c r="BCY402" s="1633"/>
      <c r="BCZ402" s="1633"/>
      <c r="BDA402" s="1633"/>
      <c r="BDB402" s="1633"/>
      <c r="BDC402" s="1633"/>
      <c r="BDD402" s="1633"/>
      <c r="BDE402" s="1633"/>
      <c r="BDF402" s="1633"/>
      <c r="BDG402" s="1633"/>
      <c r="BDH402" s="1633"/>
      <c r="BDI402" s="1633"/>
      <c r="BDJ402" s="1633"/>
      <c r="BDK402" s="1633"/>
      <c r="BDL402" s="1633"/>
      <c r="BDM402" s="1633"/>
      <c r="BDN402" s="1633"/>
      <c r="BDO402" s="1633"/>
      <c r="BDP402" s="1633"/>
      <c r="BDQ402" s="1633"/>
      <c r="BDR402" s="1633"/>
      <c r="BDS402" s="1633"/>
      <c r="BDT402" s="1633"/>
      <c r="BDU402" s="1633"/>
      <c r="BDV402" s="1633"/>
      <c r="BDW402" s="1633"/>
      <c r="BDX402" s="1633"/>
      <c r="BDY402" s="1633"/>
      <c r="BDZ402" s="1633"/>
      <c r="BEA402" s="1633"/>
      <c r="BEB402" s="1633"/>
      <c r="BEC402" s="1633"/>
      <c r="BED402" s="1633"/>
      <c r="BEE402" s="1633"/>
      <c r="BEF402" s="1633"/>
      <c r="BEG402" s="1633"/>
      <c r="BEH402" s="1633"/>
      <c r="BEI402" s="1633"/>
      <c r="BEJ402" s="1633"/>
      <c r="BEK402" s="1633"/>
      <c r="BEL402" s="1633"/>
      <c r="BEM402" s="1633"/>
      <c r="BEN402" s="1633"/>
      <c r="BEO402" s="1633"/>
      <c r="BEP402" s="1633"/>
      <c r="BEQ402" s="1633"/>
      <c r="BER402" s="1633"/>
      <c r="BES402" s="1633"/>
      <c r="BET402" s="1633"/>
      <c r="BEU402" s="1633"/>
      <c r="BEV402" s="1633"/>
      <c r="BEW402" s="1633"/>
      <c r="BEX402" s="1633"/>
      <c r="BEY402" s="1633"/>
      <c r="BEZ402" s="1633"/>
      <c r="BFA402" s="1633"/>
      <c r="BFB402" s="1633"/>
      <c r="BFC402" s="1633"/>
      <c r="BFD402" s="1633"/>
      <c r="BFE402" s="1633"/>
      <c r="BFF402" s="1633"/>
      <c r="BFG402" s="1633"/>
      <c r="BFH402" s="1633"/>
      <c r="BFI402" s="1633"/>
      <c r="BFJ402" s="1633"/>
      <c r="BFK402" s="1633"/>
      <c r="BFL402" s="1633"/>
      <c r="BFM402" s="1633"/>
      <c r="BFN402" s="1633"/>
      <c r="BFO402" s="1633"/>
      <c r="BFP402" s="1633"/>
      <c r="BFQ402" s="1633"/>
      <c r="BFR402" s="1633"/>
      <c r="BFS402" s="1633"/>
      <c r="BFT402" s="1633"/>
      <c r="BFU402" s="1633"/>
      <c r="BFV402" s="1633"/>
      <c r="BFW402" s="1633"/>
      <c r="BFX402" s="1633"/>
      <c r="BFY402" s="1633"/>
      <c r="BFZ402" s="1633"/>
      <c r="BGA402" s="1633"/>
      <c r="BGB402" s="1633"/>
      <c r="BGC402" s="1633"/>
      <c r="BGD402" s="1633"/>
      <c r="BGE402" s="1633"/>
      <c r="BGF402" s="1633"/>
      <c r="BGG402" s="1633"/>
      <c r="BGH402" s="1633"/>
      <c r="BGI402" s="1633"/>
      <c r="BGJ402" s="1633"/>
      <c r="BGK402" s="1633"/>
      <c r="BGL402" s="1633"/>
      <c r="BGM402" s="1633"/>
      <c r="BGN402" s="1633"/>
      <c r="BGO402" s="1633"/>
      <c r="BGP402" s="1633"/>
      <c r="BGQ402" s="1633"/>
      <c r="BGR402" s="1633"/>
      <c r="BGS402" s="1633"/>
      <c r="BGT402" s="1633"/>
      <c r="BGU402" s="1633"/>
      <c r="BGV402" s="1633"/>
      <c r="BGW402" s="1633"/>
      <c r="BGX402" s="1633"/>
      <c r="BGY402" s="1633"/>
      <c r="BGZ402" s="1633"/>
      <c r="BHA402" s="1633"/>
      <c r="BHB402" s="1633"/>
      <c r="BHC402" s="1633"/>
      <c r="BHD402" s="1633"/>
      <c r="BHE402" s="1633"/>
      <c r="BHF402" s="1633"/>
      <c r="BHG402" s="1633"/>
      <c r="BHH402" s="1633"/>
      <c r="BHI402" s="1633"/>
      <c r="BHJ402" s="1633"/>
      <c r="BHK402" s="1633"/>
      <c r="BHL402" s="1633"/>
      <c r="BHM402" s="1633"/>
      <c r="BHN402" s="1633"/>
      <c r="BHO402" s="1633"/>
      <c r="BHP402" s="1633"/>
      <c r="BHQ402" s="1633"/>
      <c r="BHR402" s="1633"/>
      <c r="BHS402" s="1633"/>
      <c r="BHT402" s="1633"/>
      <c r="BHU402" s="1633"/>
      <c r="BHV402" s="1633"/>
      <c r="BHW402" s="1633"/>
      <c r="BHX402" s="1633"/>
      <c r="BHY402" s="1633"/>
      <c r="BHZ402" s="1633"/>
      <c r="BIA402" s="1633"/>
      <c r="BIB402" s="1633"/>
      <c r="BIC402" s="1633"/>
      <c r="BID402" s="1633"/>
      <c r="BIE402" s="1633"/>
      <c r="BIF402" s="1633"/>
      <c r="BIG402" s="1633"/>
      <c r="BIH402" s="1633"/>
      <c r="BII402" s="1633"/>
      <c r="BIJ402" s="1633"/>
      <c r="BIK402" s="1633"/>
      <c r="BIL402" s="1633"/>
      <c r="BIM402" s="1633"/>
      <c r="BIN402" s="1633"/>
      <c r="BIO402" s="1633"/>
      <c r="BIP402" s="1633"/>
      <c r="BIQ402" s="1633"/>
      <c r="BIR402" s="1633"/>
      <c r="BIS402" s="1633"/>
      <c r="BIT402" s="1633"/>
      <c r="BIU402" s="1633"/>
      <c r="BIV402" s="1633"/>
      <c r="BIW402" s="1633"/>
      <c r="BIX402" s="1633"/>
      <c r="BIY402" s="1633"/>
      <c r="BIZ402" s="1633"/>
      <c r="BJA402" s="1633"/>
      <c r="BJB402" s="1633"/>
      <c r="BJC402" s="1633"/>
      <c r="BJD402" s="1633"/>
      <c r="BJE402" s="1633"/>
      <c r="BJF402" s="1633"/>
      <c r="BJG402" s="1633"/>
      <c r="BJH402" s="1633"/>
      <c r="BJI402" s="1633"/>
      <c r="BJJ402" s="1633"/>
      <c r="BJK402" s="1633"/>
      <c r="BJL402" s="1633"/>
      <c r="BJM402" s="1633"/>
      <c r="BJN402" s="1633"/>
      <c r="BJO402" s="1633"/>
      <c r="BJP402" s="1633"/>
      <c r="BJQ402" s="1633"/>
      <c r="BJR402" s="1633"/>
      <c r="BJS402" s="1633"/>
      <c r="BJT402" s="1633"/>
      <c r="BJU402" s="1633"/>
      <c r="BJV402" s="1633"/>
      <c r="BJW402" s="1633"/>
      <c r="BJX402" s="1633"/>
      <c r="BJY402" s="1633"/>
      <c r="BJZ402" s="1633"/>
      <c r="BKA402" s="1633"/>
      <c r="BKB402" s="1633"/>
      <c r="BKC402" s="1633"/>
      <c r="BKD402" s="1633"/>
      <c r="BKE402" s="1633"/>
      <c r="BKF402" s="1633"/>
      <c r="BKG402" s="1633"/>
      <c r="BKH402" s="1633"/>
      <c r="BKI402" s="1633"/>
      <c r="BKJ402" s="1633"/>
      <c r="BKK402" s="1633"/>
      <c r="BKL402" s="1633"/>
      <c r="BKM402" s="1633"/>
      <c r="BKN402" s="1633"/>
      <c r="BKO402" s="1633"/>
      <c r="BKP402" s="1633"/>
      <c r="BKQ402" s="1633"/>
      <c r="BKR402" s="1633"/>
      <c r="BKS402" s="1633"/>
      <c r="BKT402" s="1633"/>
      <c r="BKU402" s="1633"/>
      <c r="BKV402" s="1633"/>
      <c r="BKW402" s="1633"/>
      <c r="BKX402" s="1633"/>
      <c r="BKY402" s="1633"/>
      <c r="BKZ402" s="1633"/>
      <c r="BLA402" s="1633"/>
      <c r="BLB402" s="1633"/>
      <c r="BLC402" s="1633"/>
      <c r="BLD402" s="1633"/>
      <c r="BLE402" s="1633"/>
      <c r="BLF402" s="1633"/>
      <c r="BLG402" s="1633"/>
      <c r="BLH402" s="1633"/>
      <c r="BLI402" s="1633"/>
      <c r="BLJ402" s="1633"/>
      <c r="BLK402" s="1633"/>
      <c r="BLL402" s="1633"/>
      <c r="BLM402" s="1633"/>
      <c r="BLN402" s="1633"/>
      <c r="BLO402" s="1633"/>
      <c r="BLP402" s="1633"/>
      <c r="BLQ402" s="1633"/>
      <c r="BLR402" s="1633"/>
      <c r="BLS402" s="1633"/>
      <c r="BLT402" s="1633"/>
      <c r="BLU402" s="1633"/>
      <c r="BLV402" s="1633"/>
      <c r="BLW402" s="1633"/>
      <c r="BLX402" s="1633"/>
      <c r="BLY402" s="1633"/>
      <c r="BLZ402" s="1633"/>
      <c r="BMA402" s="1633"/>
      <c r="BMB402" s="1633"/>
      <c r="BMC402" s="1633"/>
      <c r="BMD402" s="1633"/>
      <c r="BME402" s="1633"/>
      <c r="BMF402" s="1633"/>
      <c r="BMG402" s="1633"/>
      <c r="BMH402" s="1633"/>
      <c r="BMI402" s="1633"/>
      <c r="BMJ402" s="1633"/>
      <c r="BMK402" s="1633"/>
      <c r="BML402" s="1633"/>
      <c r="BMM402" s="1633"/>
      <c r="BMN402" s="1633"/>
      <c r="BMO402" s="1633"/>
      <c r="BMP402" s="1633"/>
      <c r="BMQ402" s="1633"/>
      <c r="BMR402" s="1633"/>
      <c r="BMS402" s="1633"/>
      <c r="BMT402" s="1633"/>
      <c r="BMU402" s="1633"/>
      <c r="BMV402" s="1633"/>
      <c r="BMW402" s="1633"/>
      <c r="BMX402" s="1633"/>
      <c r="BMY402" s="1633"/>
      <c r="BMZ402" s="1633"/>
      <c r="BNA402" s="1633"/>
      <c r="BNB402" s="1633"/>
      <c r="BNC402" s="1633"/>
      <c r="BND402" s="1633"/>
      <c r="BNE402" s="1633"/>
      <c r="BNF402" s="1633"/>
      <c r="BNG402" s="1633"/>
      <c r="BNH402" s="1633"/>
      <c r="BNI402" s="1633"/>
      <c r="BNJ402" s="1633"/>
      <c r="BNK402" s="1633"/>
      <c r="BNL402" s="1633"/>
      <c r="BNM402" s="1633"/>
      <c r="BNN402" s="1633"/>
      <c r="BNO402" s="1633"/>
      <c r="BNP402" s="1633"/>
      <c r="BNQ402" s="1633"/>
      <c r="BNR402" s="1633"/>
      <c r="BNS402" s="1633"/>
      <c r="BNT402" s="1633"/>
      <c r="BNU402" s="1633"/>
      <c r="BNV402" s="1633"/>
      <c r="BNW402" s="1633"/>
      <c r="BNX402" s="1633"/>
      <c r="BNY402" s="1633"/>
      <c r="BNZ402" s="1633"/>
      <c r="BOA402" s="1633"/>
      <c r="BOB402" s="1633"/>
      <c r="BOC402" s="1633"/>
      <c r="BOD402" s="1633"/>
      <c r="BOE402" s="1633"/>
      <c r="BOF402" s="1633"/>
      <c r="BOG402" s="1633"/>
      <c r="BOH402" s="1633"/>
      <c r="BOI402" s="1633"/>
      <c r="BOJ402" s="1633"/>
      <c r="BOK402" s="1633"/>
      <c r="BOL402" s="1633"/>
      <c r="BOM402" s="1633"/>
      <c r="BON402" s="1633"/>
      <c r="BOO402" s="1633"/>
      <c r="BOP402" s="1633"/>
      <c r="BOQ402" s="1633"/>
      <c r="BOR402" s="1633"/>
      <c r="BOS402" s="1633"/>
      <c r="BOT402" s="1633"/>
      <c r="BOU402" s="1633"/>
      <c r="BOV402" s="1633"/>
      <c r="BOW402" s="1633"/>
      <c r="BOX402" s="1633"/>
      <c r="BOY402" s="1633"/>
      <c r="BOZ402" s="1633"/>
      <c r="BPA402" s="1633"/>
      <c r="BPB402" s="1633"/>
      <c r="BPC402" s="1633"/>
      <c r="BPD402" s="1633"/>
      <c r="BPE402" s="1633"/>
      <c r="BPF402" s="1633"/>
      <c r="BPG402" s="1633"/>
      <c r="BPH402" s="1633"/>
      <c r="BPI402" s="1633"/>
      <c r="BPJ402" s="1633"/>
      <c r="BPK402" s="1633"/>
      <c r="BPL402" s="1633"/>
      <c r="BPM402" s="1633"/>
      <c r="BPN402" s="1633"/>
      <c r="BPO402" s="1633"/>
      <c r="BPP402" s="1633"/>
      <c r="BPQ402" s="1633"/>
      <c r="BPR402" s="1633"/>
      <c r="BPS402" s="1633"/>
      <c r="BPT402" s="1633"/>
      <c r="BPU402" s="1633"/>
      <c r="BPV402" s="1633"/>
      <c r="BPW402" s="1633"/>
      <c r="BPX402" s="1633"/>
      <c r="BPY402" s="1633"/>
      <c r="BPZ402" s="1633"/>
      <c r="BQA402" s="1633"/>
      <c r="BQB402" s="1633"/>
      <c r="BQC402" s="1633"/>
      <c r="BQD402" s="1633"/>
      <c r="BQE402" s="1633"/>
      <c r="BQF402" s="1633"/>
      <c r="BQG402" s="1633"/>
      <c r="BQH402" s="1633"/>
      <c r="BQI402" s="1633"/>
      <c r="BQJ402" s="1633"/>
      <c r="BQK402" s="1633"/>
      <c r="BQL402" s="1633"/>
      <c r="BQM402" s="1633"/>
      <c r="BQN402" s="1633"/>
      <c r="BQO402" s="1633"/>
      <c r="BQP402" s="1633"/>
      <c r="BQQ402" s="1633"/>
      <c r="BQR402" s="1633"/>
      <c r="BQS402" s="1633"/>
      <c r="BQT402" s="1633"/>
      <c r="BQU402" s="1633"/>
      <c r="BQV402" s="1633"/>
      <c r="BQW402" s="1633"/>
      <c r="BQX402" s="1633"/>
      <c r="BQY402" s="1633"/>
      <c r="BQZ402" s="1633"/>
      <c r="BRA402" s="1633"/>
      <c r="BRB402" s="1633"/>
      <c r="BRC402" s="1633"/>
      <c r="BRD402" s="1633"/>
      <c r="BRE402" s="1633"/>
      <c r="BRF402" s="1633"/>
      <c r="BRG402" s="1633"/>
      <c r="BRH402" s="1633"/>
      <c r="BRI402" s="1633"/>
      <c r="BRJ402" s="1633"/>
      <c r="BRK402" s="1633"/>
      <c r="BRL402" s="1633"/>
      <c r="BRM402" s="1633"/>
      <c r="BRN402" s="1633"/>
      <c r="BRO402" s="1633"/>
      <c r="BRP402" s="1633"/>
      <c r="BRQ402" s="1633"/>
      <c r="BRR402" s="1633"/>
      <c r="BRS402" s="1633"/>
      <c r="BRT402" s="1633"/>
      <c r="BRU402" s="1633"/>
      <c r="BRV402" s="1633"/>
      <c r="BRW402" s="1633"/>
      <c r="BRX402" s="1633"/>
      <c r="BRY402" s="1633"/>
      <c r="BRZ402" s="1633"/>
      <c r="BSA402" s="1633"/>
      <c r="BSB402" s="1633"/>
      <c r="BSC402" s="1633"/>
      <c r="BSD402" s="1633"/>
      <c r="BSE402" s="1633"/>
      <c r="BSF402" s="1633"/>
      <c r="BSG402" s="1633"/>
      <c r="BSH402" s="1633"/>
      <c r="BSI402" s="1633"/>
      <c r="BSJ402" s="1633"/>
      <c r="BSK402" s="1633"/>
      <c r="BSL402" s="1633"/>
      <c r="BSM402" s="1633"/>
      <c r="BSN402" s="1633"/>
      <c r="BSO402" s="1633"/>
      <c r="BSP402" s="1633"/>
      <c r="BSQ402" s="1633"/>
      <c r="BSR402" s="1633"/>
      <c r="BSS402" s="1633"/>
      <c r="BST402" s="1633"/>
      <c r="BSU402" s="1633"/>
      <c r="BSV402" s="1633"/>
      <c r="BSW402" s="1633"/>
      <c r="BSX402" s="1633"/>
      <c r="BSY402" s="1633"/>
      <c r="BSZ402" s="1633"/>
      <c r="BTA402" s="1633"/>
      <c r="BTB402" s="1633"/>
      <c r="BTC402" s="1633"/>
      <c r="BTD402" s="1633"/>
      <c r="BTE402" s="1633"/>
      <c r="BTF402" s="1633"/>
      <c r="BTG402" s="1633"/>
      <c r="BTH402" s="1633"/>
      <c r="BTI402" s="1633"/>
      <c r="BTJ402" s="1633"/>
      <c r="BTK402" s="1633"/>
      <c r="BTL402" s="1633"/>
      <c r="BTM402" s="1633"/>
      <c r="BTN402" s="1633"/>
      <c r="BTO402" s="1633"/>
      <c r="BTP402" s="1633"/>
      <c r="BTQ402" s="1633"/>
      <c r="BTR402" s="1633"/>
      <c r="BTS402" s="1633"/>
      <c r="BTT402" s="1633"/>
      <c r="BTU402" s="1633"/>
      <c r="BTV402" s="1633"/>
      <c r="BTW402" s="1633"/>
      <c r="BTX402" s="1633"/>
      <c r="BTY402" s="1633"/>
      <c r="BTZ402" s="1633"/>
      <c r="BUA402" s="1633"/>
      <c r="BUB402" s="1633"/>
      <c r="BUC402" s="1633"/>
      <c r="BUD402" s="1633"/>
      <c r="BUE402" s="1633"/>
      <c r="BUF402" s="1633"/>
      <c r="BUG402" s="1633"/>
      <c r="BUH402" s="1633"/>
      <c r="BUI402" s="1633"/>
      <c r="BUJ402" s="1633"/>
      <c r="BUK402" s="1633"/>
      <c r="BUL402" s="1633"/>
      <c r="BUM402" s="1633"/>
      <c r="BUN402" s="1633"/>
      <c r="BUO402" s="1633"/>
      <c r="BUP402" s="1633"/>
      <c r="BUQ402" s="1633"/>
      <c r="BUR402" s="1633"/>
      <c r="BUS402" s="1633"/>
      <c r="BUT402" s="1633"/>
      <c r="BUU402" s="1633"/>
      <c r="BUV402" s="1633"/>
      <c r="BUW402" s="1633"/>
      <c r="BUX402" s="1633"/>
      <c r="BUY402" s="1633"/>
      <c r="BUZ402" s="1633"/>
      <c r="BVA402" s="1633"/>
      <c r="BVB402" s="1633"/>
      <c r="BVC402" s="1633"/>
      <c r="BVD402" s="1633"/>
      <c r="BVE402" s="1633"/>
      <c r="BVF402" s="1633"/>
      <c r="BVG402" s="1633"/>
      <c r="BVH402" s="1633"/>
      <c r="BVI402" s="1633"/>
      <c r="BVJ402" s="1633"/>
      <c r="BVK402" s="1633"/>
      <c r="BVL402" s="1633"/>
      <c r="BVM402" s="1633"/>
      <c r="BVN402" s="1633"/>
      <c r="BVO402" s="1633"/>
      <c r="BVP402" s="1633"/>
      <c r="BVQ402" s="1633"/>
      <c r="BVR402" s="1633"/>
      <c r="BVS402" s="1633"/>
      <c r="BVT402" s="1633"/>
      <c r="BVU402" s="1633"/>
      <c r="BVV402" s="1633"/>
      <c r="BVW402" s="1633"/>
      <c r="BVX402" s="1633"/>
      <c r="BVY402" s="1633"/>
      <c r="BVZ402" s="1633"/>
      <c r="BWA402" s="1633"/>
      <c r="BWB402" s="1633"/>
      <c r="BWC402" s="1633"/>
      <c r="BWD402" s="1633"/>
      <c r="BWE402" s="1633"/>
      <c r="BWF402" s="1633"/>
      <c r="BWG402" s="1633"/>
      <c r="BWH402" s="1633"/>
      <c r="BWI402" s="1633"/>
      <c r="BWJ402" s="1633"/>
      <c r="BWK402" s="1633"/>
      <c r="BWL402" s="1633"/>
      <c r="BWM402" s="1633"/>
      <c r="BWN402" s="1633"/>
      <c r="BWO402" s="1633"/>
      <c r="BWP402" s="1633"/>
      <c r="BWQ402" s="1633"/>
      <c r="BWR402" s="1633"/>
      <c r="BWS402" s="1633"/>
      <c r="BWT402" s="1633"/>
      <c r="BWU402" s="1633"/>
      <c r="BWV402" s="1633"/>
      <c r="BWW402" s="1633"/>
      <c r="BWX402" s="1633"/>
      <c r="BWY402" s="1633"/>
      <c r="BWZ402" s="1633"/>
      <c r="BXA402" s="1633"/>
      <c r="BXB402" s="1633"/>
      <c r="BXC402" s="1633"/>
      <c r="BXD402" s="1633"/>
      <c r="BXE402" s="1633"/>
      <c r="BXF402" s="1633"/>
      <c r="BXG402" s="1633"/>
      <c r="BXH402" s="1633"/>
      <c r="BXI402" s="1633"/>
      <c r="BXJ402" s="1633"/>
      <c r="BXK402" s="1633"/>
      <c r="BXL402" s="1633"/>
      <c r="BXM402" s="1633"/>
      <c r="BXN402" s="1633"/>
      <c r="BXO402" s="1633"/>
      <c r="BXP402" s="1633"/>
      <c r="BXQ402" s="1633"/>
      <c r="BXR402" s="1633"/>
      <c r="BXS402" s="1633"/>
      <c r="BXT402" s="1633"/>
      <c r="BXU402" s="1633"/>
      <c r="BXV402" s="1633"/>
      <c r="BXW402" s="1633"/>
      <c r="BXX402" s="1633"/>
      <c r="BXY402" s="1633"/>
      <c r="BXZ402" s="1633"/>
      <c r="BYA402" s="1633"/>
      <c r="BYB402" s="1633"/>
      <c r="BYC402" s="1633"/>
      <c r="BYD402" s="1633"/>
      <c r="BYE402" s="1633"/>
      <c r="BYF402" s="1633"/>
      <c r="BYG402" s="1633"/>
      <c r="BYH402" s="1633"/>
      <c r="BYI402" s="1633"/>
      <c r="BYJ402" s="1633"/>
      <c r="BYK402" s="1633"/>
      <c r="BYL402" s="1633"/>
      <c r="BYM402" s="1633"/>
      <c r="BYN402" s="1633"/>
      <c r="BYO402" s="1633"/>
      <c r="BYP402" s="1633"/>
      <c r="BYQ402" s="1633"/>
      <c r="BYR402" s="1633"/>
      <c r="BYS402" s="1633"/>
      <c r="BYT402" s="1633"/>
      <c r="BYU402" s="1633"/>
      <c r="BYV402" s="1633"/>
      <c r="BYW402" s="1633"/>
      <c r="BYX402" s="1633"/>
      <c r="BYY402" s="1633"/>
      <c r="BYZ402" s="1633"/>
      <c r="BZA402" s="1633"/>
      <c r="BZB402" s="1633"/>
      <c r="BZC402" s="1633"/>
      <c r="BZD402" s="1633"/>
      <c r="BZE402" s="1633"/>
      <c r="BZF402" s="1633"/>
      <c r="BZG402" s="1633"/>
      <c r="BZH402" s="1633"/>
      <c r="BZI402" s="1633"/>
      <c r="BZJ402" s="1633"/>
      <c r="BZK402" s="1633"/>
      <c r="BZL402" s="1633"/>
      <c r="BZM402" s="1633"/>
      <c r="BZN402" s="1633"/>
      <c r="BZO402" s="1633"/>
      <c r="BZP402" s="1633"/>
      <c r="BZQ402" s="1633"/>
      <c r="BZR402" s="1633"/>
      <c r="BZS402" s="1633"/>
      <c r="BZT402" s="1633"/>
      <c r="BZU402" s="1633"/>
      <c r="BZV402" s="1633"/>
      <c r="BZW402" s="1633"/>
      <c r="BZX402" s="1633"/>
      <c r="BZY402" s="1633"/>
      <c r="BZZ402" s="1633"/>
      <c r="CAA402" s="1633"/>
      <c r="CAB402" s="1633"/>
      <c r="CAC402" s="1633"/>
      <c r="CAD402" s="1633"/>
      <c r="CAE402" s="1633"/>
      <c r="CAF402" s="1633"/>
      <c r="CAG402" s="1633"/>
      <c r="CAH402" s="1633"/>
      <c r="CAI402" s="1633"/>
      <c r="CAJ402" s="1633"/>
      <c r="CAK402" s="1633"/>
      <c r="CAL402" s="1633"/>
      <c r="CAM402" s="1633"/>
      <c r="CAN402" s="1633"/>
      <c r="CAO402" s="1633"/>
      <c r="CAP402" s="1633"/>
      <c r="CAQ402" s="1633"/>
      <c r="CAR402" s="1633"/>
      <c r="CAS402" s="1633"/>
      <c r="CAT402" s="1633"/>
      <c r="CAU402" s="1633"/>
      <c r="CAV402" s="1633"/>
      <c r="CAW402" s="1633"/>
      <c r="CAX402" s="1633"/>
      <c r="CAY402" s="1633"/>
      <c r="CAZ402" s="1633"/>
      <c r="CBA402" s="1633"/>
      <c r="CBB402" s="1633"/>
      <c r="CBC402" s="1633"/>
      <c r="CBD402" s="1633"/>
      <c r="CBE402" s="1633"/>
      <c r="CBF402" s="1633"/>
      <c r="CBG402" s="1633"/>
      <c r="CBH402" s="1633"/>
      <c r="CBI402" s="1633"/>
      <c r="CBJ402" s="1633"/>
      <c r="CBK402" s="1633"/>
      <c r="CBL402" s="1633"/>
      <c r="CBM402" s="1633"/>
      <c r="CBN402" s="1633"/>
      <c r="CBO402" s="1633"/>
      <c r="CBP402" s="1633"/>
      <c r="CBQ402" s="1633"/>
      <c r="CBR402" s="1633"/>
      <c r="CBS402" s="1633"/>
      <c r="CBT402" s="1633"/>
      <c r="CBU402" s="1633"/>
      <c r="CBV402" s="1633"/>
      <c r="CBW402" s="1633"/>
      <c r="CBX402" s="1633"/>
      <c r="CBY402" s="1633"/>
      <c r="CBZ402" s="1633"/>
      <c r="CCA402" s="1633"/>
      <c r="CCB402" s="1633"/>
      <c r="CCC402" s="1633"/>
      <c r="CCD402" s="1633"/>
      <c r="CCE402" s="1633"/>
      <c r="CCF402" s="1633"/>
      <c r="CCG402" s="1633"/>
      <c r="CCH402" s="1633"/>
      <c r="CCI402" s="1633"/>
      <c r="CCJ402" s="1633"/>
      <c r="CCK402" s="1633"/>
      <c r="CCL402" s="1633"/>
      <c r="CCM402" s="1633"/>
      <c r="CCN402" s="1633"/>
      <c r="CCO402" s="1633"/>
      <c r="CCP402" s="1633"/>
      <c r="CCQ402" s="1633"/>
      <c r="CCR402" s="1633"/>
      <c r="CCS402" s="1633"/>
      <c r="CCT402" s="1633"/>
      <c r="CCU402" s="1633"/>
      <c r="CCV402" s="1633"/>
      <c r="CCW402" s="1633"/>
      <c r="CCX402" s="1633"/>
      <c r="CCY402" s="1633"/>
      <c r="CCZ402" s="1633"/>
      <c r="CDA402" s="1633"/>
      <c r="CDB402" s="1633"/>
      <c r="CDC402" s="1633"/>
      <c r="CDD402" s="1633"/>
      <c r="CDE402" s="1633"/>
      <c r="CDF402" s="1633"/>
      <c r="CDG402" s="1633"/>
      <c r="CDH402" s="1633"/>
      <c r="CDI402" s="1633"/>
      <c r="CDJ402" s="1633"/>
      <c r="CDK402" s="1633"/>
      <c r="CDL402" s="1633"/>
      <c r="CDM402" s="1633"/>
      <c r="CDN402" s="1633"/>
      <c r="CDO402" s="1633"/>
      <c r="CDP402" s="1633"/>
      <c r="CDQ402" s="1633"/>
      <c r="CDR402" s="1633"/>
      <c r="CDS402" s="1633"/>
      <c r="CDT402" s="1633"/>
      <c r="CDU402" s="1633"/>
      <c r="CDV402" s="1633"/>
      <c r="CDW402" s="1633"/>
      <c r="CDX402" s="1633"/>
      <c r="CDY402" s="1633"/>
      <c r="CDZ402" s="1633"/>
      <c r="CEA402" s="1633"/>
      <c r="CEB402" s="1633"/>
      <c r="CEC402" s="1633"/>
      <c r="CED402" s="1633"/>
      <c r="CEE402" s="1633"/>
      <c r="CEF402" s="1633"/>
      <c r="CEG402" s="1633"/>
      <c r="CEH402" s="1633"/>
      <c r="CEI402" s="1633"/>
      <c r="CEJ402" s="1633"/>
      <c r="CEK402" s="1633"/>
      <c r="CEL402" s="1633"/>
      <c r="CEM402" s="1633"/>
      <c r="CEN402" s="1633"/>
      <c r="CEO402" s="1633"/>
      <c r="CEP402" s="1633"/>
      <c r="CEQ402" s="1633"/>
      <c r="CER402" s="1633"/>
      <c r="CES402" s="1633"/>
      <c r="CET402" s="1633"/>
      <c r="CEU402" s="1633"/>
      <c r="CEV402" s="1633"/>
      <c r="CEW402" s="1633"/>
      <c r="CEX402" s="1633"/>
      <c r="CEY402" s="1633"/>
      <c r="CEZ402" s="1633"/>
      <c r="CFA402" s="1633"/>
      <c r="CFB402" s="1633"/>
      <c r="CFC402" s="1633"/>
      <c r="CFD402" s="1633"/>
      <c r="CFE402" s="1633"/>
      <c r="CFF402" s="1633"/>
      <c r="CFG402" s="1633"/>
      <c r="CFH402" s="1633"/>
      <c r="CFI402" s="1633"/>
      <c r="CFJ402" s="1633"/>
      <c r="CFK402" s="1633"/>
      <c r="CFL402" s="1633"/>
      <c r="CFM402" s="1633"/>
      <c r="CFN402" s="1633"/>
      <c r="CFO402" s="1633"/>
      <c r="CFP402" s="1633"/>
      <c r="CFQ402" s="1633"/>
      <c r="CFR402" s="1633"/>
      <c r="CFS402" s="1633"/>
      <c r="CFT402" s="1633"/>
      <c r="CFU402" s="1633"/>
      <c r="CFV402" s="1633"/>
      <c r="CFW402" s="1633"/>
      <c r="CFX402" s="1633"/>
      <c r="CFY402" s="1633"/>
      <c r="CFZ402" s="1633"/>
      <c r="CGA402" s="1633"/>
      <c r="CGB402" s="1633"/>
      <c r="CGC402" s="1633"/>
      <c r="CGD402" s="1633"/>
      <c r="CGE402" s="1633"/>
      <c r="CGF402" s="1633"/>
      <c r="CGG402" s="1633"/>
      <c r="CGH402" s="1633"/>
      <c r="CGI402" s="1633"/>
      <c r="CGJ402" s="1633"/>
      <c r="CGK402" s="1633"/>
      <c r="CGL402" s="1633"/>
      <c r="CGM402" s="1633"/>
      <c r="CGN402" s="1633"/>
      <c r="CGO402" s="1633"/>
      <c r="CGP402" s="1633"/>
      <c r="CGQ402" s="1633"/>
      <c r="CGR402" s="1633"/>
      <c r="CGS402" s="1633"/>
      <c r="CGT402" s="1633"/>
      <c r="CGU402" s="1633"/>
      <c r="CGV402" s="1633"/>
      <c r="CGW402" s="1633"/>
      <c r="CGX402" s="1633"/>
      <c r="CGY402" s="1633"/>
      <c r="CGZ402" s="1633"/>
      <c r="CHA402" s="1633"/>
      <c r="CHB402" s="1633"/>
      <c r="CHC402" s="1633"/>
      <c r="CHD402" s="1633"/>
      <c r="CHE402" s="1633"/>
      <c r="CHF402" s="1633"/>
      <c r="CHG402" s="1633"/>
      <c r="CHH402" s="1633"/>
      <c r="CHI402" s="1633"/>
      <c r="CHJ402" s="1633"/>
      <c r="CHK402" s="1633"/>
      <c r="CHL402" s="1633"/>
      <c r="CHM402" s="1633"/>
      <c r="CHN402" s="1633"/>
      <c r="CHO402" s="1633"/>
      <c r="CHP402" s="1633"/>
      <c r="CHQ402" s="1633"/>
      <c r="CHR402" s="1633"/>
      <c r="CHS402" s="1633"/>
      <c r="CHT402" s="1633"/>
      <c r="CHU402" s="1633"/>
      <c r="CHV402" s="1633"/>
      <c r="CHW402" s="1633"/>
      <c r="CHX402" s="1633"/>
      <c r="CHY402" s="1633"/>
      <c r="CHZ402" s="1633"/>
      <c r="CIA402" s="1633"/>
      <c r="CIB402" s="1633"/>
      <c r="CIC402" s="1633"/>
      <c r="CID402" s="1633"/>
      <c r="CIE402" s="1633"/>
      <c r="CIF402" s="1633"/>
      <c r="CIG402" s="1633"/>
      <c r="CIH402" s="1633"/>
      <c r="CII402" s="1633"/>
      <c r="CIJ402" s="1633"/>
      <c r="CIK402" s="1633"/>
      <c r="CIL402" s="1633"/>
      <c r="CIM402" s="1633"/>
      <c r="CIN402" s="1633"/>
      <c r="CIO402" s="1633"/>
      <c r="CIP402" s="1633"/>
      <c r="CIQ402" s="1633"/>
      <c r="CIR402" s="1633"/>
      <c r="CIS402" s="1633"/>
      <c r="CIT402" s="1633"/>
      <c r="CIU402" s="1633"/>
      <c r="CIV402" s="1633"/>
      <c r="CIW402" s="1633"/>
      <c r="CIX402" s="1633"/>
      <c r="CIY402" s="1633"/>
      <c r="CIZ402" s="1633"/>
      <c r="CJA402" s="1633"/>
      <c r="CJB402" s="1633"/>
      <c r="CJC402" s="1633"/>
      <c r="CJD402" s="1633"/>
      <c r="CJE402" s="1633"/>
      <c r="CJF402" s="1633"/>
      <c r="CJG402" s="1633"/>
      <c r="CJH402" s="1633"/>
      <c r="CJI402" s="1633"/>
      <c r="CJJ402" s="1633"/>
      <c r="CJK402" s="1633"/>
      <c r="CJL402" s="1633"/>
      <c r="CJM402" s="1633"/>
      <c r="CJN402" s="1633"/>
      <c r="CJO402" s="1633"/>
      <c r="CJP402" s="1633"/>
      <c r="CJQ402" s="1633"/>
      <c r="CJR402" s="1633"/>
      <c r="CJS402" s="1633"/>
      <c r="CJT402" s="1633"/>
      <c r="CJU402" s="1633"/>
      <c r="CJV402" s="1633"/>
      <c r="CJW402" s="1633"/>
      <c r="CJX402" s="1633"/>
      <c r="CJY402" s="1633"/>
      <c r="CJZ402" s="1633"/>
      <c r="CKA402" s="1633"/>
      <c r="CKB402" s="1633"/>
      <c r="CKC402" s="1633"/>
      <c r="CKD402" s="1633"/>
      <c r="CKE402" s="1633"/>
      <c r="CKF402" s="1633"/>
      <c r="CKG402" s="1633"/>
      <c r="CKH402" s="1633"/>
      <c r="CKI402" s="1633"/>
      <c r="CKJ402" s="1633"/>
      <c r="CKK402" s="1633"/>
      <c r="CKL402" s="1633"/>
      <c r="CKM402" s="1633"/>
      <c r="CKN402" s="1633"/>
      <c r="CKO402" s="1633"/>
      <c r="CKP402" s="1633"/>
      <c r="CKQ402" s="1633"/>
      <c r="CKR402" s="1633"/>
      <c r="CKS402" s="1633"/>
      <c r="CKT402" s="1633"/>
      <c r="CKU402" s="1633"/>
      <c r="CKV402" s="1633"/>
      <c r="CKW402" s="1633"/>
      <c r="CKX402" s="1633"/>
      <c r="CKY402" s="1633"/>
      <c r="CKZ402" s="1633"/>
      <c r="CLA402" s="1633"/>
      <c r="CLB402" s="1633"/>
      <c r="CLC402" s="1633"/>
      <c r="CLD402" s="1633"/>
      <c r="CLE402" s="1633"/>
      <c r="CLF402" s="1633"/>
      <c r="CLG402" s="1633"/>
      <c r="CLH402" s="1633"/>
      <c r="CLI402" s="1633"/>
      <c r="CLJ402" s="1633"/>
      <c r="CLK402" s="1633"/>
      <c r="CLL402" s="1633"/>
      <c r="CLM402" s="1633"/>
      <c r="CLN402" s="1633"/>
      <c r="CLO402" s="1633"/>
      <c r="CLP402" s="1633"/>
      <c r="CLQ402" s="1633"/>
      <c r="CLR402" s="1633"/>
      <c r="CLS402" s="1633"/>
      <c r="CLT402" s="1633"/>
      <c r="CLU402" s="1633"/>
      <c r="CLV402" s="1633"/>
      <c r="CLW402" s="1633"/>
      <c r="CLX402" s="1633"/>
      <c r="CLY402" s="1633"/>
      <c r="CLZ402" s="1633"/>
      <c r="CMA402" s="1633"/>
      <c r="CMB402" s="1633"/>
      <c r="CMC402" s="1633"/>
      <c r="CMD402" s="1633"/>
      <c r="CME402" s="1633"/>
      <c r="CMF402" s="1633"/>
      <c r="CMG402" s="1633"/>
      <c r="CMH402" s="1633"/>
      <c r="CMI402" s="1633"/>
      <c r="CMJ402" s="1633"/>
      <c r="CMK402" s="1633"/>
      <c r="CML402" s="1633"/>
      <c r="CMM402" s="1633"/>
      <c r="CMN402" s="1633"/>
      <c r="CMO402" s="1633"/>
      <c r="CMP402" s="1633"/>
      <c r="CMQ402" s="1633"/>
      <c r="CMR402" s="1633"/>
      <c r="CMS402" s="1633"/>
      <c r="CMT402" s="1633"/>
      <c r="CMU402" s="1633"/>
      <c r="CMV402" s="1633"/>
      <c r="CMW402" s="1633"/>
      <c r="CMX402" s="1633"/>
      <c r="CMY402" s="1633"/>
      <c r="CMZ402" s="1633"/>
      <c r="CNA402" s="1633"/>
      <c r="CNB402" s="1633"/>
      <c r="CNC402" s="1633"/>
      <c r="CND402" s="1633"/>
      <c r="CNE402" s="1633"/>
      <c r="CNF402" s="1633"/>
      <c r="CNG402" s="1633"/>
      <c r="CNH402" s="1633"/>
      <c r="CNI402" s="1633"/>
      <c r="CNJ402" s="1633"/>
      <c r="CNK402" s="1633"/>
      <c r="CNL402" s="1633"/>
      <c r="CNM402" s="1633"/>
      <c r="CNN402" s="1633"/>
      <c r="CNO402" s="1633"/>
      <c r="CNP402" s="1633"/>
      <c r="CNQ402" s="1633"/>
      <c r="CNR402" s="1633"/>
      <c r="CNS402" s="1633"/>
      <c r="CNT402" s="1633"/>
      <c r="CNU402" s="1633"/>
      <c r="CNV402" s="1633"/>
      <c r="CNW402" s="1633"/>
      <c r="CNX402" s="1633"/>
      <c r="CNY402" s="1633"/>
      <c r="CNZ402" s="1633"/>
      <c r="COA402" s="1633"/>
      <c r="COB402" s="1633"/>
      <c r="COC402" s="1633"/>
      <c r="COD402" s="1633"/>
      <c r="COE402" s="1633"/>
      <c r="COF402" s="1633"/>
      <c r="COG402" s="1633"/>
      <c r="COH402" s="1633"/>
      <c r="COI402" s="1633"/>
      <c r="COJ402" s="1633"/>
      <c r="COK402" s="1633"/>
      <c r="COL402" s="1633"/>
      <c r="COM402" s="1633"/>
      <c r="CON402" s="1633"/>
      <c r="COO402" s="1633"/>
      <c r="COP402" s="1633"/>
      <c r="COQ402" s="1633"/>
      <c r="COR402" s="1633"/>
      <c r="COS402" s="1633"/>
      <c r="COT402" s="1633"/>
      <c r="COU402" s="1633"/>
      <c r="COV402" s="1633"/>
      <c r="COW402" s="1633"/>
      <c r="COX402" s="1633"/>
      <c r="COY402" s="1633"/>
      <c r="COZ402" s="1633"/>
      <c r="CPA402" s="1633"/>
      <c r="CPB402" s="1633"/>
      <c r="CPC402" s="1633"/>
      <c r="CPD402" s="1633"/>
      <c r="CPE402" s="1633"/>
      <c r="CPF402" s="1633"/>
      <c r="CPG402" s="1633"/>
      <c r="CPH402" s="1633"/>
      <c r="CPI402" s="1633"/>
      <c r="CPJ402" s="1633"/>
      <c r="CPK402" s="1633"/>
      <c r="CPL402" s="1633"/>
      <c r="CPM402" s="1633"/>
      <c r="CPN402" s="1633"/>
      <c r="CPO402" s="1633"/>
      <c r="CPP402" s="1633"/>
      <c r="CPQ402" s="1633"/>
      <c r="CPR402" s="1633"/>
      <c r="CPS402" s="1633"/>
      <c r="CPT402" s="1633"/>
      <c r="CPU402" s="1633"/>
      <c r="CPV402" s="1633"/>
      <c r="CPW402" s="1633"/>
      <c r="CPX402" s="1633"/>
      <c r="CPY402" s="1633"/>
      <c r="CPZ402" s="1633"/>
      <c r="CQA402" s="1633"/>
      <c r="CQB402" s="1633"/>
      <c r="CQC402" s="1633"/>
      <c r="CQD402" s="1633"/>
      <c r="CQE402" s="1633"/>
      <c r="CQF402" s="1633"/>
      <c r="CQG402" s="1633"/>
      <c r="CQH402" s="1633"/>
      <c r="CQI402" s="1633"/>
      <c r="CQJ402" s="1633"/>
      <c r="CQK402" s="1633"/>
      <c r="CQL402" s="1633"/>
      <c r="CQM402" s="1633"/>
      <c r="CQN402" s="1633"/>
      <c r="CQO402" s="1633"/>
      <c r="CQP402" s="1633"/>
      <c r="CQQ402" s="1633"/>
      <c r="CQR402" s="1633"/>
      <c r="CQS402" s="1633"/>
      <c r="CQT402" s="1633"/>
      <c r="CQU402" s="1633"/>
      <c r="CQV402" s="1633"/>
      <c r="CQW402" s="1633"/>
      <c r="CQX402" s="1633"/>
      <c r="CQY402" s="1633"/>
      <c r="CQZ402" s="1633"/>
      <c r="CRA402" s="1633"/>
      <c r="CRB402" s="1633"/>
      <c r="CRC402" s="1633"/>
      <c r="CRD402" s="1633"/>
      <c r="CRE402" s="1633"/>
      <c r="CRF402" s="1633"/>
      <c r="CRG402" s="1633"/>
      <c r="CRH402" s="1633"/>
      <c r="CRI402" s="1633"/>
      <c r="CRJ402" s="1633"/>
      <c r="CRK402" s="1633"/>
      <c r="CRL402" s="1633"/>
      <c r="CRM402" s="1633"/>
      <c r="CRN402" s="1633"/>
      <c r="CRO402" s="1633"/>
      <c r="CRP402" s="1633"/>
      <c r="CRQ402" s="1633"/>
      <c r="CRR402" s="1633"/>
      <c r="CRS402" s="1633"/>
      <c r="CRT402" s="1633"/>
      <c r="CRU402" s="1633"/>
      <c r="CRV402" s="1633"/>
      <c r="CRW402" s="1633"/>
      <c r="CRX402" s="1633"/>
      <c r="CRY402" s="1633"/>
      <c r="CRZ402" s="1633"/>
      <c r="CSA402" s="1633"/>
      <c r="CSB402" s="1633"/>
      <c r="CSC402" s="1633"/>
      <c r="CSD402" s="1633"/>
      <c r="CSE402" s="1633"/>
      <c r="CSF402" s="1633"/>
      <c r="CSG402" s="1633"/>
      <c r="CSH402" s="1633"/>
      <c r="CSI402" s="1633"/>
      <c r="CSJ402" s="1633"/>
      <c r="CSK402" s="1633"/>
      <c r="CSL402" s="1633"/>
      <c r="CSM402" s="1633"/>
      <c r="CSN402" s="1633"/>
      <c r="CSO402" s="1633"/>
      <c r="CSP402" s="1633"/>
      <c r="CSQ402" s="1633"/>
      <c r="CSR402" s="1633"/>
      <c r="CSS402" s="1633"/>
      <c r="CST402" s="1633"/>
      <c r="CSU402" s="1633"/>
      <c r="CSV402" s="1633"/>
      <c r="CSW402" s="1633"/>
      <c r="CSX402" s="1633"/>
      <c r="CSY402" s="1633"/>
      <c r="CSZ402" s="1633"/>
      <c r="CTA402" s="1633"/>
      <c r="CTB402" s="1633"/>
      <c r="CTC402" s="1633"/>
      <c r="CTD402" s="1633"/>
      <c r="CTE402" s="1633"/>
      <c r="CTF402" s="1633"/>
      <c r="CTG402" s="1633"/>
      <c r="CTH402" s="1633"/>
      <c r="CTI402" s="1633"/>
      <c r="CTJ402" s="1633"/>
      <c r="CTK402" s="1633"/>
      <c r="CTL402" s="1633"/>
      <c r="CTM402" s="1633"/>
      <c r="CTN402" s="1633"/>
      <c r="CTO402" s="1633"/>
      <c r="CTP402" s="1633"/>
      <c r="CTQ402" s="1633"/>
      <c r="CTR402" s="1633"/>
      <c r="CTS402" s="1633"/>
      <c r="CTT402" s="1633"/>
      <c r="CTU402" s="1633"/>
      <c r="CTV402" s="1633"/>
      <c r="CTW402" s="1633"/>
      <c r="CTX402" s="1633"/>
      <c r="CTY402" s="1633"/>
      <c r="CTZ402" s="1633"/>
      <c r="CUA402" s="1633"/>
      <c r="CUB402" s="1633"/>
      <c r="CUC402" s="1633"/>
      <c r="CUD402" s="1633"/>
      <c r="CUE402" s="1633"/>
      <c r="CUF402" s="1633"/>
      <c r="CUG402" s="1633"/>
      <c r="CUH402" s="1633"/>
      <c r="CUI402" s="1633"/>
      <c r="CUJ402" s="1633"/>
      <c r="CUK402" s="1633"/>
      <c r="CUL402" s="1633"/>
      <c r="CUM402" s="1633"/>
      <c r="CUN402" s="1633"/>
      <c r="CUO402" s="1633"/>
      <c r="CUP402" s="1633"/>
      <c r="CUQ402" s="1633"/>
      <c r="CUR402" s="1633"/>
      <c r="CUS402" s="1633"/>
      <c r="CUT402" s="1633"/>
      <c r="CUU402" s="1633"/>
      <c r="CUV402" s="1633"/>
      <c r="CUW402" s="1633"/>
      <c r="CUX402" s="1633"/>
      <c r="CUY402" s="1633"/>
      <c r="CUZ402" s="1633"/>
      <c r="CVA402" s="1633"/>
      <c r="CVB402" s="1633"/>
      <c r="CVC402" s="1633"/>
      <c r="CVD402" s="1633"/>
      <c r="CVE402" s="1633"/>
      <c r="CVF402" s="1633"/>
      <c r="CVG402" s="1633"/>
      <c r="CVH402" s="1633"/>
      <c r="CVI402" s="1633"/>
      <c r="CVJ402" s="1633"/>
      <c r="CVK402" s="1633"/>
      <c r="CVL402" s="1633"/>
      <c r="CVM402" s="1633"/>
      <c r="CVN402" s="1633"/>
      <c r="CVO402" s="1633"/>
      <c r="CVP402" s="1633"/>
      <c r="CVQ402" s="1633"/>
      <c r="CVR402" s="1633"/>
      <c r="CVS402" s="1633"/>
      <c r="CVT402" s="1633"/>
      <c r="CVU402" s="1633"/>
      <c r="CVV402" s="1633"/>
      <c r="CVW402" s="1633"/>
      <c r="CVX402" s="1633"/>
      <c r="CVY402" s="1633"/>
      <c r="CVZ402" s="1633"/>
      <c r="CWA402" s="1633"/>
      <c r="CWB402" s="1633"/>
      <c r="CWC402" s="1633"/>
      <c r="CWD402" s="1633"/>
      <c r="CWE402" s="1633"/>
      <c r="CWF402" s="1633"/>
      <c r="CWG402" s="1633"/>
      <c r="CWH402" s="1633"/>
      <c r="CWI402" s="1633"/>
      <c r="CWJ402" s="1633"/>
      <c r="CWK402" s="1633"/>
      <c r="CWL402" s="1633"/>
      <c r="CWM402" s="1633"/>
      <c r="CWN402" s="1633"/>
      <c r="CWO402" s="1633"/>
      <c r="CWP402" s="1633"/>
      <c r="CWQ402" s="1633"/>
      <c r="CWR402" s="1633"/>
      <c r="CWS402" s="1633"/>
      <c r="CWT402" s="1633"/>
      <c r="CWU402" s="1633"/>
      <c r="CWV402" s="1633"/>
      <c r="CWW402" s="1633"/>
      <c r="CWX402" s="1633"/>
      <c r="CWY402" s="1633"/>
      <c r="CWZ402" s="1633"/>
      <c r="CXA402" s="1633"/>
      <c r="CXB402" s="1633"/>
      <c r="CXC402" s="1633"/>
      <c r="CXD402" s="1633"/>
      <c r="CXE402" s="1633"/>
      <c r="CXF402" s="1633"/>
      <c r="CXG402" s="1633"/>
      <c r="CXH402" s="1633"/>
      <c r="CXI402" s="1633"/>
      <c r="CXJ402" s="1633"/>
      <c r="CXK402" s="1633"/>
      <c r="CXL402" s="1633"/>
      <c r="CXM402" s="1633"/>
      <c r="CXN402" s="1633"/>
      <c r="CXO402" s="1633"/>
      <c r="CXP402" s="1633"/>
      <c r="CXQ402" s="1633"/>
      <c r="CXR402" s="1633"/>
      <c r="CXS402" s="1633"/>
      <c r="CXT402" s="1633"/>
      <c r="CXU402" s="1633"/>
      <c r="CXV402" s="1633"/>
      <c r="CXW402" s="1633"/>
      <c r="CXX402" s="1633"/>
      <c r="CXY402" s="1633"/>
      <c r="CXZ402" s="1633"/>
      <c r="CYA402" s="1633"/>
      <c r="CYB402" s="1633"/>
      <c r="CYC402" s="1633"/>
      <c r="CYD402" s="1633"/>
      <c r="CYE402" s="1633"/>
      <c r="CYF402" s="1633"/>
      <c r="CYG402" s="1633"/>
      <c r="CYH402" s="1633"/>
      <c r="CYI402" s="1633"/>
      <c r="CYJ402" s="1633"/>
      <c r="CYK402" s="1633"/>
      <c r="CYL402" s="1633"/>
      <c r="CYM402" s="1633"/>
      <c r="CYN402" s="1633"/>
      <c r="CYO402" s="1633"/>
      <c r="CYP402" s="1633"/>
      <c r="CYQ402" s="1633"/>
      <c r="CYR402" s="1633"/>
      <c r="CYS402" s="1633"/>
      <c r="CYT402" s="1633"/>
      <c r="CYU402" s="1633"/>
      <c r="CYV402" s="1633"/>
      <c r="CYW402" s="1633"/>
      <c r="CYX402" s="1633"/>
      <c r="CYY402" s="1633"/>
      <c r="CYZ402" s="1633"/>
      <c r="CZA402" s="1633"/>
      <c r="CZB402" s="1633"/>
      <c r="CZC402" s="1633"/>
      <c r="CZD402" s="1633"/>
      <c r="CZE402" s="1633"/>
      <c r="CZF402" s="1633"/>
      <c r="CZG402" s="1633"/>
      <c r="CZH402" s="1633"/>
      <c r="CZI402" s="1633"/>
      <c r="CZJ402" s="1633"/>
      <c r="CZK402" s="1633"/>
      <c r="CZL402" s="1633"/>
      <c r="CZM402" s="1633"/>
      <c r="CZN402" s="1633"/>
      <c r="CZO402" s="1633"/>
      <c r="CZP402" s="1633"/>
      <c r="CZQ402" s="1633"/>
      <c r="CZR402" s="1633"/>
      <c r="CZS402" s="1633"/>
      <c r="CZT402" s="1633"/>
      <c r="CZU402" s="1633"/>
      <c r="CZV402" s="1633"/>
      <c r="CZW402" s="1633"/>
      <c r="CZX402" s="1633"/>
      <c r="CZY402" s="1633"/>
      <c r="CZZ402" s="1633"/>
      <c r="DAA402" s="1633"/>
      <c r="DAB402" s="1633"/>
      <c r="DAC402" s="1633"/>
      <c r="DAD402" s="1633"/>
      <c r="DAE402" s="1633"/>
      <c r="DAF402" s="1633"/>
      <c r="DAG402" s="1633"/>
      <c r="DAH402" s="1633"/>
      <c r="DAI402" s="1633"/>
      <c r="DAJ402" s="1633"/>
      <c r="DAK402" s="1633"/>
      <c r="DAL402" s="1633"/>
      <c r="DAM402" s="1633"/>
      <c r="DAN402" s="1633"/>
      <c r="DAO402" s="1633"/>
      <c r="DAP402" s="1633"/>
      <c r="DAQ402" s="1633"/>
      <c r="DAR402" s="1633"/>
      <c r="DAS402" s="1633"/>
      <c r="DAT402" s="1633"/>
      <c r="DAU402" s="1633"/>
      <c r="DAV402" s="1633"/>
      <c r="DAW402" s="1633"/>
      <c r="DAX402" s="1633"/>
      <c r="DAY402" s="1633"/>
      <c r="DAZ402" s="1633"/>
      <c r="DBA402" s="1633"/>
      <c r="DBB402" s="1633"/>
      <c r="DBC402" s="1633"/>
      <c r="DBD402" s="1633"/>
      <c r="DBE402" s="1633"/>
      <c r="DBF402" s="1633"/>
      <c r="DBG402" s="1633"/>
      <c r="DBH402" s="1633"/>
      <c r="DBI402" s="1633"/>
      <c r="DBJ402" s="1633"/>
      <c r="DBK402" s="1633"/>
      <c r="DBL402" s="1633"/>
      <c r="DBM402" s="1633"/>
      <c r="DBN402" s="1633"/>
      <c r="DBO402" s="1633"/>
      <c r="DBP402" s="1633"/>
      <c r="DBQ402" s="1633"/>
      <c r="DBR402" s="1633"/>
      <c r="DBS402" s="1633"/>
      <c r="DBT402" s="1633"/>
      <c r="DBU402" s="1633"/>
      <c r="DBV402" s="1633"/>
      <c r="DBW402" s="1633"/>
      <c r="DBX402" s="1633"/>
      <c r="DBY402" s="1633"/>
      <c r="DBZ402" s="1633"/>
      <c r="DCA402" s="1633"/>
      <c r="DCB402" s="1633"/>
      <c r="DCC402" s="1633"/>
      <c r="DCD402" s="1633"/>
      <c r="DCE402" s="1633"/>
      <c r="DCF402" s="1633"/>
      <c r="DCG402" s="1633"/>
      <c r="DCH402" s="1633"/>
      <c r="DCI402" s="1633"/>
      <c r="DCJ402" s="1633"/>
      <c r="DCK402" s="1633"/>
      <c r="DCL402" s="1633"/>
      <c r="DCM402" s="1633"/>
      <c r="DCN402" s="1633"/>
      <c r="DCO402" s="1633"/>
      <c r="DCP402" s="1633"/>
      <c r="DCQ402" s="1633"/>
      <c r="DCR402" s="1633"/>
      <c r="DCS402" s="1633"/>
      <c r="DCT402" s="1633"/>
      <c r="DCU402" s="1633"/>
      <c r="DCV402" s="1633"/>
      <c r="DCW402" s="1633"/>
      <c r="DCX402" s="1633"/>
      <c r="DCY402" s="1633"/>
      <c r="DCZ402" s="1633"/>
      <c r="DDA402" s="1633"/>
      <c r="DDB402" s="1633"/>
      <c r="DDC402" s="1633"/>
      <c r="DDD402" s="1633"/>
      <c r="DDE402" s="1633"/>
      <c r="DDF402" s="1633"/>
      <c r="DDG402" s="1633"/>
      <c r="DDH402" s="1633"/>
      <c r="DDI402" s="1633"/>
      <c r="DDJ402" s="1633"/>
      <c r="DDK402" s="1633"/>
      <c r="DDL402" s="1633"/>
      <c r="DDM402" s="1633"/>
      <c r="DDN402" s="1633"/>
      <c r="DDO402" s="1633"/>
      <c r="DDP402" s="1633"/>
      <c r="DDQ402" s="1633"/>
      <c r="DDR402" s="1633"/>
      <c r="DDS402" s="1633"/>
      <c r="DDT402" s="1633"/>
      <c r="DDU402" s="1633"/>
      <c r="DDV402" s="1633"/>
      <c r="DDW402" s="1633"/>
      <c r="DDX402" s="1633"/>
      <c r="DDY402" s="1633"/>
      <c r="DDZ402" s="1633"/>
      <c r="DEA402" s="1633"/>
      <c r="DEB402" s="1633"/>
      <c r="DEC402" s="1633"/>
      <c r="DED402" s="1633"/>
      <c r="DEE402" s="1633"/>
      <c r="DEF402" s="1633"/>
      <c r="DEG402" s="1633"/>
      <c r="DEH402" s="1633"/>
      <c r="DEI402" s="1633"/>
      <c r="DEJ402" s="1633"/>
      <c r="DEK402" s="1633"/>
      <c r="DEL402" s="1633"/>
      <c r="DEM402" s="1633"/>
      <c r="DEN402" s="1633"/>
      <c r="DEO402" s="1633"/>
      <c r="DEP402" s="1633"/>
      <c r="DEQ402" s="1633"/>
      <c r="DER402" s="1633"/>
      <c r="DES402" s="1633"/>
      <c r="DET402" s="1633"/>
      <c r="DEU402" s="1633"/>
      <c r="DEV402" s="1633"/>
      <c r="DEW402" s="1633"/>
      <c r="DEX402" s="1633"/>
      <c r="DEY402" s="1633"/>
      <c r="DEZ402" s="1633"/>
      <c r="DFA402" s="1633"/>
      <c r="DFB402" s="1633"/>
      <c r="DFC402" s="1633"/>
      <c r="DFD402" s="1633"/>
      <c r="DFE402" s="1633"/>
      <c r="DFF402" s="1633"/>
      <c r="DFG402" s="1633"/>
      <c r="DFH402" s="1633"/>
      <c r="DFI402" s="1633"/>
      <c r="DFJ402" s="1633"/>
      <c r="DFK402" s="1633"/>
      <c r="DFL402" s="1633"/>
      <c r="DFM402" s="1633"/>
      <c r="DFN402" s="1633"/>
      <c r="DFO402" s="1633"/>
      <c r="DFP402" s="1633"/>
      <c r="DFQ402" s="1633"/>
      <c r="DFR402" s="1633"/>
      <c r="DFS402" s="1633"/>
      <c r="DFT402" s="1633"/>
      <c r="DFU402" s="1633"/>
      <c r="DFV402" s="1633"/>
      <c r="DFW402" s="1633"/>
      <c r="DFX402" s="1633"/>
      <c r="DFY402" s="1633"/>
      <c r="DFZ402" s="1633"/>
      <c r="DGA402" s="1633"/>
      <c r="DGB402" s="1633"/>
      <c r="DGC402" s="1633"/>
      <c r="DGD402" s="1633"/>
      <c r="DGE402" s="1633"/>
      <c r="DGF402" s="1633"/>
      <c r="DGG402" s="1633"/>
      <c r="DGH402" s="1633"/>
      <c r="DGI402" s="1633"/>
      <c r="DGJ402" s="1633"/>
      <c r="DGK402" s="1633"/>
      <c r="DGL402" s="1633"/>
      <c r="DGM402" s="1633"/>
      <c r="DGN402" s="1633"/>
      <c r="DGO402" s="1633"/>
      <c r="DGP402" s="1633"/>
      <c r="DGQ402" s="1633"/>
      <c r="DGR402" s="1633"/>
      <c r="DGS402" s="1633"/>
      <c r="DGT402" s="1633"/>
      <c r="DGU402" s="1633"/>
      <c r="DGV402" s="1633"/>
      <c r="DGW402" s="1633"/>
      <c r="DGX402" s="1633"/>
      <c r="DGY402" s="1633"/>
      <c r="DGZ402" s="1633"/>
      <c r="DHA402" s="1633"/>
      <c r="DHB402" s="1633"/>
      <c r="DHC402" s="1633"/>
      <c r="DHD402" s="1633"/>
      <c r="DHE402" s="1633"/>
      <c r="DHF402" s="1633"/>
      <c r="DHG402" s="1633"/>
      <c r="DHH402" s="1633"/>
      <c r="DHI402" s="1633"/>
      <c r="DHJ402" s="1633"/>
      <c r="DHK402" s="1633"/>
      <c r="DHL402" s="1633"/>
      <c r="DHM402" s="1633"/>
      <c r="DHN402" s="1633"/>
      <c r="DHO402" s="1633"/>
      <c r="DHP402" s="1633"/>
      <c r="DHQ402" s="1633"/>
      <c r="DHR402" s="1633"/>
      <c r="DHS402" s="1633"/>
      <c r="DHT402" s="1633"/>
      <c r="DHU402" s="1633"/>
      <c r="DHV402" s="1633"/>
      <c r="DHW402" s="1633"/>
      <c r="DHX402" s="1633"/>
      <c r="DHY402" s="1633"/>
      <c r="DHZ402" s="1633"/>
      <c r="DIA402" s="1633"/>
      <c r="DIB402" s="1633"/>
      <c r="DIC402" s="1633"/>
      <c r="DID402" s="1633"/>
      <c r="DIE402" s="1633"/>
      <c r="DIF402" s="1633"/>
      <c r="DIG402" s="1633"/>
      <c r="DIH402" s="1633"/>
      <c r="DII402" s="1633"/>
      <c r="DIJ402" s="1633"/>
      <c r="DIK402" s="1633"/>
      <c r="DIL402" s="1633"/>
      <c r="DIM402" s="1633"/>
      <c r="DIN402" s="1633"/>
      <c r="DIO402" s="1633"/>
      <c r="DIP402" s="1633"/>
      <c r="DIQ402" s="1633"/>
      <c r="DIR402" s="1633"/>
      <c r="DIS402" s="1633"/>
      <c r="DIT402" s="1633"/>
      <c r="DIU402" s="1633"/>
      <c r="DIV402" s="1633"/>
      <c r="DIW402" s="1633"/>
      <c r="DIX402" s="1633"/>
      <c r="DIY402" s="1633"/>
      <c r="DIZ402" s="1633"/>
      <c r="DJA402" s="1633"/>
      <c r="DJB402" s="1633"/>
      <c r="DJC402" s="1633"/>
      <c r="DJD402" s="1633"/>
      <c r="DJE402" s="1633"/>
      <c r="DJF402" s="1633"/>
      <c r="DJG402" s="1633"/>
      <c r="DJH402" s="1633"/>
      <c r="DJI402" s="1633"/>
      <c r="DJJ402" s="1633"/>
      <c r="DJK402" s="1633"/>
      <c r="DJL402" s="1633"/>
      <c r="DJM402" s="1633"/>
      <c r="DJN402" s="1633"/>
      <c r="DJO402" s="1633"/>
      <c r="DJP402" s="1633"/>
      <c r="DJQ402" s="1633"/>
      <c r="DJR402" s="1633"/>
      <c r="DJS402" s="1633"/>
      <c r="DJT402" s="1633"/>
      <c r="DJU402" s="1633"/>
      <c r="DJV402" s="1633"/>
      <c r="DJW402" s="1633"/>
      <c r="DJX402" s="1633"/>
      <c r="DJY402" s="1633"/>
      <c r="DJZ402" s="1633"/>
      <c r="DKA402" s="1633"/>
      <c r="DKB402" s="1633"/>
      <c r="DKC402" s="1633"/>
      <c r="DKD402" s="1633"/>
      <c r="DKE402" s="1633"/>
      <c r="DKF402" s="1633"/>
      <c r="DKG402" s="1633"/>
      <c r="DKH402" s="1633"/>
      <c r="DKI402" s="1633"/>
      <c r="DKJ402" s="1633"/>
      <c r="DKK402" s="1633"/>
      <c r="DKL402" s="1633"/>
      <c r="DKM402" s="1633"/>
      <c r="DKN402" s="1633"/>
      <c r="DKO402" s="1633"/>
      <c r="DKP402" s="1633"/>
      <c r="DKQ402" s="1633"/>
      <c r="DKR402" s="1633"/>
      <c r="DKS402" s="1633"/>
      <c r="DKT402" s="1633"/>
      <c r="DKU402" s="1633"/>
      <c r="DKV402" s="1633"/>
      <c r="DKW402" s="1633"/>
      <c r="DKX402" s="1633"/>
      <c r="DKY402" s="1633"/>
      <c r="DKZ402" s="1633"/>
      <c r="DLA402" s="1633"/>
      <c r="DLB402" s="1633"/>
      <c r="DLC402" s="1633"/>
      <c r="DLD402" s="1633"/>
      <c r="DLE402" s="1633"/>
      <c r="DLF402" s="1633"/>
      <c r="DLG402" s="1633"/>
      <c r="DLH402" s="1633"/>
      <c r="DLI402" s="1633"/>
      <c r="DLJ402" s="1633"/>
      <c r="DLK402" s="1633"/>
      <c r="DLL402" s="1633"/>
      <c r="DLM402" s="1633"/>
      <c r="DLN402" s="1633"/>
      <c r="DLO402" s="1633"/>
      <c r="DLP402" s="1633"/>
      <c r="DLQ402" s="1633"/>
      <c r="DLR402" s="1633"/>
      <c r="DLS402" s="1633"/>
      <c r="DLT402" s="1633"/>
      <c r="DLU402" s="1633"/>
      <c r="DLV402" s="1633"/>
      <c r="DLW402" s="1633"/>
      <c r="DLX402" s="1633"/>
      <c r="DLY402" s="1633"/>
      <c r="DLZ402" s="1633"/>
      <c r="DMA402" s="1633"/>
      <c r="DMB402" s="1633"/>
      <c r="DMC402" s="1633"/>
      <c r="DMD402" s="1633"/>
      <c r="DME402" s="1633"/>
      <c r="DMF402" s="1633"/>
      <c r="DMG402" s="1633"/>
      <c r="DMH402" s="1633"/>
      <c r="DMI402" s="1633"/>
      <c r="DMJ402" s="1633"/>
      <c r="DMK402" s="1633"/>
      <c r="DML402" s="1633"/>
      <c r="DMM402" s="1633"/>
      <c r="DMN402" s="1633"/>
      <c r="DMO402" s="1633"/>
      <c r="DMP402" s="1633"/>
      <c r="DMQ402" s="1633"/>
      <c r="DMR402" s="1633"/>
      <c r="DMS402" s="1633"/>
      <c r="DMT402" s="1633"/>
      <c r="DMU402" s="1633"/>
      <c r="DMV402" s="1633"/>
      <c r="DMW402" s="1633"/>
      <c r="DMX402" s="1633"/>
      <c r="DMY402" s="1633"/>
      <c r="DMZ402" s="1633"/>
      <c r="DNA402" s="1633"/>
      <c r="DNB402" s="1633"/>
      <c r="DNC402" s="1633"/>
      <c r="DND402" s="1633"/>
      <c r="DNE402" s="1633"/>
      <c r="DNF402" s="1633"/>
      <c r="DNG402" s="1633"/>
      <c r="DNH402" s="1633"/>
      <c r="DNI402" s="1633"/>
      <c r="DNJ402" s="1633"/>
      <c r="DNK402" s="1633"/>
      <c r="DNL402" s="1633"/>
      <c r="DNM402" s="1633"/>
      <c r="DNN402" s="1633"/>
      <c r="DNO402" s="1633"/>
      <c r="DNP402" s="1633"/>
      <c r="DNQ402" s="1633"/>
      <c r="DNR402" s="1633"/>
      <c r="DNS402" s="1633"/>
      <c r="DNT402" s="1633"/>
      <c r="DNU402" s="1633"/>
      <c r="DNV402" s="1633"/>
      <c r="DNW402" s="1633"/>
      <c r="DNX402" s="1633"/>
      <c r="DNY402" s="1633"/>
      <c r="DNZ402" s="1633"/>
      <c r="DOA402" s="1633"/>
      <c r="DOB402" s="1633"/>
      <c r="DOC402" s="1633"/>
      <c r="DOD402" s="1633"/>
      <c r="DOE402" s="1633"/>
      <c r="DOF402" s="1633"/>
      <c r="DOG402" s="1633"/>
      <c r="DOH402" s="1633"/>
      <c r="DOI402" s="1633"/>
      <c r="DOJ402" s="1633"/>
      <c r="DOK402" s="1633"/>
      <c r="DOL402" s="1633"/>
      <c r="DOM402" s="1633"/>
      <c r="DON402" s="1633"/>
      <c r="DOO402" s="1633"/>
      <c r="DOP402" s="1633"/>
      <c r="DOQ402" s="1633"/>
      <c r="DOR402" s="1633"/>
      <c r="DOS402" s="1633"/>
      <c r="DOT402" s="1633"/>
      <c r="DOU402" s="1633"/>
      <c r="DOV402" s="1633"/>
      <c r="DOW402" s="1633"/>
      <c r="DOX402" s="1633"/>
      <c r="DOY402" s="1633"/>
      <c r="DOZ402" s="1633"/>
      <c r="DPA402" s="1633"/>
      <c r="DPB402" s="1633"/>
      <c r="DPC402" s="1633"/>
      <c r="DPD402" s="1633"/>
      <c r="DPE402" s="1633"/>
      <c r="DPF402" s="1633"/>
      <c r="DPG402" s="1633"/>
      <c r="DPH402" s="1633"/>
      <c r="DPI402" s="1633"/>
      <c r="DPJ402" s="1633"/>
      <c r="DPK402" s="1633"/>
      <c r="DPL402" s="1633"/>
      <c r="DPM402" s="1633"/>
      <c r="DPN402" s="1633"/>
      <c r="DPO402" s="1633"/>
      <c r="DPP402" s="1633"/>
      <c r="DPQ402" s="1633"/>
      <c r="DPR402" s="1633"/>
      <c r="DPS402" s="1633"/>
      <c r="DPT402" s="1633"/>
      <c r="DPU402" s="1633"/>
      <c r="DPV402" s="1633"/>
      <c r="DPW402" s="1633"/>
      <c r="DPX402" s="1633"/>
      <c r="DPY402" s="1633"/>
      <c r="DPZ402" s="1633"/>
      <c r="DQA402" s="1633"/>
      <c r="DQB402" s="1633"/>
      <c r="DQC402" s="1633"/>
      <c r="DQD402" s="1633"/>
      <c r="DQE402" s="1633"/>
      <c r="DQF402" s="1633"/>
      <c r="DQG402" s="1633"/>
      <c r="DQH402" s="1633"/>
      <c r="DQI402" s="1633"/>
      <c r="DQJ402" s="1633"/>
      <c r="DQK402" s="1633"/>
      <c r="DQL402" s="1633"/>
      <c r="DQM402" s="1633"/>
      <c r="DQN402" s="1633"/>
      <c r="DQO402" s="1633"/>
      <c r="DQP402" s="1633"/>
      <c r="DQQ402" s="1633"/>
      <c r="DQR402" s="1633"/>
      <c r="DQS402" s="1633"/>
      <c r="DQT402" s="1633"/>
      <c r="DQU402" s="1633"/>
      <c r="DQV402" s="1633"/>
      <c r="DQW402" s="1633"/>
      <c r="DQX402" s="1633"/>
      <c r="DQY402" s="1633"/>
      <c r="DQZ402" s="1633"/>
      <c r="DRA402" s="1633"/>
      <c r="DRB402" s="1633"/>
      <c r="DRC402" s="1633"/>
      <c r="DRD402" s="1633"/>
      <c r="DRE402" s="1633"/>
      <c r="DRF402" s="1633"/>
      <c r="DRG402" s="1633"/>
      <c r="DRH402" s="1633"/>
      <c r="DRI402" s="1633"/>
      <c r="DRJ402" s="1633"/>
      <c r="DRK402" s="1633"/>
      <c r="DRL402" s="1633"/>
      <c r="DRM402" s="1633"/>
      <c r="DRN402" s="1633"/>
      <c r="DRO402" s="1633"/>
      <c r="DRP402" s="1633"/>
      <c r="DRQ402" s="1633"/>
      <c r="DRR402" s="1633"/>
      <c r="DRS402" s="1633"/>
      <c r="DRT402" s="1633"/>
      <c r="DRU402" s="1633"/>
      <c r="DRV402" s="1633"/>
      <c r="DRW402" s="1633"/>
      <c r="DRX402" s="1633"/>
      <c r="DRY402" s="1633"/>
      <c r="DRZ402" s="1633"/>
      <c r="DSA402" s="1633"/>
      <c r="DSB402" s="1633"/>
      <c r="DSC402" s="1633"/>
      <c r="DSD402" s="1633"/>
      <c r="DSE402" s="1633"/>
      <c r="DSF402" s="1633"/>
      <c r="DSG402" s="1633"/>
      <c r="DSH402" s="1633"/>
      <c r="DSI402" s="1633"/>
      <c r="DSJ402" s="1633"/>
      <c r="DSK402" s="1633"/>
      <c r="DSL402" s="1633"/>
      <c r="DSM402" s="1633"/>
      <c r="DSN402" s="1633"/>
      <c r="DSO402" s="1633"/>
      <c r="DSP402" s="1633"/>
      <c r="DSQ402" s="1633"/>
      <c r="DSR402" s="1633"/>
      <c r="DSS402" s="1633"/>
      <c r="DST402" s="1633"/>
      <c r="DSU402" s="1633"/>
      <c r="DSV402" s="1633"/>
      <c r="DSW402" s="1633"/>
      <c r="DSX402" s="1633"/>
      <c r="DSY402" s="1633"/>
      <c r="DSZ402" s="1633"/>
      <c r="DTA402" s="1633"/>
      <c r="DTB402" s="1633"/>
      <c r="DTC402" s="1633"/>
      <c r="DTD402" s="1633"/>
      <c r="DTE402" s="1633"/>
      <c r="DTF402" s="1633"/>
      <c r="DTG402" s="1633"/>
      <c r="DTH402" s="1633"/>
      <c r="DTI402" s="1633"/>
      <c r="DTJ402" s="1633"/>
      <c r="DTK402" s="1633"/>
      <c r="DTL402" s="1633"/>
      <c r="DTM402" s="1633"/>
      <c r="DTN402" s="1633"/>
      <c r="DTO402" s="1633"/>
      <c r="DTP402" s="1633"/>
      <c r="DTQ402" s="1633"/>
      <c r="DTR402" s="1633"/>
      <c r="DTS402" s="1633"/>
      <c r="DTT402" s="1633"/>
      <c r="DTU402" s="1633"/>
      <c r="DTV402" s="1633"/>
      <c r="DTW402" s="1633"/>
      <c r="DTX402" s="1633"/>
      <c r="DTY402" s="1633"/>
      <c r="DTZ402" s="1633"/>
      <c r="DUA402" s="1633"/>
      <c r="DUB402" s="1633"/>
      <c r="DUC402" s="1633"/>
      <c r="DUD402" s="1633"/>
      <c r="DUE402" s="1633"/>
      <c r="DUF402" s="1633"/>
      <c r="DUG402" s="1633"/>
      <c r="DUH402" s="1633"/>
      <c r="DUI402" s="1633"/>
      <c r="DUJ402" s="1633"/>
      <c r="DUK402" s="1633"/>
      <c r="DUL402" s="1633"/>
      <c r="DUM402" s="1633"/>
      <c r="DUN402" s="1633"/>
      <c r="DUO402" s="1633"/>
      <c r="DUP402" s="1633"/>
      <c r="DUQ402" s="1633"/>
      <c r="DUR402" s="1633"/>
      <c r="DUS402" s="1633"/>
      <c r="DUT402" s="1633"/>
      <c r="DUU402" s="1633"/>
      <c r="DUV402" s="1633"/>
      <c r="DUW402" s="1633"/>
      <c r="DUX402" s="1633"/>
      <c r="DUY402" s="1633"/>
      <c r="DUZ402" s="1633"/>
      <c r="DVA402" s="1633"/>
      <c r="DVB402" s="1633"/>
      <c r="DVC402" s="1633"/>
      <c r="DVD402" s="1633"/>
      <c r="DVE402" s="1633"/>
      <c r="DVF402" s="1633"/>
      <c r="DVG402" s="1633"/>
      <c r="DVH402" s="1633"/>
      <c r="DVI402" s="1633"/>
      <c r="DVJ402" s="1633"/>
      <c r="DVK402" s="1633"/>
      <c r="DVL402" s="1633"/>
      <c r="DVM402" s="1633"/>
      <c r="DVN402" s="1633"/>
      <c r="DVO402" s="1633"/>
      <c r="DVP402" s="1633"/>
      <c r="DVQ402" s="1633"/>
      <c r="DVR402" s="1633"/>
      <c r="DVS402" s="1633"/>
      <c r="DVT402" s="1633"/>
      <c r="DVU402" s="1633"/>
      <c r="DVV402" s="1633"/>
      <c r="DVW402" s="1633"/>
      <c r="DVX402" s="1633"/>
      <c r="DVY402" s="1633"/>
      <c r="DVZ402" s="1633"/>
      <c r="DWA402" s="1633"/>
      <c r="DWB402" s="1633"/>
      <c r="DWC402" s="1633"/>
      <c r="DWD402" s="1633"/>
      <c r="DWE402" s="1633"/>
      <c r="DWF402" s="1633"/>
      <c r="DWG402" s="1633"/>
      <c r="DWH402" s="1633"/>
      <c r="DWI402" s="1633"/>
      <c r="DWJ402" s="1633"/>
      <c r="DWK402" s="1633"/>
      <c r="DWL402" s="1633"/>
      <c r="DWM402" s="1633"/>
      <c r="DWN402" s="1633"/>
      <c r="DWO402" s="1633"/>
      <c r="DWP402" s="1633"/>
      <c r="DWQ402" s="1633"/>
      <c r="DWR402" s="1633"/>
      <c r="DWS402" s="1633"/>
      <c r="DWT402" s="1633"/>
      <c r="DWU402" s="1633"/>
      <c r="DWV402" s="1633"/>
      <c r="DWW402" s="1633"/>
      <c r="DWX402" s="1633"/>
      <c r="DWY402" s="1633"/>
      <c r="DWZ402" s="1633"/>
      <c r="DXA402" s="1633"/>
      <c r="DXB402" s="1633"/>
      <c r="DXC402" s="1633"/>
      <c r="DXD402" s="1633"/>
      <c r="DXE402" s="1633"/>
      <c r="DXF402" s="1633"/>
      <c r="DXG402" s="1633"/>
      <c r="DXH402" s="1633"/>
      <c r="DXI402" s="1633"/>
      <c r="DXJ402" s="1633"/>
      <c r="DXK402" s="1633"/>
      <c r="DXL402" s="1633"/>
      <c r="DXM402" s="1633"/>
      <c r="DXN402" s="1633"/>
      <c r="DXO402" s="1633"/>
      <c r="DXP402" s="1633"/>
      <c r="DXQ402" s="1633"/>
      <c r="DXR402" s="1633"/>
      <c r="DXS402" s="1633"/>
      <c r="DXT402" s="1633"/>
      <c r="DXU402" s="1633"/>
      <c r="DXV402" s="1633"/>
      <c r="DXW402" s="1633"/>
      <c r="DXX402" s="1633"/>
      <c r="DXY402" s="1633"/>
      <c r="DXZ402" s="1633"/>
      <c r="DYA402" s="1633"/>
      <c r="DYB402" s="1633"/>
      <c r="DYC402" s="1633"/>
      <c r="DYD402" s="1633"/>
      <c r="DYE402" s="1633"/>
      <c r="DYF402" s="1633"/>
      <c r="DYG402" s="1633"/>
      <c r="DYH402" s="1633"/>
      <c r="DYI402" s="1633"/>
      <c r="DYJ402" s="1633"/>
      <c r="DYK402" s="1633"/>
      <c r="DYL402" s="1633"/>
      <c r="DYM402" s="1633"/>
      <c r="DYN402" s="1633"/>
      <c r="DYO402" s="1633"/>
      <c r="DYP402" s="1633"/>
      <c r="DYQ402" s="1633"/>
      <c r="DYR402" s="1633"/>
      <c r="DYS402" s="1633"/>
      <c r="DYT402" s="1633"/>
      <c r="DYU402" s="1633"/>
      <c r="DYV402" s="1633"/>
      <c r="DYW402" s="1633"/>
      <c r="DYX402" s="1633"/>
      <c r="DYY402" s="1633"/>
      <c r="DYZ402" s="1633"/>
      <c r="DZA402" s="1633"/>
      <c r="DZB402" s="1633"/>
      <c r="DZC402" s="1633"/>
      <c r="DZD402" s="1633"/>
      <c r="DZE402" s="1633"/>
      <c r="DZF402" s="1633"/>
      <c r="DZG402" s="1633"/>
      <c r="DZH402" s="1633"/>
      <c r="DZI402" s="1633"/>
      <c r="DZJ402" s="1633"/>
      <c r="DZK402" s="1633"/>
      <c r="DZL402" s="1633"/>
      <c r="DZM402" s="1633"/>
      <c r="DZN402" s="1633"/>
      <c r="DZO402" s="1633"/>
      <c r="DZP402" s="1633"/>
      <c r="DZQ402" s="1633"/>
      <c r="DZR402" s="1633"/>
      <c r="DZS402" s="1633"/>
      <c r="DZT402" s="1633"/>
      <c r="DZU402" s="1633"/>
      <c r="DZV402" s="1633"/>
      <c r="DZW402" s="1633"/>
      <c r="DZX402" s="1633"/>
      <c r="DZY402" s="1633"/>
      <c r="DZZ402" s="1633"/>
      <c r="EAA402" s="1633"/>
      <c r="EAB402" s="1633"/>
      <c r="EAC402" s="1633"/>
      <c r="EAD402" s="1633"/>
      <c r="EAE402" s="1633"/>
      <c r="EAF402" s="1633"/>
      <c r="EAG402" s="1633"/>
      <c r="EAH402" s="1633"/>
      <c r="EAI402" s="1633"/>
      <c r="EAJ402" s="1633"/>
      <c r="EAK402" s="1633"/>
      <c r="EAL402" s="1633"/>
      <c r="EAM402" s="1633"/>
      <c r="EAN402" s="1633"/>
      <c r="EAO402" s="1633"/>
      <c r="EAP402" s="1633"/>
      <c r="EAQ402" s="1633"/>
      <c r="EAR402" s="1633"/>
      <c r="EAS402" s="1633"/>
      <c r="EAT402" s="1633"/>
      <c r="EAU402" s="1633"/>
      <c r="EAV402" s="1633"/>
      <c r="EAW402" s="1633"/>
      <c r="EAX402" s="1633"/>
      <c r="EAY402" s="1633"/>
      <c r="EAZ402" s="1633"/>
      <c r="EBA402" s="1633"/>
      <c r="EBB402" s="1633"/>
      <c r="EBC402" s="1633"/>
      <c r="EBD402" s="1633"/>
      <c r="EBE402" s="1633"/>
      <c r="EBF402" s="1633"/>
      <c r="EBG402" s="1633"/>
      <c r="EBH402" s="1633"/>
      <c r="EBI402" s="1633"/>
      <c r="EBJ402" s="1633"/>
      <c r="EBK402" s="1633"/>
      <c r="EBL402" s="1633"/>
      <c r="EBM402" s="1633"/>
      <c r="EBN402" s="1633"/>
      <c r="EBO402" s="1633"/>
      <c r="EBP402" s="1633"/>
      <c r="EBQ402" s="1633"/>
      <c r="EBR402" s="1633"/>
      <c r="EBS402" s="1633"/>
      <c r="EBT402" s="1633"/>
      <c r="EBU402" s="1633"/>
      <c r="EBV402" s="1633"/>
      <c r="EBW402" s="1633"/>
      <c r="EBX402" s="1633"/>
      <c r="EBY402" s="1633"/>
      <c r="EBZ402" s="1633"/>
      <c r="ECA402" s="1633"/>
      <c r="ECB402" s="1633"/>
      <c r="ECC402" s="1633"/>
      <c r="ECD402" s="1633"/>
      <c r="ECE402" s="1633"/>
      <c r="ECF402" s="1633"/>
      <c r="ECG402" s="1633"/>
      <c r="ECH402" s="1633"/>
      <c r="ECI402" s="1633"/>
      <c r="ECJ402" s="1633"/>
      <c r="ECK402" s="1633"/>
      <c r="ECL402" s="1633"/>
      <c r="ECM402" s="1633"/>
      <c r="ECN402" s="1633"/>
      <c r="ECO402" s="1633"/>
      <c r="ECP402" s="1633"/>
      <c r="ECQ402" s="1633"/>
      <c r="ECR402" s="1633"/>
      <c r="ECS402" s="1633"/>
      <c r="ECT402" s="1633"/>
      <c r="ECU402" s="1633"/>
      <c r="ECV402" s="1633"/>
      <c r="ECW402" s="1633"/>
      <c r="ECX402" s="1633"/>
      <c r="ECY402" s="1633"/>
      <c r="ECZ402" s="1633"/>
      <c r="EDA402" s="1633"/>
      <c r="EDB402" s="1633"/>
      <c r="EDC402" s="1633"/>
      <c r="EDD402" s="1633"/>
      <c r="EDE402" s="1633"/>
      <c r="EDF402" s="1633"/>
      <c r="EDG402" s="1633"/>
      <c r="EDH402" s="1633"/>
      <c r="EDI402" s="1633"/>
      <c r="EDJ402" s="1633"/>
      <c r="EDK402" s="1633"/>
      <c r="EDL402" s="1633"/>
      <c r="EDM402" s="1633"/>
      <c r="EDN402" s="1633"/>
      <c r="EDO402" s="1633"/>
      <c r="EDP402" s="1633"/>
      <c r="EDQ402" s="1633"/>
      <c r="EDR402" s="1633"/>
      <c r="EDS402" s="1633"/>
      <c r="EDT402" s="1633"/>
      <c r="EDU402" s="1633"/>
      <c r="EDV402" s="1633"/>
      <c r="EDW402" s="1633"/>
      <c r="EDX402" s="1633"/>
      <c r="EDY402" s="1633"/>
      <c r="EDZ402" s="1633"/>
      <c r="EEA402" s="1633"/>
      <c r="EEB402" s="1633"/>
      <c r="EEC402" s="1633"/>
      <c r="EED402" s="1633"/>
      <c r="EEE402" s="1633"/>
      <c r="EEF402" s="1633"/>
      <c r="EEG402" s="1633"/>
      <c r="EEH402" s="1633"/>
      <c r="EEI402" s="1633"/>
      <c r="EEJ402" s="1633"/>
      <c r="EEK402" s="1633"/>
      <c r="EEL402" s="1633"/>
      <c r="EEM402" s="1633"/>
      <c r="EEN402" s="1633"/>
      <c r="EEO402" s="1633"/>
      <c r="EEP402" s="1633"/>
      <c r="EEQ402" s="1633"/>
      <c r="EER402" s="1633"/>
      <c r="EES402" s="1633"/>
      <c r="EET402" s="1633"/>
      <c r="EEU402" s="1633"/>
      <c r="EEV402" s="1633"/>
      <c r="EEW402" s="1633"/>
      <c r="EEX402" s="1633"/>
      <c r="EEY402" s="1633"/>
      <c r="EEZ402" s="1633"/>
      <c r="EFA402" s="1633"/>
      <c r="EFB402" s="1633"/>
      <c r="EFC402" s="1633"/>
      <c r="EFD402" s="1633"/>
      <c r="EFE402" s="1633"/>
      <c r="EFF402" s="1633"/>
      <c r="EFG402" s="1633"/>
      <c r="EFH402" s="1633"/>
      <c r="EFI402" s="1633"/>
      <c r="EFJ402" s="1633"/>
      <c r="EFK402" s="1633"/>
      <c r="EFL402" s="1633"/>
      <c r="EFM402" s="1633"/>
      <c r="EFN402" s="1633"/>
      <c r="EFO402" s="1633"/>
      <c r="EFP402" s="1633"/>
      <c r="EFQ402" s="1633"/>
      <c r="EFR402" s="1633"/>
      <c r="EFS402" s="1633"/>
      <c r="EFT402" s="1633"/>
      <c r="EFU402" s="1633"/>
      <c r="EFV402" s="1633"/>
      <c r="EFW402" s="1633"/>
      <c r="EFX402" s="1633"/>
      <c r="EFY402" s="1633"/>
      <c r="EFZ402" s="1633"/>
      <c r="EGA402" s="1633"/>
      <c r="EGB402" s="1633"/>
      <c r="EGC402" s="1633"/>
      <c r="EGD402" s="1633"/>
      <c r="EGE402" s="1633"/>
      <c r="EGF402" s="1633"/>
      <c r="EGG402" s="1633"/>
      <c r="EGH402" s="1633"/>
      <c r="EGI402" s="1633"/>
      <c r="EGJ402" s="1633"/>
      <c r="EGK402" s="1633"/>
      <c r="EGL402" s="1633"/>
      <c r="EGM402" s="1633"/>
      <c r="EGN402" s="1633"/>
      <c r="EGO402" s="1633"/>
      <c r="EGP402" s="1633"/>
      <c r="EGQ402" s="1633"/>
      <c r="EGR402" s="1633"/>
      <c r="EGS402" s="1633"/>
      <c r="EGT402" s="1633"/>
      <c r="EGU402" s="1633"/>
      <c r="EGV402" s="1633"/>
      <c r="EGW402" s="1633"/>
      <c r="EGX402" s="1633"/>
      <c r="EGY402" s="1633"/>
      <c r="EGZ402" s="1633"/>
      <c r="EHA402" s="1633"/>
      <c r="EHB402" s="1633"/>
      <c r="EHC402" s="1633"/>
      <c r="EHD402" s="1633"/>
      <c r="EHE402" s="1633"/>
      <c r="EHF402" s="1633"/>
      <c r="EHG402" s="1633"/>
      <c r="EHH402" s="1633"/>
      <c r="EHI402" s="1633"/>
      <c r="EHJ402" s="1633"/>
      <c r="EHK402" s="1633"/>
      <c r="EHL402" s="1633"/>
      <c r="EHM402" s="1633"/>
      <c r="EHN402" s="1633"/>
      <c r="EHO402" s="1633"/>
      <c r="EHP402" s="1633"/>
      <c r="EHQ402" s="1633"/>
      <c r="EHR402" s="1633"/>
      <c r="EHS402" s="1633"/>
      <c r="EHT402" s="1633"/>
      <c r="EHU402" s="1633"/>
      <c r="EHV402" s="1633"/>
      <c r="EHW402" s="1633"/>
      <c r="EHX402" s="1633"/>
      <c r="EHY402" s="1633"/>
      <c r="EHZ402" s="1633"/>
      <c r="EIA402" s="1633"/>
      <c r="EIB402" s="1633"/>
      <c r="EIC402" s="1633"/>
      <c r="EID402" s="1633"/>
      <c r="EIE402" s="1633"/>
      <c r="EIF402" s="1633"/>
      <c r="EIG402" s="1633"/>
      <c r="EIH402" s="1633"/>
      <c r="EII402" s="1633"/>
      <c r="EIJ402" s="1633"/>
      <c r="EIK402" s="1633"/>
      <c r="EIL402" s="1633"/>
      <c r="EIM402" s="1633"/>
      <c r="EIN402" s="1633"/>
      <c r="EIO402" s="1633"/>
      <c r="EIP402" s="1633"/>
      <c r="EIQ402" s="1633"/>
      <c r="EIR402" s="1633"/>
      <c r="EIS402" s="1633"/>
      <c r="EIT402" s="1633"/>
      <c r="EIU402" s="1633"/>
      <c r="EIV402" s="1633"/>
      <c r="EIW402" s="1633"/>
      <c r="EIX402" s="1633"/>
      <c r="EIY402" s="1633"/>
      <c r="EIZ402" s="1633"/>
      <c r="EJA402" s="1633"/>
      <c r="EJB402" s="1633"/>
      <c r="EJC402" s="1633"/>
      <c r="EJD402" s="1633"/>
      <c r="EJE402" s="1633"/>
      <c r="EJF402" s="1633"/>
      <c r="EJG402" s="1633"/>
      <c r="EJH402" s="1633"/>
      <c r="EJI402" s="1633"/>
      <c r="EJJ402" s="1633"/>
      <c r="EJK402" s="1633"/>
      <c r="EJL402" s="1633"/>
      <c r="EJM402" s="1633"/>
      <c r="EJN402" s="1633"/>
      <c r="EJO402" s="1633"/>
      <c r="EJP402" s="1633"/>
      <c r="EJQ402" s="1633"/>
      <c r="EJR402" s="1633"/>
      <c r="EJS402" s="1633"/>
      <c r="EJT402" s="1633"/>
      <c r="EJU402" s="1633"/>
      <c r="EJV402" s="1633"/>
      <c r="EJW402" s="1633"/>
      <c r="EJX402" s="1633"/>
      <c r="EJY402" s="1633"/>
      <c r="EJZ402" s="1633"/>
      <c r="EKA402" s="1633"/>
      <c r="EKB402" s="1633"/>
      <c r="EKC402" s="1633"/>
      <c r="EKD402" s="1633"/>
      <c r="EKE402" s="1633"/>
      <c r="EKF402" s="1633"/>
      <c r="EKG402" s="1633"/>
      <c r="EKH402" s="1633"/>
      <c r="EKI402" s="1633"/>
      <c r="EKJ402" s="1633"/>
      <c r="EKK402" s="1633"/>
      <c r="EKL402" s="1633"/>
      <c r="EKM402" s="1633"/>
      <c r="EKN402" s="1633"/>
      <c r="EKO402" s="1633"/>
      <c r="EKP402" s="1633"/>
      <c r="EKQ402" s="1633"/>
      <c r="EKR402" s="1633"/>
      <c r="EKS402" s="1633"/>
      <c r="EKT402" s="1633"/>
      <c r="EKU402" s="1633"/>
      <c r="EKV402" s="1633"/>
      <c r="EKW402" s="1633"/>
      <c r="EKX402" s="1633"/>
      <c r="EKY402" s="1633"/>
      <c r="EKZ402" s="1633"/>
      <c r="ELA402" s="1633"/>
      <c r="ELB402" s="1633"/>
      <c r="ELC402" s="1633"/>
      <c r="ELD402" s="1633"/>
      <c r="ELE402" s="1633"/>
      <c r="ELF402" s="1633"/>
      <c r="ELG402" s="1633"/>
      <c r="ELH402" s="1633"/>
      <c r="ELI402" s="1633"/>
      <c r="ELJ402" s="1633"/>
      <c r="ELK402" s="1633"/>
      <c r="ELL402" s="1633"/>
      <c r="ELM402" s="1633"/>
      <c r="ELN402" s="1633"/>
      <c r="ELO402" s="1633"/>
      <c r="ELP402" s="1633"/>
      <c r="ELQ402" s="1633"/>
      <c r="ELR402" s="1633"/>
      <c r="ELS402" s="1633"/>
      <c r="ELT402" s="1633"/>
      <c r="ELU402" s="1633"/>
      <c r="ELV402" s="1633"/>
      <c r="ELW402" s="1633"/>
      <c r="ELX402" s="1633"/>
      <c r="ELY402" s="1633"/>
      <c r="ELZ402" s="1633"/>
      <c r="EMA402" s="1633"/>
      <c r="EMB402" s="1633"/>
      <c r="EMC402" s="1633"/>
      <c r="EMD402" s="1633"/>
      <c r="EME402" s="1633"/>
      <c r="EMF402" s="1633"/>
      <c r="EMG402" s="1633"/>
      <c r="EMH402" s="1633"/>
      <c r="EMI402" s="1633"/>
      <c r="EMJ402" s="1633"/>
      <c r="EMK402" s="1633"/>
      <c r="EML402" s="1633"/>
      <c r="EMM402" s="1633"/>
      <c r="EMN402" s="1633"/>
      <c r="EMO402" s="1633"/>
      <c r="EMP402" s="1633"/>
      <c r="EMQ402" s="1633"/>
      <c r="EMR402" s="1633"/>
      <c r="EMS402" s="1633"/>
      <c r="EMT402" s="1633"/>
      <c r="EMU402" s="1633"/>
      <c r="EMV402" s="1633"/>
      <c r="EMW402" s="1633"/>
      <c r="EMX402" s="1633"/>
      <c r="EMY402" s="1633"/>
      <c r="EMZ402" s="1633"/>
      <c r="ENA402" s="1633"/>
      <c r="ENB402" s="1633"/>
      <c r="ENC402" s="1633"/>
      <c r="END402" s="1633"/>
      <c r="ENE402" s="1633"/>
      <c r="ENF402" s="1633"/>
      <c r="ENG402" s="1633"/>
      <c r="ENH402" s="1633"/>
      <c r="ENI402" s="1633"/>
      <c r="ENJ402" s="1633"/>
      <c r="ENK402" s="1633"/>
      <c r="ENL402" s="1633"/>
      <c r="ENM402" s="1633"/>
      <c r="ENN402" s="1633"/>
      <c r="ENO402" s="1633"/>
      <c r="ENP402" s="1633"/>
      <c r="ENQ402" s="1633"/>
      <c r="ENR402" s="1633"/>
      <c r="ENS402" s="1633"/>
      <c r="ENT402" s="1633"/>
      <c r="ENU402" s="1633"/>
      <c r="ENV402" s="1633"/>
      <c r="ENW402" s="1633"/>
      <c r="ENX402" s="1633"/>
      <c r="ENY402" s="1633"/>
      <c r="ENZ402" s="1633"/>
      <c r="EOA402" s="1633"/>
      <c r="EOB402" s="1633"/>
      <c r="EOC402" s="1633"/>
      <c r="EOD402" s="1633"/>
      <c r="EOE402" s="1633"/>
      <c r="EOF402" s="1633"/>
      <c r="EOG402" s="1633"/>
      <c r="EOH402" s="1633"/>
      <c r="EOI402" s="1633"/>
      <c r="EOJ402" s="1633"/>
      <c r="EOK402" s="1633"/>
      <c r="EOL402" s="1633"/>
      <c r="EOM402" s="1633"/>
      <c r="EON402" s="1633"/>
      <c r="EOO402" s="1633"/>
      <c r="EOP402" s="1633"/>
      <c r="EOQ402" s="1633"/>
      <c r="EOR402" s="1633"/>
      <c r="EOS402" s="1633"/>
      <c r="EOT402" s="1633"/>
      <c r="EOU402" s="1633"/>
      <c r="EOV402" s="1633"/>
      <c r="EOW402" s="1633"/>
      <c r="EOX402" s="1633"/>
      <c r="EOY402" s="1633"/>
      <c r="EOZ402" s="1633"/>
      <c r="EPA402" s="1633"/>
      <c r="EPB402" s="1633"/>
      <c r="EPC402" s="1633"/>
      <c r="EPD402" s="1633"/>
      <c r="EPE402" s="1633"/>
      <c r="EPF402" s="1633"/>
      <c r="EPG402" s="1633"/>
      <c r="EPH402" s="1633"/>
      <c r="EPI402" s="1633"/>
      <c r="EPJ402" s="1633"/>
      <c r="EPK402" s="1633"/>
      <c r="EPL402" s="1633"/>
      <c r="EPM402" s="1633"/>
      <c r="EPN402" s="1633"/>
      <c r="EPO402" s="1633"/>
      <c r="EPP402" s="1633"/>
      <c r="EPQ402" s="1633"/>
      <c r="EPR402" s="1633"/>
      <c r="EPS402" s="1633"/>
      <c r="EPT402" s="1633"/>
      <c r="EPU402" s="1633"/>
      <c r="EPV402" s="1633"/>
      <c r="EPW402" s="1633"/>
      <c r="EPX402" s="1633"/>
      <c r="EPY402" s="1633"/>
      <c r="EPZ402" s="1633"/>
      <c r="EQA402" s="1633"/>
      <c r="EQB402" s="1633"/>
      <c r="EQC402" s="1633"/>
      <c r="EQD402" s="1633"/>
      <c r="EQE402" s="1633"/>
      <c r="EQF402" s="1633"/>
      <c r="EQG402" s="1633"/>
      <c r="EQH402" s="1633"/>
      <c r="EQI402" s="1633"/>
      <c r="EQJ402" s="1633"/>
      <c r="EQK402" s="1633"/>
      <c r="EQL402" s="1633"/>
      <c r="EQM402" s="1633"/>
      <c r="EQN402" s="1633"/>
      <c r="EQO402" s="1633"/>
      <c r="EQP402" s="1633"/>
      <c r="EQQ402" s="1633"/>
      <c r="EQR402" s="1633"/>
      <c r="EQS402" s="1633"/>
      <c r="EQT402" s="1633"/>
      <c r="EQU402" s="1633"/>
      <c r="EQV402" s="1633"/>
      <c r="EQW402" s="1633"/>
      <c r="EQX402" s="1633"/>
      <c r="EQY402" s="1633"/>
      <c r="EQZ402" s="1633"/>
      <c r="ERA402" s="1633"/>
      <c r="ERB402" s="1633"/>
      <c r="ERC402" s="1633"/>
      <c r="ERD402" s="1633"/>
      <c r="ERE402" s="1633"/>
      <c r="ERF402" s="1633"/>
      <c r="ERG402" s="1633"/>
      <c r="ERH402" s="1633"/>
      <c r="ERI402" s="1633"/>
      <c r="ERJ402" s="1633"/>
      <c r="ERK402" s="1633"/>
      <c r="ERL402" s="1633"/>
      <c r="ERM402" s="1633"/>
      <c r="ERN402" s="1633"/>
      <c r="ERO402" s="1633"/>
      <c r="ERP402" s="1633"/>
      <c r="ERQ402" s="1633"/>
      <c r="ERR402" s="1633"/>
      <c r="ERS402" s="1633"/>
      <c r="ERT402" s="1633"/>
      <c r="ERU402" s="1633"/>
      <c r="ERV402" s="1633"/>
      <c r="ERW402" s="1633"/>
      <c r="ERX402" s="1633"/>
      <c r="ERY402" s="1633"/>
      <c r="ERZ402" s="1633"/>
      <c r="ESA402" s="1633"/>
      <c r="ESB402" s="1633"/>
      <c r="ESC402" s="1633"/>
      <c r="ESD402" s="1633"/>
      <c r="ESE402" s="1633"/>
      <c r="ESF402" s="1633"/>
      <c r="ESG402" s="1633"/>
      <c r="ESH402" s="1633"/>
      <c r="ESI402" s="1633"/>
      <c r="ESJ402" s="1633"/>
      <c r="ESK402" s="1633"/>
      <c r="ESL402" s="1633"/>
      <c r="ESM402" s="1633"/>
      <c r="ESN402" s="1633"/>
      <c r="ESO402" s="1633"/>
      <c r="ESP402" s="1633"/>
      <c r="ESQ402" s="1633"/>
      <c r="ESR402" s="1633"/>
      <c r="ESS402" s="1633"/>
      <c r="EST402" s="1633"/>
      <c r="ESU402" s="1633"/>
      <c r="ESV402" s="1633"/>
      <c r="ESW402" s="1633"/>
      <c r="ESX402" s="1633"/>
      <c r="ESY402" s="1633"/>
      <c r="ESZ402" s="1633"/>
      <c r="ETA402" s="1633"/>
      <c r="ETB402" s="1633"/>
      <c r="ETC402" s="1633"/>
      <c r="ETD402" s="1633"/>
      <c r="ETE402" s="1633"/>
      <c r="ETF402" s="1633"/>
      <c r="ETG402" s="1633"/>
      <c r="ETH402" s="1633"/>
      <c r="ETI402" s="1633"/>
      <c r="ETJ402" s="1633"/>
      <c r="ETK402" s="1633"/>
      <c r="ETL402" s="1633"/>
      <c r="ETM402" s="1633"/>
      <c r="ETN402" s="1633"/>
      <c r="ETO402" s="1633"/>
      <c r="ETP402" s="1633"/>
      <c r="ETQ402" s="1633"/>
      <c r="ETR402" s="1633"/>
      <c r="ETS402" s="1633"/>
      <c r="ETT402" s="1633"/>
      <c r="ETU402" s="1633"/>
      <c r="ETV402" s="1633"/>
      <c r="ETW402" s="1633"/>
      <c r="ETX402" s="1633"/>
      <c r="ETY402" s="1633"/>
      <c r="ETZ402" s="1633"/>
      <c r="EUA402" s="1633"/>
      <c r="EUB402" s="1633"/>
      <c r="EUC402" s="1633"/>
      <c r="EUD402" s="1633"/>
      <c r="EUE402" s="1633"/>
      <c r="EUF402" s="1633"/>
      <c r="EUG402" s="1633"/>
      <c r="EUH402" s="1633"/>
      <c r="EUI402" s="1633"/>
      <c r="EUJ402" s="1633"/>
      <c r="EUK402" s="1633"/>
      <c r="EUL402" s="1633"/>
      <c r="EUM402" s="1633"/>
      <c r="EUN402" s="1633"/>
      <c r="EUO402" s="1633"/>
      <c r="EUP402" s="1633"/>
      <c r="EUQ402" s="1633"/>
      <c r="EUR402" s="1633"/>
      <c r="EUS402" s="1633"/>
      <c r="EUT402" s="1633"/>
      <c r="EUU402" s="1633"/>
      <c r="EUV402" s="1633"/>
      <c r="EUW402" s="1633"/>
      <c r="EUX402" s="1633"/>
      <c r="EUY402" s="1633"/>
      <c r="EUZ402" s="1633"/>
      <c r="EVA402" s="1633"/>
      <c r="EVB402" s="1633"/>
      <c r="EVC402" s="1633"/>
      <c r="EVD402" s="1633"/>
      <c r="EVE402" s="1633"/>
      <c r="EVF402" s="1633"/>
      <c r="EVG402" s="1633"/>
      <c r="EVH402" s="1633"/>
      <c r="EVI402" s="1633"/>
      <c r="EVJ402" s="1633"/>
      <c r="EVK402" s="1633"/>
      <c r="EVL402" s="1633"/>
      <c r="EVM402" s="1633"/>
      <c r="EVN402" s="1633"/>
      <c r="EVO402" s="1633"/>
      <c r="EVP402" s="1633"/>
      <c r="EVQ402" s="1633"/>
      <c r="EVR402" s="1633"/>
      <c r="EVS402" s="1633"/>
      <c r="EVT402" s="1633"/>
      <c r="EVU402" s="1633"/>
      <c r="EVV402" s="1633"/>
      <c r="EVW402" s="1633"/>
      <c r="EVX402" s="1633"/>
      <c r="EVY402" s="1633"/>
      <c r="EVZ402" s="1633"/>
      <c r="EWA402" s="1633"/>
      <c r="EWB402" s="1633"/>
      <c r="EWC402" s="1633"/>
      <c r="EWD402" s="1633"/>
      <c r="EWE402" s="1633"/>
      <c r="EWF402" s="1633"/>
      <c r="EWG402" s="1633"/>
      <c r="EWH402" s="1633"/>
      <c r="EWI402" s="1633"/>
      <c r="EWJ402" s="1633"/>
      <c r="EWK402" s="1633"/>
      <c r="EWL402" s="1633"/>
      <c r="EWM402" s="1633"/>
      <c r="EWN402" s="1633"/>
      <c r="EWO402" s="1633"/>
      <c r="EWP402" s="1633"/>
      <c r="EWQ402" s="1633"/>
      <c r="EWR402" s="1633"/>
      <c r="EWS402" s="1633"/>
      <c r="EWT402" s="1633"/>
      <c r="EWU402" s="1633"/>
      <c r="EWV402" s="1633"/>
      <c r="EWW402" s="1633"/>
      <c r="EWX402" s="1633"/>
      <c r="EWY402" s="1633"/>
      <c r="EWZ402" s="1633"/>
      <c r="EXA402" s="1633"/>
      <c r="EXB402" s="1633"/>
      <c r="EXC402" s="1633"/>
      <c r="EXD402" s="1633"/>
      <c r="EXE402" s="1633"/>
      <c r="EXF402" s="1633"/>
      <c r="EXG402" s="1633"/>
      <c r="EXH402" s="1633"/>
      <c r="EXI402" s="1633"/>
      <c r="EXJ402" s="1633"/>
      <c r="EXK402" s="1633"/>
      <c r="EXL402" s="1633"/>
      <c r="EXM402" s="1633"/>
      <c r="EXN402" s="1633"/>
      <c r="EXO402" s="1633"/>
      <c r="EXP402" s="1633"/>
      <c r="EXQ402" s="1633"/>
      <c r="EXR402" s="1633"/>
      <c r="EXS402" s="1633"/>
      <c r="EXT402" s="1633"/>
      <c r="EXU402" s="1633"/>
      <c r="EXV402" s="1633"/>
      <c r="EXW402" s="1633"/>
      <c r="EXX402" s="1633"/>
      <c r="EXY402" s="1633"/>
      <c r="EXZ402" s="1633"/>
      <c r="EYA402" s="1633"/>
      <c r="EYB402" s="1633"/>
      <c r="EYC402" s="1633"/>
      <c r="EYD402" s="1633"/>
      <c r="EYE402" s="1633"/>
      <c r="EYF402" s="1633"/>
      <c r="EYG402" s="1633"/>
      <c r="EYH402" s="1633"/>
      <c r="EYI402" s="1633"/>
      <c r="EYJ402" s="1633"/>
      <c r="EYK402" s="1633"/>
      <c r="EYL402" s="1633"/>
      <c r="EYM402" s="1633"/>
      <c r="EYN402" s="1633"/>
      <c r="EYO402" s="1633"/>
      <c r="EYP402" s="1633"/>
      <c r="EYQ402" s="1633"/>
      <c r="EYR402" s="1633"/>
      <c r="EYS402" s="1633"/>
      <c r="EYT402" s="1633"/>
      <c r="EYU402" s="1633"/>
      <c r="EYV402" s="1633"/>
      <c r="EYW402" s="1633"/>
      <c r="EYX402" s="1633"/>
      <c r="EYY402" s="1633"/>
      <c r="EYZ402" s="1633"/>
      <c r="EZA402" s="1633"/>
      <c r="EZB402" s="1633"/>
      <c r="EZC402" s="1633"/>
      <c r="EZD402" s="1633"/>
      <c r="EZE402" s="1633"/>
      <c r="EZF402" s="1633"/>
      <c r="EZG402" s="1633"/>
      <c r="EZH402" s="1633"/>
      <c r="EZI402" s="1633"/>
      <c r="EZJ402" s="1633"/>
      <c r="EZK402" s="1633"/>
      <c r="EZL402" s="1633"/>
      <c r="EZM402" s="1633"/>
      <c r="EZN402" s="1633"/>
      <c r="EZO402" s="1633"/>
      <c r="EZP402" s="1633"/>
      <c r="EZQ402" s="1633"/>
      <c r="EZR402" s="1633"/>
      <c r="EZS402" s="1633"/>
      <c r="EZT402" s="1633"/>
      <c r="EZU402" s="1633"/>
      <c r="EZV402" s="1633"/>
      <c r="EZW402" s="1633"/>
      <c r="EZX402" s="1633"/>
      <c r="EZY402" s="1633"/>
      <c r="EZZ402" s="1633"/>
      <c r="FAA402" s="1633"/>
      <c r="FAB402" s="1633"/>
      <c r="FAC402" s="1633"/>
      <c r="FAD402" s="1633"/>
      <c r="FAE402" s="1633"/>
      <c r="FAF402" s="1633"/>
      <c r="FAG402" s="1633"/>
      <c r="FAH402" s="1633"/>
      <c r="FAI402" s="1633"/>
      <c r="FAJ402" s="1633"/>
      <c r="FAK402" s="1633"/>
      <c r="FAL402" s="1633"/>
      <c r="FAM402" s="1633"/>
      <c r="FAN402" s="1633"/>
      <c r="FAO402" s="1633"/>
      <c r="FAP402" s="1633"/>
      <c r="FAQ402" s="1633"/>
      <c r="FAR402" s="1633"/>
      <c r="FAS402" s="1633"/>
      <c r="FAT402" s="1633"/>
      <c r="FAU402" s="1633"/>
      <c r="FAV402" s="1633"/>
      <c r="FAW402" s="1633"/>
      <c r="FAX402" s="1633"/>
      <c r="FAY402" s="1633"/>
      <c r="FAZ402" s="1633"/>
      <c r="FBA402" s="1633"/>
      <c r="FBB402" s="1633"/>
      <c r="FBC402" s="1633"/>
      <c r="FBD402" s="1633"/>
      <c r="FBE402" s="1633"/>
      <c r="FBF402" s="1633"/>
      <c r="FBG402" s="1633"/>
      <c r="FBH402" s="1633"/>
      <c r="FBI402" s="1633"/>
      <c r="FBJ402" s="1633"/>
      <c r="FBK402" s="1633"/>
      <c r="FBL402" s="1633"/>
      <c r="FBM402" s="1633"/>
      <c r="FBN402" s="1633"/>
      <c r="FBO402" s="1633"/>
      <c r="FBP402" s="1633"/>
      <c r="FBQ402" s="1633"/>
      <c r="FBR402" s="1633"/>
      <c r="FBS402" s="1633"/>
      <c r="FBT402" s="1633"/>
      <c r="FBU402" s="1633"/>
      <c r="FBV402" s="1633"/>
      <c r="FBW402" s="1633"/>
      <c r="FBX402" s="1633"/>
      <c r="FBY402" s="1633"/>
      <c r="FBZ402" s="1633"/>
      <c r="FCA402" s="1633"/>
      <c r="FCB402" s="1633"/>
      <c r="FCC402" s="1633"/>
      <c r="FCD402" s="1633"/>
      <c r="FCE402" s="1633"/>
      <c r="FCF402" s="1633"/>
      <c r="FCG402" s="1633"/>
      <c r="FCH402" s="1633"/>
      <c r="FCI402" s="1633"/>
      <c r="FCJ402" s="1633"/>
      <c r="FCK402" s="1633"/>
      <c r="FCL402" s="1633"/>
      <c r="FCM402" s="1633"/>
      <c r="FCN402" s="1633"/>
      <c r="FCO402" s="1633"/>
      <c r="FCP402" s="1633"/>
      <c r="FCQ402" s="1633"/>
      <c r="FCR402" s="1633"/>
      <c r="FCS402" s="1633"/>
      <c r="FCT402" s="1633"/>
      <c r="FCU402" s="1633"/>
      <c r="FCV402" s="1633"/>
      <c r="FCW402" s="1633"/>
      <c r="FCX402" s="1633"/>
      <c r="FCY402" s="1633"/>
      <c r="FCZ402" s="1633"/>
      <c r="FDA402" s="1633"/>
      <c r="FDB402" s="1633"/>
      <c r="FDC402" s="1633"/>
      <c r="FDD402" s="1633"/>
      <c r="FDE402" s="1633"/>
      <c r="FDF402" s="1633"/>
      <c r="FDG402" s="1633"/>
      <c r="FDH402" s="1633"/>
      <c r="FDI402" s="1633"/>
      <c r="FDJ402" s="1633"/>
      <c r="FDK402" s="1633"/>
      <c r="FDL402" s="1633"/>
      <c r="FDM402" s="1633"/>
      <c r="FDN402" s="1633"/>
      <c r="FDO402" s="1633"/>
      <c r="FDP402" s="1633"/>
      <c r="FDQ402" s="1633"/>
      <c r="FDR402" s="1633"/>
      <c r="FDS402" s="1633"/>
      <c r="FDT402" s="1633"/>
      <c r="FDU402" s="1633"/>
      <c r="FDV402" s="1633"/>
      <c r="FDW402" s="1633"/>
      <c r="FDX402" s="1633"/>
      <c r="FDY402" s="1633"/>
      <c r="FDZ402" s="1633"/>
      <c r="FEA402" s="1633"/>
      <c r="FEB402" s="1633"/>
      <c r="FEC402" s="1633"/>
      <c r="FED402" s="1633"/>
      <c r="FEE402" s="1633"/>
      <c r="FEF402" s="1633"/>
      <c r="FEG402" s="1633"/>
      <c r="FEH402" s="1633"/>
      <c r="FEI402" s="1633"/>
      <c r="FEJ402" s="1633"/>
      <c r="FEK402" s="1633"/>
      <c r="FEL402" s="1633"/>
      <c r="FEM402" s="1633"/>
      <c r="FEN402" s="1633"/>
      <c r="FEO402" s="1633"/>
      <c r="FEP402" s="1633"/>
      <c r="FEQ402" s="1633"/>
      <c r="FER402" s="1633"/>
      <c r="FES402" s="1633"/>
      <c r="FET402" s="1633"/>
      <c r="FEU402" s="1633"/>
      <c r="FEV402" s="1633"/>
      <c r="FEW402" s="1633"/>
      <c r="FEX402" s="1633"/>
      <c r="FEY402" s="1633"/>
      <c r="FEZ402" s="1633"/>
      <c r="FFA402" s="1633"/>
      <c r="FFB402" s="1633"/>
      <c r="FFC402" s="1633"/>
      <c r="FFD402" s="1633"/>
      <c r="FFE402" s="1633"/>
      <c r="FFF402" s="1633"/>
      <c r="FFG402" s="1633"/>
      <c r="FFH402" s="1633"/>
      <c r="FFI402" s="1633"/>
      <c r="FFJ402" s="1633"/>
      <c r="FFK402" s="1633"/>
      <c r="FFL402" s="1633"/>
      <c r="FFM402" s="1633"/>
      <c r="FFN402" s="1633"/>
      <c r="FFO402" s="1633"/>
      <c r="FFP402" s="1633"/>
      <c r="FFQ402" s="1633"/>
      <c r="FFR402" s="1633"/>
      <c r="FFS402" s="1633"/>
      <c r="FFT402" s="1633"/>
      <c r="FFU402" s="1633"/>
      <c r="FFV402" s="1633"/>
      <c r="FFW402" s="1633"/>
      <c r="FFX402" s="1633"/>
      <c r="FFY402" s="1633"/>
      <c r="FFZ402" s="1633"/>
      <c r="FGA402" s="1633"/>
      <c r="FGB402" s="1633"/>
      <c r="FGC402" s="1633"/>
      <c r="FGD402" s="1633"/>
      <c r="FGE402" s="1633"/>
      <c r="FGF402" s="1633"/>
      <c r="FGG402" s="1633"/>
      <c r="FGH402" s="1633"/>
      <c r="FGI402" s="1633"/>
      <c r="FGJ402" s="1633"/>
      <c r="FGK402" s="1633"/>
      <c r="FGL402" s="1633"/>
      <c r="FGM402" s="1633"/>
      <c r="FGN402" s="1633"/>
      <c r="FGO402" s="1633"/>
      <c r="FGP402" s="1633"/>
      <c r="FGQ402" s="1633"/>
      <c r="FGR402" s="1633"/>
      <c r="FGS402" s="1633"/>
      <c r="FGT402" s="1633"/>
      <c r="FGU402" s="1633"/>
      <c r="FGV402" s="1633"/>
      <c r="FGW402" s="1633"/>
      <c r="FGX402" s="1633"/>
      <c r="FGY402" s="1633"/>
      <c r="FGZ402" s="1633"/>
      <c r="FHA402" s="1633"/>
      <c r="FHB402" s="1633"/>
      <c r="FHC402" s="1633"/>
      <c r="FHD402" s="1633"/>
      <c r="FHE402" s="1633"/>
      <c r="FHF402" s="1633"/>
      <c r="FHG402" s="1633"/>
      <c r="FHH402" s="1633"/>
      <c r="FHI402" s="1633"/>
      <c r="FHJ402" s="1633"/>
      <c r="FHK402" s="1633"/>
      <c r="FHL402" s="1633"/>
      <c r="FHM402" s="1633"/>
      <c r="FHN402" s="1633"/>
      <c r="FHO402" s="1633"/>
      <c r="FHP402" s="1633"/>
      <c r="FHQ402" s="1633"/>
      <c r="FHR402" s="1633"/>
      <c r="FHS402" s="1633"/>
      <c r="FHT402" s="1633"/>
      <c r="FHU402" s="1633"/>
      <c r="FHV402" s="1633"/>
      <c r="FHW402" s="1633"/>
      <c r="FHX402" s="1633"/>
      <c r="FHY402" s="1633"/>
      <c r="FHZ402" s="1633"/>
      <c r="FIA402" s="1633"/>
      <c r="FIB402" s="1633"/>
      <c r="FIC402" s="1633"/>
      <c r="FID402" s="1633"/>
      <c r="FIE402" s="1633"/>
      <c r="FIF402" s="1633"/>
      <c r="FIG402" s="1633"/>
      <c r="FIH402" s="1633"/>
      <c r="FII402" s="1633"/>
      <c r="FIJ402" s="1633"/>
      <c r="FIK402" s="1633"/>
      <c r="FIL402" s="1633"/>
      <c r="FIM402" s="1633"/>
      <c r="FIN402" s="1633"/>
      <c r="FIO402" s="1633"/>
      <c r="FIP402" s="1633"/>
      <c r="FIQ402" s="1633"/>
      <c r="FIR402" s="1633"/>
      <c r="FIS402" s="1633"/>
      <c r="FIT402" s="1633"/>
      <c r="FIU402" s="1633"/>
      <c r="FIV402" s="1633"/>
      <c r="FIW402" s="1633"/>
      <c r="FIX402" s="1633"/>
      <c r="FIY402" s="1633"/>
      <c r="FIZ402" s="1633"/>
      <c r="FJA402" s="1633"/>
      <c r="FJB402" s="1633"/>
      <c r="FJC402" s="1633"/>
      <c r="FJD402" s="1633"/>
      <c r="FJE402" s="1633"/>
      <c r="FJF402" s="1633"/>
      <c r="FJG402" s="1633"/>
      <c r="FJH402" s="1633"/>
      <c r="FJI402" s="1633"/>
      <c r="FJJ402" s="1633"/>
      <c r="FJK402" s="1633"/>
      <c r="FJL402" s="1633"/>
      <c r="FJM402" s="1633"/>
      <c r="FJN402" s="1633"/>
      <c r="FJO402" s="1633"/>
      <c r="FJP402" s="1633"/>
      <c r="FJQ402" s="1633"/>
      <c r="FJR402" s="1633"/>
      <c r="FJS402" s="1633"/>
      <c r="FJT402" s="1633"/>
      <c r="FJU402" s="1633"/>
      <c r="FJV402" s="1633"/>
      <c r="FJW402" s="1633"/>
      <c r="FJX402" s="1633"/>
      <c r="FJY402" s="1633"/>
      <c r="FJZ402" s="1633"/>
      <c r="FKA402" s="1633"/>
      <c r="FKB402" s="1633"/>
      <c r="FKC402" s="1633"/>
      <c r="FKD402" s="1633"/>
      <c r="FKE402" s="1633"/>
      <c r="FKF402" s="1633"/>
      <c r="FKG402" s="1633"/>
      <c r="FKH402" s="1633"/>
      <c r="FKI402" s="1633"/>
      <c r="FKJ402" s="1633"/>
      <c r="FKK402" s="1633"/>
      <c r="FKL402" s="1633"/>
      <c r="FKM402" s="1633"/>
      <c r="FKN402" s="1633"/>
      <c r="FKO402" s="1633"/>
      <c r="FKP402" s="1633"/>
      <c r="FKQ402" s="1633"/>
      <c r="FKR402" s="1633"/>
      <c r="FKS402" s="1633"/>
      <c r="FKT402" s="1633"/>
      <c r="FKU402" s="1633"/>
      <c r="FKV402" s="1633"/>
      <c r="FKW402" s="1633"/>
      <c r="FKX402" s="1633"/>
      <c r="FKY402" s="1633"/>
      <c r="FKZ402" s="1633"/>
      <c r="FLA402" s="1633"/>
      <c r="FLB402" s="1633"/>
      <c r="FLC402" s="1633"/>
      <c r="FLD402" s="1633"/>
      <c r="FLE402" s="1633"/>
      <c r="FLF402" s="1633"/>
      <c r="FLG402" s="1633"/>
      <c r="FLH402" s="1633"/>
      <c r="FLI402" s="1633"/>
      <c r="FLJ402" s="1633"/>
      <c r="FLK402" s="1633"/>
      <c r="FLL402" s="1633"/>
      <c r="FLM402" s="1633"/>
      <c r="FLN402" s="1633"/>
      <c r="FLO402" s="1633"/>
      <c r="FLP402" s="1633"/>
      <c r="FLQ402" s="1633"/>
      <c r="FLR402" s="1633"/>
      <c r="FLS402" s="1633"/>
      <c r="FLT402" s="1633"/>
      <c r="FLU402" s="1633"/>
      <c r="FLV402" s="1633"/>
      <c r="FLW402" s="1633"/>
      <c r="FLX402" s="1633"/>
      <c r="FLY402" s="1633"/>
      <c r="FLZ402" s="1633"/>
      <c r="FMA402" s="1633"/>
      <c r="FMB402" s="1633"/>
      <c r="FMC402" s="1633"/>
      <c r="FMD402" s="1633"/>
      <c r="FME402" s="1633"/>
      <c r="FMF402" s="1633"/>
      <c r="FMG402" s="1633"/>
      <c r="FMH402" s="1633"/>
      <c r="FMI402" s="1633"/>
      <c r="FMJ402" s="1633"/>
      <c r="FMK402" s="1633"/>
      <c r="FML402" s="1633"/>
      <c r="FMM402" s="1633"/>
      <c r="FMN402" s="1633"/>
      <c r="FMO402" s="1633"/>
      <c r="FMP402" s="1633"/>
      <c r="FMQ402" s="1633"/>
      <c r="FMR402" s="1633"/>
      <c r="FMS402" s="1633"/>
      <c r="FMT402" s="1633"/>
      <c r="FMU402" s="1633"/>
      <c r="FMV402" s="1633"/>
      <c r="FMW402" s="1633"/>
      <c r="FMX402" s="1633"/>
      <c r="FMY402" s="1633"/>
      <c r="FMZ402" s="1633"/>
      <c r="FNA402" s="1633"/>
      <c r="FNB402" s="1633"/>
      <c r="FNC402" s="1633"/>
      <c r="FND402" s="1633"/>
      <c r="FNE402" s="1633"/>
      <c r="FNF402" s="1633"/>
      <c r="FNG402" s="1633"/>
      <c r="FNH402" s="1633"/>
      <c r="FNI402" s="1633"/>
      <c r="FNJ402" s="1633"/>
      <c r="FNK402" s="1633"/>
      <c r="FNL402" s="1633"/>
      <c r="FNM402" s="1633"/>
      <c r="FNN402" s="1633"/>
      <c r="FNO402" s="1633"/>
      <c r="FNP402" s="1633"/>
      <c r="FNQ402" s="1633"/>
      <c r="FNR402" s="1633"/>
      <c r="FNS402" s="1633"/>
      <c r="FNT402" s="1633"/>
      <c r="FNU402" s="1633"/>
      <c r="FNV402" s="1633"/>
      <c r="FNW402" s="1633"/>
      <c r="FNX402" s="1633"/>
      <c r="FNY402" s="1633"/>
      <c r="FNZ402" s="1633"/>
      <c r="FOA402" s="1633"/>
      <c r="FOB402" s="1633"/>
      <c r="FOC402" s="1633"/>
      <c r="FOD402" s="1633"/>
      <c r="FOE402" s="1633"/>
      <c r="FOF402" s="1633"/>
      <c r="FOG402" s="1633"/>
      <c r="FOH402" s="1633"/>
      <c r="FOI402" s="1633"/>
      <c r="FOJ402" s="1633"/>
      <c r="FOK402" s="1633"/>
      <c r="FOL402" s="1633"/>
      <c r="FOM402" s="1633"/>
      <c r="FON402" s="1633"/>
      <c r="FOO402" s="1633"/>
      <c r="FOP402" s="1633"/>
      <c r="FOQ402" s="1633"/>
      <c r="FOR402" s="1633"/>
      <c r="FOS402" s="1633"/>
      <c r="FOT402" s="1633"/>
      <c r="FOU402" s="1633"/>
      <c r="FOV402" s="1633"/>
      <c r="FOW402" s="1633"/>
      <c r="FOX402" s="1633"/>
      <c r="FOY402" s="1633"/>
      <c r="FOZ402" s="1633"/>
      <c r="FPA402" s="1633"/>
      <c r="FPB402" s="1633"/>
      <c r="FPC402" s="1633"/>
      <c r="FPD402" s="1633"/>
      <c r="FPE402" s="1633"/>
      <c r="FPF402" s="1633"/>
      <c r="FPG402" s="1633"/>
      <c r="FPH402" s="1633"/>
      <c r="FPI402" s="1633"/>
      <c r="FPJ402" s="1633"/>
      <c r="FPK402" s="1633"/>
      <c r="FPL402" s="1633"/>
      <c r="FPM402" s="1633"/>
      <c r="FPN402" s="1633"/>
      <c r="FPO402" s="1633"/>
      <c r="FPP402" s="1633"/>
      <c r="FPQ402" s="1633"/>
      <c r="FPR402" s="1633"/>
      <c r="FPS402" s="1633"/>
      <c r="FPT402" s="1633"/>
      <c r="FPU402" s="1633"/>
      <c r="FPV402" s="1633"/>
      <c r="FPW402" s="1633"/>
      <c r="FPX402" s="1633"/>
      <c r="FPY402" s="1633"/>
      <c r="FPZ402" s="1633"/>
      <c r="FQA402" s="1633"/>
      <c r="FQB402" s="1633"/>
      <c r="FQC402" s="1633"/>
      <c r="FQD402" s="1633"/>
      <c r="FQE402" s="1633"/>
      <c r="FQF402" s="1633"/>
      <c r="FQG402" s="1633"/>
      <c r="FQH402" s="1633"/>
      <c r="FQI402" s="1633"/>
      <c r="FQJ402" s="1633"/>
      <c r="FQK402" s="1633"/>
      <c r="FQL402" s="1633"/>
      <c r="FQM402" s="1633"/>
      <c r="FQN402" s="1633"/>
      <c r="FQO402" s="1633"/>
      <c r="FQP402" s="1633"/>
      <c r="FQQ402" s="1633"/>
      <c r="FQR402" s="1633"/>
      <c r="FQS402" s="1633"/>
      <c r="FQT402" s="1633"/>
      <c r="FQU402" s="1633"/>
      <c r="FQV402" s="1633"/>
      <c r="FQW402" s="1633"/>
      <c r="FQX402" s="1633"/>
      <c r="FQY402" s="1633"/>
      <c r="FQZ402" s="1633"/>
      <c r="FRA402" s="1633"/>
      <c r="FRB402" s="1633"/>
      <c r="FRC402" s="1633"/>
      <c r="FRD402" s="1633"/>
      <c r="FRE402" s="1633"/>
      <c r="FRF402" s="1633"/>
      <c r="FRG402" s="1633"/>
      <c r="FRH402" s="1633"/>
      <c r="FRI402" s="1633"/>
      <c r="FRJ402" s="1633"/>
      <c r="FRK402" s="1633"/>
      <c r="FRL402" s="1633"/>
      <c r="FRM402" s="1633"/>
      <c r="FRN402" s="1633"/>
      <c r="FRO402" s="1633"/>
      <c r="FRP402" s="1633"/>
      <c r="FRQ402" s="1633"/>
      <c r="FRR402" s="1633"/>
      <c r="FRS402" s="1633"/>
      <c r="FRT402" s="1633"/>
      <c r="FRU402" s="1633"/>
      <c r="FRV402" s="1633"/>
      <c r="FRW402" s="1633"/>
      <c r="FRX402" s="1633"/>
      <c r="FRY402" s="1633"/>
      <c r="FRZ402" s="1633"/>
      <c r="FSA402" s="1633"/>
      <c r="FSB402" s="1633"/>
      <c r="FSC402" s="1633"/>
      <c r="FSD402" s="1633"/>
      <c r="FSE402" s="1633"/>
      <c r="FSF402" s="1633"/>
      <c r="FSG402" s="1633"/>
      <c r="FSH402" s="1633"/>
      <c r="FSI402" s="1633"/>
      <c r="FSJ402" s="1633"/>
      <c r="FSK402" s="1633"/>
      <c r="FSL402" s="1633"/>
      <c r="FSM402" s="1633"/>
      <c r="FSN402" s="1633"/>
      <c r="FSO402" s="1633"/>
      <c r="FSP402" s="1633"/>
      <c r="FSQ402" s="1633"/>
      <c r="FSR402" s="1633"/>
      <c r="FSS402" s="1633"/>
      <c r="FST402" s="1633"/>
      <c r="FSU402" s="1633"/>
      <c r="FSV402" s="1633"/>
      <c r="FSW402" s="1633"/>
      <c r="FSX402" s="1633"/>
      <c r="FSY402" s="1633"/>
      <c r="FSZ402" s="1633"/>
      <c r="FTA402" s="1633"/>
      <c r="FTB402" s="1633"/>
      <c r="FTC402" s="1633"/>
      <c r="FTD402" s="1633"/>
      <c r="FTE402" s="1633"/>
      <c r="FTF402" s="1633"/>
      <c r="FTG402" s="1633"/>
      <c r="FTH402" s="1633"/>
      <c r="FTI402" s="1633"/>
      <c r="FTJ402" s="1633"/>
      <c r="FTK402" s="1633"/>
      <c r="FTL402" s="1633"/>
      <c r="FTM402" s="1633"/>
      <c r="FTN402" s="1633"/>
      <c r="FTO402" s="1633"/>
      <c r="FTP402" s="1633"/>
      <c r="FTQ402" s="1633"/>
      <c r="FTR402" s="1633"/>
      <c r="FTS402" s="1633"/>
      <c r="FTT402" s="1633"/>
      <c r="FTU402" s="1633"/>
      <c r="FTV402" s="1633"/>
      <c r="FTW402" s="1633"/>
      <c r="FTX402" s="1633"/>
      <c r="FTY402" s="1633"/>
      <c r="FTZ402" s="1633"/>
      <c r="FUA402" s="1633"/>
      <c r="FUB402" s="1633"/>
      <c r="FUC402" s="1633"/>
      <c r="FUD402" s="1633"/>
      <c r="FUE402" s="1633"/>
      <c r="FUF402" s="1633"/>
      <c r="FUG402" s="1633"/>
      <c r="FUH402" s="1633"/>
      <c r="FUI402" s="1633"/>
      <c r="FUJ402" s="1633"/>
      <c r="FUK402" s="1633"/>
      <c r="FUL402" s="1633"/>
      <c r="FUM402" s="1633"/>
      <c r="FUN402" s="1633"/>
      <c r="FUO402" s="1633"/>
      <c r="FUP402" s="1633"/>
      <c r="FUQ402" s="1633"/>
      <c r="FUR402" s="1633"/>
      <c r="FUS402" s="1633"/>
      <c r="FUT402" s="1633"/>
      <c r="FUU402" s="1633"/>
      <c r="FUV402" s="1633"/>
      <c r="FUW402" s="1633"/>
      <c r="FUX402" s="1633"/>
      <c r="FUY402" s="1633"/>
      <c r="FUZ402" s="1633"/>
      <c r="FVA402" s="1633"/>
      <c r="FVB402" s="1633"/>
      <c r="FVC402" s="1633"/>
      <c r="FVD402" s="1633"/>
      <c r="FVE402" s="1633"/>
      <c r="FVF402" s="1633"/>
      <c r="FVG402" s="1633"/>
      <c r="FVH402" s="1633"/>
      <c r="FVI402" s="1633"/>
      <c r="FVJ402" s="1633"/>
      <c r="FVK402" s="1633"/>
      <c r="FVL402" s="1633"/>
      <c r="FVM402" s="1633"/>
      <c r="FVN402" s="1633"/>
      <c r="FVO402" s="1633"/>
      <c r="FVP402" s="1633"/>
      <c r="FVQ402" s="1633"/>
      <c r="FVR402" s="1633"/>
      <c r="FVS402" s="1633"/>
      <c r="FVT402" s="1633"/>
      <c r="FVU402" s="1633"/>
      <c r="FVV402" s="1633"/>
      <c r="FVW402" s="1633"/>
      <c r="FVX402" s="1633"/>
      <c r="FVY402" s="1633"/>
      <c r="FVZ402" s="1633"/>
      <c r="FWA402" s="1633"/>
      <c r="FWB402" s="1633"/>
      <c r="FWC402" s="1633"/>
      <c r="FWD402" s="1633"/>
      <c r="FWE402" s="1633"/>
      <c r="FWF402" s="1633"/>
      <c r="FWG402" s="1633"/>
      <c r="FWH402" s="1633"/>
      <c r="FWI402" s="1633"/>
      <c r="FWJ402" s="1633"/>
      <c r="FWK402" s="1633"/>
      <c r="FWL402" s="1633"/>
      <c r="FWM402" s="1633"/>
      <c r="FWN402" s="1633"/>
      <c r="FWO402" s="1633"/>
      <c r="FWP402" s="1633"/>
      <c r="FWQ402" s="1633"/>
      <c r="FWR402" s="1633"/>
      <c r="FWS402" s="1633"/>
      <c r="FWT402" s="1633"/>
      <c r="FWU402" s="1633"/>
      <c r="FWV402" s="1633"/>
      <c r="FWW402" s="1633"/>
      <c r="FWX402" s="1633"/>
      <c r="FWY402" s="1633"/>
      <c r="FWZ402" s="1633"/>
      <c r="FXA402" s="1633"/>
      <c r="FXB402" s="1633"/>
      <c r="FXC402" s="1633"/>
      <c r="FXD402" s="1633"/>
      <c r="FXE402" s="1633"/>
      <c r="FXF402" s="1633"/>
      <c r="FXG402" s="1633"/>
      <c r="FXH402" s="1633"/>
      <c r="FXI402" s="1633"/>
      <c r="FXJ402" s="1633"/>
      <c r="FXK402" s="1633"/>
      <c r="FXL402" s="1633"/>
      <c r="FXM402" s="1633"/>
      <c r="FXN402" s="1633"/>
      <c r="FXO402" s="1633"/>
      <c r="FXP402" s="1633"/>
      <c r="FXQ402" s="1633"/>
      <c r="FXR402" s="1633"/>
      <c r="FXS402" s="1633"/>
      <c r="FXT402" s="1633"/>
      <c r="FXU402" s="1633"/>
      <c r="FXV402" s="1633"/>
      <c r="FXW402" s="1633"/>
      <c r="FXX402" s="1633"/>
      <c r="FXY402" s="1633"/>
      <c r="FXZ402" s="1633"/>
      <c r="FYA402" s="1633"/>
      <c r="FYB402" s="1633"/>
      <c r="FYC402" s="1633"/>
      <c r="FYD402" s="1633"/>
      <c r="FYE402" s="1633"/>
      <c r="FYF402" s="1633"/>
      <c r="FYG402" s="1633"/>
      <c r="FYH402" s="1633"/>
      <c r="FYI402" s="1633"/>
      <c r="FYJ402" s="1633"/>
      <c r="FYK402" s="1633"/>
      <c r="FYL402" s="1633"/>
      <c r="FYM402" s="1633"/>
      <c r="FYN402" s="1633"/>
      <c r="FYO402" s="1633"/>
      <c r="FYP402" s="1633"/>
      <c r="FYQ402" s="1633"/>
      <c r="FYR402" s="1633"/>
      <c r="FYS402" s="1633"/>
      <c r="FYT402" s="1633"/>
      <c r="FYU402" s="1633"/>
      <c r="FYV402" s="1633"/>
      <c r="FYW402" s="1633"/>
      <c r="FYX402" s="1633"/>
      <c r="FYY402" s="1633"/>
      <c r="FYZ402" s="1633"/>
      <c r="FZA402" s="1633"/>
      <c r="FZB402" s="1633"/>
      <c r="FZC402" s="1633"/>
      <c r="FZD402" s="1633"/>
      <c r="FZE402" s="1633"/>
      <c r="FZF402" s="1633"/>
      <c r="FZG402" s="1633"/>
      <c r="FZH402" s="1633"/>
      <c r="FZI402" s="1633"/>
      <c r="FZJ402" s="1633"/>
      <c r="FZK402" s="1633"/>
      <c r="FZL402" s="1633"/>
      <c r="FZM402" s="1633"/>
      <c r="FZN402" s="1633"/>
      <c r="FZO402" s="1633"/>
      <c r="FZP402" s="1633"/>
      <c r="FZQ402" s="1633"/>
      <c r="FZR402" s="1633"/>
      <c r="FZS402" s="1633"/>
      <c r="FZT402" s="1633"/>
      <c r="FZU402" s="1633"/>
      <c r="FZV402" s="1633"/>
      <c r="FZW402" s="1633"/>
      <c r="FZX402" s="1633"/>
      <c r="FZY402" s="1633"/>
      <c r="FZZ402" s="1633"/>
      <c r="GAA402" s="1633"/>
      <c r="GAB402" s="1633"/>
      <c r="GAC402" s="1633"/>
      <c r="GAD402" s="1633"/>
      <c r="GAE402" s="1633"/>
      <c r="GAF402" s="1633"/>
      <c r="GAG402" s="1633"/>
      <c r="GAH402" s="1633"/>
      <c r="GAI402" s="1633"/>
      <c r="GAJ402" s="1633"/>
      <c r="GAK402" s="1633"/>
      <c r="GAL402" s="1633"/>
      <c r="GAM402" s="1633"/>
      <c r="GAN402" s="1633"/>
      <c r="GAO402" s="1633"/>
      <c r="GAP402" s="1633"/>
      <c r="GAQ402" s="1633"/>
      <c r="GAR402" s="1633"/>
      <c r="GAS402" s="1633"/>
      <c r="GAT402" s="1633"/>
      <c r="GAU402" s="1633"/>
      <c r="GAV402" s="1633"/>
      <c r="GAW402" s="1633"/>
      <c r="GAX402" s="1633"/>
      <c r="GAY402" s="1633"/>
      <c r="GAZ402" s="1633"/>
      <c r="GBA402" s="1633"/>
      <c r="GBB402" s="1633"/>
      <c r="GBC402" s="1633"/>
      <c r="GBD402" s="1633"/>
      <c r="GBE402" s="1633"/>
      <c r="GBF402" s="1633"/>
      <c r="GBG402" s="1633"/>
      <c r="GBH402" s="1633"/>
      <c r="GBI402" s="1633"/>
      <c r="GBJ402" s="1633"/>
      <c r="GBK402" s="1633"/>
      <c r="GBL402" s="1633"/>
      <c r="GBM402" s="1633"/>
      <c r="GBN402" s="1633"/>
      <c r="GBO402" s="1633"/>
      <c r="GBP402" s="1633"/>
      <c r="GBQ402" s="1633"/>
      <c r="GBR402" s="1633"/>
      <c r="GBS402" s="1633"/>
      <c r="GBT402" s="1633"/>
      <c r="GBU402" s="1633"/>
      <c r="GBV402" s="1633"/>
      <c r="GBW402" s="1633"/>
      <c r="GBX402" s="1633"/>
      <c r="GBY402" s="1633"/>
      <c r="GBZ402" s="1633"/>
      <c r="GCA402" s="1633"/>
      <c r="GCB402" s="1633"/>
      <c r="GCC402" s="1633"/>
      <c r="GCD402" s="1633"/>
      <c r="GCE402" s="1633"/>
      <c r="GCF402" s="1633"/>
      <c r="GCG402" s="1633"/>
      <c r="GCH402" s="1633"/>
      <c r="GCI402" s="1633"/>
      <c r="GCJ402" s="1633"/>
      <c r="GCK402" s="1633"/>
      <c r="GCL402" s="1633"/>
      <c r="GCM402" s="1633"/>
      <c r="GCN402" s="1633"/>
      <c r="GCO402" s="1633"/>
      <c r="GCP402" s="1633"/>
      <c r="GCQ402" s="1633"/>
      <c r="GCR402" s="1633"/>
      <c r="GCS402" s="1633"/>
      <c r="GCT402" s="1633"/>
      <c r="GCU402" s="1633"/>
      <c r="GCV402" s="1633"/>
      <c r="GCW402" s="1633"/>
      <c r="GCX402" s="1633"/>
      <c r="GCY402" s="1633"/>
      <c r="GCZ402" s="1633"/>
      <c r="GDA402" s="1633"/>
      <c r="GDB402" s="1633"/>
      <c r="GDC402" s="1633"/>
      <c r="GDD402" s="1633"/>
      <c r="GDE402" s="1633"/>
      <c r="GDF402" s="1633"/>
      <c r="GDG402" s="1633"/>
      <c r="GDH402" s="1633"/>
      <c r="GDI402" s="1633"/>
      <c r="GDJ402" s="1633"/>
      <c r="GDK402" s="1633"/>
      <c r="GDL402" s="1633"/>
      <c r="GDM402" s="1633"/>
      <c r="GDN402" s="1633"/>
      <c r="GDO402" s="1633"/>
      <c r="GDP402" s="1633"/>
      <c r="GDQ402" s="1633"/>
      <c r="GDR402" s="1633"/>
      <c r="GDS402" s="1633"/>
      <c r="GDT402" s="1633"/>
      <c r="GDU402" s="1633"/>
      <c r="GDV402" s="1633"/>
      <c r="GDW402" s="1633"/>
      <c r="GDX402" s="1633"/>
      <c r="GDY402" s="1633"/>
      <c r="GDZ402" s="1633"/>
      <c r="GEA402" s="1633"/>
      <c r="GEB402" s="1633"/>
      <c r="GEC402" s="1633"/>
      <c r="GED402" s="1633"/>
      <c r="GEE402" s="1633"/>
      <c r="GEF402" s="1633"/>
      <c r="GEG402" s="1633"/>
      <c r="GEH402" s="1633"/>
      <c r="GEI402" s="1633"/>
      <c r="GEJ402" s="1633"/>
      <c r="GEK402" s="1633"/>
      <c r="GEL402" s="1633"/>
      <c r="GEM402" s="1633"/>
      <c r="GEN402" s="1633"/>
      <c r="GEO402" s="1633"/>
      <c r="GEP402" s="1633"/>
      <c r="GEQ402" s="1633"/>
      <c r="GER402" s="1633"/>
      <c r="GES402" s="1633"/>
      <c r="GET402" s="1633"/>
      <c r="GEU402" s="1633"/>
      <c r="GEV402" s="1633"/>
      <c r="GEW402" s="1633"/>
      <c r="GEX402" s="1633"/>
      <c r="GEY402" s="1633"/>
      <c r="GEZ402" s="1633"/>
      <c r="GFA402" s="1633"/>
      <c r="GFB402" s="1633"/>
      <c r="GFC402" s="1633"/>
      <c r="GFD402" s="1633"/>
      <c r="GFE402" s="1633"/>
      <c r="GFF402" s="1633"/>
      <c r="GFG402" s="1633"/>
      <c r="GFH402" s="1633"/>
      <c r="GFI402" s="1633"/>
      <c r="GFJ402" s="1633"/>
      <c r="GFK402" s="1633"/>
      <c r="GFL402" s="1633"/>
      <c r="GFM402" s="1633"/>
      <c r="GFN402" s="1633"/>
      <c r="GFO402" s="1633"/>
      <c r="GFP402" s="1633"/>
      <c r="GFQ402" s="1633"/>
      <c r="GFR402" s="1633"/>
      <c r="GFS402" s="1633"/>
      <c r="GFT402" s="1633"/>
      <c r="GFU402" s="1633"/>
      <c r="GFV402" s="1633"/>
      <c r="GFW402" s="1633"/>
      <c r="GFX402" s="1633"/>
      <c r="GFY402" s="1633"/>
      <c r="GFZ402" s="1633"/>
      <c r="GGA402" s="1633"/>
      <c r="GGB402" s="1633"/>
      <c r="GGC402" s="1633"/>
      <c r="GGD402" s="1633"/>
      <c r="GGE402" s="1633"/>
      <c r="GGF402" s="1633"/>
      <c r="GGG402" s="1633"/>
      <c r="GGH402" s="1633"/>
      <c r="GGI402" s="1633"/>
      <c r="GGJ402" s="1633"/>
      <c r="GGK402" s="1633"/>
      <c r="GGL402" s="1633"/>
      <c r="GGM402" s="1633"/>
      <c r="GGN402" s="1633"/>
      <c r="GGO402" s="1633"/>
      <c r="GGP402" s="1633"/>
      <c r="GGQ402" s="1633"/>
      <c r="GGR402" s="1633"/>
      <c r="GGS402" s="1633"/>
      <c r="GGT402" s="1633"/>
      <c r="GGU402" s="1633"/>
      <c r="GGV402" s="1633"/>
      <c r="GGW402" s="1633"/>
      <c r="GGX402" s="1633"/>
      <c r="GGY402" s="1633"/>
      <c r="GGZ402" s="1633"/>
      <c r="GHA402" s="1633"/>
      <c r="GHB402" s="1633"/>
      <c r="GHC402" s="1633"/>
      <c r="GHD402" s="1633"/>
      <c r="GHE402" s="1633"/>
      <c r="GHF402" s="1633"/>
      <c r="GHG402" s="1633"/>
      <c r="GHH402" s="1633"/>
      <c r="GHI402" s="1633"/>
      <c r="GHJ402" s="1633"/>
      <c r="GHK402" s="1633"/>
      <c r="GHL402" s="1633"/>
      <c r="GHM402" s="1633"/>
      <c r="GHN402" s="1633"/>
      <c r="GHO402" s="1633"/>
      <c r="GHP402" s="1633"/>
      <c r="GHQ402" s="1633"/>
      <c r="GHR402" s="1633"/>
      <c r="GHS402" s="1633"/>
      <c r="GHT402" s="1633"/>
      <c r="GHU402" s="1633"/>
      <c r="GHV402" s="1633"/>
      <c r="GHW402" s="1633"/>
      <c r="GHX402" s="1633"/>
      <c r="GHY402" s="1633"/>
      <c r="GHZ402" s="1633"/>
      <c r="GIA402" s="1633"/>
      <c r="GIB402" s="1633"/>
      <c r="GIC402" s="1633"/>
      <c r="GID402" s="1633"/>
      <c r="GIE402" s="1633"/>
      <c r="GIF402" s="1633"/>
      <c r="GIG402" s="1633"/>
      <c r="GIH402" s="1633"/>
      <c r="GII402" s="1633"/>
      <c r="GIJ402" s="1633"/>
      <c r="GIK402" s="1633"/>
      <c r="GIL402" s="1633"/>
      <c r="GIM402" s="1633"/>
      <c r="GIN402" s="1633"/>
      <c r="GIO402" s="1633"/>
      <c r="GIP402" s="1633"/>
      <c r="GIQ402" s="1633"/>
      <c r="GIR402" s="1633"/>
      <c r="GIS402" s="1633"/>
      <c r="GIT402" s="1633"/>
      <c r="GIU402" s="1633"/>
      <c r="GIV402" s="1633"/>
      <c r="GIW402" s="1633"/>
      <c r="GIX402" s="1633"/>
      <c r="GIY402" s="1633"/>
      <c r="GIZ402" s="1633"/>
      <c r="GJA402" s="1633"/>
      <c r="GJB402" s="1633"/>
      <c r="GJC402" s="1633"/>
      <c r="GJD402" s="1633"/>
      <c r="GJE402" s="1633"/>
      <c r="GJF402" s="1633"/>
      <c r="GJG402" s="1633"/>
      <c r="GJH402" s="1633"/>
      <c r="GJI402" s="1633"/>
      <c r="GJJ402" s="1633"/>
      <c r="GJK402" s="1633"/>
      <c r="GJL402" s="1633"/>
      <c r="GJM402" s="1633"/>
      <c r="GJN402" s="1633"/>
      <c r="GJO402" s="1633"/>
      <c r="GJP402" s="1633"/>
      <c r="GJQ402" s="1633"/>
      <c r="GJR402" s="1633"/>
      <c r="GJS402" s="1633"/>
      <c r="GJT402" s="1633"/>
      <c r="GJU402" s="1633"/>
      <c r="GJV402" s="1633"/>
      <c r="GJW402" s="1633"/>
      <c r="GJX402" s="1633"/>
      <c r="GJY402" s="1633"/>
      <c r="GJZ402" s="1633"/>
      <c r="GKA402" s="1633"/>
      <c r="GKB402" s="1633"/>
      <c r="GKC402" s="1633"/>
      <c r="GKD402" s="1633"/>
      <c r="GKE402" s="1633"/>
      <c r="GKF402" s="1633"/>
      <c r="GKG402" s="1633"/>
      <c r="GKH402" s="1633"/>
      <c r="GKI402" s="1633"/>
      <c r="GKJ402" s="1633"/>
      <c r="GKK402" s="1633"/>
      <c r="GKL402" s="1633"/>
      <c r="GKM402" s="1633"/>
      <c r="GKN402" s="1633"/>
      <c r="GKO402" s="1633"/>
      <c r="GKP402" s="1633"/>
      <c r="GKQ402" s="1633"/>
      <c r="GKR402" s="1633"/>
      <c r="GKS402" s="1633"/>
      <c r="GKT402" s="1633"/>
      <c r="GKU402" s="1633"/>
      <c r="GKV402" s="1633"/>
      <c r="GKW402" s="1633"/>
      <c r="GKX402" s="1633"/>
      <c r="GKY402" s="1633"/>
      <c r="GKZ402" s="1633"/>
      <c r="GLA402" s="1633"/>
      <c r="GLB402" s="1633"/>
      <c r="GLC402" s="1633"/>
      <c r="GLD402" s="1633"/>
      <c r="GLE402" s="1633"/>
      <c r="GLF402" s="1633"/>
      <c r="GLG402" s="1633"/>
      <c r="GLH402" s="1633"/>
      <c r="GLI402" s="1633"/>
      <c r="GLJ402" s="1633"/>
      <c r="GLK402" s="1633"/>
      <c r="GLL402" s="1633"/>
      <c r="GLM402" s="1633"/>
      <c r="GLN402" s="1633"/>
      <c r="GLO402" s="1633"/>
      <c r="GLP402" s="1633"/>
      <c r="GLQ402" s="1633"/>
      <c r="GLR402" s="1633"/>
      <c r="GLS402" s="1633"/>
      <c r="GLT402" s="1633"/>
      <c r="GLU402" s="1633"/>
      <c r="GLV402" s="1633"/>
      <c r="GLW402" s="1633"/>
      <c r="GLX402" s="1633"/>
      <c r="GLY402" s="1633"/>
      <c r="GLZ402" s="1633"/>
      <c r="GMA402" s="1633"/>
      <c r="GMB402" s="1633"/>
      <c r="GMC402" s="1633"/>
      <c r="GMD402" s="1633"/>
      <c r="GME402" s="1633"/>
      <c r="GMF402" s="1633"/>
      <c r="GMG402" s="1633"/>
      <c r="GMH402" s="1633"/>
      <c r="GMI402" s="1633"/>
      <c r="GMJ402" s="1633"/>
      <c r="GMK402" s="1633"/>
      <c r="GML402" s="1633"/>
      <c r="GMM402" s="1633"/>
      <c r="GMN402" s="1633"/>
      <c r="GMO402" s="1633"/>
      <c r="GMP402" s="1633"/>
      <c r="GMQ402" s="1633"/>
      <c r="GMR402" s="1633"/>
      <c r="GMS402" s="1633"/>
      <c r="GMT402" s="1633"/>
      <c r="GMU402" s="1633"/>
      <c r="GMV402" s="1633"/>
      <c r="GMW402" s="1633"/>
      <c r="GMX402" s="1633"/>
      <c r="GMY402" s="1633"/>
      <c r="GMZ402" s="1633"/>
      <c r="GNA402" s="1633"/>
      <c r="GNB402" s="1633"/>
      <c r="GNC402" s="1633"/>
      <c r="GND402" s="1633"/>
      <c r="GNE402" s="1633"/>
      <c r="GNF402" s="1633"/>
      <c r="GNG402" s="1633"/>
      <c r="GNH402" s="1633"/>
      <c r="GNI402" s="1633"/>
      <c r="GNJ402" s="1633"/>
      <c r="GNK402" s="1633"/>
      <c r="GNL402" s="1633"/>
      <c r="GNM402" s="1633"/>
      <c r="GNN402" s="1633"/>
      <c r="GNO402" s="1633"/>
      <c r="GNP402" s="1633"/>
      <c r="GNQ402" s="1633"/>
      <c r="GNR402" s="1633"/>
      <c r="GNS402" s="1633"/>
      <c r="GNT402" s="1633"/>
      <c r="GNU402" s="1633"/>
      <c r="GNV402" s="1633"/>
      <c r="GNW402" s="1633"/>
      <c r="GNX402" s="1633"/>
      <c r="GNY402" s="1633"/>
      <c r="GNZ402" s="1633"/>
      <c r="GOA402" s="1633"/>
      <c r="GOB402" s="1633"/>
      <c r="GOC402" s="1633"/>
      <c r="GOD402" s="1633"/>
      <c r="GOE402" s="1633"/>
      <c r="GOF402" s="1633"/>
      <c r="GOG402" s="1633"/>
      <c r="GOH402" s="1633"/>
      <c r="GOI402" s="1633"/>
      <c r="GOJ402" s="1633"/>
      <c r="GOK402" s="1633"/>
      <c r="GOL402" s="1633"/>
      <c r="GOM402" s="1633"/>
      <c r="GON402" s="1633"/>
      <c r="GOO402" s="1633"/>
      <c r="GOP402" s="1633"/>
      <c r="GOQ402" s="1633"/>
      <c r="GOR402" s="1633"/>
      <c r="GOS402" s="1633"/>
      <c r="GOT402" s="1633"/>
      <c r="GOU402" s="1633"/>
      <c r="GOV402" s="1633"/>
      <c r="GOW402" s="1633"/>
      <c r="GOX402" s="1633"/>
      <c r="GOY402" s="1633"/>
      <c r="GOZ402" s="1633"/>
      <c r="GPA402" s="1633"/>
      <c r="GPB402" s="1633"/>
      <c r="GPC402" s="1633"/>
      <c r="GPD402" s="1633"/>
      <c r="GPE402" s="1633"/>
      <c r="GPF402" s="1633"/>
      <c r="GPG402" s="1633"/>
      <c r="GPH402" s="1633"/>
      <c r="GPI402" s="1633"/>
      <c r="GPJ402" s="1633"/>
      <c r="GPK402" s="1633"/>
      <c r="GPL402" s="1633"/>
      <c r="GPM402" s="1633"/>
      <c r="GPN402" s="1633"/>
      <c r="GPO402" s="1633"/>
      <c r="GPP402" s="1633"/>
      <c r="GPQ402" s="1633"/>
      <c r="GPR402" s="1633"/>
      <c r="GPS402" s="1633"/>
      <c r="GPT402" s="1633"/>
      <c r="GPU402" s="1633"/>
      <c r="GPV402" s="1633"/>
      <c r="GPW402" s="1633"/>
      <c r="GPX402" s="1633"/>
      <c r="GPY402" s="1633"/>
      <c r="GPZ402" s="1633"/>
      <c r="GQA402" s="1633"/>
      <c r="GQB402" s="1633"/>
      <c r="GQC402" s="1633"/>
      <c r="GQD402" s="1633"/>
      <c r="GQE402" s="1633"/>
      <c r="GQF402" s="1633"/>
      <c r="GQG402" s="1633"/>
      <c r="GQH402" s="1633"/>
      <c r="GQI402" s="1633"/>
      <c r="GQJ402" s="1633"/>
      <c r="GQK402" s="1633"/>
      <c r="GQL402" s="1633"/>
      <c r="GQM402" s="1633"/>
      <c r="GQN402" s="1633"/>
      <c r="GQO402" s="1633"/>
      <c r="GQP402" s="1633"/>
      <c r="GQQ402" s="1633"/>
      <c r="GQR402" s="1633"/>
      <c r="GQS402" s="1633"/>
      <c r="GQT402" s="1633"/>
      <c r="GQU402" s="1633"/>
      <c r="GQV402" s="1633"/>
      <c r="GQW402" s="1633"/>
      <c r="GQX402" s="1633"/>
      <c r="GQY402" s="1633"/>
      <c r="GQZ402" s="1633"/>
      <c r="GRA402" s="1633"/>
      <c r="GRB402" s="1633"/>
      <c r="GRC402" s="1633"/>
      <c r="GRD402" s="1633"/>
      <c r="GRE402" s="1633"/>
      <c r="GRF402" s="1633"/>
      <c r="GRG402" s="1633"/>
      <c r="GRH402" s="1633"/>
      <c r="GRI402" s="1633"/>
      <c r="GRJ402" s="1633"/>
      <c r="GRK402" s="1633"/>
      <c r="GRL402" s="1633"/>
      <c r="GRM402" s="1633"/>
      <c r="GRN402" s="1633"/>
      <c r="GRO402" s="1633"/>
      <c r="GRP402" s="1633"/>
      <c r="GRQ402" s="1633"/>
      <c r="GRR402" s="1633"/>
      <c r="GRS402" s="1633"/>
      <c r="GRT402" s="1633"/>
      <c r="GRU402" s="1633"/>
      <c r="GRV402" s="1633"/>
      <c r="GRW402" s="1633"/>
      <c r="GRX402" s="1633"/>
      <c r="GRY402" s="1633"/>
      <c r="GRZ402" s="1633"/>
      <c r="GSA402" s="1633"/>
      <c r="GSB402" s="1633"/>
      <c r="GSC402" s="1633"/>
      <c r="GSD402" s="1633"/>
      <c r="GSE402" s="1633"/>
      <c r="GSF402" s="1633"/>
      <c r="GSG402" s="1633"/>
      <c r="GSH402" s="1633"/>
      <c r="GSI402" s="1633"/>
      <c r="GSJ402" s="1633"/>
      <c r="GSK402" s="1633"/>
      <c r="GSL402" s="1633"/>
      <c r="GSM402" s="1633"/>
      <c r="GSN402" s="1633"/>
      <c r="GSO402" s="1633"/>
      <c r="GSP402" s="1633"/>
      <c r="GSQ402" s="1633"/>
      <c r="GSR402" s="1633"/>
      <c r="GSS402" s="1633"/>
      <c r="GST402" s="1633"/>
      <c r="GSU402" s="1633"/>
      <c r="GSV402" s="1633"/>
      <c r="GSW402" s="1633"/>
      <c r="GSX402" s="1633"/>
      <c r="GSY402" s="1633"/>
      <c r="GSZ402" s="1633"/>
      <c r="GTA402" s="1633"/>
      <c r="GTB402" s="1633"/>
      <c r="GTC402" s="1633"/>
      <c r="GTD402" s="1633"/>
      <c r="GTE402" s="1633"/>
      <c r="GTF402" s="1633"/>
      <c r="GTG402" s="1633"/>
      <c r="GTH402" s="1633"/>
      <c r="GTI402" s="1633"/>
      <c r="GTJ402" s="1633"/>
      <c r="GTK402" s="1633"/>
      <c r="GTL402" s="1633"/>
      <c r="GTM402" s="1633"/>
      <c r="GTN402" s="1633"/>
      <c r="GTO402" s="1633"/>
      <c r="GTP402" s="1633"/>
      <c r="GTQ402" s="1633"/>
      <c r="GTR402" s="1633"/>
      <c r="GTS402" s="1633"/>
      <c r="GTT402" s="1633"/>
      <c r="GTU402" s="1633"/>
      <c r="GTV402" s="1633"/>
      <c r="GTW402" s="1633"/>
      <c r="GTX402" s="1633"/>
      <c r="GTY402" s="1633"/>
      <c r="GTZ402" s="1633"/>
      <c r="GUA402" s="1633"/>
      <c r="GUB402" s="1633"/>
      <c r="GUC402" s="1633"/>
      <c r="GUD402" s="1633"/>
      <c r="GUE402" s="1633"/>
      <c r="GUF402" s="1633"/>
      <c r="GUG402" s="1633"/>
      <c r="GUH402" s="1633"/>
      <c r="GUI402" s="1633"/>
      <c r="GUJ402" s="1633"/>
      <c r="GUK402" s="1633"/>
      <c r="GUL402" s="1633"/>
      <c r="GUM402" s="1633"/>
      <c r="GUN402" s="1633"/>
      <c r="GUO402" s="1633"/>
      <c r="GUP402" s="1633"/>
      <c r="GUQ402" s="1633"/>
      <c r="GUR402" s="1633"/>
      <c r="GUS402" s="1633"/>
      <c r="GUT402" s="1633"/>
      <c r="GUU402" s="1633"/>
      <c r="GUV402" s="1633"/>
      <c r="GUW402" s="1633"/>
      <c r="GUX402" s="1633"/>
      <c r="GUY402" s="1633"/>
      <c r="GUZ402" s="1633"/>
      <c r="GVA402" s="1633"/>
      <c r="GVB402" s="1633"/>
      <c r="GVC402" s="1633"/>
      <c r="GVD402" s="1633"/>
      <c r="GVE402" s="1633"/>
      <c r="GVF402" s="1633"/>
      <c r="GVG402" s="1633"/>
      <c r="GVH402" s="1633"/>
      <c r="GVI402" s="1633"/>
      <c r="GVJ402" s="1633"/>
      <c r="GVK402" s="1633"/>
      <c r="GVL402" s="1633"/>
      <c r="GVM402" s="1633"/>
      <c r="GVN402" s="1633"/>
      <c r="GVO402" s="1633"/>
      <c r="GVP402" s="1633"/>
      <c r="GVQ402" s="1633"/>
      <c r="GVR402" s="1633"/>
      <c r="GVS402" s="1633"/>
      <c r="GVT402" s="1633"/>
      <c r="GVU402" s="1633"/>
      <c r="GVV402" s="1633"/>
      <c r="GVW402" s="1633"/>
      <c r="GVX402" s="1633"/>
      <c r="GVY402" s="1633"/>
      <c r="GVZ402" s="1633"/>
      <c r="GWA402" s="1633"/>
      <c r="GWB402" s="1633"/>
      <c r="GWC402" s="1633"/>
      <c r="GWD402" s="1633"/>
      <c r="GWE402" s="1633"/>
      <c r="GWF402" s="1633"/>
      <c r="GWG402" s="1633"/>
      <c r="GWH402" s="1633"/>
      <c r="GWI402" s="1633"/>
      <c r="GWJ402" s="1633"/>
      <c r="GWK402" s="1633"/>
      <c r="GWL402" s="1633"/>
      <c r="GWM402" s="1633"/>
      <c r="GWN402" s="1633"/>
      <c r="GWO402" s="1633"/>
      <c r="GWP402" s="1633"/>
      <c r="GWQ402" s="1633"/>
      <c r="GWR402" s="1633"/>
      <c r="GWS402" s="1633"/>
      <c r="GWT402" s="1633"/>
      <c r="GWU402" s="1633"/>
      <c r="GWV402" s="1633"/>
      <c r="GWW402" s="1633"/>
      <c r="GWX402" s="1633"/>
      <c r="GWY402" s="1633"/>
      <c r="GWZ402" s="1633"/>
      <c r="GXA402" s="1633"/>
      <c r="GXB402" s="1633"/>
      <c r="GXC402" s="1633"/>
      <c r="GXD402" s="1633"/>
      <c r="GXE402" s="1633"/>
      <c r="GXF402" s="1633"/>
      <c r="GXG402" s="1633"/>
      <c r="GXH402" s="1633"/>
      <c r="GXI402" s="1633"/>
      <c r="GXJ402" s="1633"/>
      <c r="GXK402" s="1633"/>
      <c r="GXL402" s="1633"/>
      <c r="GXM402" s="1633"/>
      <c r="GXN402" s="1633"/>
      <c r="GXO402" s="1633"/>
      <c r="GXP402" s="1633"/>
      <c r="GXQ402" s="1633"/>
      <c r="GXR402" s="1633"/>
      <c r="GXS402" s="1633"/>
      <c r="GXT402" s="1633"/>
      <c r="GXU402" s="1633"/>
      <c r="GXV402" s="1633"/>
      <c r="GXW402" s="1633"/>
      <c r="GXX402" s="1633"/>
      <c r="GXY402" s="1633"/>
      <c r="GXZ402" s="1633"/>
      <c r="GYA402" s="1633"/>
      <c r="GYB402" s="1633"/>
      <c r="GYC402" s="1633"/>
      <c r="GYD402" s="1633"/>
      <c r="GYE402" s="1633"/>
      <c r="GYF402" s="1633"/>
      <c r="GYG402" s="1633"/>
      <c r="GYH402" s="1633"/>
      <c r="GYI402" s="1633"/>
      <c r="GYJ402" s="1633"/>
      <c r="GYK402" s="1633"/>
      <c r="GYL402" s="1633"/>
      <c r="GYM402" s="1633"/>
      <c r="GYN402" s="1633"/>
      <c r="GYO402" s="1633"/>
      <c r="GYP402" s="1633"/>
      <c r="GYQ402" s="1633"/>
      <c r="GYR402" s="1633"/>
      <c r="GYS402" s="1633"/>
      <c r="GYT402" s="1633"/>
      <c r="GYU402" s="1633"/>
      <c r="GYV402" s="1633"/>
      <c r="GYW402" s="1633"/>
      <c r="GYX402" s="1633"/>
      <c r="GYY402" s="1633"/>
      <c r="GYZ402" s="1633"/>
      <c r="GZA402" s="1633"/>
      <c r="GZB402" s="1633"/>
      <c r="GZC402" s="1633"/>
      <c r="GZD402" s="1633"/>
      <c r="GZE402" s="1633"/>
      <c r="GZF402" s="1633"/>
      <c r="GZG402" s="1633"/>
      <c r="GZH402" s="1633"/>
      <c r="GZI402" s="1633"/>
      <c r="GZJ402" s="1633"/>
      <c r="GZK402" s="1633"/>
      <c r="GZL402" s="1633"/>
      <c r="GZM402" s="1633"/>
      <c r="GZN402" s="1633"/>
      <c r="GZO402" s="1633"/>
      <c r="GZP402" s="1633"/>
      <c r="GZQ402" s="1633"/>
      <c r="GZR402" s="1633"/>
      <c r="GZS402" s="1633"/>
      <c r="GZT402" s="1633"/>
      <c r="GZU402" s="1633"/>
      <c r="GZV402" s="1633"/>
      <c r="GZW402" s="1633"/>
      <c r="GZX402" s="1633"/>
      <c r="GZY402" s="1633"/>
      <c r="GZZ402" s="1633"/>
      <c r="HAA402" s="1633"/>
      <c r="HAB402" s="1633"/>
      <c r="HAC402" s="1633"/>
      <c r="HAD402" s="1633"/>
      <c r="HAE402" s="1633"/>
      <c r="HAF402" s="1633"/>
      <c r="HAG402" s="1633"/>
      <c r="HAH402" s="1633"/>
      <c r="HAI402" s="1633"/>
      <c r="HAJ402" s="1633"/>
      <c r="HAK402" s="1633"/>
      <c r="HAL402" s="1633"/>
      <c r="HAM402" s="1633"/>
      <c r="HAN402" s="1633"/>
      <c r="HAO402" s="1633"/>
      <c r="HAP402" s="1633"/>
      <c r="HAQ402" s="1633"/>
      <c r="HAR402" s="1633"/>
      <c r="HAS402" s="1633"/>
      <c r="HAT402" s="1633"/>
      <c r="HAU402" s="1633"/>
      <c r="HAV402" s="1633"/>
      <c r="HAW402" s="1633"/>
      <c r="HAX402" s="1633"/>
      <c r="HAY402" s="1633"/>
      <c r="HAZ402" s="1633"/>
      <c r="HBA402" s="1633"/>
      <c r="HBB402" s="1633"/>
      <c r="HBC402" s="1633"/>
      <c r="HBD402" s="1633"/>
      <c r="HBE402" s="1633"/>
      <c r="HBF402" s="1633"/>
      <c r="HBG402" s="1633"/>
      <c r="HBH402" s="1633"/>
      <c r="HBI402" s="1633"/>
      <c r="HBJ402" s="1633"/>
      <c r="HBK402" s="1633"/>
      <c r="HBL402" s="1633"/>
      <c r="HBM402" s="1633"/>
      <c r="HBN402" s="1633"/>
      <c r="HBO402" s="1633"/>
      <c r="HBP402" s="1633"/>
      <c r="HBQ402" s="1633"/>
      <c r="HBR402" s="1633"/>
      <c r="HBS402" s="1633"/>
      <c r="HBT402" s="1633"/>
      <c r="HBU402" s="1633"/>
      <c r="HBV402" s="1633"/>
      <c r="HBW402" s="1633"/>
      <c r="HBX402" s="1633"/>
      <c r="HBY402" s="1633"/>
      <c r="HBZ402" s="1633"/>
      <c r="HCA402" s="1633"/>
      <c r="HCB402" s="1633"/>
      <c r="HCC402" s="1633"/>
      <c r="HCD402" s="1633"/>
      <c r="HCE402" s="1633"/>
      <c r="HCF402" s="1633"/>
      <c r="HCG402" s="1633"/>
      <c r="HCH402" s="1633"/>
      <c r="HCI402" s="1633"/>
      <c r="HCJ402" s="1633"/>
      <c r="HCK402" s="1633"/>
      <c r="HCL402" s="1633"/>
      <c r="HCM402" s="1633"/>
      <c r="HCN402" s="1633"/>
      <c r="HCO402" s="1633"/>
      <c r="HCP402" s="1633"/>
      <c r="HCQ402" s="1633"/>
      <c r="HCR402" s="1633"/>
      <c r="HCS402" s="1633"/>
      <c r="HCT402" s="1633"/>
      <c r="HCU402" s="1633"/>
      <c r="HCV402" s="1633"/>
      <c r="HCW402" s="1633"/>
      <c r="HCX402" s="1633"/>
      <c r="HCY402" s="1633"/>
      <c r="HCZ402" s="1633"/>
      <c r="HDA402" s="1633"/>
      <c r="HDB402" s="1633"/>
      <c r="HDC402" s="1633"/>
      <c r="HDD402" s="1633"/>
      <c r="HDE402" s="1633"/>
      <c r="HDF402" s="1633"/>
      <c r="HDG402" s="1633"/>
      <c r="HDH402" s="1633"/>
      <c r="HDI402" s="1633"/>
      <c r="HDJ402" s="1633"/>
      <c r="HDK402" s="1633"/>
      <c r="HDL402" s="1633"/>
      <c r="HDM402" s="1633"/>
      <c r="HDN402" s="1633"/>
      <c r="HDO402" s="1633"/>
      <c r="HDP402" s="1633"/>
      <c r="HDQ402" s="1633"/>
      <c r="HDR402" s="1633"/>
      <c r="HDS402" s="1633"/>
      <c r="HDT402" s="1633"/>
      <c r="HDU402" s="1633"/>
      <c r="HDV402" s="1633"/>
      <c r="HDW402" s="1633"/>
      <c r="HDX402" s="1633"/>
      <c r="HDY402" s="1633"/>
      <c r="HDZ402" s="1633"/>
      <c r="HEA402" s="1633"/>
      <c r="HEB402" s="1633"/>
      <c r="HEC402" s="1633"/>
      <c r="HED402" s="1633"/>
      <c r="HEE402" s="1633"/>
      <c r="HEF402" s="1633"/>
      <c r="HEG402" s="1633"/>
      <c r="HEH402" s="1633"/>
      <c r="HEI402" s="1633"/>
      <c r="HEJ402" s="1633"/>
      <c r="HEK402" s="1633"/>
      <c r="HEL402" s="1633"/>
      <c r="HEM402" s="1633"/>
      <c r="HEN402" s="1633"/>
      <c r="HEO402" s="1633"/>
      <c r="HEP402" s="1633"/>
      <c r="HEQ402" s="1633"/>
      <c r="HER402" s="1633"/>
      <c r="HES402" s="1633"/>
      <c r="HET402" s="1633"/>
      <c r="HEU402" s="1633"/>
      <c r="HEV402" s="1633"/>
      <c r="HEW402" s="1633"/>
      <c r="HEX402" s="1633"/>
      <c r="HEY402" s="1633"/>
      <c r="HEZ402" s="1633"/>
      <c r="HFA402" s="1633"/>
      <c r="HFB402" s="1633"/>
      <c r="HFC402" s="1633"/>
      <c r="HFD402" s="1633"/>
      <c r="HFE402" s="1633"/>
      <c r="HFF402" s="1633"/>
      <c r="HFG402" s="1633"/>
      <c r="HFH402" s="1633"/>
      <c r="HFI402" s="1633"/>
      <c r="HFJ402" s="1633"/>
      <c r="HFK402" s="1633"/>
      <c r="HFL402" s="1633"/>
      <c r="HFM402" s="1633"/>
      <c r="HFN402" s="1633"/>
      <c r="HFO402" s="1633"/>
      <c r="HFP402" s="1633"/>
      <c r="HFQ402" s="1633"/>
      <c r="HFR402" s="1633"/>
      <c r="HFS402" s="1633"/>
      <c r="HFT402" s="1633"/>
      <c r="HFU402" s="1633"/>
      <c r="HFV402" s="1633"/>
      <c r="HFW402" s="1633"/>
      <c r="HFX402" s="1633"/>
      <c r="HFY402" s="1633"/>
      <c r="HFZ402" s="1633"/>
      <c r="HGA402" s="1633"/>
      <c r="HGB402" s="1633"/>
      <c r="HGC402" s="1633"/>
      <c r="HGD402" s="1633"/>
      <c r="HGE402" s="1633"/>
      <c r="HGF402" s="1633"/>
      <c r="HGG402" s="1633"/>
      <c r="HGH402" s="1633"/>
      <c r="HGI402" s="1633"/>
      <c r="HGJ402" s="1633"/>
      <c r="HGK402" s="1633"/>
      <c r="HGL402" s="1633"/>
      <c r="HGM402" s="1633"/>
      <c r="HGN402" s="1633"/>
      <c r="HGO402" s="1633"/>
      <c r="HGP402" s="1633"/>
      <c r="HGQ402" s="1633"/>
      <c r="HGR402" s="1633"/>
      <c r="HGS402" s="1633"/>
      <c r="HGT402" s="1633"/>
      <c r="HGU402" s="1633"/>
      <c r="HGV402" s="1633"/>
      <c r="HGW402" s="1633"/>
      <c r="HGX402" s="1633"/>
      <c r="HGY402" s="1633"/>
      <c r="HGZ402" s="1633"/>
      <c r="HHA402" s="1633"/>
      <c r="HHB402" s="1633"/>
      <c r="HHC402" s="1633"/>
      <c r="HHD402" s="1633"/>
      <c r="HHE402" s="1633"/>
      <c r="HHF402" s="1633"/>
      <c r="HHG402" s="1633"/>
      <c r="HHH402" s="1633"/>
      <c r="HHI402" s="1633"/>
      <c r="HHJ402" s="1633"/>
      <c r="HHK402" s="1633"/>
      <c r="HHL402" s="1633"/>
      <c r="HHM402" s="1633"/>
      <c r="HHN402" s="1633"/>
      <c r="HHO402" s="1633"/>
      <c r="HHP402" s="1633"/>
      <c r="HHQ402" s="1633"/>
      <c r="HHR402" s="1633"/>
      <c r="HHS402" s="1633"/>
      <c r="HHT402" s="1633"/>
      <c r="HHU402" s="1633"/>
      <c r="HHV402" s="1633"/>
      <c r="HHW402" s="1633"/>
      <c r="HHX402" s="1633"/>
      <c r="HHY402" s="1633"/>
      <c r="HHZ402" s="1633"/>
      <c r="HIA402" s="1633"/>
      <c r="HIB402" s="1633"/>
      <c r="HIC402" s="1633"/>
      <c r="HID402" s="1633"/>
      <c r="HIE402" s="1633"/>
      <c r="HIF402" s="1633"/>
      <c r="HIG402" s="1633"/>
      <c r="HIH402" s="1633"/>
      <c r="HII402" s="1633"/>
      <c r="HIJ402" s="1633"/>
      <c r="HIK402" s="1633"/>
      <c r="HIL402" s="1633"/>
      <c r="HIM402" s="1633"/>
      <c r="HIN402" s="1633"/>
      <c r="HIO402" s="1633"/>
      <c r="HIP402" s="1633"/>
      <c r="HIQ402" s="1633"/>
      <c r="HIR402" s="1633"/>
      <c r="HIS402" s="1633"/>
      <c r="HIT402" s="1633"/>
      <c r="HIU402" s="1633"/>
      <c r="HIV402" s="1633"/>
      <c r="HIW402" s="1633"/>
      <c r="HIX402" s="1633"/>
      <c r="HIY402" s="1633"/>
      <c r="HIZ402" s="1633"/>
      <c r="HJA402" s="1633"/>
      <c r="HJB402" s="1633"/>
      <c r="HJC402" s="1633"/>
      <c r="HJD402" s="1633"/>
      <c r="HJE402" s="1633"/>
      <c r="HJF402" s="1633"/>
      <c r="HJG402" s="1633"/>
      <c r="HJH402" s="1633"/>
      <c r="HJI402" s="1633"/>
      <c r="HJJ402" s="1633"/>
      <c r="HJK402" s="1633"/>
      <c r="HJL402" s="1633"/>
      <c r="HJM402" s="1633"/>
      <c r="HJN402" s="1633"/>
      <c r="HJO402" s="1633"/>
      <c r="HJP402" s="1633"/>
      <c r="HJQ402" s="1633"/>
      <c r="HJR402" s="1633"/>
      <c r="HJS402" s="1633"/>
      <c r="HJT402" s="1633"/>
      <c r="HJU402" s="1633"/>
      <c r="HJV402" s="1633"/>
      <c r="HJW402" s="1633"/>
      <c r="HJX402" s="1633"/>
      <c r="HJY402" s="1633"/>
      <c r="HJZ402" s="1633"/>
      <c r="HKA402" s="1633"/>
      <c r="HKB402" s="1633"/>
      <c r="HKC402" s="1633"/>
      <c r="HKD402" s="1633"/>
      <c r="HKE402" s="1633"/>
      <c r="HKF402" s="1633"/>
      <c r="HKG402" s="1633"/>
      <c r="HKH402" s="1633"/>
      <c r="HKI402" s="1633"/>
      <c r="HKJ402" s="1633"/>
      <c r="HKK402" s="1633"/>
      <c r="HKL402" s="1633"/>
      <c r="HKM402" s="1633"/>
      <c r="HKN402" s="1633"/>
      <c r="HKO402" s="1633"/>
      <c r="HKP402" s="1633"/>
      <c r="HKQ402" s="1633"/>
      <c r="HKR402" s="1633"/>
      <c r="HKS402" s="1633"/>
      <c r="HKT402" s="1633"/>
      <c r="HKU402" s="1633"/>
      <c r="HKV402" s="1633"/>
      <c r="HKW402" s="1633"/>
      <c r="HKX402" s="1633"/>
      <c r="HKY402" s="1633"/>
      <c r="HKZ402" s="1633"/>
      <c r="HLA402" s="1633"/>
      <c r="HLB402" s="1633"/>
      <c r="HLC402" s="1633"/>
      <c r="HLD402" s="1633"/>
      <c r="HLE402" s="1633"/>
      <c r="HLF402" s="1633"/>
      <c r="HLG402" s="1633"/>
      <c r="HLH402" s="1633"/>
      <c r="HLI402" s="1633"/>
      <c r="HLJ402" s="1633"/>
      <c r="HLK402" s="1633"/>
      <c r="HLL402" s="1633"/>
      <c r="HLM402" s="1633"/>
      <c r="HLN402" s="1633"/>
      <c r="HLO402" s="1633"/>
      <c r="HLP402" s="1633"/>
      <c r="HLQ402" s="1633"/>
      <c r="HLR402" s="1633"/>
      <c r="HLS402" s="1633"/>
      <c r="HLT402" s="1633"/>
      <c r="HLU402" s="1633"/>
      <c r="HLV402" s="1633"/>
      <c r="HLW402" s="1633"/>
      <c r="HLX402" s="1633"/>
      <c r="HLY402" s="1633"/>
      <c r="HLZ402" s="1633"/>
      <c r="HMA402" s="1633"/>
      <c r="HMB402" s="1633"/>
      <c r="HMC402" s="1633"/>
      <c r="HMD402" s="1633"/>
      <c r="HME402" s="1633"/>
      <c r="HMF402" s="1633"/>
      <c r="HMG402" s="1633"/>
      <c r="HMH402" s="1633"/>
      <c r="HMI402" s="1633"/>
      <c r="HMJ402" s="1633"/>
      <c r="HMK402" s="1633"/>
      <c r="HML402" s="1633"/>
      <c r="HMM402" s="1633"/>
      <c r="HMN402" s="1633"/>
      <c r="HMO402" s="1633"/>
      <c r="HMP402" s="1633"/>
      <c r="HMQ402" s="1633"/>
      <c r="HMR402" s="1633"/>
      <c r="HMS402" s="1633"/>
      <c r="HMT402" s="1633"/>
      <c r="HMU402" s="1633"/>
      <c r="HMV402" s="1633"/>
      <c r="HMW402" s="1633"/>
      <c r="HMX402" s="1633"/>
      <c r="HMY402" s="1633"/>
      <c r="HMZ402" s="1633"/>
      <c r="HNA402" s="1633"/>
      <c r="HNB402" s="1633"/>
      <c r="HNC402" s="1633"/>
      <c r="HND402" s="1633"/>
      <c r="HNE402" s="1633"/>
      <c r="HNF402" s="1633"/>
      <c r="HNG402" s="1633"/>
      <c r="HNH402" s="1633"/>
      <c r="HNI402" s="1633"/>
      <c r="HNJ402" s="1633"/>
      <c r="HNK402" s="1633"/>
      <c r="HNL402" s="1633"/>
      <c r="HNM402" s="1633"/>
      <c r="HNN402" s="1633"/>
      <c r="HNO402" s="1633"/>
      <c r="HNP402" s="1633"/>
      <c r="HNQ402" s="1633"/>
      <c r="HNR402" s="1633"/>
      <c r="HNS402" s="1633"/>
      <c r="HNT402" s="1633"/>
      <c r="HNU402" s="1633"/>
      <c r="HNV402" s="1633"/>
      <c r="HNW402" s="1633"/>
      <c r="HNX402" s="1633"/>
      <c r="HNY402" s="1633"/>
      <c r="HNZ402" s="1633"/>
      <c r="HOA402" s="1633"/>
      <c r="HOB402" s="1633"/>
      <c r="HOC402" s="1633"/>
      <c r="HOD402" s="1633"/>
      <c r="HOE402" s="1633"/>
      <c r="HOF402" s="1633"/>
      <c r="HOG402" s="1633"/>
      <c r="HOH402" s="1633"/>
      <c r="HOI402" s="1633"/>
      <c r="HOJ402" s="1633"/>
      <c r="HOK402" s="1633"/>
      <c r="HOL402" s="1633"/>
      <c r="HOM402" s="1633"/>
      <c r="HON402" s="1633"/>
      <c r="HOO402" s="1633"/>
      <c r="HOP402" s="1633"/>
      <c r="HOQ402" s="1633"/>
      <c r="HOR402" s="1633"/>
      <c r="HOS402" s="1633"/>
      <c r="HOT402" s="1633"/>
      <c r="HOU402" s="1633"/>
      <c r="HOV402" s="1633"/>
      <c r="HOW402" s="1633"/>
      <c r="HOX402" s="1633"/>
      <c r="HOY402" s="1633"/>
      <c r="HOZ402" s="1633"/>
      <c r="HPA402" s="1633"/>
      <c r="HPB402" s="1633"/>
      <c r="HPC402" s="1633"/>
      <c r="HPD402" s="1633"/>
      <c r="HPE402" s="1633"/>
      <c r="HPF402" s="1633"/>
      <c r="HPG402" s="1633"/>
      <c r="HPH402" s="1633"/>
      <c r="HPI402" s="1633"/>
      <c r="HPJ402" s="1633"/>
      <c r="HPK402" s="1633"/>
      <c r="HPL402" s="1633"/>
      <c r="HPM402" s="1633"/>
      <c r="HPN402" s="1633"/>
      <c r="HPO402" s="1633"/>
      <c r="HPP402" s="1633"/>
      <c r="HPQ402" s="1633"/>
      <c r="HPR402" s="1633"/>
      <c r="HPS402" s="1633"/>
      <c r="HPT402" s="1633"/>
      <c r="HPU402" s="1633"/>
      <c r="HPV402" s="1633"/>
      <c r="HPW402" s="1633"/>
      <c r="HPX402" s="1633"/>
      <c r="HPY402" s="1633"/>
      <c r="HPZ402" s="1633"/>
      <c r="HQA402" s="1633"/>
      <c r="HQB402" s="1633"/>
      <c r="HQC402" s="1633"/>
      <c r="HQD402" s="1633"/>
      <c r="HQE402" s="1633"/>
      <c r="HQF402" s="1633"/>
      <c r="HQG402" s="1633"/>
      <c r="HQH402" s="1633"/>
      <c r="HQI402" s="1633"/>
      <c r="HQJ402" s="1633"/>
      <c r="HQK402" s="1633"/>
      <c r="HQL402" s="1633"/>
      <c r="HQM402" s="1633"/>
      <c r="HQN402" s="1633"/>
      <c r="HQO402" s="1633"/>
      <c r="HQP402" s="1633"/>
      <c r="HQQ402" s="1633"/>
      <c r="HQR402" s="1633"/>
      <c r="HQS402" s="1633"/>
      <c r="HQT402" s="1633"/>
      <c r="HQU402" s="1633"/>
      <c r="HQV402" s="1633"/>
      <c r="HQW402" s="1633"/>
      <c r="HQX402" s="1633"/>
      <c r="HQY402" s="1633"/>
      <c r="HQZ402" s="1633"/>
      <c r="HRA402" s="1633"/>
      <c r="HRB402" s="1633"/>
      <c r="HRC402" s="1633"/>
      <c r="HRD402" s="1633"/>
      <c r="HRE402" s="1633"/>
      <c r="HRF402" s="1633"/>
      <c r="HRG402" s="1633"/>
      <c r="HRH402" s="1633"/>
      <c r="HRI402" s="1633"/>
      <c r="HRJ402" s="1633"/>
      <c r="HRK402" s="1633"/>
      <c r="HRL402" s="1633"/>
      <c r="HRM402" s="1633"/>
      <c r="HRN402" s="1633"/>
      <c r="HRO402" s="1633"/>
      <c r="HRP402" s="1633"/>
      <c r="HRQ402" s="1633"/>
      <c r="HRR402" s="1633"/>
      <c r="HRS402" s="1633"/>
      <c r="HRT402" s="1633"/>
      <c r="HRU402" s="1633"/>
      <c r="HRV402" s="1633"/>
      <c r="HRW402" s="1633"/>
      <c r="HRX402" s="1633"/>
      <c r="HRY402" s="1633"/>
      <c r="HRZ402" s="1633"/>
      <c r="HSA402" s="1633"/>
      <c r="HSB402" s="1633"/>
      <c r="HSC402" s="1633"/>
      <c r="HSD402" s="1633"/>
      <c r="HSE402" s="1633"/>
      <c r="HSF402" s="1633"/>
      <c r="HSG402" s="1633"/>
      <c r="HSH402" s="1633"/>
      <c r="HSI402" s="1633"/>
      <c r="HSJ402" s="1633"/>
      <c r="HSK402" s="1633"/>
      <c r="HSL402" s="1633"/>
      <c r="HSM402" s="1633"/>
      <c r="HSN402" s="1633"/>
      <c r="HSO402" s="1633"/>
      <c r="HSP402" s="1633"/>
      <c r="HSQ402" s="1633"/>
      <c r="HSR402" s="1633"/>
      <c r="HSS402" s="1633"/>
      <c r="HST402" s="1633"/>
      <c r="HSU402" s="1633"/>
      <c r="HSV402" s="1633"/>
      <c r="HSW402" s="1633"/>
      <c r="HSX402" s="1633"/>
      <c r="HSY402" s="1633"/>
      <c r="HSZ402" s="1633"/>
      <c r="HTA402" s="1633"/>
      <c r="HTB402" s="1633"/>
      <c r="HTC402" s="1633"/>
      <c r="HTD402" s="1633"/>
      <c r="HTE402" s="1633"/>
      <c r="HTF402" s="1633"/>
      <c r="HTG402" s="1633"/>
      <c r="HTH402" s="1633"/>
      <c r="HTI402" s="1633"/>
      <c r="HTJ402" s="1633"/>
      <c r="HTK402" s="1633"/>
      <c r="HTL402" s="1633"/>
      <c r="HTM402" s="1633"/>
      <c r="HTN402" s="1633"/>
      <c r="HTO402" s="1633"/>
      <c r="HTP402" s="1633"/>
      <c r="HTQ402" s="1633"/>
      <c r="HTR402" s="1633"/>
      <c r="HTS402" s="1633"/>
      <c r="HTT402" s="1633"/>
      <c r="HTU402" s="1633"/>
      <c r="HTV402" s="1633"/>
      <c r="HTW402" s="1633"/>
      <c r="HTX402" s="1633"/>
      <c r="HTY402" s="1633"/>
      <c r="HTZ402" s="1633"/>
      <c r="HUA402" s="1633"/>
      <c r="HUB402" s="1633"/>
      <c r="HUC402" s="1633"/>
      <c r="HUD402" s="1633"/>
      <c r="HUE402" s="1633"/>
      <c r="HUF402" s="1633"/>
      <c r="HUG402" s="1633"/>
      <c r="HUH402" s="1633"/>
      <c r="HUI402" s="1633"/>
      <c r="HUJ402" s="1633"/>
      <c r="HUK402" s="1633"/>
      <c r="HUL402" s="1633"/>
      <c r="HUM402" s="1633"/>
      <c r="HUN402" s="1633"/>
      <c r="HUO402" s="1633"/>
      <c r="HUP402" s="1633"/>
      <c r="HUQ402" s="1633"/>
      <c r="HUR402" s="1633"/>
      <c r="HUS402" s="1633"/>
      <c r="HUT402" s="1633"/>
      <c r="HUU402" s="1633"/>
      <c r="HUV402" s="1633"/>
      <c r="HUW402" s="1633"/>
      <c r="HUX402" s="1633"/>
      <c r="HUY402" s="1633"/>
      <c r="HUZ402" s="1633"/>
      <c r="HVA402" s="1633"/>
      <c r="HVB402" s="1633"/>
      <c r="HVC402" s="1633"/>
      <c r="HVD402" s="1633"/>
      <c r="HVE402" s="1633"/>
      <c r="HVF402" s="1633"/>
      <c r="HVG402" s="1633"/>
      <c r="HVH402" s="1633"/>
      <c r="HVI402" s="1633"/>
      <c r="HVJ402" s="1633"/>
      <c r="HVK402" s="1633"/>
      <c r="HVL402" s="1633"/>
      <c r="HVM402" s="1633"/>
      <c r="HVN402" s="1633"/>
      <c r="HVO402" s="1633"/>
      <c r="HVP402" s="1633"/>
      <c r="HVQ402" s="1633"/>
      <c r="HVR402" s="1633"/>
      <c r="HVS402" s="1633"/>
      <c r="HVT402" s="1633"/>
      <c r="HVU402" s="1633"/>
      <c r="HVV402" s="1633"/>
      <c r="HVW402" s="1633"/>
      <c r="HVX402" s="1633"/>
      <c r="HVY402" s="1633"/>
      <c r="HVZ402" s="1633"/>
      <c r="HWA402" s="1633"/>
      <c r="HWB402" s="1633"/>
      <c r="HWC402" s="1633"/>
      <c r="HWD402" s="1633"/>
      <c r="HWE402" s="1633"/>
      <c r="HWF402" s="1633"/>
      <c r="HWG402" s="1633"/>
      <c r="HWH402" s="1633"/>
      <c r="HWI402" s="1633"/>
      <c r="HWJ402" s="1633"/>
      <c r="HWK402" s="1633"/>
      <c r="HWL402" s="1633"/>
      <c r="HWM402" s="1633"/>
      <c r="HWN402" s="1633"/>
      <c r="HWO402" s="1633"/>
      <c r="HWP402" s="1633"/>
      <c r="HWQ402" s="1633"/>
      <c r="HWR402" s="1633"/>
      <c r="HWS402" s="1633"/>
      <c r="HWT402" s="1633"/>
      <c r="HWU402" s="1633"/>
      <c r="HWV402" s="1633"/>
      <c r="HWW402" s="1633"/>
      <c r="HWX402" s="1633"/>
      <c r="HWY402" s="1633"/>
      <c r="HWZ402" s="1633"/>
      <c r="HXA402" s="1633"/>
      <c r="HXB402" s="1633"/>
      <c r="HXC402" s="1633"/>
      <c r="HXD402" s="1633"/>
      <c r="HXE402" s="1633"/>
      <c r="HXF402" s="1633"/>
      <c r="HXG402" s="1633"/>
      <c r="HXH402" s="1633"/>
      <c r="HXI402" s="1633"/>
      <c r="HXJ402" s="1633"/>
      <c r="HXK402" s="1633"/>
      <c r="HXL402" s="1633"/>
      <c r="HXM402" s="1633"/>
      <c r="HXN402" s="1633"/>
      <c r="HXO402" s="1633"/>
      <c r="HXP402" s="1633"/>
      <c r="HXQ402" s="1633"/>
      <c r="HXR402" s="1633"/>
      <c r="HXS402" s="1633"/>
      <c r="HXT402" s="1633"/>
      <c r="HXU402" s="1633"/>
      <c r="HXV402" s="1633"/>
      <c r="HXW402" s="1633"/>
      <c r="HXX402" s="1633"/>
      <c r="HXY402" s="1633"/>
      <c r="HXZ402" s="1633"/>
      <c r="HYA402" s="1633"/>
      <c r="HYB402" s="1633"/>
      <c r="HYC402" s="1633"/>
      <c r="HYD402" s="1633"/>
      <c r="HYE402" s="1633"/>
      <c r="HYF402" s="1633"/>
      <c r="HYG402" s="1633"/>
      <c r="HYH402" s="1633"/>
      <c r="HYI402" s="1633"/>
      <c r="HYJ402" s="1633"/>
      <c r="HYK402" s="1633"/>
      <c r="HYL402" s="1633"/>
      <c r="HYM402" s="1633"/>
      <c r="HYN402" s="1633"/>
      <c r="HYO402" s="1633"/>
      <c r="HYP402" s="1633"/>
      <c r="HYQ402" s="1633"/>
      <c r="HYR402" s="1633"/>
      <c r="HYS402" s="1633"/>
      <c r="HYT402" s="1633"/>
      <c r="HYU402" s="1633"/>
      <c r="HYV402" s="1633"/>
      <c r="HYW402" s="1633"/>
      <c r="HYX402" s="1633"/>
      <c r="HYY402" s="1633"/>
      <c r="HYZ402" s="1633"/>
      <c r="HZA402" s="1633"/>
      <c r="HZB402" s="1633"/>
      <c r="HZC402" s="1633"/>
      <c r="HZD402" s="1633"/>
      <c r="HZE402" s="1633"/>
      <c r="HZF402" s="1633"/>
      <c r="HZG402" s="1633"/>
      <c r="HZH402" s="1633"/>
      <c r="HZI402" s="1633"/>
      <c r="HZJ402" s="1633"/>
      <c r="HZK402" s="1633"/>
      <c r="HZL402" s="1633"/>
      <c r="HZM402" s="1633"/>
      <c r="HZN402" s="1633"/>
      <c r="HZO402" s="1633"/>
      <c r="HZP402" s="1633"/>
      <c r="HZQ402" s="1633"/>
      <c r="HZR402" s="1633"/>
      <c r="HZS402" s="1633"/>
      <c r="HZT402" s="1633"/>
      <c r="HZU402" s="1633"/>
      <c r="HZV402" s="1633"/>
      <c r="HZW402" s="1633"/>
      <c r="HZX402" s="1633"/>
      <c r="HZY402" s="1633"/>
      <c r="HZZ402" s="1633"/>
      <c r="IAA402" s="1633"/>
      <c r="IAB402" s="1633"/>
      <c r="IAC402" s="1633"/>
      <c r="IAD402" s="1633"/>
      <c r="IAE402" s="1633"/>
      <c r="IAF402" s="1633"/>
      <c r="IAG402" s="1633"/>
      <c r="IAH402" s="1633"/>
      <c r="IAI402" s="1633"/>
      <c r="IAJ402" s="1633"/>
      <c r="IAK402" s="1633"/>
      <c r="IAL402" s="1633"/>
      <c r="IAM402" s="1633"/>
      <c r="IAN402" s="1633"/>
      <c r="IAO402" s="1633"/>
      <c r="IAP402" s="1633"/>
      <c r="IAQ402" s="1633"/>
      <c r="IAR402" s="1633"/>
      <c r="IAS402" s="1633"/>
      <c r="IAT402" s="1633"/>
      <c r="IAU402" s="1633"/>
      <c r="IAV402" s="1633"/>
      <c r="IAW402" s="1633"/>
      <c r="IAX402" s="1633"/>
      <c r="IAY402" s="1633"/>
      <c r="IAZ402" s="1633"/>
      <c r="IBA402" s="1633"/>
      <c r="IBB402" s="1633"/>
      <c r="IBC402" s="1633"/>
      <c r="IBD402" s="1633"/>
      <c r="IBE402" s="1633"/>
      <c r="IBF402" s="1633"/>
      <c r="IBG402" s="1633"/>
      <c r="IBH402" s="1633"/>
      <c r="IBI402" s="1633"/>
      <c r="IBJ402" s="1633"/>
      <c r="IBK402" s="1633"/>
      <c r="IBL402" s="1633"/>
      <c r="IBM402" s="1633"/>
      <c r="IBN402" s="1633"/>
      <c r="IBO402" s="1633"/>
      <c r="IBP402" s="1633"/>
      <c r="IBQ402" s="1633"/>
      <c r="IBR402" s="1633"/>
      <c r="IBS402" s="1633"/>
      <c r="IBT402" s="1633"/>
      <c r="IBU402" s="1633"/>
      <c r="IBV402" s="1633"/>
      <c r="IBW402" s="1633"/>
      <c r="IBX402" s="1633"/>
      <c r="IBY402" s="1633"/>
      <c r="IBZ402" s="1633"/>
      <c r="ICA402" s="1633"/>
      <c r="ICB402" s="1633"/>
      <c r="ICC402" s="1633"/>
      <c r="ICD402" s="1633"/>
      <c r="ICE402" s="1633"/>
      <c r="ICF402" s="1633"/>
      <c r="ICG402" s="1633"/>
      <c r="ICH402" s="1633"/>
      <c r="ICI402" s="1633"/>
      <c r="ICJ402" s="1633"/>
      <c r="ICK402" s="1633"/>
      <c r="ICL402" s="1633"/>
      <c r="ICM402" s="1633"/>
      <c r="ICN402" s="1633"/>
      <c r="ICO402" s="1633"/>
      <c r="ICP402" s="1633"/>
      <c r="ICQ402" s="1633"/>
      <c r="ICR402" s="1633"/>
      <c r="ICS402" s="1633"/>
      <c r="ICT402" s="1633"/>
      <c r="ICU402" s="1633"/>
      <c r="ICV402" s="1633"/>
      <c r="ICW402" s="1633"/>
      <c r="ICX402" s="1633"/>
      <c r="ICY402" s="1633"/>
      <c r="ICZ402" s="1633"/>
      <c r="IDA402" s="1633"/>
      <c r="IDB402" s="1633"/>
      <c r="IDC402" s="1633"/>
      <c r="IDD402" s="1633"/>
      <c r="IDE402" s="1633"/>
      <c r="IDF402" s="1633"/>
      <c r="IDG402" s="1633"/>
      <c r="IDH402" s="1633"/>
      <c r="IDI402" s="1633"/>
      <c r="IDJ402" s="1633"/>
      <c r="IDK402" s="1633"/>
      <c r="IDL402" s="1633"/>
      <c r="IDM402" s="1633"/>
      <c r="IDN402" s="1633"/>
      <c r="IDO402" s="1633"/>
      <c r="IDP402" s="1633"/>
      <c r="IDQ402" s="1633"/>
      <c r="IDR402" s="1633"/>
      <c r="IDS402" s="1633"/>
      <c r="IDT402" s="1633"/>
      <c r="IDU402" s="1633"/>
      <c r="IDV402" s="1633"/>
      <c r="IDW402" s="1633"/>
      <c r="IDX402" s="1633"/>
      <c r="IDY402" s="1633"/>
      <c r="IDZ402" s="1633"/>
      <c r="IEA402" s="1633"/>
      <c r="IEB402" s="1633"/>
      <c r="IEC402" s="1633"/>
      <c r="IED402" s="1633"/>
      <c r="IEE402" s="1633"/>
      <c r="IEF402" s="1633"/>
      <c r="IEG402" s="1633"/>
      <c r="IEH402" s="1633"/>
      <c r="IEI402" s="1633"/>
      <c r="IEJ402" s="1633"/>
      <c r="IEK402" s="1633"/>
      <c r="IEL402" s="1633"/>
      <c r="IEM402" s="1633"/>
      <c r="IEN402" s="1633"/>
      <c r="IEO402" s="1633"/>
      <c r="IEP402" s="1633"/>
      <c r="IEQ402" s="1633"/>
      <c r="IER402" s="1633"/>
      <c r="IES402" s="1633"/>
      <c r="IET402" s="1633"/>
      <c r="IEU402" s="1633"/>
      <c r="IEV402" s="1633"/>
      <c r="IEW402" s="1633"/>
      <c r="IEX402" s="1633"/>
      <c r="IEY402" s="1633"/>
      <c r="IEZ402" s="1633"/>
      <c r="IFA402" s="1633"/>
      <c r="IFB402" s="1633"/>
      <c r="IFC402" s="1633"/>
      <c r="IFD402" s="1633"/>
      <c r="IFE402" s="1633"/>
      <c r="IFF402" s="1633"/>
      <c r="IFG402" s="1633"/>
      <c r="IFH402" s="1633"/>
      <c r="IFI402" s="1633"/>
      <c r="IFJ402" s="1633"/>
      <c r="IFK402" s="1633"/>
      <c r="IFL402" s="1633"/>
      <c r="IFM402" s="1633"/>
      <c r="IFN402" s="1633"/>
      <c r="IFO402" s="1633"/>
      <c r="IFP402" s="1633"/>
      <c r="IFQ402" s="1633"/>
      <c r="IFR402" s="1633"/>
      <c r="IFS402" s="1633"/>
      <c r="IFT402" s="1633"/>
      <c r="IFU402" s="1633"/>
      <c r="IFV402" s="1633"/>
      <c r="IFW402" s="1633"/>
      <c r="IFX402" s="1633"/>
      <c r="IFY402" s="1633"/>
      <c r="IFZ402" s="1633"/>
      <c r="IGA402" s="1633"/>
      <c r="IGB402" s="1633"/>
      <c r="IGC402" s="1633"/>
      <c r="IGD402" s="1633"/>
      <c r="IGE402" s="1633"/>
      <c r="IGF402" s="1633"/>
      <c r="IGG402" s="1633"/>
      <c r="IGH402" s="1633"/>
      <c r="IGI402" s="1633"/>
      <c r="IGJ402" s="1633"/>
      <c r="IGK402" s="1633"/>
      <c r="IGL402" s="1633"/>
      <c r="IGM402" s="1633"/>
      <c r="IGN402" s="1633"/>
      <c r="IGO402" s="1633"/>
      <c r="IGP402" s="1633"/>
      <c r="IGQ402" s="1633"/>
      <c r="IGR402" s="1633"/>
      <c r="IGS402" s="1633"/>
      <c r="IGT402" s="1633"/>
      <c r="IGU402" s="1633"/>
      <c r="IGV402" s="1633"/>
      <c r="IGW402" s="1633"/>
      <c r="IGX402" s="1633"/>
      <c r="IGY402" s="1633"/>
      <c r="IGZ402" s="1633"/>
      <c r="IHA402" s="1633"/>
      <c r="IHB402" s="1633"/>
      <c r="IHC402" s="1633"/>
      <c r="IHD402" s="1633"/>
      <c r="IHE402" s="1633"/>
      <c r="IHF402" s="1633"/>
      <c r="IHG402" s="1633"/>
      <c r="IHH402" s="1633"/>
      <c r="IHI402" s="1633"/>
      <c r="IHJ402" s="1633"/>
      <c r="IHK402" s="1633"/>
      <c r="IHL402" s="1633"/>
      <c r="IHM402" s="1633"/>
      <c r="IHN402" s="1633"/>
      <c r="IHO402" s="1633"/>
      <c r="IHP402" s="1633"/>
      <c r="IHQ402" s="1633"/>
      <c r="IHR402" s="1633"/>
      <c r="IHS402" s="1633"/>
      <c r="IHT402" s="1633"/>
      <c r="IHU402" s="1633"/>
      <c r="IHV402" s="1633"/>
      <c r="IHW402" s="1633"/>
      <c r="IHX402" s="1633"/>
      <c r="IHY402" s="1633"/>
      <c r="IHZ402" s="1633"/>
      <c r="IIA402" s="1633"/>
      <c r="IIB402" s="1633"/>
      <c r="IIC402" s="1633"/>
      <c r="IID402" s="1633"/>
      <c r="IIE402" s="1633"/>
      <c r="IIF402" s="1633"/>
      <c r="IIG402" s="1633"/>
      <c r="IIH402" s="1633"/>
      <c r="III402" s="1633"/>
      <c r="IIJ402" s="1633"/>
      <c r="IIK402" s="1633"/>
      <c r="IIL402" s="1633"/>
      <c r="IIM402" s="1633"/>
      <c r="IIN402" s="1633"/>
      <c r="IIO402" s="1633"/>
      <c r="IIP402" s="1633"/>
      <c r="IIQ402" s="1633"/>
      <c r="IIR402" s="1633"/>
      <c r="IIS402" s="1633"/>
      <c r="IIT402" s="1633"/>
      <c r="IIU402" s="1633"/>
      <c r="IIV402" s="1633"/>
      <c r="IIW402" s="1633"/>
      <c r="IIX402" s="1633"/>
      <c r="IIY402" s="1633"/>
      <c r="IIZ402" s="1633"/>
      <c r="IJA402" s="1633"/>
      <c r="IJB402" s="1633"/>
      <c r="IJC402" s="1633"/>
      <c r="IJD402" s="1633"/>
      <c r="IJE402" s="1633"/>
      <c r="IJF402" s="1633"/>
      <c r="IJG402" s="1633"/>
      <c r="IJH402" s="1633"/>
      <c r="IJI402" s="1633"/>
      <c r="IJJ402" s="1633"/>
      <c r="IJK402" s="1633"/>
      <c r="IJL402" s="1633"/>
      <c r="IJM402" s="1633"/>
      <c r="IJN402" s="1633"/>
      <c r="IJO402" s="1633"/>
      <c r="IJP402" s="1633"/>
      <c r="IJQ402" s="1633"/>
      <c r="IJR402" s="1633"/>
      <c r="IJS402" s="1633"/>
      <c r="IJT402" s="1633"/>
      <c r="IJU402" s="1633"/>
      <c r="IJV402" s="1633"/>
      <c r="IJW402" s="1633"/>
      <c r="IJX402" s="1633"/>
      <c r="IJY402" s="1633"/>
      <c r="IJZ402" s="1633"/>
      <c r="IKA402" s="1633"/>
      <c r="IKB402" s="1633"/>
      <c r="IKC402" s="1633"/>
      <c r="IKD402" s="1633"/>
      <c r="IKE402" s="1633"/>
      <c r="IKF402" s="1633"/>
      <c r="IKG402" s="1633"/>
      <c r="IKH402" s="1633"/>
      <c r="IKI402" s="1633"/>
      <c r="IKJ402" s="1633"/>
      <c r="IKK402" s="1633"/>
      <c r="IKL402" s="1633"/>
      <c r="IKM402" s="1633"/>
      <c r="IKN402" s="1633"/>
      <c r="IKO402" s="1633"/>
      <c r="IKP402" s="1633"/>
      <c r="IKQ402" s="1633"/>
      <c r="IKR402" s="1633"/>
      <c r="IKS402" s="1633"/>
      <c r="IKT402" s="1633"/>
      <c r="IKU402" s="1633"/>
      <c r="IKV402" s="1633"/>
      <c r="IKW402" s="1633"/>
      <c r="IKX402" s="1633"/>
      <c r="IKY402" s="1633"/>
      <c r="IKZ402" s="1633"/>
      <c r="ILA402" s="1633"/>
      <c r="ILB402" s="1633"/>
      <c r="ILC402" s="1633"/>
      <c r="ILD402" s="1633"/>
      <c r="ILE402" s="1633"/>
      <c r="ILF402" s="1633"/>
      <c r="ILG402" s="1633"/>
      <c r="ILH402" s="1633"/>
      <c r="ILI402" s="1633"/>
      <c r="ILJ402" s="1633"/>
      <c r="ILK402" s="1633"/>
      <c r="ILL402" s="1633"/>
      <c r="ILM402" s="1633"/>
      <c r="ILN402" s="1633"/>
      <c r="ILO402" s="1633"/>
      <c r="ILP402" s="1633"/>
      <c r="ILQ402" s="1633"/>
      <c r="ILR402" s="1633"/>
      <c r="ILS402" s="1633"/>
      <c r="ILT402" s="1633"/>
      <c r="ILU402" s="1633"/>
      <c r="ILV402" s="1633"/>
      <c r="ILW402" s="1633"/>
      <c r="ILX402" s="1633"/>
      <c r="ILY402" s="1633"/>
      <c r="ILZ402" s="1633"/>
      <c r="IMA402" s="1633"/>
      <c r="IMB402" s="1633"/>
      <c r="IMC402" s="1633"/>
      <c r="IMD402" s="1633"/>
      <c r="IME402" s="1633"/>
      <c r="IMF402" s="1633"/>
      <c r="IMG402" s="1633"/>
      <c r="IMH402" s="1633"/>
      <c r="IMI402" s="1633"/>
      <c r="IMJ402" s="1633"/>
      <c r="IMK402" s="1633"/>
      <c r="IML402" s="1633"/>
      <c r="IMM402" s="1633"/>
      <c r="IMN402" s="1633"/>
      <c r="IMO402" s="1633"/>
      <c r="IMP402" s="1633"/>
      <c r="IMQ402" s="1633"/>
      <c r="IMR402" s="1633"/>
      <c r="IMS402" s="1633"/>
      <c r="IMT402" s="1633"/>
      <c r="IMU402" s="1633"/>
      <c r="IMV402" s="1633"/>
      <c r="IMW402" s="1633"/>
      <c r="IMX402" s="1633"/>
      <c r="IMY402" s="1633"/>
      <c r="IMZ402" s="1633"/>
      <c r="INA402" s="1633"/>
      <c r="INB402" s="1633"/>
      <c r="INC402" s="1633"/>
      <c r="IND402" s="1633"/>
      <c r="INE402" s="1633"/>
      <c r="INF402" s="1633"/>
      <c r="ING402" s="1633"/>
      <c r="INH402" s="1633"/>
      <c r="INI402" s="1633"/>
      <c r="INJ402" s="1633"/>
      <c r="INK402" s="1633"/>
      <c r="INL402" s="1633"/>
      <c r="INM402" s="1633"/>
      <c r="INN402" s="1633"/>
      <c r="INO402" s="1633"/>
      <c r="INP402" s="1633"/>
      <c r="INQ402" s="1633"/>
      <c r="INR402" s="1633"/>
      <c r="INS402" s="1633"/>
      <c r="INT402" s="1633"/>
      <c r="INU402" s="1633"/>
      <c r="INV402" s="1633"/>
      <c r="INW402" s="1633"/>
      <c r="INX402" s="1633"/>
      <c r="INY402" s="1633"/>
      <c r="INZ402" s="1633"/>
      <c r="IOA402" s="1633"/>
      <c r="IOB402" s="1633"/>
      <c r="IOC402" s="1633"/>
      <c r="IOD402" s="1633"/>
      <c r="IOE402" s="1633"/>
      <c r="IOF402" s="1633"/>
      <c r="IOG402" s="1633"/>
      <c r="IOH402" s="1633"/>
      <c r="IOI402" s="1633"/>
      <c r="IOJ402" s="1633"/>
      <c r="IOK402" s="1633"/>
      <c r="IOL402" s="1633"/>
      <c r="IOM402" s="1633"/>
      <c r="ION402" s="1633"/>
      <c r="IOO402" s="1633"/>
      <c r="IOP402" s="1633"/>
      <c r="IOQ402" s="1633"/>
      <c r="IOR402" s="1633"/>
      <c r="IOS402" s="1633"/>
      <c r="IOT402" s="1633"/>
      <c r="IOU402" s="1633"/>
      <c r="IOV402" s="1633"/>
      <c r="IOW402" s="1633"/>
      <c r="IOX402" s="1633"/>
      <c r="IOY402" s="1633"/>
      <c r="IOZ402" s="1633"/>
      <c r="IPA402" s="1633"/>
      <c r="IPB402" s="1633"/>
      <c r="IPC402" s="1633"/>
      <c r="IPD402" s="1633"/>
      <c r="IPE402" s="1633"/>
      <c r="IPF402" s="1633"/>
      <c r="IPG402" s="1633"/>
      <c r="IPH402" s="1633"/>
      <c r="IPI402" s="1633"/>
      <c r="IPJ402" s="1633"/>
      <c r="IPK402" s="1633"/>
      <c r="IPL402" s="1633"/>
      <c r="IPM402" s="1633"/>
      <c r="IPN402" s="1633"/>
      <c r="IPO402" s="1633"/>
      <c r="IPP402" s="1633"/>
      <c r="IPQ402" s="1633"/>
      <c r="IPR402" s="1633"/>
      <c r="IPS402" s="1633"/>
      <c r="IPT402" s="1633"/>
      <c r="IPU402" s="1633"/>
      <c r="IPV402" s="1633"/>
      <c r="IPW402" s="1633"/>
      <c r="IPX402" s="1633"/>
      <c r="IPY402" s="1633"/>
      <c r="IPZ402" s="1633"/>
      <c r="IQA402" s="1633"/>
      <c r="IQB402" s="1633"/>
      <c r="IQC402" s="1633"/>
      <c r="IQD402" s="1633"/>
      <c r="IQE402" s="1633"/>
      <c r="IQF402" s="1633"/>
      <c r="IQG402" s="1633"/>
      <c r="IQH402" s="1633"/>
      <c r="IQI402" s="1633"/>
      <c r="IQJ402" s="1633"/>
      <c r="IQK402" s="1633"/>
      <c r="IQL402" s="1633"/>
      <c r="IQM402" s="1633"/>
      <c r="IQN402" s="1633"/>
      <c r="IQO402" s="1633"/>
      <c r="IQP402" s="1633"/>
      <c r="IQQ402" s="1633"/>
      <c r="IQR402" s="1633"/>
      <c r="IQS402" s="1633"/>
      <c r="IQT402" s="1633"/>
      <c r="IQU402" s="1633"/>
      <c r="IQV402" s="1633"/>
      <c r="IQW402" s="1633"/>
      <c r="IQX402" s="1633"/>
      <c r="IQY402" s="1633"/>
      <c r="IQZ402" s="1633"/>
      <c r="IRA402" s="1633"/>
      <c r="IRB402" s="1633"/>
      <c r="IRC402" s="1633"/>
      <c r="IRD402" s="1633"/>
      <c r="IRE402" s="1633"/>
      <c r="IRF402" s="1633"/>
      <c r="IRG402" s="1633"/>
      <c r="IRH402" s="1633"/>
      <c r="IRI402" s="1633"/>
      <c r="IRJ402" s="1633"/>
      <c r="IRK402" s="1633"/>
      <c r="IRL402" s="1633"/>
      <c r="IRM402" s="1633"/>
      <c r="IRN402" s="1633"/>
      <c r="IRO402" s="1633"/>
      <c r="IRP402" s="1633"/>
      <c r="IRQ402" s="1633"/>
      <c r="IRR402" s="1633"/>
      <c r="IRS402" s="1633"/>
      <c r="IRT402" s="1633"/>
      <c r="IRU402" s="1633"/>
      <c r="IRV402" s="1633"/>
      <c r="IRW402" s="1633"/>
      <c r="IRX402" s="1633"/>
      <c r="IRY402" s="1633"/>
      <c r="IRZ402" s="1633"/>
      <c r="ISA402" s="1633"/>
      <c r="ISB402" s="1633"/>
      <c r="ISC402" s="1633"/>
      <c r="ISD402" s="1633"/>
      <c r="ISE402" s="1633"/>
      <c r="ISF402" s="1633"/>
      <c r="ISG402" s="1633"/>
      <c r="ISH402" s="1633"/>
      <c r="ISI402" s="1633"/>
      <c r="ISJ402" s="1633"/>
      <c r="ISK402" s="1633"/>
      <c r="ISL402" s="1633"/>
      <c r="ISM402" s="1633"/>
      <c r="ISN402" s="1633"/>
      <c r="ISO402" s="1633"/>
      <c r="ISP402" s="1633"/>
      <c r="ISQ402" s="1633"/>
      <c r="ISR402" s="1633"/>
      <c r="ISS402" s="1633"/>
      <c r="IST402" s="1633"/>
      <c r="ISU402" s="1633"/>
      <c r="ISV402" s="1633"/>
      <c r="ISW402" s="1633"/>
      <c r="ISX402" s="1633"/>
      <c r="ISY402" s="1633"/>
      <c r="ISZ402" s="1633"/>
      <c r="ITA402" s="1633"/>
      <c r="ITB402" s="1633"/>
      <c r="ITC402" s="1633"/>
      <c r="ITD402" s="1633"/>
      <c r="ITE402" s="1633"/>
      <c r="ITF402" s="1633"/>
      <c r="ITG402" s="1633"/>
      <c r="ITH402" s="1633"/>
      <c r="ITI402" s="1633"/>
      <c r="ITJ402" s="1633"/>
      <c r="ITK402" s="1633"/>
      <c r="ITL402" s="1633"/>
      <c r="ITM402" s="1633"/>
      <c r="ITN402" s="1633"/>
      <c r="ITO402" s="1633"/>
      <c r="ITP402" s="1633"/>
      <c r="ITQ402" s="1633"/>
      <c r="ITR402" s="1633"/>
      <c r="ITS402" s="1633"/>
      <c r="ITT402" s="1633"/>
      <c r="ITU402" s="1633"/>
      <c r="ITV402" s="1633"/>
      <c r="ITW402" s="1633"/>
      <c r="ITX402" s="1633"/>
      <c r="ITY402" s="1633"/>
      <c r="ITZ402" s="1633"/>
      <c r="IUA402" s="1633"/>
      <c r="IUB402" s="1633"/>
      <c r="IUC402" s="1633"/>
      <c r="IUD402" s="1633"/>
      <c r="IUE402" s="1633"/>
      <c r="IUF402" s="1633"/>
      <c r="IUG402" s="1633"/>
      <c r="IUH402" s="1633"/>
      <c r="IUI402" s="1633"/>
      <c r="IUJ402" s="1633"/>
      <c r="IUK402" s="1633"/>
      <c r="IUL402" s="1633"/>
      <c r="IUM402" s="1633"/>
      <c r="IUN402" s="1633"/>
      <c r="IUO402" s="1633"/>
      <c r="IUP402" s="1633"/>
      <c r="IUQ402" s="1633"/>
      <c r="IUR402" s="1633"/>
      <c r="IUS402" s="1633"/>
      <c r="IUT402" s="1633"/>
      <c r="IUU402" s="1633"/>
      <c r="IUV402" s="1633"/>
      <c r="IUW402" s="1633"/>
      <c r="IUX402" s="1633"/>
      <c r="IUY402" s="1633"/>
      <c r="IUZ402" s="1633"/>
      <c r="IVA402" s="1633"/>
      <c r="IVB402" s="1633"/>
      <c r="IVC402" s="1633"/>
      <c r="IVD402" s="1633"/>
      <c r="IVE402" s="1633"/>
      <c r="IVF402" s="1633"/>
      <c r="IVG402" s="1633"/>
      <c r="IVH402" s="1633"/>
      <c r="IVI402" s="1633"/>
      <c r="IVJ402" s="1633"/>
      <c r="IVK402" s="1633"/>
      <c r="IVL402" s="1633"/>
      <c r="IVM402" s="1633"/>
      <c r="IVN402" s="1633"/>
      <c r="IVO402" s="1633"/>
      <c r="IVP402" s="1633"/>
      <c r="IVQ402" s="1633"/>
      <c r="IVR402" s="1633"/>
      <c r="IVS402" s="1633"/>
      <c r="IVT402" s="1633"/>
      <c r="IVU402" s="1633"/>
      <c r="IVV402" s="1633"/>
      <c r="IVW402" s="1633"/>
      <c r="IVX402" s="1633"/>
      <c r="IVY402" s="1633"/>
      <c r="IVZ402" s="1633"/>
      <c r="IWA402" s="1633"/>
      <c r="IWB402" s="1633"/>
      <c r="IWC402" s="1633"/>
      <c r="IWD402" s="1633"/>
      <c r="IWE402" s="1633"/>
      <c r="IWF402" s="1633"/>
      <c r="IWG402" s="1633"/>
      <c r="IWH402" s="1633"/>
      <c r="IWI402" s="1633"/>
      <c r="IWJ402" s="1633"/>
      <c r="IWK402" s="1633"/>
      <c r="IWL402" s="1633"/>
      <c r="IWM402" s="1633"/>
      <c r="IWN402" s="1633"/>
      <c r="IWO402" s="1633"/>
      <c r="IWP402" s="1633"/>
      <c r="IWQ402" s="1633"/>
      <c r="IWR402" s="1633"/>
      <c r="IWS402" s="1633"/>
      <c r="IWT402" s="1633"/>
      <c r="IWU402" s="1633"/>
      <c r="IWV402" s="1633"/>
      <c r="IWW402" s="1633"/>
      <c r="IWX402" s="1633"/>
      <c r="IWY402" s="1633"/>
      <c r="IWZ402" s="1633"/>
      <c r="IXA402" s="1633"/>
      <c r="IXB402" s="1633"/>
      <c r="IXC402" s="1633"/>
      <c r="IXD402" s="1633"/>
      <c r="IXE402" s="1633"/>
      <c r="IXF402" s="1633"/>
      <c r="IXG402" s="1633"/>
      <c r="IXH402" s="1633"/>
      <c r="IXI402" s="1633"/>
      <c r="IXJ402" s="1633"/>
      <c r="IXK402" s="1633"/>
      <c r="IXL402" s="1633"/>
      <c r="IXM402" s="1633"/>
      <c r="IXN402" s="1633"/>
      <c r="IXO402" s="1633"/>
      <c r="IXP402" s="1633"/>
      <c r="IXQ402" s="1633"/>
      <c r="IXR402" s="1633"/>
      <c r="IXS402" s="1633"/>
      <c r="IXT402" s="1633"/>
      <c r="IXU402" s="1633"/>
      <c r="IXV402" s="1633"/>
      <c r="IXW402" s="1633"/>
      <c r="IXX402" s="1633"/>
      <c r="IXY402" s="1633"/>
      <c r="IXZ402" s="1633"/>
      <c r="IYA402" s="1633"/>
      <c r="IYB402" s="1633"/>
      <c r="IYC402" s="1633"/>
      <c r="IYD402" s="1633"/>
      <c r="IYE402" s="1633"/>
      <c r="IYF402" s="1633"/>
      <c r="IYG402" s="1633"/>
      <c r="IYH402" s="1633"/>
      <c r="IYI402" s="1633"/>
      <c r="IYJ402" s="1633"/>
      <c r="IYK402" s="1633"/>
      <c r="IYL402" s="1633"/>
      <c r="IYM402" s="1633"/>
      <c r="IYN402" s="1633"/>
      <c r="IYO402" s="1633"/>
      <c r="IYP402" s="1633"/>
      <c r="IYQ402" s="1633"/>
      <c r="IYR402" s="1633"/>
      <c r="IYS402" s="1633"/>
      <c r="IYT402" s="1633"/>
      <c r="IYU402" s="1633"/>
      <c r="IYV402" s="1633"/>
      <c r="IYW402" s="1633"/>
      <c r="IYX402" s="1633"/>
      <c r="IYY402" s="1633"/>
      <c r="IYZ402" s="1633"/>
      <c r="IZA402" s="1633"/>
      <c r="IZB402" s="1633"/>
      <c r="IZC402" s="1633"/>
      <c r="IZD402" s="1633"/>
      <c r="IZE402" s="1633"/>
      <c r="IZF402" s="1633"/>
      <c r="IZG402" s="1633"/>
      <c r="IZH402" s="1633"/>
      <c r="IZI402" s="1633"/>
      <c r="IZJ402" s="1633"/>
      <c r="IZK402" s="1633"/>
      <c r="IZL402" s="1633"/>
      <c r="IZM402" s="1633"/>
      <c r="IZN402" s="1633"/>
      <c r="IZO402" s="1633"/>
      <c r="IZP402" s="1633"/>
      <c r="IZQ402" s="1633"/>
      <c r="IZR402" s="1633"/>
      <c r="IZS402" s="1633"/>
      <c r="IZT402" s="1633"/>
      <c r="IZU402" s="1633"/>
      <c r="IZV402" s="1633"/>
      <c r="IZW402" s="1633"/>
      <c r="IZX402" s="1633"/>
      <c r="IZY402" s="1633"/>
      <c r="IZZ402" s="1633"/>
      <c r="JAA402" s="1633"/>
      <c r="JAB402" s="1633"/>
      <c r="JAC402" s="1633"/>
      <c r="JAD402" s="1633"/>
      <c r="JAE402" s="1633"/>
      <c r="JAF402" s="1633"/>
      <c r="JAG402" s="1633"/>
      <c r="JAH402" s="1633"/>
      <c r="JAI402" s="1633"/>
      <c r="JAJ402" s="1633"/>
      <c r="JAK402" s="1633"/>
      <c r="JAL402" s="1633"/>
      <c r="JAM402" s="1633"/>
      <c r="JAN402" s="1633"/>
      <c r="JAO402" s="1633"/>
      <c r="JAP402" s="1633"/>
      <c r="JAQ402" s="1633"/>
      <c r="JAR402" s="1633"/>
      <c r="JAS402" s="1633"/>
      <c r="JAT402" s="1633"/>
      <c r="JAU402" s="1633"/>
      <c r="JAV402" s="1633"/>
      <c r="JAW402" s="1633"/>
      <c r="JAX402" s="1633"/>
      <c r="JAY402" s="1633"/>
      <c r="JAZ402" s="1633"/>
      <c r="JBA402" s="1633"/>
      <c r="JBB402" s="1633"/>
      <c r="JBC402" s="1633"/>
      <c r="JBD402" s="1633"/>
      <c r="JBE402" s="1633"/>
      <c r="JBF402" s="1633"/>
      <c r="JBG402" s="1633"/>
      <c r="JBH402" s="1633"/>
      <c r="JBI402" s="1633"/>
      <c r="JBJ402" s="1633"/>
      <c r="JBK402" s="1633"/>
      <c r="JBL402" s="1633"/>
      <c r="JBM402" s="1633"/>
      <c r="JBN402" s="1633"/>
      <c r="JBO402" s="1633"/>
      <c r="JBP402" s="1633"/>
      <c r="JBQ402" s="1633"/>
      <c r="JBR402" s="1633"/>
      <c r="JBS402" s="1633"/>
      <c r="JBT402" s="1633"/>
      <c r="JBU402" s="1633"/>
      <c r="JBV402" s="1633"/>
      <c r="JBW402" s="1633"/>
      <c r="JBX402" s="1633"/>
      <c r="JBY402" s="1633"/>
      <c r="JBZ402" s="1633"/>
      <c r="JCA402" s="1633"/>
      <c r="JCB402" s="1633"/>
      <c r="JCC402" s="1633"/>
      <c r="JCD402" s="1633"/>
      <c r="JCE402" s="1633"/>
      <c r="JCF402" s="1633"/>
      <c r="JCG402" s="1633"/>
      <c r="JCH402" s="1633"/>
      <c r="JCI402" s="1633"/>
      <c r="JCJ402" s="1633"/>
      <c r="JCK402" s="1633"/>
      <c r="JCL402" s="1633"/>
      <c r="JCM402" s="1633"/>
      <c r="JCN402" s="1633"/>
      <c r="JCO402" s="1633"/>
      <c r="JCP402" s="1633"/>
      <c r="JCQ402" s="1633"/>
      <c r="JCR402" s="1633"/>
      <c r="JCS402" s="1633"/>
      <c r="JCT402" s="1633"/>
      <c r="JCU402" s="1633"/>
      <c r="JCV402" s="1633"/>
      <c r="JCW402" s="1633"/>
      <c r="JCX402" s="1633"/>
      <c r="JCY402" s="1633"/>
      <c r="JCZ402" s="1633"/>
      <c r="JDA402" s="1633"/>
      <c r="JDB402" s="1633"/>
      <c r="JDC402" s="1633"/>
      <c r="JDD402" s="1633"/>
      <c r="JDE402" s="1633"/>
      <c r="JDF402" s="1633"/>
      <c r="JDG402" s="1633"/>
      <c r="JDH402" s="1633"/>
      <c r="JDI402" s="1633"/>
      <c r="JDJ402" s="1633"/>
      <c r="JDK402" s="1633"/>
      <c r="JDL402" s="1633"/>
      <c r="JDM402" s="1633"/>
      <c r="JDN402" s="1633"/>
      <c r="JDO402" s="1633"/>
      <c r="JDP402" s="1633"/>
      <c r="JDQ402" s="1633"/>
      <c r="JDR402" s="1633"/>
      <c r="JDS402" s="1633"/>
      <c r="JDT402" s="1633"/>
      <c r="JDU402" s="1633"/>
      <c r="JDV402" s="1633"/>
      <c r="JDW402" s="1633"/>
      <c r="JDX402" s="1633"/>
      <c r="JDY402" s="1633"/>
      <c r="JDZ402" s="1633"/>
      <c r="JEA402" s="1633"/>
      <c r="JEB402" s="1633"/>
      <c r="JEC402" s="1633"/>
      <c r="JED402" s="1633"/>
      <c r="JEE402" s="1633"/>
      <c r="JEF402" s="1633"/>
      <c r="JEG402" s="1633"/>
      <c r="JEH402" s="1633"/>
      <c r="JEI402" s="1633"/>
      <c r="JEJ402" s="1633"/>
      <c r="JEK402" s="1633"/>
      <c r="JEL402" s="1633"/>
      <c r="JEM402" s="1633"/>
      <c r="JEN402" s="1633"/>
      <c r="JEO402" s="1633"/>
      <c r="JEP402" s="1633"/>
      <c r="JEQ402" s="1633"/>
      <c r="JER402" s="1633"/>
      <c r="JES402" s="1633"/>
      <c r="JET402" s="1633"/>
      <c r="JEU402" s="1633"/>
      <c r="JEV402" s="1633"/>
      <c r="JEW402" s="1633"/>
      <c r="JEX402" s="1633"/>
      <c r="JEY402" s="1633"/>
      <c r="JEZ402" s="1633"/>
      <c r="JFA402" s="1633"/>
      <c r="JFB402" s="1633"/>
      <c r="JFC402" s="1633"/>
      <c r="JFD402" s="1633"/>
      <c r="JFE402" s="1633"/>
      <c r="JFF402" s="1633"/>
      <c r="JFG402" s="1633"/>
      <c r="JFH402" s="1633"/>
      <c r="JFI402" s="1633"/>
      <c r="JFJ402" s="1633"/>
      <c r="JFK402" s="1633"/>
      <c r="JFL402" s="1633"/>
      <c r="JFM402" s="1633"/>
      <c r="JFN402" s="1633"/>
      <c r="JFO402" s="1633"/>
      <c r="JFP402" s="1633"/>
      <c r="JFQ402" s="1633"/>
      <c r="JFR402" s="1633"/>
      <c r="JFS402" s="1633"/>
      <c r="JFT402" s="1633"/>
      <c r="JFU402" s="1633"/>
      <c r="JFV402" s="1633"/>
      <c r="JFW402" s="1633"/>
      <c r="JFX402" s="1633"/>
      <c r="JFY402" s="1633"/>
      <c r="JFZ402" s="1633"/>
      <c r="JGA402" s="1633"/>
      <c r="JGB402" s="1633"/>
      <c r="JGC402" s="1633"/>
      <c r="JGD402" s="1633"/>
      <c r="JGE402" s="1633"/>
      <c r="JGF402" s="1633"/>
      <c r="JGG402" s="1633"/>
      <c r="JGH402" s="1633"/>
      <c r="JGI402" s="1633"/>
      <c r="JGJ402" s="1633"/>
      <c r="JGK402" s="1633"/>
      <c r="JGL402" s="1633"/>
      <c r="JGM402" s="1633"/>
      <c r="JGN402" s="1633"/>
      <c r="JGO402" s="1633"/>
      <c r="JGP402" s="1633"/>
      <c r="JGQ402" s="1633"/>
      <c r="JGR402" s="1633"/>
      <c r="JGS402" s="1633"/>
      <c r="JGT402" s="1633"/>
      <c r="JGU402" s="1633"/>
      <c r="JGV402" s="1633"/>
      <c r="JGW402" s="1633"/>
      <c r="JGX402" s="1633"/>
      <c r="JGY402" s="1633"/>
      <c r="JGZ402" s="1633"/>
      <c r="JHA402" s="1633"/>
      <c r="JHB402" s="1633"/>
      <c r="JHC402" s="1633"/>
      <c r="JHD402" s="1633"/>
      <c r="JHE402" s="1633"/>
      <c r="JHF402" s="1633"/>
      <c r="JHG402" s="1633"/>
      <c r="JHH402" s="1633"/>
      <c r="JHI402" s="1633"/>
      <c r="JHJ402" s="1633"/>
      <c r="JHK402" s="1633"/>
      <c r="JHL402" s="1633"/>
      <c r="JHM402" s="1633"/>
      <c r="JHN402" s="1633"/>
      <c r="JHO402" s="1633"/>
      <c r="JHP402" s="1633"/>
      <c r="JHQ402" s="1633"/>
      <c r="JHR402" s="1633"/>
      <c r="JHS402" s="1633"/>
      <c r="JHT402" s="1633"/>
      <c r="JHU402" s="1633"/>
      <c r="JHV402" s="1633"/>
      <c r="JHW402" s="1633"/>
      <c r="JHX402" s="1633"/>
      <c r="JHY402" s="1633"/>
      <c r="JHZ402" s="1633"/>
      <c r="JIA402" s="1633"/>
      <c r="JIB402" s="1633"/>
      <c r="JIC402" s="1633"/>
      <c r="JID402" s="1633"/>
      <c r="JIE402" s="1633"/>
      <c r="JIF402" s="1633"/>
      <c r="JIG402" s="1633"/>
      <c r="JIH402" s="1633"/>
      <c r="JII402" s="1633"/>
      <c r="JIJ402" s="1633"/>
      <c r="JIK402" s="1633"/>
      <c r="JIL402" s="1633"/>
      <c r="JIM402" s="1633"/>
      <c r="JIN402" s="1633"/>
      <c r="JIO402" s="1633"/>
      <c r="JIP402" s="1633"/>
      <c r="JIQ402" s="1633"/>
      <c r="JIR402" s="1633"/>
      <c r="JIS402" s="1633"/>
      <c r="JIT402" s="1633"/>
      <c r="JIU402" s="1633"/>
      <c r="JIV402" s="1633"/>
      <c r="JIW402" s="1633"/>
      <c r="JIX402" s="1633"/>
      <c r="JIY402" s="1633"/>
      <c r="JIZ402" s="1633"/>
      <c r="JJA402" s="1633"/>
      <c r="JJB402" s="1633"/>
      <c r="JJC402" s="1633"/>
      <c r="JJD402" s="1633"/>
      <c r="JJE402" s="1633"/>
      <c r="JJF402" s="1633"/>
      <c r="JJG402" s="1633"/>
      <c r="JJH402" s="1633"/>
      <c r="JJI402" s="1633"/>
      <c r="JJJ402" s="1633"/>
      <c r="JJK402" s="1633"/>
      <c r="JJL402" s="1633"/>
      <c r="JJM402" s="1633"/>
      <c r="JJN402" s="1633"/>
      <c r="JJO402" s="1633"/>
      <c r="JJP402" s="1633"/>
      <c r="JJQ402" s="1633"/>
      <c r="JJR402" s="1633"/>
      <c r="JJS402" s="1633"/>
      <c r="JJT402" s="1633"/>
      <c r="JJU402" s="1633"/>
      <c r="JJV402" s="1633"/>
      <c r="JJW402" s="1633"/>
      <c r="JJX402" s="1633"/>
      <c r="JJY402" s="1633"/>
      <c r="JJZ402" s="1633"/>
      <c r="JKA402" s="1633"/>
      <c r="JKB402" s="1633"/>
      <c r="JKC402" s="1633"/>
      <c r="JKD402" s="1633"/>
      <c r="JKE402" s="1633"/>
      <c r="JKF402" s="1633"/>
      <c r="JKG402" s="1633"/>
      <c r="JKH402" s="1633"/>
      <c r="JKI402" s="1633"/>
      <c r="JKJ402" s="1633"/>
      <c r="JKK402" s="1633"/>
      <c r="JKL402" s="1633"/>
      <c r="JKM402" s="1633"/>
      <c r="JKN402" s="1633"/>
      <c r="JKO402" s="1633"/>
      <c r="JKP402" s="1633"/>
      <c r="JKQ402" s="1633"/>
      <c r="JKR402" s="1633"/>
      <c r="JKS402" s="1633"/>
      <c r="JKT402" s="1633"/>
      <c r="JKU402" s="1633"/>
      <c r="JKV402" s="1633"/>
      <c r="JKW402" s="1633"/>
      <c r="JKX402" s="1633"/>
      <c r="JKY402" s="1633"/>
      <c r="JKZ402" s="1633"/>
      <c r="JLA402" s="1633"/>
      <c r="JLB402" s="1633"/>
      <c r="JLC402" s="1633"/>
      <c r="JLD402" s="1633"/>
      <c r="JLE402" s="1633"/>
      <c r="JLF402" s="1633"/>
      <c r="JLG402" s="1633"/>
      <c r="JLH402" s="1633"/>
      <c r="JLI402" s="1633"/>
      <c r="JLJ402" s="1633"/>
      <c r="JLK402" s="1633"/>
      <c r="JLL402" s="1633"/>
      <c r="JLM402" s="1633"/>
      <c r="JLN402" s="1633"/>
      <c r="JLO402" s="1633"/>
      <c r="JLP402" s="1633"/>
      <c r="JLQ402" s="1633"/>
      <c r="JLR402" s="1633"/>
      <c r="JLS402" s="1633"/>
      <c r="JLT402" s="1633"/>
      <c r="JLU402" s="1633"/>
      <c r="JLV402" s="1633"/>
      <c r="JLW402" s="1633"/>
      <c r="JLX402" s="1633"/>
      <c r="JLY402" s="1633"/>
      <c r="JLZ402" s="1633"/>
      <c r="JMA402" s="1633"/>
      <c r="JMB402" s="1633"/>
      <c r="JMC402" s="1633"/>
      <c r="JMD402" s="1633"/>
      <c r="JME402" s="1633"/>
      <c r="JMF402" s="1633"/>
      <c r="JMG402" s="1633"/>
      <c r="JMH402" s="1633"/>
      <c r="JMI402" s="1633"/>
      <c r="JMJ402" s="1633"/>
      <c r="JMK402" s="1633"/>
      <c r="JML402" s="1633"/>
      <c r="JMM402" s="1633"/>
      <c r="JMN402" s="1633"/>
      <c r="JMO402" s="1633"/>
      <c r="JMP402" s="1633"/>
      <c r="JMQ402" s="1633"/>
      <c r="JMR402" s="1633"/>
      <c r="JMS402" s="1633"/>
      <c r="JMT402" s="1633"/>
      <c r="JMU402" s="1633"/>
      <c r="JMV402" s="1633"/>
      <c r="JMW402" s="1633"/>
      <c r="JMX402" s="1633"/>
      <c r="JMY402" s="1633"/>
      <c r="JMZ402" s="1633"/>
      <c r="JNA402" s="1633"/>
      <c r="JNB402" s="1633"/>
      <c r="JNC402" s="1633"/>
      <c r="JND402" s="1633"/>
      <c r="JNE402" s="1633"/>
      <c r="JNF402" s="1633"/>
      <c r="JNG402" s="1633"/>
      <c r="JNH402" s="1633"/>
      <c r="JNI402" s="1633"/>
      <c r="JNJ402" s="1633"/>
      <c r="JNK402" s="1633"/>
      <c r="JNL402" s="1633"/>
      <c r="JNM402" s="1633"/>
      <c r="JNN402" s="1633"/>
      <c r="JNO402" s="1633"/>
      <c r="JNP402" s="1633"/>
      <c r="JNQ402" s="1633"/>
      <c r="JNR402" s="1633"/>
      <c r="JNS402" s="1633"/>
      <c r="JNT402" s="1633"/>
      <c r="JNU402" s="1633"/>
      <c r="JNV402" s="1633"/>
      <c r="JNW402" s="1633"/>
      <c r="JNX402" s="1633"/>
      <c r="JNY402" s="1633"/>
      <c r="JNZ402" s="1633"/>
      <c r="JOA402" s="1633"/>
      <c r="JOB402" s="1633"/>
      <c r="JOC402" s="1633"/>
      <c r="JOD402" s="1633"/>
      <c r="JOE402" s="1633"/>
      <c r="JOF402" s="1633"/>
      <c r="JOG402" s="1633"/>
      <c r="JOH402" s="1633"/>
      <c r="JOI402" s="1633"/>
      <c r="JOJ402" s="1633"/>
      <c r="JOK402" s="1633"/>
      <c r="JOL402" s="1633"/>
      <c r="JOM402" s="1633"/>
      <c r="JON402" s="1633"/>
      <c r="JOO402" s="1633"/>
      <c r="JOP402" s="1633"/>
      <c r="JOQ402" s="1633"/>
      <c r="JOR402" s="1633"/>
      <c r="JOS402" s="1633"/>
      <c r="JOT402" s="1633"/>
      <c r="JOU402" s="1633"/>
      <c r="JOV402" s="1633"/>
      <c r="JOW402" s="1633"/>
      <c r="JOX402" s="1633"/>
      <c r="JOY402" s="1633"/>
      <c r="JOZ402" s="1633"/>
      <c r="JPA402" s="1633"/>
      <c r="JPB402" s="1633"/>
      <c r="JPC402" s="1633"/>
      <c r="JPD402" s="1633"/>
      <c r="JPE402" s="1633"/>
      <c r="JPF402" s="1633"/>
      <c r="JPG402" s="1633"/>
      <c r="JPH402" s="1633"/>
      <c r="JPI402" s="1633"/>
      <c r="JPJ402" s="1633"/>
      <c r="JPK402" s="1633"/>
      <c r="JPL402" s="1633"/>
      <c r="JPM402" s="1633"/>
      <c r="JPN402" s="1633"/>
      <c r="JPO402" s="1633"/>
      <c r="JPP402" s="1633"/>
      <c r="JPQ402" s="1633"/>
      <c r="JPR402" s="1633"/>
      <c r="JPS402" s="1633"/>
      <c r="JPT402" s="1633"/>
      <c r="JPU402" s="1633"/>
      <c r="JPV402" s="1633"/>
      <c r="JPW402" s="1633"/>
      <c r="JPX402" s="1633"/>
      <c r="JPY402" s="1633"/>
      <c r="JPZ402" s="1633"/>
      <c r="JQA402" s="1633"/>
      <c r="JQB402" s="1633"/>
      <c r="JQC402" s="1633"/>
      <c r="JQD402" s="1633"/>
      <c r="JQE402" s="1633"/>
      <c r="JQF402" s="1633"/>
      <c r="JQG402" s="1633"/>
      <c r="JQH402" s="1633"/>
      <c r="JQI402" s="1633"/>
      <c r="JQJ402" s="1633"/>
      <c r="JQK402" s="1633"/>
      <c r="JQL402" s="1633"/>
      <c r="JQM402" s="1633"/>
      <c r="JQN402" s="1633"/>
      <c r="JQO402" s="1633"/>
      <c r="JQP402" s="1633"/>
      <c r="JQQ402" s="1633"/>
      <c r="JQR402" s="1633"/>
      <c r="JQS402" s="1633"/>
      <c r="JQT402" s="1633"/>
      <c r="JQU402" s="1633"/>
      <c r="JQV402" s="1633"/>
      <c r="JQW402" s="1633"/>
      <c r="JQX402" s="1633"/>
      <c r="JQY402" s="1633"/>
      <c r="JQZ402" s="1633"/>
      <c r="JRA402" s="1633"/>
      <c r="JRB402" s="1633"/>
      <c r="JRC402" s="1633"/>
      <c r="JRD402" s="1633"/>
      <c r="JRE402" s="1633"/>
      <c r="JRF402" s="1633"/>
      <c r="JRG402" s="1633"/>
      <c r="JRH402" s="1633"/>
      <c r="JRI402" s="1633"/>
      <c r="JRJ402" s="1633"/>
      <c r="JRK402" s="1633"/>
      <c r="JRL402" s="1633"/>
      <c r="JRM402" s="1633"/>
      <c r="JRN402" s="1633"/>
      <c r="JRO402" s="1633"/>
      <c r="JRP402" s="1633"/>
      <c r="JRQ402" s="1633"/>
      <c r="JRR402" s="1633"/>
      <c r="JRS402" s="1633"/>
      <c r="JRT402" s="1633"/>
      <c r="JRU402" s="1633"/>
      <c r="JRV402" s="1633"/>
      <c r="JRW402" s="1633"/>
      <c r="JRX402" s="1633"/>
      <c r="JRY402" s="1633"/>
      <c r="JRZ402" s="1633"/>
      <c r="JSA402" s="1633"/>
      <c r="JSB402" s="1633"/>
      <c r="JSC402" s="1633"/>
      <c r="JSD402" s="1633"/>
      <c r="JSE402" s="1633"/>
      <c r="JSF402" s="1633"/>
      <c r="JSG402" s="1633"/>
      <c r="JSH402" s="1633"/>
      <c r="JSI402" s="1633"/>
      <c r="JSJ402" s="1633"/>
      <c r="JSK402" s="1633"/>
      <c r="JSL402" s="1633"/>
      <c r="JSM402" s="1633"/>
      <c r="JSN402" s="1633"/>
      <c r="JSO402" s="1633"/>
      <c r="JSP402" s="1633"/>
      <c r="JSQ402" s="1633"/>
      <c r="JSR402" s="1633"/>
      <c r="JSS402" s="1633"/>
      <c r="JST402" s="1633"/>
      <c r="JSU402" s="1633"/>
      <c r="JSV402" s="1633"/>
      <c r="JSW402" s="1633"/>
      <c r="JSX402" s="1633"/>
      <c r="JSY402" s="1633"/>
      <c r="JSZ402" s="1633"/>
      <c r="JTA402" s="1633"/>
      <c r="JTB402" s="1633"/>
      <c r="JTC402" s="1633"/>
      <c r="JTD402" s="1633"/>
      <c r="JTE402" s="1633"/>
      <c r="JTF402" s="1633"/>
      <c r="JTG402" s="1633"/>
      <c r="JTH402" s="1633"/>
      <c r="JTI402" s="1633"/>
      <c r="JTJ402" s="1633"/>
      <c r="JTK402" s="1633"/>
      <c r="JTL402" s="1633"/>
      <c r="JTM402" s="1633"/>
      <c r="JTN402" s="1633"/>
      <c r="JTO402" s="1633"/>
      <c r="JTP402" s="1633"/>
      <c r="JTQ402" s="1633"/>
      <c r="JTR402" s="1633"/>
      <c r="JTS402" s="1633"/>
      <c r="JTT402" s="1633"/>
      <c r="JTU402" s="1633"/>
      <c r="JTV402" s="1633"/>
      <c r="JTW402" s="1633"/>
      <c r="JTX402" s="1633"/>
      <c r="JTY402" s="1633"/>
      <c r="JTZ402" s="1633"/>
      <c r="JUA402" s="1633"/>
      <c r="JUB402" s="1633"/>
      <c r="JUC402" s="1633"/>
      <c r="JUD402" s="1633"/>
      <c r="JUE402" s="1633"/>
      <c r="JUF402" s="1633"/>
      <c r="JUG402" s="1633"/>
      <c r="JUH402" s="1633"/>
      <c r="JUI402" s="1633"/>
      <c r="JUJ402" s="1633"/>
      <c r="JUK402" s="1633"/>
      <c r="JUL402" s="1633"/>
      <c r="JUM402" s="1633"/>
      <c r="JUN402" s="1633"/>
      <c r="JUO402" s="1633"/>
      <c r="JUP402" s="1633"/>
      <c r="JUQ402" s="1633"/>
      <c r="JUR402" s="1633"/>
      <c r="JUS402" s="1633"/>
      <c r="JUT402" s="1633"/>
      <c r="JUU402" s="1633"/>
      <c r="JUV402" s="1633"/>
      <c r="JUW402" s="1633"/>
      <c r="JUX402" s="1633"/>
      <c r="JUY402" s="1633"/>
      <c r="JUZ402" s="1633"/>
      <c r="JVA402" s="1633"/>
      <c r="JVB402" s="1633"/>
      <c r="JVC402" s="1633"/>
      <c r="JVD402" s="1633"/>
      <c r="JVE402" s="1633"/>
      <c r="JVF402" s="1633"/>
      <c r="JVG402" s="1633"/>
      <c r="JVH402" s="1633"/>
      <c r="JVI402" s="1633"/>
      <c r="JVJ402" s="1633"/>
      <c r="JVK402" s="1633"/>
      <c r="JVL402" s="1633"/>
      <c r="JVM402" s="1633"/>
      <c r="JVN402" s="1633"/>
      <c r="JVO402" s="1633"/>
      <c r="JVP402" s="1633"/>
      <c r="JVQ402" s="1633"/>
      <c r="JVR402" s="1633"/>
      <c r="JVS402" s="1633"/>
      <c r="JVT402" s="1633"/>
      <c r="JVU402" s="1633"/>
      <c r="JVV402" s="1633"/>
      <c r="JVW402" s="1633"/>
      <c r="JVX402" s="1633"/>
      <c r="JVY402" s="1633"/>
      <c r="JVZ402" s="1633"/>
      <c r="JWA402" s="1633"/>
      <c r="JWB402" s="1633"/>
      <c r="JWC402" s="1633"/>
      <c r="JWD402" s="1633"/>
      <c r="JWE402" s="1633"/>
      <c r="JWF402" s="1633"/>
      <c r="JWG402" s="1633"/>
      <c r="JWH402" s="1633"/>
      <c r="JWI402" s="1633"/>
      <c r="JWJ402" s="1633"/>
      <c r="JWK402" s="1633"/>
      <c r="JWL402" s="1633"/>
      <c r="JWM402" s="1633"/>
      <c r="JWN402" s="1633"/>
      <c r="JWO402" s="1633"/>
      <c r="JWP402" s="1633"/>
      <c r="JWQ402" s="1633"/>
      <c r="JWR402" s="1633"/>
      <c r="JWS402" s="1633"/>
      <c r="JWT402" s="1633"/>
      <c r="JWU402" s="1633"/>
      <c r="JWV402" s="1633"/>
      <c r="JWW402" s="1633"/>
      <c r="JWX402" s="1633"/>
      <c r="JWY402" s="1633"/>
      <c r="JWZ402" s="1633"/>
      <c r="JXA402" s="1633"/>
      <c r="JXB402" s="1633"/>
      <c r="JXC402" s="1633"/>
      <c r="JXD402" s="1633"/>
      <c r="JXE402" s="1633"/>
      <c r="JXF402" s="1633"/>
      <c r="JXG402" s="1633"/>
      <c r="JXH402" s="1633"/>
      <c r="JXI402" s="1633"/>
      <c r="JXJ402" s="1633"/>
      <c r="JXK402" s="1633"/>
      <c r="JXL402" s="1633"/>
      <c r="JXM402" s="1633"/>
      <c r="JXN402" s="1633"/>
      <c r="JXO402" s="1633"/>
      <c r="JXP402" s="1633"/>
      <c r="JXQ402" s="1633"/>
      <c r="JXR402" s="1633"/>
      <c r="JXS402" s="1633"/>
      <c r="JXT402" s="1633"/>
      <c r="JXU402" s="1633"/>
      <c r="JXV402" s="1633"/>
      <c r="JXW402" s="1633"/>
      <c r="JXX402" s="1633"/>
      <c r="JXY402" s="1633"/>
      <c r="JXZ402" s="1633"/>
      <c r="JYA402" s="1633"/>
      <c r="JYB402" s="1633"/>
      <c r="JYC402" s="1633"/>
      <c r="JYD402" s="1633"/>
      <c r="JYE402" s="1633"/>
      <c r="JYF402" s="1633"/>
      <c r="JYG402" s="1633"/>
      <c r="JYH402" s="1633"/>
      <c r="JYI402" s="1633"/>
      <c r="JYJ402" s="1633"/>
      <c r="JYK402" s="1633"/>
      <c r="JYL402" s="1633"/>
      <c r="JYM402" s="1633"/>
      <c r="JYN402" s="1633"/>
      <c r="JYO402" s="1633"/>
      <c r="JYP402" s="1633"/>
      <c r="JYQ402" s="1633"/>
      <c r="JYR402" s="1633"/>
      <c r="JYS402" s="1633"/>
      <c r="JYT402" s="1633"/>
      <c r="JYU402" s="1633"/>
      <c r="JYV402" s="1633"/>
      <c r="JYW402" s="1633"/>
      <c r="JYX402" s="1633"/>
      <c r="JYY402" s="1633"/>
      <c r="JYZ402" s="1633"/>
      <c r="JZA402" s="1633"/>
      <c r="JZB402" s="1633"/>
      <c r="JZC402" s="1633"/>
      <c r="JZD402" s="1633"/>
      <c r="JZE402" s="1633"/>
      <c r="JZF402" s="1633"/>
      <c r="JZG402" s="1633"/>
      <c r="JZH402" s="1633"/>
      <c r="JZI402" s="1633"/>
      <c r="JZJ402" s="1633"/>
      <c r="JZK402" s="1633"/>
      <c r="JZL402" s="1633"/>
      <c r="JZM402" s="1633"/>
      <c r="JZN402" s="1633"/>
      <c r="JZO402" s="1633"/>
      <c r="JZP402" s="1633"/>
      <c r="JZQ402" s="1633"/>
      <c r="JZR402" s="1633"/>
      <c r="JZS402" s="1633"/>
      <c r="JZT402" s="1633"/>
      <c r="JZU402" s="1633"/>
      <c r="JZV402" s="1633"/>
      <c r="JZW402" s="1633"/>
      <c r="JZX402" s="1633"/>
      <c r="JZY402" s="1633"/>
      <c r="JZZ402" s="1633"/>
      <c r="KAA402" s="1633"/>
      <c r="KAB402" s="1633"/>
      <c r="KAC402" s="1633"/>
      <c r="KAD402" s="1633"/>
      <c r="KAE402" s="1633"/>
      <c r="KAF402" s="1633"/>
      <c r="KAG402" s="1633"/>
      <c r="KAH402" s="1633"/>
      <c r="KAI402" s="1633"/>
      <c r="KAJ402" s="1633"/>
      <c r="KAK402" s="1633"/>
      <c r="KAL402" s="1633"/>
      <c r="KAM402" s="1633"/>
      <c r="KAN402" s="1633"/>
      <c r="KAO402" s="1633"/>
      <c r="KAP402" s="1633"/>
      <c r="KAQ402" s="1633"/>
      <c r="KAR402" s="1633"/>
      <c r="KAS402" s="1633"/>
      <c r="KAT402" s="1633"/>
      <c r="KAU402" s="1633"/>
      <c r="KAV402" s="1633"/>
      <c r="KAW402" s="1633"/>
      <c r="KAX402" s="1633"/>
      <c r="KAY402" s="1633"/>
      <c r="KAZ402" s="1633"/>
      <c r="KBA402" s="1633"/>
      <c r="KBB402" s="1633"/>
      <c r="KBC402" s="1633"/>
      <c r="KBD402" s="1633"/>
      <c r="KBE402" s="1633"/>
      <c r="KBF402" s="1633"/>
      <c r="KBG402" s="1633"/>
      <c r="KBH402" s="1633"/>
      <c r="KBI402" s="1633"/>
      <c r="KBJ402" s="1633"/>
      <c r="KBK402" s="1633"/>
      <c r="KBL402" s="1633"/>
      <c r="KBM402" s="1633"/>
      <c r="KBN402" s="1633"/>
      <c r="KBO402" s="1633"/>
      <c r="KBP402" s="1633"/>
      <c r="KBQ402" s="1633"/>
      <c r="KBR402" s="1633"/>
      <c r="KBS402" s="1633"/>
      <c r="KBT402" s="1633"/>
      <c r="KBU402" s="1633"/>
      <c r="KBV402" s="1633"/>
      <c r="KBW402" s="1633"/>
      <c r="KBX402" s="1633"/>
      <c r="KBY402" s="1633"/>
      <c r="KBZ402" s="1633"/>
      <c r="KCA402" s="1633"/>
      <c r="KCB402" s="1633"/>
      <c r="KCC402" s="1633"/>
      <c r="KCD402" s="1633"/>
      <c r="KCE402" s="1633"/>
      <c r="KCF402" s="1633"/>
      <c r="KCG402" s="1633"/>
      <c r="KCH402" s="1633"/>
      <c r="KCI402" s="1633"/>
      <c r="KCJ402" s="1633"/>
      <c r="KCK402" s="1633"/>
      <c r="KCL402" s="1633"/>
      <c r="KCM402" s="1633"/>
      <c r="KCN402" s="1633"/>
      <c r="KCO402" s="1633"/>
      <c r="KCP402" s="1633"/>
      <c r="KCQ402" s="1633"/>
      <c r="KCR402" s="1633"/>
      <c r="KCS402" s="1633"/>
      <c r="KCT402" s="1633"/>
      <c r="KCU402" s="1633"/>
      <c r="KCV402" s="1633"/>
      <c r="KCW402" s="1633"/>
      <c r="KCX402" s="1633"/>
      <c r="KCY402" s="1633"/>
      <c r="KCZ402" s="1633"/>
      <c r="KDA402" s="1633"/>
      <c r="KDB402" s="1633"/>
      <c r="KDC402" s="1633"/>
      <c r="KDD402" s="1633"/>
      <c r="KDE402" s="1633"/>
      <c r="KDF402" s="1633"/>
      <c r="KDG402" s="1633"/>
      <c r="KDH402" s="1633"/>
      <c r="KDI402" s="1633"/>
      <c r="KDJ402" s="1633"/>
      <c r="KDK402" s="1633"/>
      <c r="KDL402" s="1633"/>
      <c r="KDM402" s="1633"/>
      <c r="KDN402" s="1633"/>
      <c r="KDO402" s="1633"/>
      <c r="KDP402" s="1633"/>
      <c r="KDQ402" s="1633"/>
      <c r="KDR402" s="1633"/>
      <c r="KDS402" s="1633"/>
      <c r="KDT402" s="1633"/>
      <c r="KDU402" s="1633"/>
      <c r="KDV402" s="1633"/>
      <c r="KDW402" s="1633"/>
      <c r="KDX402" s="1633"/>
      <c r="KDY402" s="1633"/>
      <c r="KDZ402" s="1633"/>
      <c r="KEA402" s="1633"/>
      <c r="KEB402" s="1633"/>
      <c r="KEC402" s="1633"/>
      <c r="KED402" s="1633"/>
      <c r="KEE402" s="1633"/>
      <c r="KEF402" s="1633"/>
      <c r="KEG402" s="1633"/>
      <c r="KEH402" s="1633"/>
      <c r="KEI402" s="1633"/>
      <c r="KEJ402" s="1633"/>
      <c r="KEK402" s="1633"/>
      <c r="KEL402" s="1633"/>
      <c r="KEM402" s="1633"/>
      <c r="KEN402" s="1633"/>
      <c r="KEO402" s="1633"/>
      <c r="KEP402" s="1633"/>
      <c r="KEQ402" s="1633"/>
      <c r="KER402" s="1633"/>
      <c r="KES402" s="1633"/>
      <c r="KET402" s="1633"/>
      <c r="KEU402" s="1633"/>
      <c r="KEV402" s="1633"/>
      <c r="KEW402" s="1633"/>
      <c r="KEX402" s="1633"/>
      <c r="KEY402" s="1633"/>
      <c r="KEZ402" s="1633"/>
      <c r="KFA402" s="1633"/>
      <c r="KFB402" s="1633"/>
      <c r="KFC402" s="1633"/>
      <c r="KFD402" s="1633"/>
      <c r="KFE402" s="1633"/>
      <c r="KFF402" s="1633"/>
      <c r="KFG402" s="1633"/>
      <c r="KFH402" s="1633"/>
      <c r="KFI402" s="1633"/>
      <c r="KFJ402" s="1633"/>
      <c r="KFK402" s="1633"/>
      <c r="KFL402" s="1633"/>
      <c r="KFM402" s="1633"/>
      <c r="KFN402" s="1633"/>
      <c r="KFO402" s="1633"/>
      <c r="KFP402" s="1633"/>
      <c r="KFQ402" s="1633"/>
      <c r="KFR402" s="1633"/>
      <c r="KFS402" s="1633"/>
      <c r="KFT402" s="1633"/>
      <c r="KFU402" s="1633"/>
      <c r="KFV402" s="1633"/>
      <c r="KFW402" s="1633"/>
      <c r="KFX402" s="1633"/>
      <c r="KFY402" s="1633"/>
      <c r="KFZ402" s="1633"/>
      <c r="KGA402" s="1633"/>
      <c r="KGB402" s="1633"/>
      <c r="KGC402" s="1633"/>
      <c r="KGD402" s="1633"/>
      <c r="KGE402" s="1633"/>
      <c r="KGF402" s="1633"/>
      <c r="KGG402" s="1633"/>
      <c r="KGH402" s="1633"/>
      <c r="KGI402" s="1633"/>
      <c r="KGJ402" s="1633"/>
      <c r="KGK402" s="1633"/>
      <c r="KGL402" s="1633"/>
      <c r="KGM402" s="1633"/>
      <c r="KGN402" s="1633"/>
      <c r="KGO402" s="1633"/>
      <c r="KGP402" s="1633"/>
      <c r="KGQ402" s="1633"/>
      <c r="KGR402" s="1633"/>
      <c r="KGS402" s="1633"/>
      <c r="KGT402" s="1633"/>
      <c r="KGU402" s="1633"/>
      <c r="KGV402" s="1633"/>
      <c r="KGW402" s="1633"/>
      <c r="KGX402" s="1633"/>
      <c r="KGY402" s="1633"/>
      <c r="KGZ402" s="1633"/>
      <c r="KHA402" s="1633"/>
      <c r="KHB402" s="1633"/>
      <c r="KHC402" s="1633"/>
      <c r="KHD402" s="1633"/>
      <c r="KHE402" s="1633"/>
      <c r="KHF402" s="1633"/>
      <c r="KHG402" s="1633"/>
      <c r="KHH402" s="1633"/>
      <c r="KHI402" s="1633"/>
      <c r="KHJ402" s="1633"/>
      <c r="KHK402" s="1633"/>
      <c r="KHL402" s="1633"/>
      <c r="KHM402" s="1633"/>
      <c r="KHN402" s="1633"/>
      <c r="KHO402" s="1633"/>
      <c r="KHP402" s="1633"/>
      <c r="KHQ402" s="1633"/>
      <c r="KHR402" s="1633"/>
      <c r="KHS402" s="1633"/>
      <c r="KHT402" s="1633"/>
      <c r="KHU402" s="1633"/>
      <c r="KHV402" s="1633"/>
      <c r="KHW402" s="1633"/>
      <c r="KHX402" s="1633"/>
      <c r="KHY402" s="1633"/>
      <c r="KHZ402" s="1633"/>
      <c r="KIA402" s="1633"/>
      <c r="KIB402" s="1633"/>
      <c r="KIC402" s="1633"/>
      <c r="KID402" s="1633"/>
      <c r="KIE402" s="1633"/>
      <c r="KIF402" s="1633"/>
      <c r="KIG402" s="1633"/>
      <c r="KIH402" s="1633"/>
      <c r="KII402" s="1633"/>
      <c r="KIJ402" s="1633"/>
      <c r="KIK402" s="1633"/>
      <c r="KIL402" s="1633"/>
      <c r="KIM402" s="1633"/>
      <c r="KIN402" s="1633"/>
      <c r="KIO402" s="1633"/>
      <c r="KIP402" s="1633"/>
      <c r="KIQ402" s="1633"/>
      <c r="KIR402" s="1633"/>
      <c r="KIS402" s="1633"/>
      <c r="KIT402" s="1633"/>
      <c r="KIU402" s="1633"/>
      <c r="KIV402" s="1633"/>
      <c r="KIW402" s="1633"/>
      <c r="KIX402" s="1633"/>
      <c r="KIY402" s="1633"/>
      <c r="KIZ402" s="1633"/>
      <c r="KJA402" s="1633"/>
      <c r="KJB402" s="1633"/>
      <c r="KJC402" s="1633"/>
      <c r="KJD402" s="1633"/>
      <c r="KJE402" s="1633"/>
      <c r="KJF402" s="1633"/>
      <c r="KJG402" s="1633"/>
      <c r="KJH402" s="1633"/>
      <c r="KJI402" s="1633"/>
      <c r="KJJ402" s="1633"/>
      <c r="KJK402" s="1633"/>
      <c r="KJL402" s="1633"/>
      <c r="KJM402" s="1633"/>
      <c r="KJN402" s="1633"/>
      <c r="KJO402" s="1633"/>
      <c r="KJP402" s="1633"/>
      <c r="KJQ402" s="1633"/>
      <c r="KJR402" s="1633"/>
      <c r="KJS402" s="1633"/>
      <c r="KJT402" s="1633"/>
      <c r="KJU402" s="1633"/>
      <c r="KJV402" s="1633"/>
      <c r="KJW402" s="1633"/>
      <c r="KJX402" s="1633"/>
      <c r="KJY402" s="1633"/>
      <c r="KJZ402" s="1633"/>
      <c r="KKA402" s="1633"/>
      <c r="KKB402" s="1633"/>
      <c r="KKC402" s="1633"/>
      <c r="KKD402" s="1633"/>
      <c r="KKE402" s="1633"/>
      <c r="KKF402" s="1633"/>
      <c r="KKG402" s="1633"/>
      <c r="KKH402" s="1633"/>
      <c r="KKI402" s="1633"/>
      <c r="KKJ402" s="1633"/>
      <c r="KKK402" s="1633"/>
      <c r="KKL402" s="1633"/>
      <c r="KKM402" s="1633"/>
      <c r="KKN402" s="1633"/>
      <c r="KKO402" s="1633"/>
      <c r="KKP402" s="1633"/>
      <c r="KKQ402" s="1633"/>
      <c r="KKR402" s="1633"/>
      <c r="KKS402" s="1633"/>
      <c r="KKT402" s="1633"/>
      <c r="KKU402" s="1633"/>
      <c r="KKV402" s="1633"/>
      <c r="KKW402" s="1633"/>
      <c r="KKX402" s="1633"/>
      <c r="KKY402" s="1633"/>
      <c r="KKZ402" s="1633"/>
      <c r="KLA402" s="1633"/>
      <c r="KLB402" s="1633"/>
      <c r="KLC402" s="1633"/>
      <c r="KLD402" s="1633"/>
      <c r="KLE402" s="1633"/>
      <c r="KLF402" s="1633"/>
      <c r="KLG402" s="1633"/>
      <c r="KLH402" s="1633"/>
      <c r="KLI402" s="1633"/>
      <c r="KLJ402" s="1633"/>
      <c r="KLK402" s="1633"/>
      <c r="KLL402" s="1633"/>
      <c r="KLM402" s="1633"/>
      <c r="KLN402" s="1633"/>
      <c r="KLO402" s="1633"/>
      <c r="KLP402" s="1633"/>
      <c r="KLQ402" s="1633"/>
      <c r="KLR402" s="1633"/>
      <c r="KLS402" s="1633"/>
      <c r="KLT402" s="1633"/>
      <c r="KLU402" s="1633"/>
      <c r="KLV402" s="1633"/>
      <c r="KLW402" s="1633"/>
      <c r="KLX402" s="1633"/>
      <c r="KLY402" s="1633"/>
      <c r="KLZ402" s="1633"/>
      <c r="KMA402" s="1633"/>
      <c r="KMB402" s="1633"/>
      <c r="KMC402" s="1633"/>
      <c r="KMD402" s="1633"/>
      <c r="KME402" s="1633"/>
      <c r="KMF402" s="1633"/>
      <c r="KMG402" s="1633"/>
      <c r="KMH402" s="1633"/>
      <c r="KMI402" s="1633"/>
      <c r="KMJ402" s="1633"/>
      <c r="KMK402" s="1633"/>
      <c r="KML402" s="1633"/>
      <c r="KMM402" s="1633"/>
      <c r="KMN402" s="1633"/>
      <c r="KMO402" s="1633"/>
      <c r="KMP402" s="1633"/>
      <c r="KMQ402" s="1633"/>
      <c r="KMR402" s="1633"/>
      <c r="KMS402" s="1633"/>
      <c r="KMT402" s="1633"/>
      <c r="KMU402" s="1633"/>
      <c r="KMV402" s="1633"/>
      <c r="KMW402" s="1633"/>
      <c r="KMX402" s="1633"/>
      <c r="KMY402" s="1633"/>
      <c r="KMZ402" s="1633"/>
      <c r="KNA402" s="1633"/>
      <c r="KNB402" s="1633"/>
      <c r="KNC402" s="1633"/>
      <c r="KND402" s="1633"/>
      <c r="KNE402" s="1633"/>
      <c r="KNF402" s="1633"/>
      <c r="KNG402" s="1633"/>
      <c r="KNH402" s="1633"/>
      <c r="KNI402" s="1633"/>
      <c r="KNJ402" s="1633"/>
      <c r="KNK402" s="1633"/>
      <c r="KNL402" s="1633"/>
      <c r="KNM402" s="1633"/>
      <c r="KNN402" s="1633"/>
      <c r="KNO402" s="1633"/>
      <c r="KNP402" s="1633"/>
      <c r="KNQ402" s="1633"/>
      <c r="KNR402" s="1633"/>
      <c r="KNS402" s="1633"/>
      <c r="KNT402" s="1633"/>
      <c r="KNU402" s="1633"/>
      <c r="KNV402" s="1633"/>
      <c r="KNW402" s="1633"/>
      <c r="KNX402" s="1633"/>
      <c r="KNY402" s="1633"/>
      <c r="KNZ402" s="1633"/>
      <c r="KOA402" s="1633"/>
      <c r="KOB402" s="1633"/>
      <c r="KOC402" s="1633"/>
      <c r="KOD402" s="1633"/>
      <c r="KOE402" s="1633"/>
      <c r="KOF402" s="1633"/>
      <c r="KOG402" s="1633"/>
      <c r="KOH402" s="1633"/>
      <c r="KOI402" s="1633"/>
      <c r="KOJ402" s="1633"/>
      <c r="KOK402" s="1633"/>
      <c r="KOL402" s="1633"/>
      <c r="KOM402" s="1633"/>
      <c r="KON402" s="1633"/>
      <c r="KOO402" s="1633"/>
      <c r="KOP402" s="1633"/>
      <c r="KOQ402" s="1633"/>
      <c r="KOR402" s="1633"/>
      <c r="KOS402" s="1633"/>
      <c r="KOT402" s="1633"/>
      <c r="KOU402" s="1633"/>
      <c r="KOV402" s="1633"/>
      <c r="KOW402" s="1633"/>
      <c r="KOX402" s="1633"/>
      <c r="KOY402" s="1633"/>
      <c r="KOZ402" s="1633"/>
      <c r="KPA402" s="1633"/>
      <c r="KPB402" s="1633"/>
      <c r="KPC402" s="1633"/>
      <c r="KPD402" s="1633"/>
      <c r="KPE402" s="1633"/>
      <c r="KPF402" s="1633"/>
      <c r="KPG402" s="1633"/>
      <c r="KPH402" s="1633"/>
      <c r="KPI402" s="1633"/>
      <c r="KPJ402" s="1633"/>
      <c r="KPK402" s="1633"/>
      <c r="KPL402" s="1633"/>
      <c r="KPM402" s="1633"/>
      <c r="KPN402" s="1633"/>
      <c r="KPO402" s="1633"/>
      <c r="KPP402" s="1633"/>
      <c r="KPQ402" s="1633"/>
      <c r="KPR402" s="1633"/>
      <c r="KPS402" s="1633"/>
      <c r="KPT402" s="1633"/>
      <c r="KPU402" s="1633"/>
      <c r="KPV402" s="1633"/>
      <c r="KPW402" s="1633"/>
      <c r="KPX402" s="1633"/>
      <c r="KPY402" s="1633"/>
      <c r="KPZ402" s="1633"/>
      <c r="KQA402" s="1633"/>
      <c r="KQB402" s="1633"/>
      <c r="KQC402" s="1633"/>
      <c r="KQD402" s="1633"/>
      <c r="KQE402" s="1633"/>
      <c r="KQF402" s="1633"/>
      <c r="KQG402" s="1633"/>
      <c r="KQH402" s="1633"/>
      <c r="KQI402" s="1633"/>
      <c r="KQJ402" s="1633"/>
      <c r="KQK402" s="1633"/>
      <c r="KQL402" s="1633"/>
      <c r="KQM402" s="1633"/>
      <c r="KQN402" s="1633"/>
      <c r="KQO402" s="1633"/>
      <c r="KQP402" s="1633"/>
      <c r="KQQ402" s="1633"/>
      <c r="KQR402" s="1633"/>
      <c r="KQS402" s="1633"/>
      <c r="KQT402" s="1633"/>
      <c r="KQU402" s="1633"/>
      <c r="KQV402" s="1633"/>
      <c r="KQW402" s="1633"/>
      <c r="KQX402" s="1633"/>
      <c r="KQY402" s="1633"/>
      <c r="KQZ402" s="1633"/>
      <c r="KRA402" s="1633"/>
      <c r="KRB402" s="1633"/>
      <c r="KRC402" s="1633"/>
      <c r="KRD402" s="1633"/>
      <c r="KRE402" s="1633"/>
      <c r="KRF402" s="1633"/>
      <c r="KRG402" s="1633"/>
      <c r="KRH402" s="1633"/>
      <c r="KRI402" s="1633"/>
      <c r="KRJ402" s="1633"/>
      <c r="KRK402" s="1633"/>
      <c r="KRL402" s="1633"/>
      <c r="KRM402" s="1633"/>
      <c r="KRN402" s="1633"/>
      <c r="KRO402" s="1633"/>
      <c r="KRP402" s="1633"/>
      <c r="KRQ402" s="1633"/>
      <c r="KRR402" s="1633"/>
      <c r="KRS402" s="1633"/>
      <c r="KRT402" s="1633"/>
      <c r="KRU402" s="1633"/>
      <c r="KRV402" s="1633"/>
      <c r="KRW402" s="1633"/>
      <c r="KRX402" s="1633"/>
      <c r="KRY402" s="1633"/>
      <c r="KRZ402" s="1633"/>
      <c r="KSA402" s="1633"/>
      <c r="KSB402" s="1633"/>
      <c r="KSC402" s="1633"/>
      <c r="KSD402" s="1633"/>
      <c r="KSE402" s="1633"/>
      <c r="KSF402" s="1633"/>
      <c r="KSG402" s="1633"/>
      <c r="KSH402" s="1633"/>
      <c r="KSI402" s="1633"/>
      <c r="KSJ402" s="1633"/>
      <c r="KSK402" s="1633"/>
      <c r="KSL402" s="1633"/>
      <c r="KSM402" s="1633"/>
      <c r="KSN402" s="1633"/>
      <c r="KSO402" s="1633"/>
      <c r="KSP402" s="1633"/>
      <c r="KSQ402" s="1633"/>
      <c r="KSR402" s="1633"/>
      <c r="KSS402" s="1633"/>
      <c r="KST402" s="1633"/>
      <c r="KSU402" s="1633"/>
      <c r="KSV402" s="1633"/>
      <c r="KSW402" s="1633"/>
      <c r="KSX402" s="1633"/>
      <c r="KSY402" s="1633"/>
      <c r="KSZ402" s="1633"/>
      <c r="KTA402" s="1633"/>
      <c r="KTB402" s="1633"/>
      <c r="KTC402" s="1633"/>
      <c r="KTD402" s="1633"/>
      <c r="KTE402" s="1633"/>
      <c r="KTF402" s="1633"/>
      <c r="KTG402" s="1633"/>
      <c r="KTH402" s="1633"/>
      <c r="KTI402" s="1633"/>
      <c r="KTJ402" s="1633"/>
      <c r="KTK402" s="1633"/>
      <c r="KTL402" s="1633"/>
      <c r="KTM402" s="1633"/>
      <c r="KTN402" s="1633"/>
      <c r="KTO402" s="1633"/>
      <c r="KTP402" s="1633"/>
      <c r="KTQ402" s="1633"/>
      <c r="KTR402" s="1633"/>
      <c r="KTS402" s="1633"/>
      <c r="KTT402" s="1633"/>
      <c r="KTU402" s="1633"/>
      <c r="KTV402" s="1633"/>
      <c r="KTW402" s="1633"/>
      <c r="KTX402" s="1633"/>
      <c r="KTY402" s="1633"/>
      <c r="KTZ402" s="1633"/>
      <c r="KUA402" s="1633"/>
      <c r="KUB402" s="1633"/>
      <c r="KUC402" s="1633"/>
      <c r="KUD402" s="1633"/>
      <c r="KUE402" s="1633"/>
      <c r="KUF402" s="1633"/>
      <c r="KUG402" s="1633"/>
      <c r="KUH402" s="1633"/>
      <c r="KUI402" s="1633"/>
      <c r="KUJ402" s="1633"/>
      <c r="KUK402" s="1633"/>
      <c r="KUL402" s="1633"/>
      <c r="KUM402" s="1633"/>
      <c r="KUN402" s="1633"/>
      <c r="KUO402" s="1633"/>
      <c r="KUP402" s="1633"/>
      <c r="KUQ402" s="1633"/>
      <c r="KUR402" s="1633"/>
      <c r="KUS402" s="1633"/>
      <c r="KUT402" s="1633"/>
      <c r="KUU402" s="1633"/>
      <c r="KUV402" s="1633"/>
      <c r="KUW402" s="1633"/>
      <c r="KUX402" s="1633"/>
      <c r="KUY402" s="1633"/>
      <c r="KUZ402" s="1633"/>
      <c r="KVA402" s="1633"/>
      <c r="KVB402" s="1633"/>
      <c r="KVC402" s="1633"/>
      <c r="KVD402" s="1633"/>
      <c r="KVE402" s="1633"/>
      <c r="KVF402" s="1633"/>
      <c r="KVG402" s="1633"/>
      <c r="KVH402" s="1633"/>
      <c r="KVI402" s="1633"/>
      <c r="KVJ402" s="1633"/>
      <c r="KVK402" s="1633"/>
      <c r="KVL402" s="1633"/>
      <c r="KVM402" s="1633"/>
      <c r="KVN402" s="1633"/>
      <c r="KVO402" s="1633"/>
      <c r="KVP402" s="1633"/>
      <c r="KVQ402" s="1633"/>
      <c r="KVR402" s="1633"/>
      <c r="KVS402" s="1633"/>
      <c r="KVT402" s="1633"/>
      <c r="KVU402" s="1633"/>
      <c r="KVV402" s="1633"/>
      <c r="KVW402" s="1633"/>
      <c r="KVX402" s="1633"/>
      <c r="KVY402" s="1633"/>
      <c r="KVZ402" s="1633"/>
      <c r="KWA402" s="1633"/>
      <c r="KWB402" s="1633"/>
      <c r="KWC402" s="1633"/>
      <c r="KWD402" s="1633"/>
      <c r="KWE402" s="1633"/>
      <c r="KWF402" s="1633"/>
      <c r="KWG402" s="1633"/>
      <c r="KWH402" s="1633"/>
      <c r="KWI402" s="1633"/>
      <c r="KWJ402" s="1633"/>
      <c r="KWK402" s="1633"/>
      <c r="KWL402" s="1633"/>
      <c r="KWM402" s="1633"/>
      <c r="KWN402" s="1633"/>
      <c r="KWO402" s="1633"/>
      <c r="KWP402" s="1633"/>
      <c r="KWQ402" s="1633"/>
      <c r="KWR402" s="1633"/>
      <c r="KWS402" s="1633"/>
      <c r="KWT402" s="1633"/>
      <c r="KWU402" s="1633"/>
      <c r="KWV402" s="1633"/>
      <c r="KWW402" s="1633"/>
      <c r="KWX402" s="1633"/>
      <c r="KWY402" s="1633"/>
      <c r="KWZ402" s="1633"/>
      <c r="KXA402" s="1633"/>
      <c r="KXB402" s="1633"/>
      <c r="KXC402" s="1633"/>
      <c r="KXD402" s="1633"/>
      <c r="KXE402" s="1633"/>
      <c r="KXF402" s="1633"/>
      <c r="KXG402" s="1633"/>
      <c r="KXH402" s="1633"/>
      <c r="KXI402" s="1633"/>
      <c r="KXJ402" s="1633"/>
      <c r="KXK402" s="1633"/>
      <c r="KXL402" s="1633"/>
      <c r="KXM402" s="1633"/>
      <c r="KXN402" s="1633"/>
      <c r="KXO402" s="1633"/>
      <c r="KXP402" s="1633"/>
      <c r="KXQ402" s="1633"/>
      <c r="KXR402" s="1633"/>
      <c r="KXS402" s="1633"/>
      <c r="KXT402" s="1633"/>
      <c r="KXU402" s="1633"/>
      <c r="KXV402" s="1633"/>
      <c r="KXW402" s="1633"/>
      <c r="KXX402" s="1633"/>
      <c r="KXY402" s="1633"/>
      <c r="KXZ402" s="1633"/>
      <c r="KYA402" s="1633"/>
      <c r="KYB402" s="1633"/>
      <c r="KYC402" s="1633"/>
      <c r="KYD402" s="1633"/>
      <c r="KYE402" s="1633"/>
      <c r="KYF402" s="1633"/>
      <c r="KYG402" s="1633"/>
      <c r="KYH402" s="1633"/>
      <c r="KYI402" s="1633"/>
      <c r="KYJ402" s="1633"/>
      <c r="KYK402" s="1633"/>
      <c r="KYL402" s="1633"/>
      <c r="KYM402" s="1633"/>
      <c r="KYN402" s="1633"/>
      <c r="KYO402" s="1633"/>
      <c r="KYP402" s="1633"/>
      <c r="KYQ402" s="1633"/>
      <c r="KYR402" s="1633"/>
      <c r="KYS402" s="1633"/>
      <c r="KYT402" s="1633"/>
      <c r="KYU402" s="1633"/>
      <c r="KYV402" s="1633"/>
      <c r="KYW402" s="1633"/>
      <c r="KYX402" s="1633"/>
      <c r="KYY402" s="1633"/>
      <c r="KYZ402" s="1633"/>
      <c r="KZA402" s="1633"/>
      <c r="KZB402" s="1633"/>
      <c r="KZC402" s="1633"/>
      <c r="KZD402" s="1633"/>
      <c r="KZE402" s="1633"/>
      <c r="KZF402" s="1633"/>
      <c r="KZG402" s="1633"/>
      <c r="KZH402" s="1633"/>
      <c r="KZI402" s="1633"/>
      <c r="KZJ402" s="1633"/>
      <c r="KZK402" s="1633"/>
      <c r="KZL402" s="1633"/>
      <c r="KZM402" s="1633"/>
      <c r="KZN402" s="1633"/>
      <c r="KZO402" s="1633"/>
      <c r="KZP402" s="1633"/>
      <c r="KZQ402" s="1633"/>
      <c r="KZR402" s="1633"/>
      <c r="KZS402" s="1633"/>
      <c r="KZT402" s="1633"/>
      <c r="KZU402" s="1633"/>
      <c r="KZV402" s="1633"/>
      <c r="KZW402" s="1633"/>
      <c r="KZX402" s="1633"/>
      <c r="KZY402" s="1633"/>
      <c r="KZZ402" s="1633"/>
      <c r="LAA402" s="1633"/>
      <c r="LAB402" s="1633"/>
      <c r="LAC402" s="1633"/>
      <c r="LAD402" s="1633"/>
      <c r="LAE402" s="1633"/>
      <c r="LAF402" s="1633"/>
      <c r="LAG402" s="1633"/>
      <c r="LAH402" s="1633"/>
      <c r="LAI402" s="1633"/>
      <c r="LAJ402" s="1633"/>
      <c r="LAK402" s="1633"/>
      <c r="LAL402" s="1633"/>
      <c r="LAM402" s="1633"/>
      <c r="LAN402" s="1633"/>
      <c r="LAO402" s="1633"/>
      <c r="LAP402" s="1633"/>
      <c r="LAQ402" s="1633"/>
      <c r="LAR402" s="1633"/>
      <c r="LAS402" s="1633"/>
      <c r="LAT402" s="1633"/>
      <c r="LAU402" s="1633"/>
      <c r="LAV402" s="1633"/>
      <c r="LAW402" s="1633"/>
      <c r="LAX402" s="1633"/>
      <c r="LAY402" s="1633"/>
      <c r="LAZ402" s="1633"/>
      <c r="LBA402" s="1633"/>
      <c r="LBB402" s="1633"/>
      <c r="LBC402" s="1633"/>
      <c r="LBD402" s="1633"/>
      <c r="LBE402" s="1633"/>
      <c r="LBF402" s="1633"/>
      <c r="LBG402" s="1633"/>
      <c r="LBH402" s="1633"/>
      <c r="LBI402" s="1633"/>
      <c r="LBJ402" s="1633"/>
      <c r="LBK402" s="1633"/>
      <c r="LBL402" s="1633"/>
      <c r="LBM402" s="1633"/>
      <c r="LBN402" s="1633"/>
      <c r="LBO402" s="1633"/>
      <c r="LBP402" s="1633"/>
      <c r="LBQ402" s="1633"/>
      <c r="LBR402" s="1633"/>
      <c r="LBS402" s="1633"/>
      <c r="LBT402" s="1633"/>
      <c r="LBU402" s="1633"/>
      <c r="LBV402" s="1633"/>
      <c r="LBW402" s="1633"/>
      <c r="LBX402" s="1633"/>
      <c r="LBY402" s="1633"/>
      <c r="LBZ402" s="1633"/>
      <c r="LCA402" s="1633"/>
      <c r="LCB402" s="1633"/>
      <c r="LCC402" s="1633"/>
      <c r="LCD402" s="1633"/>
      <c r="LCE402" s="1633"/>
      <c r="LCF402" s="1633"/>
      <c r="LCG402" s="1633"/>
      <c r="LCH402" s="1633"/>
      <c r="LCI402" s="1633"/>
      <c r="LCJ402" s="1633"/>
      <c r="LCK402" s="1633"/>
      <c r="LCL402" s="1633"/>
      <c r="LCM402" s="1633"/>
      <c r="LCN402" s="1633"/>
      <c r="LCO402" s="1633"/>
      <c r="LCP402" s="1633"/>
      <c r="LCQ402" s="1633"/>
      <c r="LCR402" s="1633"/>
      <c r="LCS402" s="1633"/>
      <c r="LCT402" s="1633"/>
      <c r="LCU402" s="1633"/>
      <c r="LCV402" s="1633"/>
      <c r="LCW402" s="1633"/>
      <c r="LCX402" s="1633"/>
      <c r="LCY402" s="1633"/>
      <c r="LCZ402" s="1633"/>
      <c r="LDA402" s="1633"/>
      <c r="LDB402" s="1633"/>
      <c r="LDC402" s="1633"/>
      <c r="LDD402" s="1633"/>
      <c r="LDE402" s="1633"/>
      <c r="LDF402" s="1633"/>
      <c r="LDG402" s="1633"/>
      <c r="LDH402" s="1633"/>
      <c r="LDI402" s="1633"/>
      <c r="LDJ402" s="1633"/>
      <c r="LDK402" s="1633"/>
      <c r="LDL402" s="1633"/>
      <c r="LDM402" s="1633"/>
      <c r="LDN402" s="1633"/>
      <c r="LDO402" s="1633"/>
      <c r="LDP402" s="1633"/>
      <c r="LDQ402" s="1633"/>
      <c r="LDR402" s="1633"/>
      <c r="LDS402" s="1633"/>
      <c r="LDT402" s="1633"/>
      <c r="LDU402" s="1633"/>
      <c r="LDV402" s="1633"/>
      <c r="LDW402" s="1633"/>
      <c r="LDX402" s="1633"/>
      <c r="LDY402" s="1633"/>
      <c r="LDZ402" s="1633"/>
      <c r="LEA402" s="1633"/>
      <c r="LEB402" s="1633"/>
      <c r="LEC402" s="1633"/>
      <c r="LED402" s="1633"/>
      <c r="LEE402" s="1633"/>
      <c r="LEF402" s="1633"/>
      <c r="LEG402" s="1633"/>
      <c r="LEH402" s="1633"/>
      <c r="LEI402" s="1633"/>
      <c r="LEJ402" s="1633"/>
      <c r="LEK402" s="1633"/>
      <c r="LEL402" s="1633"/>
      <c r="LEM402" s="1633"/>
      <c r="LEN402" s="1633"/>
      <c r="LEO402" s="1633"/>
      <c r="LEP402" s="1633"/>
      <c r="LEQ402" s="1633"/>
      <c r="LER402" s="1633"/>
      <c r="LES402" s="1633"/>
      <c r="LET402" s="1633"/>
      <c r="LEU402" s="1633"/>
      <c r="LEV402" s="1633"/>
      <c r="LEW402" s="1633"/>
      <c r="LEX402" s="1633"/>
      <c r="LEY402" s="1633"/>
      <c r="LEZ402" s="1633"/>
      <c r="LFA402" s="1633"/>
      <c r="LFB402" s="1633"/>
      <c r="LFC402" s="1633"/>
      <c r="LFD402" s="1633"/>
      <c r="LFE402" s="1633"/>
      <c r="LFF402" s="1633"/>
      <c r="LFG402" s="1633"/>
      <c r="LFH402" s="1633"/>
      <c r="LFI402" s="1633"/>
      <c r="LFJ402" s="1633"/>
      <c r="LFK402" s="1633"/>
      <c r="LFL402" s="1633"/>
      <c r="LFM402" s="1633"/>
      <c r="LFN402" s="1633"/>
      <c r="LFO402" s="1633"/>
      <c r="LFP402" s="1633"/>
      <c r="LFQ402" s="1633"/>
      <c r="LFR402" s="1633"/>
      <c r="LFS402" s="1633"/>
      <c r="LFT402" s="1633"/>
      <c r="LFU402" s="1633"/>
      <c r="LFV402" s="1633"/>
      <c r="LFW402" s="1633"/>
      <c r="LFX402" s="1633"/>
      <c r="LFY402" s="1633"/>
      <c r="LFZ402" s="1633"/>
      <c r="LGA402" s="1633"/>
      <c r="LGB402" s="1633"/>
      <c r="LGC402" s="1633"/>
      <c r="LGD402" s="1633"/>
      <c r="LGE402" s="1633"/>
      <c r="LGF402" s="1633"/>
      <c r="LGG402" s="1633"/>
      <c r="LGH402" s="1633"/>
      <c r="LGI402" s="1633"/>
      <c r="LGJ402" s="1633"/>
      <c r="LGK402" s="1633"/>
      <c r="LGL402" s="1633"/>
      <c r="LGM402" s="1633"/>
      <c r="LGN402" s="1633"/>
      <c r="LGO402" s="1633"/>
      <c r="LGP402" s="1633"/>
      <c r="LGQ402" s="1633"/>
      <c r="LGR402" s="1633"/>
      <c r="LGS402" s="1633"/>
      <c r="LGT402" s="1633"/>
      <c r="LGU402" s="1633"/>
      <c r="LGV402" s="1633"/>
      <c r="LGW402" s="1633"/>
      <c r="LGX402" s="1633"/>
      <c r="LGY402" s="1633"/>
      <c r="LGZ402" s="1633"/>
      <c r="LHA402" s="1633"/>
      <c r="LHB402" s="1633"/>
      <c r="LHC402" s="1633"/>
      <c r="LHD402" s="1633"/>
      <c r="LHE402" s="1633"/>
      <c r="LHF402" s="1633"/>
      <c r="LHG402" s="1633"/>
      <c r="LHH402" s="1633"/>
      <c r="LHI402" s="1633"/>
      <c r="LHJ402" s="1633"/>
      <c r="LHK402" s="1633"/>
      <c r="LHL402" s="1633"/>
      <c r="LHM402" s="1633"/>
      <c r="LHN402" s="1633"/>
      <c r="LHO402" s="1633"/>
      <c r="LHP402" s="1633"/>
      <c r="LHQ402" s="1633"/>
      <c r="LHR402" s="1633"/>
      <c r="LHS402" s="1633"/>
      <c r="LHT402" s="1633"/>
      <c r="LHU402" s="1633"/>
      <c r="LHV402" s="1633"/>
      <c r="LHW402" s="1633"/>
      <c r="LHX402" s="1633"/>
      <c r="LHY402" s="1633"/>
      <c r="LHZ402" s="1633"/>
      <c r="LIA402" s="1633"/>
      <c r="LIB402" s="1633"/>
      <c r="LIC402" s="1633"/>
      <c r="LID402" s="1633"/>
      <c r="LIE402" s="1633"/>
      <c r="LIF402" s="1633"/>
      <c r="LIG402" s="1633"/>
      <c r="LIH402" s="1633"/>
      <c r="LII402" s="1633"/>
      <c r="LIJ402" s="1633"/>
      <c r="LIK402" s="1633"/>
      <c r="LIL402" s="1633"/>
      <c r="LIM402" s="1633"/>
      <c r="LIN402" s="1633"/>
      <c r="LIO402" s="1633"/>
      <c r="LIP402" s="1633"/>
      <c r="LIQ402" s="1633"/>
      <c r="LIR402" s="1633"/>
      <c r="LIS402" s="1633"/>
      <c r="LIT402" s="1633"/>
      <c r="LIU402" s="1633"/>
      <c r="LIV402" s="1633"/>
      <c r="LIW402" s="1633"/>
      <c r="LIX402" s="1633"/>
      <c r="LIY402" s="1633"/>
      <c r="LIZ402" s="1633"/>
      <c r="LJA402" s="1633"/>
      <c r="LJB402" s="1633"/>
      <c r="LJC402" s="1633"/>
      <c r="LJD402" s="1633"/>
      <c r="LJE402" s="1633"/>
      <c r="LJF402" s="1633"/>
      <c r="LJG402" s="1633"/>
      <c r="LJH402" s="1633"/>
      <c r="LJI402" s="1633"/>
      <c r="LJJ402" s="1633"/>
      <c r="LJK402" s="1633"/>
      <c r="LJL402" s="1633"/>
      <c r="LJM402" s="1633"/>
      <c r="LJN402" s="1633"/>
      <c r="LJO402" s="1633"/>
      <c r="LJP402" s="1633"/>
      <c r="LJQ402" s="1633"/>
      <c r="LJR402" s="1633"/>
      <c r="LJS402" s="1633"/>
      <c r="LJT402" s="1633"/>
      <c r="LJU402" s="1633"/>
      <c r="LJV402" s="1633"/>
      <c r="LJW402" s="1633"/>
      <c r="LJX402" s="1633"/>
      <c r="LJY402" s="1633"/>
      <c r="LJZ402" s="1633"/>
      <c r="LKA402" s="1633"/>
      <c r="LKB402" s="1633"/>
      <c r="LKC402" s="1633"/>
      <c r="LKD402" s="1633"/>
      <c r="LKE402" s="1633"/>
      <c r="LKF402" s="1633"/>
      <c r="LKG402" s="1633"/>
      <c r="LKH402" s="1633"/>
      <c r="LKI402" s="1633"/>
      <c r="LKJ402" s="1633"/>
      <c r="LKK402" s="1633"/>
      <c r="LKL402" s="1633"/>
      <c r="LKM402" s="1633"/>
      <c r="LKN402" s="1633"/>
      <c r="LKO402" s="1633"/>
      <c r="LKP402" s="1633"/>
      <c r="LKQ402" s="1633"/>
      <c r="LKR402" s="1633"/>
      <c r="LKS402" s="1633"/>
      <c r="LKT402" s="1633"/>
      <c r="LKU402" s="1633"/>
      <c r="LKV402" s="1633"/>
      <c r="LKW402" s="1633"/>
      <c r="LKX402" s="1633"/>
      <c r="LKY402" s="1633"/>
      <c r="LKZ402" s="1633"/>
      <c r="LLA402" s="1633"/>
      <c r="LLB402" s="1633"/>
      <c r="LLC402" s="1633"/>
      <c r="LLD402" s="1633"/>
      <c r="LLE402" s="1633"/>
      <c r="LLF402" s="1633"/>
      <c r="LLG402" s="1633"/>
      <c r="LLH402" s="1633"/>
      <c r="LLI402" s="1633"/>
      <c r="LLJ402" s="1633"/>
      <c r="LLK402" s="1633"/>
      <c r="LLL402" s="1633"/>
      <c r="LLM402" s="1633"/>
      <c r="LLN402" s="1633"/>
      <c r="LLO402" s="1633"/>
      <c r="LLP402" s="1633"/>
      <c r="LLQ402" s="1633"/>
      <c r="LLR402" s="1633"/>
      <c r="LLS402" s="1633"/>
      <c r="LLT402" s="1633"/>
      <c r="LLU402" s="1633"/>
      <c r="LLV402" s="1633"/>
      <c r="LLW402" s="1633"/>
      <c r="LLX402" s="1633"/>
      <c r="LLY402" s="1633"/>
      <c r="LLZ402" s="1633"/>
      <c r="LMA402" s="1633"/>
      <c r="LMB402" s="1633"/>
      <c r="LMC402" s="1633"/>
      <c r="LMD402" s="1633"/>
      <c r="LME402" s="1633"/>
      <c r="LMF402" s="1633"/>
      <c r="LMG402" s="1633"/>
      <c r="LMH402" s="1633"/>
      <c r="LMI402" s="1633"/>
      <c r="LMJ402" s="1633"/>
      <c r="LMK402" s="1633"/>
      <c r="LML402" s="1633"/>
      <c r="LMM402" s="1633"/>
      <c r="LMN402" s="1633"/>
      <c r="LMO402" s="1633"/>
      <c r="LMP402" s="1633"/>
      <c r="LMQ402" s="1633"/>
      <c r="LMR402" s="1633"/>
      <c r="LMS402" s="1633"/>
      <c r="LMT402" s="1633"/>
      <c r="LMU402" s="1633"/>
      <c r="LMV402" s="1633"/>
      <c r="LMW402" s="1633"/>
      <c r="LMX402" s="1633"/>
      <c r="LMY402" s="1633"/>
      <c r="LMZ402" s="1633"/>
      <c r="LNA402" s="1633"/>
      <c r="LNB402" s="1633"/>
      <c r="LNC402" s="1633"/>
      <c r="LND402" s="1633"/>
      <c r="LNE402" s="1633"/>
      <c r="LNF402" s="1633"/>
      <c r="LNG402" s="1633"/>
      <c r="LNH402" s="1633"/>
      <c r="LNI402" s="1633"/>
      <c r="LNJ402" s="1633"/>
      <c r="LNK402" s="1633"/>
      <c r="LNL402" s="1633"/>
      <c r="LNM402" s="1633"/>
      <c r="LNN402" s="1633"/>
      <c r="LNO402" s="1633"/>
      <c r="LNP402" s="1633"/>
      <c r="LNQ402" s="1633"/>
      <c r="LNR402" s="1633"/>
      <c r="LNS402" s="1633"/>
      <c r="LNT402" s="1633"/>
      <c r="LNU402" s="1633"/>
      <c r="LNV402" s="1633"/>
      <c r="LNW402" s="1633"/>
      <c r="LNX402" s="1633"/>
      <c r="LNY402" s="1633"/>
      <c r="LNZ402" s="1633"/>
      <c r="LOA402" s="1633"/>
      <c r="LOB402" s="1633"/>
      <c r="LOC402" s="1633"/>
      <c r="LOD402" s="1633"/>
      <c r="LOE402" s="1633"/>
      <c r="LOF402" s="1633"/>
      <c r="LOG402" s="1633"/>
      <c r="LOH402" s="1633"/>
      <c r="LOI402" s="1633"/>
      <c r="LOJ402" s="1633"/>
      <c r="LOK402" s="1633"/>
      <c r="LOL402" s="1633"/>
      <c r="LOM402" s="1633"/>
      <c r="LON402" s="1633"/>
      <c r="LOO402" s="1633"/>
      <c r="LOP402" s="1633"/>
      <c r="LOQ402" s="1633"/>
      <c r="LOR402" s="1633"/>
      <c r="LOS402" s="1633"/>
      <c r="LOT402" s="1633"/>
      <c r="LOU402" s="1633"/>
      <c r="LOV402" s="1633"/>
      <c r="LOW402" s="1633"/>
      <c r="LOX402" s="1633"/>
      <c r="LOY402" s="1633"/>
      <c r="LOZ402" s="1633"/>
      <c r="LPA402" s="1633"/>
      <c r="LPB402" s="1633"/>
      <c r="LPC402" s="1633"/>
      <c r="LPD402" s="1633"/>
      <c r="LPE402" s="1633"/>
      <c r="LPF402" s="1633"/>
      <c r="LPG402" s="1633"/>
      <c r="LPH402" s="1633"/>
      <c r="LPI402" s="1633"/>
      <c r="LPJ402" s="1633"/>
      <c r="LPK402" s="1633"/>
      <c r="LPL402" s="1633"/>
      <c r="LPM402" s="1633"/>
      <c r="LPN402" s="1633"/>
      <c r="LPO402" s="1633"/>
      <c r="LPP402" s="1633"/>
      <c r="LPQ402" s="1633"/>
      <c r="LPR402" s="1633"/>
      <c r="LPS402" s="1633"/>
      <c r="LPT402" s="1633"/>
      <c r="LPU402" s="1633"/>
      <c r="LPV402" s="1633"/>
      <c r="LPW402" s="1633"/>
      <c r="LPX402" s="1633"/>
      <c r="LPY402" s="1633"/>
      <c r="LPZ402" s="1633"/>
      <c r="LQA402" s="1633"/>
      <c r="LQB402" s="1633"/>
      <c r="LQC402" s="1633"/>
      <c r="LQD402" s="1633"/>
      <c r="LQE402" s="1633"/>
      <c r="LQF402" s="1633"/>
      <c r="LQG402" s="1633"/>
      <c r="LQH402" s="1633"/>
      <c r="LQI402" s="1633"/>
      <c r="LQJ402" s="1633"/>
      <c r="LQK402" s="1633"/>
      <c r="LQL402" s="1633"/>
      <c r="LQM402" s="1633"/>
      <c r="LQN402" s="1633"/>
      <c r="LQO402" s="1633"/>
      <c r="LQP402" s="1633"/>
      <c r="LQQ402" s="1633"/>
      <c r="LQR402" s="1633"/>
      <c r="LQS402" s="1633"/>
      <c r="LQT402" s="1633"/>
      <c r="LQU402" s="1633"/>
      <c r="LQV402" s="1633"/>
      <c r="LQW402" s="1633"/>
      <c r="LQX402" s="1633"/>
      <c r="LQY402" s="1633"/>
      <c r="LQZ402" s="1633"/>
      <c r="LRA402" s="1633"/>
      <c r="LRB402" s="1633"/>
      <c r="LRC402" s="1633"/>
      <c r="LRD402" s="1633"/>
      <c r="LRE402" s="1633"/>
      <c r="LRF402" s="1633"/>
      <c r="LRG402" s="1633"/>
      <c r="LRH402" s="1633"/>
      <c r="LRI402" s="1633"/>
      <c r="LRJ402" s="1633"/>
      <c r="LRK402" s="1633"/>
      <c r="LRL402" s="1633"/>
      <c r="LRM402" s="1633"/>
      <c r="LRN402" s="1633"/>
      <c r="LRO402" s="1633"/>
      <c r="LRP402" s="1633"/>
      <c r="LRQ402" s="1633"/>
      <c r="LRR402" s="1633"/>
      <c r="LRS402" s="1633"/>
      <c r="LRT402" s="1633"/>
      <c r="LRU402" s="1633"/>
      <c r="LRV402" s="1633"/>
      <c r="LRW402" s="1633"/>
      <c r="LRX402" s="1633"/>
      <c r="LRY402" s="1633"/>
      <c r="LRZ402" s="1633"/>
      <c r="LSA402" s="1633"/>
      <c r="LSB402" s="1633"/>
      <c r="LSC402" s="1633"/>
      <c r="LSD402" s="1633"/>
      <c r="LSE402" s="1633"/>
      <c r="LSF402" s="1633"/>
      <c r="LSG402" s="1633"/>
      <c r="LSH402" s="1633"/>
      <c r="LSI402" s="1633"/>
      <c r="LSJ402" s="1633"/>
      <c r="LSK402" s="1633"/>
      <c r="LSL402" s="1633"/>
      <c r="LSM402" s="1633"/>
      <c r="LSN402" s="1633"/>
      <c r="LSO402" s="1633"/>
      <c r="LSP402" s="1633"/>
      <c r="LSQ402" s="1633"/>
      <c r="LSR402" s="1633"/>
      <c r="LSS402" s="1633"/>
      <c r="LST402" s="1633"/>
      <c r="LSU402" s="1633"/>
      <c r="LSV402" s="1633"/>
      <c r="LSW402" s="1633"/>
      <c r="LSX402" s="1633"/>
      <c r="LSY402" s="1633"/>
      <c r="LSZ402" s="1633"/>
      <c r="LTA402" s="1633"/>
      <c r="LTB402" s="1633"/>
      <c r="LTC402" s="1633"/>
      <c r="LTD402" s="1633"/>
      <c r="LTE402" s="1633"/>
      <c r="LTF402" s="1633"/>
      <c r="LTG402" s="1633"/>
      <c r="LTH402" s="1633"/>
      <c r="LTI402" s="1633"/>
      <c r="LTJ402" s="1633"/>
      <c r="LTK402" s="1633"/>
      <c r="LTL402" s="1633"/>
      <c r="LTM402" s="1633"/>
      <c r="LTN402" s="1633"/>
      <c r="LTO402" s="1633"/>
      <c r="LTP402" s="1633"/>
      <c r="LTQ402" s="1633"/>
      <c r="LTR402" s="1633"/>
      <c r="LTS402" s="1633"/>
      <c r="LTT402" s="1633"/>
      <c r="LTU402" s="1633"/>
      <c r="LTV402" s="1633"/>
      <c r="LTW402" s="1633"/>
      <c r="LTX402" s="1633"/>
      <c r="LTY402" s="1633"/>
      <c r="LTZ402" s="1633"/>
      <c r="LUA402" s="1633"/>
      <c r="LUB402" s="1633"/>
      <c r="LUC402" s="1633"/>
      <c r="LUD402" s="1633"/>
      <c r="LUE402" s="1633"/>
      <c r="LUF402" s="1633"/>
      <c r="LUG402" s="1633"/>
      <c r="LUH402" s="1633"/>
      <c r="LUI402" s="1633"/>
      <c r="LUJ402" s="1633"/>
      <c r="LUK402" s="1633"/>
      <c r="LUL402" s="1633"/>
      <c r="LUM402" s="1633"/>
      <c r="LUN402" s="1633"/>
      <c r="LUO402" s="1633"/>
      <c r="LUP402" s="1633"/>
      <c r="LUQ402" s="1633"/>
      <c r="LUR402" s="1633"/>
      <c r="LUS402" s="1633"/>
      <c r="LUT402" s="1633"/>
      <c r="LUU402" s="1633"/>
      <c r="LUV402" s="1633"/>
      <c r="LUW402" s="1633"/>
      <c r="LUX402" s="1633"/>
      <c r="LUY402" s="1633"/>
      <c r="LUZ402" s="1633"/>
      <c r="LVA402" s="1633"/>
      <c r="LVB402" s="1633"/>
      <c r="LVC402" s="1633"/>
      <c r="LVD402" s="1633"/>
      <c r="LVE402" s="1633"/>
      <c r="LVF402" s="1633"/>
      <c r="LVG402" s="1633"/>
      <c r="LVH402" s="1633"/>
      <c r="LVI402" s="1633"/>
      <c r="LVJ402" s="1633"/>
      <c r="LVK402" s="1633"/>
      <c r="LVL402" s="1633"/>
      <c r="LVM402" s="1633"/>
      <c r="LVN402" s="1633"/>
      <c r="LVO402" s="1633"/>
      <c r="LVP402" s="1633"/>
      <c r="LVQ402" s="1633"/>
      <c r="LVR402" s="1633"/>
      <c r="LVS402" s="1633"/>
      <c r="LVT402" s="1633"/>
      <c r="LVU402" s="1633"/>
      <c r="LVV402" s="1633"/>
      <c r="LVW402" s="1633"/>
      <c r="LVX402" s="1633"/>
      <c r="LVY402" s="1633"/>
      <c r="LVZ402" s="1633"/>
      <c r="LWA402" s="1633"/>
      <c r="LWB402" s="1633"/>
      <c r="LWC402" s="1633"/>
      <c r="LWD402" s="1633"/>
      <c r="LWE402" s="1633"/>
      <c r="LWF402" s="1633"/>
      <c r="LWG402" s="1633"/>
      <c r="LWH402" s="1633"/>
      <c r="LWI402" s="1633"/>
      <c r="LWJ402" s="1633"/>
      <c r="LWK402" s="1633"/>
      <c r="LWL402" s="1633"/>
      <c r="LWM402" s="1633"/>
      <c r="LWN402" s="1633"/>
      <c r="LWO402" s="1633"/>
      <c r="LWP402" s="1633"/>
      <c r="LWQ402" s="1633"/>
      <c r="LWR402" s="1633"/>
      <c r="LWS402" s="1633"/>
      <c r="LWT402" s="1633"/>
      <c r="LWU402" s="1633"/>
      <c r="LWV402" s="1633"/>
      <c r="LWW402" s="1633"/>
      <c r="LWX402" s="1633"/>
      <c r="LWY402" s="1633"/>
      <c r="LWZ402" s="1633"/>
      <c r="LXA402" s="1633"/>
      <c r="LXB402" s="1633"/>
      <c r="LXC402" s="1633"/>
      <c r="LXD402" s="1633"/>
      <c r="LXE402" s="1633"/>
      <c r="LXF402" s="1633"/>
      <c r="LXG402" s="1633"/>
      <c r="LXH402" s="1633"/>
      <c r="LXI402" s="1633"/>
      <c r="LXJ402" s="1633"/>
      <c r="LXK402" s="1633"/>
      <c r="LXL402" s="1633"/>
      <c r="LXM402" s="1633"/>
      <c r="LXN402" s="1633"/>
      <c r="LXO402" s="1633"/>
      <c r="LXP402" s="1633"/>
      <c r="LXQ402" s="1633"/>
      <c r="LXR402" s="1633"/>
      <c r="LXS402" s="1633"/>
      <c r="LXT402" s="1633"/>
      <c r="LXU402" s="1633"/>
      <c r="LXV402" s="1633"/>
      <c r="LXW402" s="1633"/>
      <c r="LXX402" s="1633"/>
      <c r="LXY402" s="1633"/>
      <c r="LXZ402" s="1633"/>
      <c r="LYA402" s="1633"/>
      <c r="LYB402" s="1633"/>
      <c r="LYC402" s="1633"/>
      <c r="LYD402" s="1633"/>
      <c r="LYE402" s="1633"/>
      <c r="LYF402" s="1633"/>
      <c r="LYG402" s="1633"/>
      <c r="LYH402" s="1633"/>
      <c r="LYI402" s="1633"/>
      <c r="LYJ402" s="1633"/>
      <c r="LYK402" s="1633"/>
      <c r="LYL402" s="1633"/>
      <c r="LYM402" s="1633"/>
      <c r="LYN402" s="1633"/>
      <c r="LYO402" s="1633"/>
      <c r="LYP402" s="1633"/>
      <c r="LYQ402" s="1633"/>
      <c r="LYR402" s="1633"/>
      <c r="LYS402" s="1633"/>
      <c r="LYT402" s="1633"/>
      <c r="LYU402" s="1633"/>
      <c r="LYV402" s="1633"/>
      <c r="LYW402" s="1633"/>
      <c r="LYX402" s="1633"/>
      <c r="LYY402" s="1633"/>
      <c r="LYZ402" s="1633"/>
      <c r="LZA402" s="1633"/>
      <c r="LZB402" s="1633"/>
      <c r="LZC402" s="1633"/>
      <c r="LZD402" s="1633"/>
      <c r="LZE402" s="1633"/>
      <c r="LZF402" s="1633"/>
      <c r="LZG402" s="1633"/>
      <c r="LZH402" s="1633"/>
      <c r="LZI402" s="1633"/>
      <c r="LZJ402" s="1633"/>
      <c r="LZK402" s="1633"/>
      <c r="LZL402" s="1633"/>
      <c r="LZM402" s="1633"/>
      <c r="LZN402" s="1633"/>
      <c r="LZO402" s="1633"/>
      <c r="LZP402" s="1633"/>
      <c r="LZQ402" s="1633"/>
      <c r="LZR402" s="1633"/>
      <c r="LZS402" s="1633"/>
      <c r="LZT402" s="1633"/>
      <c r="LZU402" s="1633"/>
      <c r="LZV402" s="1633"/>
      <c r="LZW402" s="1633"/>
      <c r="LZX402" s="1633"/>
      <c r="LZY402" s="1633"/>
      <c r="LZZ402" s="1633"/>
      <c r="MAA402" s="1633"/>
      <c r="MAB402" s="1633"/>
      <c r="MAC402" s="1633"/>
      <c r="MAD402" s="1633"/>
      <c r="MAE402" s="1633"/>
      <c r="MAF402" s="1633"/>
      <c r="MAG402" s="1633"/>
      <c r="MAH402" s="1633"/>
      <c r="MAI402" s="1633"/>
      <c r="MAJ402" s="1633"/>
      <c r="MAK402" s="1633"/>
      <c r="MAL402" s="1633"/>
      <c r="MAM402" s="1633"/>
      <c r="MAN402" s="1633"/>
      <c r="MAO402" s="1633"/>
      <c r="MAP402" s="1633"/>
      <c r="MAQ402" s="1633"/>
      <c r="MAR402" s="1633"/>
      <c r="MAS402" s="1633"/>
      <c r="MAT402" s="1633"/>
      <c r="MAU402" s="1633"/>
      <c r="MAV402" s="1633"/>
      <c r="MAW402" s="1633"/>
      <c r="MAX402" s="1633"/>
      <c r="MAY402" s="1633"/>
      <c r="MAZ402" s="1633"/>
      <c r="MBA402" s="1633"/>
      <c r="MBB402" s="1633"/>
      <c r="MBC402" s="1633"/>
      <c r="MBD402" s="1633"/>
      <c r="MBE402" s="1633"/>
      <c r="MBF402" s="1633"/>
      <c r="MBG402" s="1633"/>
      <c r="MBH402" s="1633"/>
      <c r="MBI402" s="1633"/>
      <c r="MBJ402" s="1633"/>
      <c r="MBK402" s="1633"/>
      <c r="MBL402" s="1633"/>
      <c r="MBM402" s="1633"/>
      <c r="MBN402" s="1633"/>
      <c r="MBO402" s="1633"/>
      <c r="MBP402" s="1633"/>
      <c r="MBQ402" s="1633"/>
      <c r="MBR402" s="1633"/>
      <c r="MBS402" s="1633"/>
      <c r="MBT402" s="1633"/>
      <c r="MBU402" s="1633"/>
      <c r="MBV402" s="1633"/>
      <c r="MBW402" s="1633"/>
      <c r="MBX402" s="1633"/>
      <c r="MBY402" s="1633"/>
      <c r="MBZ402" s="1633"/>
      <c r="MCA402" s="1633"/>
      <c r="MCB402" s="1633"/>
      <c r="MCC402" s="1633"/>
      <c r="MCD402" s="1633"/>
      <c r="MCE402" s="1633"/>
      <c r="MCF402" s="1633"/>
      <c r="MCG402" s="1633"/>
      <c r="MCH402" s="1633"/>
      <c r="MCI402" s="1633"/>
      <c r="MCJ402" s="1633"/>
      <c r="MCK402" s="1633"/>
      <c r="MCL402" s="1633"/>
      <c r="MCM402" s="1633"/>
      <c r="MCN402" s="1633"/>
      <c r="MCO402" s="1633"/>
      <c r="MCP402" s="1633"/>
      <c r="MCQ402" s="1633"/>
      <c r="MCR402" s="1633"/>
      <c r="MCS402" s="1633"/>
      <c r="MCT402" s="1633"/>
      <c r="MCU402" s="1633"/>
      <c r="MCV402" s="1633"/>
      <c r="MCW402" s="1633"/>
      <c r="MCX402" s="1633"/>
      <c r="MCY402" s="1633"/>
      <c r="MCZ402" s="1633"/>
      <c r="MDA402" s="1633"/>
      <c r="MDB402" s="1633"/>
      <c r="MDC402" s="1633"/>
      <c r="MDD402" s="1633"/>
      <c r="MDE402" s="1633"/>
      <c r="MDF402" s="1633"/>
      <c r="MDG402" s="1633"/>
      <c r="MDH402" s="1633"/>
      <c r="MDI402" s="1633"/>
      <c r="MDJ402" s="1633"/>
      <c r="MDK402" s="1633"/>
      <c r="MDL402" s="1633"/>
      <c r="MDM402" s="1633"/>
      <c r="MDN402" s="1633"/>
      <c r="MDO402" s="1633"/>
      <c r="MDP402" s="1633"/>
      <c r="MDQ402" s="1633"/>
      <c r="MDR402" s="1633"/>
      <c r="MDS402" s="1633"/>
      <c r="MDT402" s="1633"/>
      <c r="MDU402" s="1633"/>
      <c r="MDV402" s="1633"/>
      <c r="MDW402" s="1633"/>
      <c r="MDX402" s="1633"/>
      <c r="MDY402" s="1633"/>
      <c r="MDZ402" s="1633"/>
      <c r="MEA402" s="1633"/>
      <c r="MEB402" s="1633"/>
      <c r="MEC402" s="1633"/>
      <c r="MED402" s="1633"/>
      <c r="MEE402" s="1633"/>
      <c r="MEF402" s="1633"/>
      <c r="MEG402" s="1633"/>
      <c r="MEH402" s="1633"/>
      <c r="MEI402" s="1633"/>
      <c r="MEJ402" s="1633"/>
      <c r="MEK402" s="1633"/>
      <c r="MEL402" s="1633"/>
      <c r="MEM402" s="1633"/>
      <c r="MEN402" s="1633"/>
      <c r="MEO402" s="1633"/>
      <c r="MEP402" s="1633"/>
      <c r="MEQ402" s="1633"/>
      <c r="MER402" s="1633"/>
      <c r="MES402" s="1633"/>
      <c r="MET402" s="1633"/>
      <c r="MEU402" s="1633"/>
      <c r="MEV402" s="1633"/>
      <c r="MEW402" s="1633"/>
      <c r="MEX402" s="1633"/>
      <c r="MEY402" s="1633"/>
      <c r="MEZ402" s="1633"/>
      <c r="MFA402" s="1633"/>
      <c r="MFB402" s="1633"/>
      <c r="MFC402" s="1633"/>
      <c r="MFD402" s="1633"/>
      <c r="MFE402" s="1633"/>
      <c r="MFF402" s="1633"/>
      <c r="MFG402" s="1633"/>
      <c r="MFH402" s="1633"/>
      <c r="MFI402" s="1633"/>
      <c r="MFJ402" s="1633"/>
      <c r="MFK402" s="1633"/>
      <c r="MFL402" s="1633"/>
      <c r="MFM402" s="1633"/>
      <c r="MFN402" s="1633"/>
      <c r="MFO402" s="1633"/>
      <c r="MFP402" s="1633"/>
      <c r="MFQ402" s="1633"/>
      <c r="MFR402" s="1633"/>
      <c r="MFS402" s="1633"/>
      <c r="MFT402" s="1633"/>
      <c r="MFU402" s="1633"/>
      <c r="MFV402" s="1633"/>
      <c r="MFW402" s="1633"/>
      <c r="MFX402" s="1633"/>
      <c r="MFY402" s="1633"/>
      <c r="MFZ402" s="1633"/>
      <c r="MGA402" s="1633"/>
      <c r="MGB402" s="1633"/>
      <c r="MGC402" s="1633"/>
      <c r="MGD402" s="1633"/>
      <c r="MGE402" s="1633"/>
      <c r="MGF402" s="1633"/>
      <c r="MGG402" s="1633"/>
      <c r="MGH402" s="1633"/>
      <c r="MGI402" s="1633"/>
      <c r="MGJ402" s="1633"/>
      <c r="MGK402" s="1633"/>
      <c r="MGL402" s="1633"/>
      <c r="MGM402" s="1633"/>
      <c r="MGN402" s="1633"/>
      <c r="MGO402" s="1633"/>
      <c r="MGP402" s="1633"/>
      <c r="MGQ402" s="1633"/>
      <c r="MGR402" s="1633"/>
      <c r="MGS402" s="1633"/>
      <c r="MGT402" s="1633"/>
      <c r="MGU402" s="1633"/>
      <c r="MGV402" s="1633"/>
      <c r="MGW402" s="1633"/>
      <c r="MGX402" s="1633"/>
      <c r="MGY402" s="1633"/>
      <c r="MGZ402" s="1633"/>
      <c r="MHA402" s="1633"/>
      <c r="MHB402" s="1633"/>
      <c r="MHC402" s="1633"/>
      <c r="MHD402" s="1633"/>
      <c r="MHE402" s="1633"/>
      <c r="MHF402" s="1633"/>
      <c r="MHG402" s="1633"/>
      <c r="MHH402" s="1633"/>
      <c r="MHI402" s="1633"/>
      <c r="MHJ402" s="1633"/>
      <c r="MHK402" s="1633"/>
      <c r="MHL402" s="1633"/>
      <c r="MHM402" s="1633"/>
      <c r="MHN402" s="1633"/>
      <c r="MHO402" s="1633"/>
      <c r="MHP402" s="1633"/>
      <c r="MHQ402" s="1633"/>
      <c r="MHR402" s="1633"/>
      <c r="MHS402" s="1633"/>
      <c r="MHT402" s="1633"/>
      <c r="MHU402" s="1633"/>
      <c r="MHV402" s="1633"/>
      <c r="MHW402" s="1633"/>
      <c r="MHX402" s="1633"/>
      <c r="MHY402" s="1633"/>
      <c r="MHZ402" s="1633"/>
      <c r="MIA402" s="1633"/>
      <c r="MIB402" s="1633"/>
      <c r="MIC402" s="1633"/>
      <c r="MID402" s="1633"/>
      <c r="MIE402" s="1633"/>
      <c r="MIF402" s="1633"/>
      <c r="MIG402" s="1633"/>
      <c r="MIH402" s="1633"/>
      <c r="MII402" s="1633"/>
      <c r="MIJ402" s="1633"/>
      <c r="MIK402" s="1633"/>
      <c r="MIL402" s="1633"/>
      <c r="MIM402" s="1633"/>
      <c r="MIN402" s="1633"/>
      <c r="MIO402" s="1633"/>
      <c r="MIP402" s="1633"/>
      <c r="MIQ402" s="1633"/>
      <c r="MIR402" s="1633"/>
      <c r="MIS402" s="1633"/>
      <c r="MIT402" s="1633"/>
      <c r="MIU402" s="1633"/>
      <c r="MIV402" s="1633"/>
      <c r="MIW402" s="1633"/>
      <c r="MIX402" s="1633"/>
      <c r="MIY402" s="1633"/>
      <c r="MIZ402" s="1633"/>
      <c r="MJA402" s="1633"/>
      <c r="MJB402" s="1633"/>
      <c r="MJC402" s="1633"/>
      <c r="MJD402" s="1633"/>
      <c r="MJE402" s="1633"/>
      <c r="MJF402" s="1633"/>
      <c r="MJG402" s="1633"/>
      <c r="MJH402" s="1633"/>
      <c r="MJI402" s="1633"/>
      <c r="MJJ402" s="1633"/>
      <c r="MJK402" s="1633"/>
      <c r="MJL402" s="1633"/>
      <c r="MJM402" s="1633"/>
      <c r="MJN402" s="1633"/>
      <c r="MJO402" s="1633"/>
      <c r="MJP402" s="1633"/>
      <c r="MJQ402" s="1633"/>
      <c r="MJR402" s="1633"/>
      <c r="MJS402" s="1633"/>
      <c r="MJT402" s="1633"/>
      <c r="MJU402" s="1633"/>
      <c r="MJV402" s="1633"/>
      <c r="MJW402" s="1633"/>
      <c r="MJX402" s="1633"/>
      <c r="MJY402" s="1633"/>
      <c r="MJZ402" s="1633"/>
      <c r="MKA402" s="1633"/>
      <c r="MKB402" s="1633"/>
      <c r="MKC402" s="1633"/>
      <c r="MKD402" s="1633"/>
      <c r="MKE402" s="1633"/>
      <c r="MKF402" s="1633"/>
      <c r="MKG402" s="1633"/>
      <c r="MKH402" s="1633"/>
      <c r="MKI402" s="1633"/>
      <c r="MKJ402" s="1633"/>
      <c r="MKK402" s="1633"/>
      <c r="MKL402" s="1633"/>
      <c r="MKM402" s="1633"/>
      <c r="MKN402" s="1633"/>
      <c r="MKO402" s="1633"/>
      <c r="MKP402" s="1633"/>
      <c r="MKQ402" s="1633"/>
      <c r="MKR402" s="1633"/>
      <c r="MKS402" s="1633"/>
      <c r="MKT402" s="1633"/>
      <c r="MKU402" s="1633"/>
      <c r="MKV402" s="1633"/>
      <c r="MKW402" s="1633"/>
      <c r="MKX402" s="1633"/>
      <c r="MKY402" s="1633"/>
      <c r="MKZ402" s="1633"/>
      <c r="MLA402" s="1633"/>
      <c r="MLB402" s="1633"/>
      <c r="MLC402" s="1633"/>
      <c r="MLD402" s="1633"/>
      <c r="MLE402" s="1633"/>
      <c r="MLF402" s="1633"/>
      <c r="MLG402" s="1633"/>
      <c r="MLH402" s="1633"/>
      <c r="MLI402" s="1633"/>
      <c r="MLJ402" s="1633"/>
      <c r="MLK402" s="1633"/>
      <c r="MLL402" s="1633"/>
      <c r="MLM402" s="1633"/>
      <c r="MLN402" s="1633"/>
      <c r="MLO402" s="1633"/>
      <c r="MLP402" s="1633"/>
      <c r="MLQ402" s="1633"/>
      <c r="MLR402" s="1633"/>
      <c r="MLS402" s="1633"/>
      <c r="MLT402" s="1633"/>
      <c r="MLU402" s="1633"/>
      <c r="MLV402" s="1633"/>
      <c r="MLW402" s="1633"/>
      <c r="MLX402" s="1633"/>
      <c r="MLY402" s="1633"/>
      <c r="MLZ402" s="1633"/>
      <c r="MMA402" s="1633"/>
      <c r="MMB402" s="1633"/>
      <c r="MMC402" s="1633"/>
      <c r="MMD402" s="1633"/>
      <c r="MME402" s="1633"/>
      <c r="MMF402" s="1633"/>
      <c r="MMG402" s="1633"/>
      <c r="MMH402" s="1633"/>
      <c r="MMI402" s="1633"/>
      <c r="MMJ402" s="1633"/>
      <c r="MMK402" s="1633"/>
      <c r="MML402" s="1633"/>
      <c r="MMM402" s="1633"/>
      <c r="MMN402" s="1633"/>
      <c r="MMO402" s="1633"/>
      <c r="MMP402" s="1633"/>
      <c r="MMQ402" s="1633"/>
      <c r="MMR402" s="1633"/>
      <c r="MMS402" s="1633"/>
      <c r="MMT402" s="1633"/>
      <c r="MMU402" s="1633"/>
      <c r="MMV402" s="1633"/>
      <c r="MMW402" s="1633"/>
      <c r="MMX402" s="1633"/>
      <c r="MMY402" s="1633"/>
      <c r="MMZ402" s="1633"/>
      <c r="MNA402" s="1633"/>
      <c r="MNB402" s="1633"/>
      <c r="MNC402" s="1633"/>
      <c r="MND402" s="1633"/>
      <c r="MNE402" s="1633"/>
      <c r="MNF402" s="1633"/>
      <c r="MNG402" s="1633"/>
      <c r="MNH402" s="1633"/>
      <c r="MNI402" s="1633"/>
      <c r="MNJ402" s="1633"/>
      <c r="MNK402" s="1633"/>
      <c r="MNL402" s="1633"/>
      <c r="MNM402" s="1633"/>
      <c r="MNN402" s="1633"/>
      <c r="MNO402" s="1633"/>
      <c r="MNP402" s="1633"/>
      <c r="MNQ402" s="1633"/>
      <c r="MNR402" s="1633"/>
      <c r="MNS402" s="1633"/>
      <c r="MNT402" s="1633"/>
      <c r="MNU402" s="1633"/>
      <c r="MNV402" s="1633"/>
      <c r="MNW402" s="1633"/>
      <c r="MNX402" s="1633"/>
      <c r="MNY402" s="1633"/>
      <c r="MNZ402" s="1633"/>
      <c r="MOA402" s="1633"/>
      <c r="MOB402" s="1633"/>
      <c r="MOC402" s="1633"/>
      <c r="MOD402" s="1633"/>
      <c r="MOE402" s="1633"/>
      <c r="MOF402" s="1633"/>
      <c r="MOG402" s="1633"/>
      <c r="MOH402" s="1633"/>
      <c r="MOI402" s="1633"/>
      <c r="MOJ402" s="1633"/>
      <c r="MOK402" s="1633"/>
      <c r="MOL402" s="1633"/>
      <c r="MOM402" s="1633"/>
      <c r="MON402" s="1633"/>
      <c r="MOO402" s="1633"/>
      <c r="MOP402" s="1633"/>
      <c r="MOQ402" s="1633"/>
      <c r="MOR402" s="1633"/>
      <c r="MOS402" s="1633"/>
      <c r="MOT402" s="1633"/>
      <c r="MOU402" s="1633"/>
      <c r="MOV402" s="1633"/>
      <c r="MOW402" s="1633"/>
      <c r="MOX402" s="1633"/>
      <c r="MOY402" s="1633"/>
      <c r="MOZ402" s="1633"/>
      <c r="MPA402" s="1633"/>
      <c r="MPB402" s="1633"/>
      <c r="MPC402" s="1633"/>
      <c r="MPD402" s="1633"/>
      <c r="MPE402" s="1633"/>
      <c r="MPF402" s="1633"/>
      <c r="MPG402" s="1633"/>
      <c r="MPH402" s="1633"/>
      <c r="MPI402" s="1633"/>
      <c r="MPJ402" s="1633"/>
      <c r="MPK402" s="1633"/>
      <c r="MPL402" s="1633"/>
      <c r="MPM402" s="1633"/>
      <c r="MPN402" s="1633"/>
      <c r="MPO402" s="1633"/>
      <c r="MPP402" s="1633"/>
      <c r="MPQ402" s="1633"/>
      <c r="MPR402" s="1633"/>
      <c r="MPS402" s="1633"/>
      <c r="MPT402" s="1633"/>
      <c r="MPU402" s="1633"/>
      <c r="MPV402" s="1633"/>
      <c r="MPW402" s="1633"/>
      <c r="MPX402" s="1633"/>
      <c r="MPY402" s="1633"/>
      <c r="MPZ402" s="1633"/>
      <c r="MQA402" s="1633"/>
      <c r="MQB402" s="1633"/>
      <c r="MQC402" s="1633"/>
      <c r="MQD402" s="1633"/>
      <c r="MQE402" s="1633"/>
      <c r="MQF402" s="1633"/>
      <c r="MQG402" s="1633"/>
      <c r="MQH402" s="1633"/>
      <c r="MQI402" s="1633"/>
      <c r="MQJ402" s="1633"/>
      <c r="MQK402" s="1633"/>
      <c r="MQL402" s="1633"/>
      <c r="MQM402" s="1633"/>
      <c r="MQN402" s="1633"/>
      <c r="MQO402" s="1633"/>
      <c r="MQP402" s="1633"/>
      <c r="MQQ402" s="1633"/>
      <c r="MQR402" s="1633"/>
      <c r="MQS402" s="1633"/>
      <c r="MQT402" s="1633"/>
      <c r="MQU402" s="1633"/>
      <c r="MQV402" s="1633"/>
      <c r="MQW402" s="1633"/>
      <c r="MQX402" s="1633"/>
      <c r="MQY402" s="1633"/>
      <c r="MQZ402" s="1633"/>
      <c r="MRA402" s="1633"/>
      <c r="MRB402" s="1633"/>
      <c r="MRC402" s="1633"/>
      <c r="MRD402" s="1633"/>
      <c r="MRE402" s="1633"/>
      <c r="MRF402" s="1633"/>
      <c r="MRG402" s="1633"/>
      <c r="MRH402" s="1633"/>
      <c r="MRI402" s="1633"/>
      <c r="MRJ402" s="1633"/>
      <c r="MRK402" s="1633"/>
      <c r="MRL402" s="1633"/>
      <c r="MRM402" s="1633"/>
      <c r="MRN402" s="1633"/>
      <c r="MRO402" s="1633"/>
      <c r="MRP402" s="1633"/>
      <c r="MRQ402" s="1633"/>
      <c r="MRR402" s="1633"/>
      <c r="MRS402" s="1633"/>
      <c r="MRT402" s="1633"/>
      <c r="MRU402" s="1633"/>
      <c r="MRV402" s="1633"/>
      <c r="MRW402" s="1633"/>
      <c r="MRX402" s="1633"/>
      <c r="MRY402" s="1633"/>
      <c r="MRZ402" s="1633"/>
      <c r="MSA402" s="1633"/>
      <c r="MSB402" s="1633"/>
      <c r="MSC402" s="1633"/>
      <c r="MSD402" s="1633"/>
      <c r="MSE402" s="1633"/>
      <c r="MSF402" s="1633"/>
      <c r="MSG402" s="1633"/>
      <c r="MSH402" s="1633"/>
      <c r="MSI402" s="1633"/>
      <c r="MSJ402" s="1633"/>
      <c r="MSK402" s="1633"/>
      <c r="MSL402" s="1633"/>
      <c r="MSM402" s="1633"/>
      <c r="MSN402" s="1633"/>
      <c r="MSO402" s="1633"/>
      <c r="MSP402" s="1633"/>
      <c r="MSQ402" s="1633"/>
      <c r="MSR402" s="1633"/>
      <c r="MSS402" s="1633"/>
      <c r="MST402" s="1633"/>
      <c r="MSU402" s="1633"/>
      <c r="MSV402" s="1633"/>
      <c r="MSW402" s="1633"/>
      <c r="MSX402" s="1633"/>
      <c r="MSY402" s="1633"/>
      <c r="MSZ402" s="1633"/>
      <c r="MTA402" s="1633"/>
      <c r="MTB402" s="1633"/>
      <c r="MTC402" s="1633"/>
      <c r="MTD402" s="1633"/>
      <c r="MTE402" s="1633"/>
      <c r="MTF402" s="1633"/>
      <c r="MTG402" s="1633"/>
      <c r="MTH402" s="1633"/>
      <c r="MTI402" s="1633"/>
      <c r="MTJ402" s="1633"/>
      <c r="MTK402" s="1633"/>
      <c r="MTL402" s="1633"/>
      <c r="MTM402" s="1633"/>
      <c r="MTN402" s="1633"/>
      <c r="MTO402" s="1633"/>
      <c r="MTP402" s="1633"/>
      <c r="MTQ402" s="1633"/>
      <c r="MTR402" s="1633"/>
      <c r="MTS402" s="1633"/>
      <c r="MTT402" s="1633"/>
      <c r="MTU402" s="1633"/>
      <c r="MTV402" s="1633"/>
      <c r="MTW402" s="1633"/>
      <c r="MTX402" s="1633"/>
      <c r="MTY402" s="1633"/>
      <c r="MTZ402" s="1633"/>
      <c r="MUA402" s="1633"/>
      <c r="MUB402" s="1633"/>
      <c r="MUC402" s="1633"/>
      <c r="MUD402" s="1633"/>
      <c r="MUE402" s="1633"/>
      <c r="MUF402" s="1633"/>
      <c r="MUG402" s="1633"/>
      <c r="MUH402" s="1633"/>
      <c r="MUI402" s="1633"/>
      <c r="MUJ402" s="1633"/>
      <c r="MUK402" s="1633"/>
      <c r="MUL402" s="1633"/>
      <c r="MUM402" s="1633"/>
      <c r="MUN402" s="1633"/>
      <c r="MUO402" s="1633"/>
      <c r="MUP402" s="1633"/>
      <c r="MUQ402" s="1633"/>
      <c r="MUR402" s="1633"/>
      <c r="MUS402" s="1633"/>
      <c r="MUT402" s="1633"/>
      <c r="MUU402" s="1633"/>
      <c r="MUV402" s="1633"/>
      <c r="MUW402" s="1633"/>
      <c r="MUX402" s="1633"/>
      <c r="MUY402" s="1633"/>
      <c r="MUZ402" s="1633"/>
      <c r="MVA402" s="1633"/>
      <c r="MVB402" s="1633"/>
      <c r="MVC402" s="1633"/>
      <c r="MVD402" s="1633"/>
      <c r="MVE402" s="1633"/>
      <c r="MVF402" s="1633"/>
      <c r="MVG402" s="1633"/>
      <c r="MVH402" s="1633"/>
      <c r="MVI402" s="1633"/>
      <c r="MVJ402" s="1633"/>
      <c r="MVK402" s="1633"/>
      <c r="MVL402" s="1633"/>
      <c r="MVM402" s="1633"/>
      <c r="MVN402" s="1633"/>
      <c r="MVO402" s="1633"/>
      <c r="MVP402" s="1633"/>
      <c r="MVQ402" s="1633"/>
      <c r="MVR402" s="1633"/>
      <c r="MVS402" s="1633"/>
      <c r="MVT402" s="1633"/>
      <c r="MVU402" s="1633"/>
      <c r="MVV402" s="1633"/>
      <c r="MVW402" s="1633"/>
      <c r="MVX402" s="1633"/>
      <c r="MVY402" s="1633"/>
      <c r="MVZ402" s="1633"/>
      <c r="MWA402" s="1633"/>
      <c r="MWB402" s="1633"/>
      <c r="MWC402" s="1633"/>
      <c r="MWD402" s="1633"/>
      <c r="MWE402" s="1633"/>
      <c r="MWF402" s="1633"/>
      <c r="MWG402" s="1633"/>
      <c r="MWH402" s="1633"/>
      <c r="MWI402" s="1633"/>
      <c r="MWJ402" s="1633"/>
      <c r="MWK402" s="1633"/>
      <c r="MWL402" s="1633"/>
      <c r="MWM402" s="1633"/>
      <c r="MWN402" s="1633"/>
      <c r="MWO402" s="1633"/>
      <c r="MWP402" s="1633"/>
      <c r="MWQ402" s="1633"/>
      <c r="MWR402" s="1633"/>
      <c r="MWS402" s="1633"/>
      <c r="MWT402" s="1633"/>
      <c r="MWU402" s="1633"/>
      <c r="MWV402" s="1633"/>
      <c r="MWW402" s="1633"/>
      <c r="MWX402" s="1633"/>
      <c r="MWY402" s="1633"/>
      <c r="MWZ402" s="1633"/>
      <c r="MXA402" s="1633"/>
      <c r="MXB402" s="1633"/>
      <c r="MXC402" s="1633"/>
      <c r="MXD402" s="1633"/>
      <c r="MXE402" s="1633"/>
      <c r="MXF402" s="1633"/>
      <c r="MXG402" s="1633"/>
      <c r="MXH402" s="1633"/>
      <c r="MXI402" s="1633"/>
      <c r="MXJ402" s="1633"/>
      <c r="MXK402" s="1633"/>
      <c r="MXL402" s="1633"/>
      <c r="MXM402" s="1633"/>
      <c r="MXN402" s="1633"/>
      <c r="MXO402" s="1633"/>
      <c r="MXP402" s="1633"/>
      <c r="MXQ402" s="1633"/>
      <c r="MXR402" s="1633"/>
      <c r="MXS402" s="1633"/>
      <c r="MXT402" s="1633"/>
      <c r="MXU402" s="1633"/>
      <c r="MXV402" s="1633"/>
      <c r="MXW402" s="1633"/>
      <c r="MXX402" s="1633"/>
      <c r="MXY402" s="1633"/>
      <c r="MXZ402" s="1633"/>
      <c r="MYA402" s="1633"/>
      <c r="MYB402" s="1633"/>
      <c r="MYC402" s="1633"/>
      <c r="MYD402" s="1633"/>
      <c r="MYE402" s="1633"/>
      <c r="MYF402" s="1633"/>
      <c r="MYG402" s="1633"/>
      <c r="MYH402" s="1633"/>
      <c r="MYI402" s="1633"/>
      <c r="MYJ402" s="1633"/>
      <c r="MYK402" s="1633"/>
      <c r="MYL402" s="1633"/>
      <c r="MYM402" s="1633"/>
      <c r="MYN402" s="1633"/>
      <c r="MYO402" s="1633"/>
      <c r="MYP402" s="1633"/>
      <c r="MYQ402" s="1633"/>
      <c r="MYR402" s="1633"/>
      <c r="MYS402" s="1633"/>
      <c r="MYT402" s="1633"/>
      <c r="MYU402" s="1633"/>
      <c r="MYV402" s="1633"/>
      <c r="MYW402" s="1633"/>
      <c r="MYX402" s="1633"/>
      <c r="MYY402" s="1633"/>
      <c r="MYZ402" s="1633"/>
      <c r="MZA402" s="1633"/>
      <c r="MZB402" s="1633"/>
      <c r="MZC402" s="1633"/>
      <c r="MZD402" s="1633"/>
      <c r="MZE402" s="1633"/>
      <c r="MZF402" s="1633"/>
      <c r="MZG402" s="1633"/>
      <c r="MZH402" s="1633"/>
      <c r="MZI402" s="1633"/>
      <c r="MZJ402" s="1633"/>
      <c r="MZK402" s="1633"/>
      <c r="MZL402" s="1633"/>
      <c r="MZM402" s="1633"/>
      <c r="MZN402" s="1633"/>
      <c r="MZO402" s="1633"/>
      <c r="MZP402" s="1633"/>
      <c r="MZQ402" s="1633"/>
      <c r="MZR402" s="1633"/>
      <c r="MZS402" s="1633"/>
      <c r="MZT402" s="1633"/>
      <c r="MZU402" s="1633"/>
      <c r="MZV402" s="1633"/>
      <c r="MZW402" s="1633"/>
      <c r="MZX402" s="1633"/>
      <c r="MZY402" s="1633"/>
      <c r="MZZ402" s="1633"/>
      <c r="NAA402" s="1633"/>
      <c r="NAB402" s="1633"/>
      <c r="NAC402" s="1633"/>
      <c r="NAD402" s="1633"/>
      <c r="NAE402" s="1633"/>
      <c r="NAF402" s="1633"/>
      <c r="NAG402" s="1633"/>
      <c r="NAH402" s="1633"/>
      <c r="NAI402" s="1633"/>
      <c r="NAJ402" s="1633"/>
      <c r="NAK402" s="1633"/>
      <c r="NAL402" s="1633"/>
      <c r="NAM402" s="1633"/>
      <c r="NAN402" s="1633"/>
      <c r="NAO402" s="1633"/>
      <c r="NAP402" s="1633"/>
      <c r="NAQ402" s="1633"/>
      <c r="NAR402" s="1633"/>
      <c r="NAS402" s="1633"/>
      <c r="NAT402" s="1633"/>
      <c r="NAU402" s="1633"/>
      <c r="NAV402" s="1633"/>
      <c r="NAW402" s="1633"/>
      <c r="NAX402" s="1633"/>
      <c r="NAY402" s="1633"/>
      <c r="NAZ402" s="1633"/>
      <c r="NBA402" s="1633"/>
      <c r="NBB402" s="1633"/>
      <c r="NBC402" s="1633"/>
      <c r="NBD402" s="1633"/>
      <c r="NBE402" s="1633"/>
      <c r="NBF402" s="1633"/>
      <c r="NBG402" s="1633"/>
      <c r="NBH402" s="1633"/>
      <c r="NBI402" s="1633"/>
      <c r="NBJ402" s="1633"/>
      <c r="NBK402" s="1633"/>
      <c r="NBL402" s="1633"/>
      <c r="NBM402" s="1633"/>
      <c r="NBN402" s="1633"/>
      <c r="NBO402" s="1633"/>
      <c r="NBP402" s="1633"/>
      <c r="NBQ402" s="1633"/>
      <c r="NBR402" s="1633"/>
      <c r="NBS402" s="1633"/>
      <c r="NBT402" s="1633"/>
      <c r="NBU402" s="1633"/>
      <c r="NBV402" s="1633"/>
      <c r="NBW402" s="1633"/>
      <c r="NBX402" s="1633"/>
      <c r="NBY402" s="1633"/>
      <c r="NBZ402" s="1633"/>
      <c r="NCA402" s="1633"/>
      <c r="NCB402" s="1633"/>
      <c r="NCC402" s="1633"/>
      <c r="NCD402" s="1633"/>
      <c r="NCE402" s="1633"/>
      <c r="NCF402" s="1633"/>
      <c r="NCG402" s="1633"/>
      <c r="NCH402" s="1633"/>
      <c r="NCI402" s="1633"/>
      <c r="NCJ402" s="1633"/>
      <c r="NCK402" s="1633"/>
      <c r="NCL402" s="1633"/>
      <c r="NCM402" s="1633"/>
      <c r="NCN402" s="1633"/>
      <c r="NCO402" s="1633"/>
      <c r="NCP402" s="1633"/>
      <c r="NCQ402" s="1633"/>
      <c r="NCR402" s="1633"/>
      <c r="NCS402" s="1633"/>
      <c r="NCT402" s="1633"/>
      <c r="NCU402" s="1633"/>
      <c r="NCV402" s="1633"/>
      <c r="NCW402" s="1633"/>
      <c r="NCX402" s="1633"/>
      <c r="NCY402" s="1633"/>
      <c r="NCZ402" s="1633"/>
      <c r="NDA402" s="1633"/>
      <c r="NDB402" s="1633"/>
      <c r="NDC402" s="1633"/>
      <c r="NDD402" s="1633"/>
      <c r="NDE402" s="1633"/>
      <c r="NDF402" s="1633"/>
      <c r="NDG402" s="1633"/>
      <c r="NDH402" s="1633"/>
      <c r="NDI402" s="1633"/>
      <c r="NDJ402" s="1633"/>
      <c r="NDK402" s="1633"/>
      <c r="NDL402" s="1633"/>
      <c r="NDM402" s="1633"/>
      <c r="NDN402" s="1633"/>
      <c r="NDO402" s="1633"/>
      <c r="NDP402" s="1633"/>
      <c r="NDQ402" s="1633"/>
      <c r="NDR402" s="1633"/>
      <c r="NDS402" s="1633"/>
      <c r="NDT402" s="1633"/>
      <c r="NDU402" s="1633"/>
      <c r="NDV402" s="1633"/>
      <c r="NDW402" s="1633"/>
      <c r="NDX402" s="1633"/>
      <c r="NDY402" s="1633"/>
      <c r="NDZ402" s="1633"/>
      <c r="NEA402" s="1633"/>
      <c r="NEB402" s="1633"/>
      <c r="NEC402" s="1633"/>
      <c r="NED402" s="1633"/>
      <c r="NEE402" s="1633"/>
      <c r="NEF402" s="1633"/>
      <c r="NEG402" s="1633"/>
      <c r="NEH402" s="1633"/>
      <c r="NEI402" s="1633"/>
      <c r="NEJ402" s="1633"/>
      <c r="NEK402" s="1633"/>
      <c r="NEL402" s="1633"/>
      <c r="NEM402" s="1633"/>
      <c r="NEN402" s="1633"/>
      <c r="NEO402" s="1633"/>
      <c r="NEP402" s="1633"/>
      <c r="NEQ402" s="1633"/>
      <c r="NER402" s="1633"/>
      <c r="NES402" s="1633"/>
      <c r="NET402" s="1633"/>
      <c r="NEU402" s="1633"/>
      <c r="NEV402" s="1633"/>
      <c r="NEW402" s="1633"/>
      <c r="NEX402" s="1633"/>
      <c r="NEY402" s="1633"/>
      <c r="NEZ402" s="1633"/>
      <c r="NFA402" s="1633"/>
      <c r="NFB402" s="1633"/>
      <c r="NFC402" s="1633"/>
      <c r="NFD402" s="1633"/>
      <c r="NFE402" s="1633"/>
      <c r="NFF402" s="1633"/>
      <c r="NFG402" s="1633"/>
      <c r="NFH402" s="1633"/>
      <c r="NFI402" s="1633"/>
      <c r="NFJ402" s="1633"/>
      <c r="NFK402" s="1633"/>
      <c r="NFL402" s="1633"/>
      <c r="NFM402" s="1633"/>
      <c r="NFN402" s="1633"/>
      <c r="NFO402" s="1633"/>
      <c r="NFP402" s="1633"/>
      <c r="NFQ402" s="1633"/>
      <c r="NFR402" s="1633"/>
      <c r="NFS402" s="1633"/>
      <c r="NFT402" s="1633"/>
      <c r="NFU402" s="1633"/>
      <c r="NFV402" s="1633"/>
      <c r="NFW402" s="1633"/>
      <c r="NFX402" s="1633"/>
      <c r="NFY402" s="1633"/>
      <c r="NFZ402" s="1633"/>
      <c r="NGA402" s="1633"/>
      <c r="NGB402" s="1633"/>
      <c r="NGC402" s="1633"/>
      <c r="NGD402" s="1633"/>
      <c r="NGE402" s="1633"/>
      <c r="NGF402" s="1633"/>
      <c r="NGG402" s="1633"/>
      <c r="NGH402" s="1633"/>
      <c r="NGI402" s="1633"/>
      <c r="NGJ402" s="1633"/>
      <c r="NGK402" s="1633"/>
      <c r="NGL402" s="1633"/>
      <c r="NGM402" s="1633"/>
      <c r="NGN402" s="1633"/>
      <c r="NGO402" s="1633"/>
      <c r="NGP402" s="1633"/>
      <c r="NGQ402" s="1633"/>
      <c r="NGR402" s="1633"/>
      <c r="NGS402" s="1633"/>
      <c r="NGT402" s="1633"/>
      <c r="NGU402" s="1633"/>
      <c r="NGV402" s="1633"/>
      <c r="NGW402" s="1633"/>
      <c r="NGX402" s="1633"/>
      <c r="NGY402" s="1633"/>
      <c r="NGZ402" s="1633"/>
      <c r="NHA402" s="1633"/>
      <c r="NHB402" s="1633"/>
      <c r="NHC402" s="1633"/>
      <c r="NHD402" s="1633"/>
      <c r="NHE402" s="1633"/>
      <c r="NHF402" s="1633"/>
      <c r="NHG402" s="1633"/>
      <c r="NHH402" s="1633"/>
      <c r="NHI402" s="1633"/>
      <c r="NHJ402" s="1633"/>
      <c r="NHK402" s="1633"/>
      <c r="NHL402" s="1633"/>
      <c r="NHM402" s="1633"/>
      <c r="NHN402" s="1633"/>
      <c r="NHO402" s="1633"/>
      <c r="NHP402" s="1633"/>
      <c r="NHQ402" s="1633"/>
      <c r="NHR402" s="1633"/>
      <c r="NHS402" s="1633"/>
      <c r="NHT402" s="1633"/>
      <c r="NHU402" s="1633"/>
      <c r="NHV402" s="1633"/>
      <c r="NHW402" s="1633"/>
      <c r="NHX402" s="1633"/>
      <c r="NHY402" s="1633"/>
      <c r="NHZ402" s="1633"/>
      <c r="NIA402" s="1633"/>
      <c r="NIB402" s="1633"/>
      <c r="NIC402" s="1633"/>
      <c r="NID402" s="1633"/>
      <c r="NIE402" s="1633"/>
      <c r="NIF402" s="1633"/>
      <c r="NIG402" s="1633"/>
      <c r="NIH402" s="1633"/>
      <c r="NII402" s="1633"/>
      <c r="NIJ402" s="1633"/>
      <c r="NIK402" s="1633"/>
      <c r="NIL402" s="1633"/>
      <c r="NIM402" s="1633"/>
      <c r="NIN402" s="1633"/>
      <c r="NIO402" s="1633"/>
      <c r="NIP402" s="1633"/>
      <c r="NIQ402" s="1633"/>
      <c r="NIR402" s="1633"/>
      <c r="NIS402" s="1633"/>
      <c r="NIT402" s="1633"/>
      <c r="NIU402" s="1633"/>
      <c r="NIV402" s="1633"/>
      <c r="NIW402" s="1633"/>
      <c r="NIX402" s="1633"/>
      <c r="NIY402" s="1633"/>
      <c r="NIZ402" s="1633"/>
      <c r="NJA402" s="1633"/>
      <c r="NJB402" s="1633"/>
      <c r="NJC402" s="1633"/>
      <c r="NJD402" s="1633"/>
      <c r="NJE402" s="1633"/>
      <c r="NJF402" s="1633"/>
      <c r="NJG402" s="1633"/>
      <c r="NJH402" s="1633"/>
      <c r="NJI402" s="1633"/>
      <c r="NJJ402" s="1633"/>
      <c r="NJK402" s="1633"/>
      <c r="NJL402" s="1633"/>
      <c r="NJM402" s="1633"/>
      <c r="NJN402" s="1633"/>
      <c r="NJO402" s="1633"/>
      <c r="NJP402" s="1633"/>
      <c r="NJQ402" s="1633"/>
      <c r="NJR402" s="1633"/>
      <c r="NJS402" s="1633"/>
      <c r="NJT402" s="1633"/>
      <c r="NJU402" s="1633"/>
      <c r="NJV402" s="1633"/>
      <c r="NJW402" s="1633"/>
      <c r="NJX402" s="1633"/>
      <c r="NJY402" s="1633"/>
      <c r="NJZ402" s="1633"/>
      <c r="NKA402" s="1633"/>
      <c r="NKB402" s="1633"/>
      <c r="NKC402" s="1633"/>
      <c r="NKD402" s="1633"/>
      <c r="NKE402" s="1633"/>
      <c r="NKF402" s="1633"/>
      <c r="NKG402" s="1633"/>
      <c r="NKH402" s="1633"/>
      <c r="NKI402" s="1633"/>
      <c r="NKJ402" s="1633"/>
      <c r="NKK402" s="1633"/>
      <c r="NKL402" s="1633"/>
      <c r="NKM402" s="1633"/>
      <c r="NKN402" s="1633"/>
      <c r="NKO402" s="1633"/>
      <c r="NKP402" s="1633"/>
      <c r="NKQ402" s="1633"/>
      <c r="NKR402" s="1633"/>
      <c r="NKS402" s="1633"/>
      <c r="NKT402" s="1633"/>
      <c r="NKU402" s="1633"/>
      <c r="NKV402" s="1633"/>
      <c r="NKW402" s="1633"/>
      <c r="NKX402" s="1633"/>
      <c r="NKY402" s="1633"/>
      <c r="NKZ402" s="1633"/>
      <c r="NLA402" s="1633"/>
      <c r="NLB402" s="1633"/>
      <c r="NLC402" s="1633"/>
      <c r="NLD402" s="1633"/>
      <c r="NLE402" s="1633"/>
      <c r="NLF402" s="1633"/>
      <c r="NLG402" s="1633"/>
      <c r="NLH402" s="1633"/>
      <c r="NLI402" s="1633"/>
      <c r="NLJ402" s="1633"/>
      <c r="NLK402" s="1633"/>
      <c r="NLL402" s="1633"/>
      <c r="NLM402" s="1633"/>
      <c r="NLN402" s="1633"/>
      <c r="NLO402" s="1633"/>
      <c r="NLP402" s="1633"/>
      <c r="NLQ402" s="1633"/>
      <c r="NLR402" s="1633"/>
      <c r="NLS402" s="1633"/>
      <c r="NLT402" s="1633"/>
      <c r="NLU402" s="1633"/>
      <c r="NLV402" s="1633"/>
      <c r="NLW402" s="1633"/>
      <c r="NLX402" s="1633"/>
      <c r="NLY402" s="1633"/>
      <c r="NLZ402" s="1633"/>
      <c r="NMA402" s="1633"/>
      <c r="NMB402" s="1633"/>
      <c r="NMC402" s="1633"/>
      <c r="NMD402" s="1633"/>
      <c r="NME402" s="1633"/>
      <c r="NMF402" s="1633"/>
      <c r="NMG402" s="1633"/>
      <c r="NMH402" s="1633"/>
      <c r="NMI402" s="1633"/>
      <c r="NMJ402" s="1633"/>
      <c r="NMK402" s="1633"/>
      <c r="NML402" s="1633"/>
      <c r="NMM402" s="1633"/>
      <c r="NMN402" s="1633"/>
      <c r="NMO402" s="1633"/>
      <c r="NMP402" s="1633"/>
      <c r="NMQ402" s="1633"/>
      <c r="NMR402" s="1633"/>
      <c r="NMS402" s="1633"/>
      <c r="NMT402" s="1633"/>
      <c r="NMU402" s="1633"/>
      <c r="NMV402" s="1633"/>
      <c r="NMW402" s="1633"/>
      <c r="NMX402" s="1633"/>
      <c r="NMY402" s="1633"/>
      <c r="NMZ402" s="1633"/>
      <c r="NNA402" s="1633"/>
      <c r="NNB402" s="1633"/>
      <c r="NNC402" s="1633"/>
      <c r="NND402" s="1633"/>
      <c r="NNE402" s="1633"/>
      <c r="NNF402" s="1633"/>
      <c r="NNG402" s="1633"/>
      <c r="NNH402" s="1633"/>
      <c r="NNI402" s="1633"/>
      <c r="NNJ402" s="1633"/>
      <c r="NNK402" s="1633"/>
      <c r="NNL402" s="1633"/>
      <c r="NNM402" s="1633"/>
      <c r="NNN402" s="1633"/>
      <c r="NNO402" s="1633"/>
      <c r="NNP402" s="1633"/>
      <c r="NNQ402" s="1633"/>
      <c r="NNR402" s="1633"/>
      <c r="NNS402" s="1633"/>
      <c r="NNT402" s="1633"/>
      <c r="NNU402" s="1633"/>
      <c r="NNV402" s="1633"/>
      <c r="NNW402" s="1633"/>
      <c r="NNX402" s="1633"/>
      <c r="NNY402" s="1633"/>
      <c r="NNZ402" s="1633"/>
      <c r="NOA402" s="1633"/>
      <c r="NOB402" s="1633"/>
      <c r="NOC402" s="1633"/>
      <c r="NOD402" s="1633"/>
      <c r="NOE402" s="1633"/>
      <c r="NOF402" s="1633"/>
      <c r="NOG402" s="1633"/>
      <c r="NOH402" s="1633"/>
      <c r="NOI402" s="1633"/>
      <c r="NOJ402" s="1633"/>
      <c r="NOK402" s="1633"/>
      <c r="NOL402" s="1633"/>
      <c r="NOM402" s="1633"/>
      <c r="NON402" s="1633"/>
      <c r="NOO402" s="1633"/>
      <c r="NOP402" s="1633"/>
      <c r="NOQ402" s="1633"/>
      <c r="NOR402" s="1633"/>
      <c r="NOS402" s="1633"/>
      <c r="NOT402" s="1633"/>
      <c r="NOU402" s="1633"/>
      <c r="NOV402" s="1633"/>
      <c r="NOW402" s="1633"/>
      <c r="NOX402" s="1633"/>
      <c r="NOY402" s="1633"/>
      <c r="NOZ402" s="1633"/>
      <c r="NPA402" s="1633"/>
      <c r="NPB402" s="1633"/>
      <c r="NPC402" s="1633"/>
      <c r="NPD402" s="1633"/>
      <c r="NPE402" s="1633"/>
      <c r="NPF402" s="1633"/>
      <c r="NPG402" s="1633"/>
      <c r="NPH402" s="1633"/>
      <c r="NPI402" s="1633"/>
      <c r="NPJ402" s="1633"/>
      <c r="NPK402" s="1633"/>
      <c r="NPL402" s="1633"/>
      <c r="NPM402" s="1633"/>
      <c r="NPN402" s="1633"/>
      <c r="NPO402" s="1633"/>
      <c r="NPP402" s="1633"/>
      <c r="NPQ402" s="1633"/>
      <c r="NPR402" s="1633"/>
      <c r="NPS402" s="1633"/>
      <c r="NPT402" s="1633"/>
      <c r="NPU402" s="1633"/>
      <c r="NPV402" s="1633"/>
      <c r="NPW402" s="1633"/>
      <c r="NPX402" s="1633"/>
      <c r="NPY402" s="1633"/>
      <c r="NPZ402" s="1633"/>
      <c r="NQA402" s="1633"/>
      <c r="NQB402" s="1633"/>
      <c r="NQC402" s="1633"/>
      <c r="NQD402" s="1633"/>
      <c r="NQE402" s="1633"/>
      <c r="NQF402" s="1633"/>
      <c r="NQG402" s="1633"/>
      <c r="NQH402" s="1633"/>
      <c r="NQI402" s="1633"/>
      <c r="NQJ402" s="1633"/>
      <c r="NQK402" s="1633"/>
      <c r="NQL402" s="1633"/>
      <c r="NQM402" s="1633"/>
      <c r="NQN402" s="1633"/>
      <c r="NQO402" s="1633"/>
      <c r="NQP402" s="1633"/>
      <c r="NQQ402" s="1633"/>
      <c r="NQR402" s="1633"/>
      <c r="NQS402" s="1633"/>
      <c r="NQT402" s="1633"/>
      <c r="NQU402" s="1633"/>
      <c r="NQV402" s="1633"/>
      <c r="NQW402" s="1633"/>
      <c r="NQX402" s="1633"/>
      <c r="NQY402" s="1633"/>
      <c r="NQZ402" s="1633"/>
      <c r="NRA402" s="1633"/>
      <c r="NRB402" s="1633"/>
      <c r="NRC402" s="1633"/>
      <c r="NRD402" s="1633"/>
      <c r="NRE402" s="1633"/>
      <c r="NRF402" s="1633"/>
      <c r="NRG402" s="1633"/>
      <c r="NRH402" s="1633"/>
      <c r="NRI402" s="1633"/>
      <c r="NRJ402" s="1633"/>
      <c r="NRK402" s="1633"/>
      <c r="NRL402" s="1633"/>
      <c r="NRM402" s="1633"/>
      <c r="NRN402" s="1633"/>
      <c r="NRO402" s="1633"/>
      <c r="NRP402" s="1633"/>
      <c r="NRQ402" s="1633"/>
      <c r="NRR402" s="1633"/>
      <c r="NRS402" s="1633"/>
      <c r="NRT402" s="1633"/>
      <c r="NRU402" s="1633"/>
      <c r="NRV402" s="1633"/>
      <c r="NRW402" s="1633"/>
      <c r="NRX402" s="1633"/>
      <c r="NRY402" s="1633"/>
      <c r="NRZ402" s="1633"/>
      <c r="NSA402" s="1633"/>
      <c r="NSB402" s="1633"/>
      <c r="NSC402" s="1633"/>
      <c r="NSD402" s="1633"/>
      <c r="NSE402" s="1633"/>
      <c r="NSF402" s="1633"/>
      <c r="NSG402" s="1633"/>
      <c r="NSH402" s="1633"/>
      <c r="NSI402" s="1633"/>
      <c r="NSJ402" s="1633"/>
      <c r="NSK402" s="1633"/>
      <c r="NSL402" s="1633"/>
      <c r="NSM402" s="1633"/>
      <c r="NSN402" s="1633"/>
      <c r="NSO402" s="1633"/>
      <c r="NSP402" s="1633"/>
      <c r="NSQ402" s="1633"/>
      <c r="NSR402" s="1633"/>
      <c r="NSS402" s="1633"/>
      <c r="NST402" s="1633"/>
      <c r="NSU402" s="1633"/>
      <c r="NSV402" s="1633"/>
      <c r="NSW402" s="1633"/>
      <c r="NSX402" s="1633"/>
      <c r="NSY402" s="1633"/>
      <c r="NSZ402" s="1633"/>
      <c r="NTA402" s="1633"/>
      <c r="NTB402" s="1633"/>
      <c r="NTC402" s="1633"/>
      <c r="NTD402" s="1633"/>
      <c r="NTE402" s="1633"/>
      <c r="NTF402" s="1633"/>
      <c r="NTG402" s="1633"/>
      <c r="NTH402" s="1633"/>
      <c r="NTI402" s="1633"/>
      <c r="NTJ402" s="1633"/>
      <c r="NTK402" s="1633"/>
      <c r="NTL402" s="1633"/>
      <c r="NTM402" s="1633"/>
      <c r="NTN402" s="1633"/>
      <c r="NTO402" s="1633"/>
      <c r="NTP402" s="1633"/>
      <c r="NTQ402" s="1633"/>
      <c r="NTR402" s="1633"/>
      <c r="NTS402" s="1633"/>
      <c r="NTT402" s="1633"/>
      <c r="NTU402" s="1633"/>
      <c r="NTV402" s="1633"/>
      <c r="NTW402" s="1633"/>
      <c r="NTX402" s="1633"/>
      <c r="NTY402" s="1633"/>
      <c r="NTZ402" s="1633"/>
      <c r="NUA402" s="1633"/>
      <c r="NUB402" s="1633"/>
      <c r="NUC402" s="1633"/>
      <c r="NUD402" s="1633"/>
      <c r="NUE402" s="1633"/>
      <c r="NUF402" s="1633"/>
      <c r="NUG402" s="1633"/>
      <c r="NUH402" s="1633"/>
      <c r="NUI402" s="1633"/>
      <c r="NUJ402" s="1633"/>
      <c r="NUK402" s="1633"/>
      <c r="NUL402" s="1633"/>
      <c r="NUM402" s="1633"/>
      <c r="NUN402" s="1633"/>
      <c r="NUO402" s="1633"/>
      <c r="NUP402" s="1633"/>
      <c r="NUQ402" s="1633"/>
      <c r="NUR402" s="1633"/>
      <c r="NUS402" s="1633"/>
      <c r="NUT402" s="1633"/>
      <c r="NUU402" s="1633"/>
      <c r="NUV402" s="1633"/>
      <c r="NUW402" s="1633"/>
      <c r="NUX402" s="1633"/>
      <c r="NUY402" s="1633"/>
      <c r="NUZ402" s="1633"/>
      <c r="NVA402" s="1633"/>
      <c r="NVB402" s="1633"/>
      <c r="NVC402" s="1633"/>
      <c r="NVD402" s="1633"/>
      <c r="NVE402" s="1633"/>
      <c r="NVF402" s="1633"/>
      <c r="NVG402" s="1633"/>
      <c r="NVH402" s="1633"/>
      <c r="NVI402" s="1633"/>
      <c r="NVJ402" s="1633"/>
      <c r="NVK402" s="1633"/>
      <c r="NVL402" s="1633"/>
      <c r="NVM402" s="1633"/>
      <c r="NVN402" s="1633"/>
      <c r="NVO402" s="1633"/>
      <c r="NVP402" s="1633"/>
      <c r="NVQ402" s="1633"/>
      <c r="NVR402" s="1633"/>
      <c r="NVS402" s="1633"/>
      <c r="NVT402" s="1633"/>
      <c r="NVU402" s="1633"/>
      <c r="NVV402" s="1633"/>
      <c r="NVW402" s="1633"/>
      <c r="NVX402" s="1633"/>
      <c r="NVY402" s="1633"/>
      <c r="NVZ402" s="1633"/>
      <c r="NWA402" s="1633"/>
      <c r="NWB402" s="1633"/>
      <c r="NWC402" s="1633"/>
      <c r="NWD402" s="1633"/>
      <c r="NWE402" s="1633"/>
      <c r="NWF402" s="1633"/>
      <c r="NWG402" s="1633"/>
      <c r="NWH402" s="1633"/>
      <c r="NWI402" s="1633"/>
      <c r="NWJ402" s="1633"/>
      <c r="NWK402" s="1633"/>
      <c r="NWL402" s="1633"/>
      <c r="NWM402" s="1633"/>
      <c r="NWN402" s="1633"/>
      <c r="NWO402" s="1633"/>
      <c r="NWP402" s="1633"/>
      <c r="NWQ402" s="1633"/>
      <c r="NWR402" s="1633"/>
      <c r="NWS402" s="1633"/>
      <c r="NWT402" s="1633"/>
      <c r="NWU402" s="1633"/>
      <c r="NWV402" s="1633"/>
      <c r="NWW402" s="1633"/>
      <c r="NWX402" s="1633"/>
      <c r="NWY402" s="1633"/>
      <c r="NWZ402" s="1633"/>
      <c r="NXA402" s="1633"/>
      <c r="NXB402" s="1633"/>
      <c r="NXC402" s="1633"/>
      <c r="NXD402" s="1633"/>
      <c r="NXE402" s="1633"/>
      <c r="NXF402" s="1633"/>
      <c r="NXG402" s="1633"/>
      <c r="NXH402" s="1633"/>
      <c r="NXI402" s="1633"/>
      <c r="NXJ402" s="1633"/>
      <c r="NXK402" s="1633"/>
      <c r="NXL402" s="1633"/>
      <c r="NXM402" s="1633"/>
      <c r="NXN402" s="1633"/>
      <c r="NXO402" s="1633"/>
      <c r="NXP402" s="1633"/>
      <c r="NXQ402" s="1633"/>
      <c r="NXR402" s="1633"/>
      <c r="NXS402" s="1633"/>
      <c r="NXT402" s="1633"/>
      <c r="NXU402" s="1633"/>
      <c r="NXV402" s="1633"/>
      <c r="NXW402" s="1633"/>
      <c r="NXX402" s="1633"/>
      <c r="NXY402" s="1633"/>
      <c r="NXZ402" s="1633"/>
      <c r="NYA402" s="1633"/>
      <c r="NYB402" s="1633"/>
      <c r="NYC402" s="1633"/>
      <c r="NYD402" s="1633"/>
      <c r="NYE402" s="1633"/>
      <c r="NYF402" s="1633"/>
      <c r="NYG402" s="1633"/>
      <c r="NYH402" s="1633"/>
      <c r="NYI402" s="1633"/>
      <c r="NYJ402" s="1633"/>
      <c r="NYK402" s="1633"/>
      <c r="NYL402" s="1633"/>
      <c r="NYM402" s="1633"/>
      <c r="NYN402" s="1633"/>
      <c r="NYO402" s="1633"/>
      <c r="NYP402" s="1633"/>
      <c r="NYQ402" s="1633"/>
      <c r="NYR402" s="1633"/>
      <c r="NYS402" s="1633"/>
      <c r="NYT402" s="1633"/>
      <c r="NYU402" s="1633"/>
      <c r="NYV402" s="1633"/>
      <c r="NYW402" s="1633"/>
      <c r="NYX402" s="1633"/>
      <c r="NYY402" s="1633"/>
      <c r="NYZ402" s="1633"/>
      <c r="NZA402" s="1633"/>
      <c r="NZB402" s="1633"/>
      <c r="NZC402" s="1633"/>
      <c r="NZD402" s="1633"/>
      <c r="NZE402" s="1633"/>
      <c r="NZF402" s="1633"/>
      <c r="NZG402" s="1633"/>
      <c r="NZH402" s="1633"/>
      <c r="NZI402" s="1633"/>
      <c r="NZJ402" s="1633"/>
      <c r="NZK402" s="1633"/>
      <c r="NZL402" s="1633"/>
      <c r="NZM402" s="1633"/>
      <c r="NZN402" s="1633"/>
      <c r="NZO402" s="1633"/>
      <c r="NZP402" s="1633"/>
      <c r="NZQ402" s="1633"/>
      <c r="NZR402" s="1633"/>
      <c r="NZS402" s="1633"/>
      <c r="NZT402" s="1633"/>
      <c r="NZU402" s="1633"/>
      <c r="NZV402" s="1633"/>
      <c r="NZW402" s="1633"/>
      <c r="NZX402" s="1633"/>
      <c r="NZY402" s="1633"/>
      <c r="NZZ402" s="1633"/>
      <c r="OAA402" s="1633"/>
      <c r="OAB402" s="1633"/>
      <c r="OAC402" s="1633"/>
      <c r="OAD402" s="1633"/>
      <c r="OAE402" s="1633"/>
      <c r="OAF402" s="1633"/>
      <c r="OAG402" s="1633"/>
      <c r="OAH402" s="1633"/>
      <c r="OAI402" s="1633"/>
      <c r="OAJ402" s="1633"/>
      <c r="OAK402" s="1633"/>
      <c r="OAL402" s="1633"/>
      <c r="OAM402" s="1633"/>
      <c r="OAN402" s="1633"/>
      <c r="OAO402" s="1633"/>
      <c r="OAP402" s="1633"/>
      <c r="OAQ402" s="1633"/>
      <c r="OAR402" s="1633"/>
      <c r="OAS402" s="1633"/>
      <c r="OAT402" s="1633"/>
      <c r="OAU402" s="1633"/>
      <c r="OAV402" s="1633"/>
      <c r="OAW402" s="1633"/>
      <c r="OAX402" s="1633"/>
      <c r="OAY402" s="1633"/>
      <c r="OAZ402" s="1633"/>
      <c r="OBA402" s="1633"/>
      <c r="OBB402" s="1633"/>
      <c r="OBC402" s="1633"/>
      <c r="OBD402" s="1633"/>
      <c r="OBE402" s="1633"/>
      <c r="OBF402" s="1633"/>
      <c r="OBG402" s="1633"/>
      <c r="OBH402" s="1633"/>
      <c r="OBI402" s="1633"/>
      <c r="OBJ402" s="1633"/>
      <c r="OBK402" s="1633"/>
      <c r="OBL402" s="1633"/>
      <c r="OBM402" s="1633"/>
      <c r="OBN402" s="1633"/>
      <c r="OBO402" s="1633"/>
      <c r="OBP402" s="1633"/>
      <c r="OBQ402" s="1633"/>
      <c r="OBR402" s="1633"/>
      <c r="OBS402" s="1633"/>
      <c r="OBT402" s="1633"/>
      <c r="OBU402" s="1633"/>
      <c r="OBV402" s="1633"/>
      <c r="OBW402" s="1633"/>
      <c r="OBX402" s="1633"/>
      <c r="OBY402" s="1633"/>
      <c r="OBZ402" s="1633"/>
      <c r="OCA402" s="1633"/>
      <c r="OCB402" s="1633"/>
      <c r="OCC402" s="1633"/>
      <c r="OCD402" s="1633"/>
      <c r="OCE402" s="1633"/>
      <c r="OCF402" s="1633"/>
      <c r="OCG402" s="1633"/>
      <c r="OCH402" s="1633"/>
      <c r="OCI402" s="1633"/>
      <c r="OCJ402" s="1633"/>
      <c r="OCK402" s="1633"/>
      <c r="OCL402" s="1633"/>
      <c r="OCM402" s="1633"/>
      <c r="OCN402" s="1633"/>
      <c r="OCO402" s="1633"/>
      <c r="OCP402" s="1633"/>
      <c r="OCQ402" s="1633"/>
      <c r="OCR402" s="1633"/>
      <c r="OCS402" s="1633"/>
      <c r="OCT402" s="1633"/>
      <c r="OCU402" s="1633"/>
      <c r="OCV402" s="1633"/>
      <c r="OCW402" s="1633"/>
      <c r="OCX402" s="1633"/>
      <c r="OCY402" s="1633"/>
      <c r="OCZ402" s="1633"/>
      <c r="ODA402" s="1633"/>
      <c r="ODB402" s="1633"/>
      <c r="ODC402" s="1633"/>
      <c r="ODD402" s="1633"/>
      <c r="ODE402" s="1633"/>
      <c r="ODF402" s="1633"/>
      <c r="ODG402" s="1633"/>
      <c r="ODH402" s="1633"/>
      <c r="ODI402" s="1633"/>
      <c r="ODJ402" s="1633"/>
      <c r="ODK402" s="1633"/>
      <c r="ODL402" s="1633"/>
      <c r="ODM402" s="1633"/>
      <c r="ODN402" s="1633"/>
      <c r="ODO402" s="1633"/>
      <c r="ODP402" s="1633"/>
      <c r="ODQ402" s="1633"/>
      <c r="ODR402" s="1633"/>
      <c r="ODS402" s="1633"/>
      <c r="ODT402" s="1633"/>
      <c r="ODU402" s="1633"/>
      <c r="ODV402" s="1633"/>
      <c r="ODW402" s="1633"/>
      <c r="ODX402" s="1633"/>
      <c r="ODY402" s="1633"/>
      <c r="ODZ402" s="1633"/>
      <c r="OEA402" s="1633"/>
      <c r="OEB402" s="1633"/>
      <c r="OEC402" s="1633"/>
      <c r="OED402" s="1633"/>
      <c r="OEE402" s="1633"/>
      <c r="OEF402" s="1633"/>
      <c r="OEG402" s="1633"/>
      <c r="OEH402" s="1633"/>
      <c r="OEI402" s="1633"/>
      <c r="OEJ402" s="1633"/>
      <c r="OEK402" s="1633"/>
      <c r="OEL402" s="1633"/>
      <c r="OEM402" s="1633"/>
      <c r="OEN402" s="1633"/>
      <c r="OEO402" s="1633"/>
      <c r="OEP402" s="1633"/>
      <c r="OEQ402" s="1633"/>
      <c r="OER402" s="1633"/>
      <c r="OES402" s="1633"/>
      <c r="OET402" s="1633"/>
      <c r="OEU402" s="1633"/>
      <c r="OEV402" s="1633"/>
      <c r="OEW402" s="1633"/>
      <c r="OEX402" s="1633"/>
      <c r="OEY402" s="1633"/>
      <c r="OEZ402" s="1633"/>
      <c r="OFA402" s="1633"/>
      <c r="OFB402" s="1633"/>
      <c r="OFC402" s="1633"/>
      <c r="OFD402" s="1633"/>
      <c r="OFE402" s="1633"/>
      <c r="OFF402" s="1633"/>
      <c r="OFG402" s="1633"/>
      <c r="OFH402" s="1633"/>
      <c r="OFI402" s="1633"/>
      <c r="OFJ402" s="1633"/>
      <c r="OFK402" s="1633"/>
      <c r="OFL402" s="1633"/>
      <c r="OFM402" s="1633"/>
      <c r="OFN402" s="1633"/>
      <c r="OFO402" s="1633"/>
      <c r="OFP402" s="1633"/>
      <c r="OFQ402" s="1633"/>
      <c r="OFR402" s="1633"/>
      <c r="OFS402" s="1633"/>
      <c r="OFT402" s="1633"/>
      <c r="OFU402" s="1633"/>
      <c r="OFV402" s="1633"/>
      <c r="OFW402" s="1633"/>
      <c r="OFX402" s="1633"/>
      <c r="OFY402" s="1633"/>
      <c r="OFZ402" s="1633"/>
      <c r="OGA402" s="1633"/>
      <c r="OGB402" s="1633"/>
      <c r="OGC402" s="1633"/>
      <c r="OGD402" s="1633"/>
      <c r="OGE402" s="1633"/>
      <c r="OGF402" s="1633"/>
      <c r="OGG402" s="1633"/>
      <c r="OGH402" s="1633"/>
      <c r="OGI402" s="1633"/>
      <c r="OGJ402" s="1633"/>
      <c r="OGK402" s="1633"/>
      <c r="OGL402" s="1633"/>
      <c r="OGM402" s="1633"/>
      <c r="OGN402" s="1633"/>
      <c r="OGO402" s="1633"/>
      <c r="OGP402" s="1633"/>
      <c r="OGQ402" s="1633"/>
      <c r="OGR402" s="1633"/>
      <c r="OGS402" s="1633"/>
      <c r="OGT402" s="1633"/>
      <c r="OGU402" s="1633"/>
      <c r="OGV402" s="1633"/>
      <c r="OGW402" s="1633"/>
      <c r="OGX402" s="1633"/>
      <c r="OGY402" s="1633"/>
      <c r="OGZ402" s="1633"/>
      <c r="OHA402" s="1633"/>
      <c r="OHB402" s="1633"/>
      <c r="OHC402" s="1633"/>
      <c r="OHD402" s="1633"/>
      <c r="OHE402" s="1633"/>
      <c r="OHF402" s="1633"/>
      <c r="OHG402" s="1633"/>
      <c r="OHH402" s="1633"/>
      <c r="OHI402" s="1633"/>
      <c r="OHJ402" s="1633"/>
      <c r="OHK402" s="1633"/>
      <c r="OHL402" s="1633"/>
      <c r="OHM402" s="1633"/>
      <c r="OHN402" s="1633"/>
      <c r="OHO402" s="1633"/>
      <c r="OHP402" s="1633"/>
      <c r="OHQ402" s="1633"/>
      <c r="OHR402" s="1633"/>
      <c r="OHS402" s="1633"/>
      <c r="OHT402" s="1633"/>
      <c r="OHU402" s="1633"/>
      <c r="OHV402" s="1633"/>
      <c r="OHW402" s="1633"/>
      <c r="OHX402" s="1633"/>
      <c r="OHY402" s="1633"/>
      <c r="OHZ402" s="1633"/>
      <c r="OIA402" s="1633"/>
      <c r="OIB402" s="1633"/>
      <c r="OIC402" s="1633"/>
      <c r="OID402" s="1633"/>
      <c r="OIE402" s="1633"/>
      <c r="OIF402" s="1633"/>
      <c r="OIG402" s="1633"/>
      <c r="OIH402" s="1633"/>
      <c r="OII402" s="1633"/>
      <c r="OIJ402" s="1633"/>
      <c r="OIK402" s="1633"/>
      <c r="OIL402" s="1633"/>
      <c r="OIM402" s="1633"/>
      <c r="OIN402" s="1633"/>
      <c r="OIO402" s="1633"/>
      <c r="OIP402" s="1633"/>
      <c r="OIQ402" s="1633"/>
      <c r="OIR402" s="1633"/>
      <c r="OIS402" s="1633"/>
      <c r="OIT402" s="1633"/>
      <c r="OIU402" s="1633"/>
      <c r="OIV402" s="1633"/>
      <c r="OIW402" s="1633"/>
      <c r="OIX402" s="1633"/>
      <c r="OIY402" s="1633"/>
      <c r="OIZ402" s="1633"/>
      <c r="OJA402" s="1633"/>
      <c r="OJB402" s="1633"/>
      <c r="OJC402" s="1633"/>
      <c r="OJD402" s="1633"/>
      <c r="OJE402" s="1633"/>
      <c r="OJF402" s="1633"/>
      <c r="OJG402" s="1633"/>
      <c r="OJH402" s="1633"/>
      <c r="OJI402" s="1633"/>
      <c r="OJJ402" s="1633"/>
      <c r="OJK402" s="1633"/>
      <c r="OJL402" s="1633"/>
      <c r="OJM402" s="1633"/>
      <c r="OJN402" s="1633"/>
      <c r="OJO402" s="1633"/>
      <c r="OJP402" s="1633"/>
      <c r="OJQ402" s="1633"/>
      <c r="OJR402" s="1633"/>
      <c r="OJS402" s="1633"/>
      <c r="OJT402" s="1633"/>
      <c r="OJU402" s="1633"/>
      <c r="OJV402" s="1633"/>
      <c r="OJW402" s="1633"/>
      <c r="OJX402" s="1633"/>
      <c r="OJY402" s="1633"/>
      <c r="OJZ402" s="1633"/>
      <c r="OKA402" s="1633"/>
      <c r="OKB402" s="1633"/>
      <c r="OKC402" s="1633"/>
      <c r="OKD402" s="1633"/>
      <c r="OKE402" s="1633"/>
      <c r="OKF402" s="1633"/>
      <c r="OKG402" s="1633"/>
      <c r="OKH402" s="1633"/>
      <c r="OKI402" s="1633"/>
      <c r="OKJ402" s="1633"/>
      <c r="OKK402" s="1633"/>
      <c r="OKL402" s="1633"/>
      <c r="OKM402" s="1633"/>
      <c r="OKN402" s="1633"/>
      <c r="OKO402" s="1633"/>
      <c r="OKP402" s="1633"/>
      <c r="OKQ402" s="1633"/>
      <c r="OKR402" s="1633"/>
      <c r="OKS402" s="1633"/>
      <c r="OKT402" s="1633"/>
      <c r="OKU402" s="1633"/>
      <c r="OKV402" s="1633"/>
      <c r="OKW402" s="1633"/>
      <c r="OKX402" s="1633"/>
      <c r="OKY402" s="1633"/>
      <c r="OKZ402" s="1633"/>
      <c r="OLA402" s="1633"/>
      <c r="OLB402" s="1633"/>
      <c r="OLC402" s="1633"/>
      <c r="OLD402" s="1633"/>
      <c r="OLE402" s="1633"/>
      <c r="OLF402" s="1633"/>
      <c r="OLG402" s="1633"/>
      <c r="OLH402" s="1633"/>
      <c r="OLI402" s="1633"/>
      <c r="OLJ402" s="1633"/>
      <c r="OLK402" s="1633"/>
      <c r="OLL402" s="1633"/>
      <c r="OLM402" s="1633"/>
      <c r="OLN402" s="1633"/>
      <c r="OLO402" s="1633"/>
      <c r="OLP402" s="1633"/>
      <c r="OLQ402" s="1633"/>
      <c r="OLR402" s="1633"/>
      <c r="OLS402" s="1633"/>
      <c r="OLT402" s="1633"/>
      <c r="OLU402" s="1633"/>
      <c r="OLV402" s="1633"/>
      <c r="OLW402" s="1633"/>
      <c r="OLX402" s="1633"/>
      <c r="OLY402" s="1633"/>
      <c r="OLZ402" s="1633"/>
      <c r="OMA402" s="1633"/>
      <c r="OMB402" s="1633"/>
      <c r="OMC402" s="1633"/>
      <c r="OMD402" s="1633"/>
      <c r="OME402" s="1633"/>
      <c r="OMF402" s="1633"/>
      <c r="OMG402" s="1633"/>
      <c r="OMH402" s="1633"/>
      <c r="OMI402" s="1633"/>
      <c r="OMJ402" s="1633"/>
      <c r="OMK402" s="1633"/>
      <c r="OML402" s="1633"/>
      <c r="OMM402" s="1633"/>
      <c r="OMN402" s="1633"/>
      <c r="OMO402" s="1633"/>
      <c r="OMP402" s="1633"/>
      <c r="OMQ402" s="1633"/>
      <c r="OMR402" s="1633"/>
      <c r="OMS402" s="1633"/>
      <c r="OMT402" s="1633"/>
      <c r="OMU402" s="1633"/>
      <c r="OMV402" s="1633"/>
      <c r="OMW402" s="1633"/>
      <c r="OMX402" s="1633"/>
      <c r="OMY402" s="1633"/>
      <c r="OMZ402" s="1633"/>
      <c r="ONA402" s="1633"/>
      <c r="ONB402" s="1633"/>
      <c r="ONC402" s="1633"/>
      <c r="OND402" s="1633"/>
      <c r="ONE402" s="1633"/>
      <c r="ONF402" s="1633"/>
      <c r="ONG402" s="1633"/>
      <c r="ONH402" s="1633"/>
      <c r="ONI402" s="1633"/>
      <c r="ONJ402" s="1633"/>
      <c r="ONK402" s="1633"/>
      <c r="ONL402" s="1633"/>
      <c r="ONM402" s="1633"/>
      <c r="ONN402" s="1633"/>
      <c r="ONO402" s="1633"/>
      <c r="ONP402" s="1633"/>
      <c r="ONQ402" s="1633"/>
      <c r="ONR402" s="1633"/>
      <c r="ONS402" s="1633"/>
      <c r="ONT402" s="1633"/>
      <c r="ONU402" s="1633"/>
      <c r="ONV402" s="1633"/>
      <c r="ONW402" s="1633"/>
      <c r="ONX402" s="1633"/>
      <c r="ONY402" s="1633"/>
      <c r="ONZ402" s="1633"/>
      <c r="OOA402" s="1633"/>
      <c r="OOB402" s="1633"/>
      <c r="OOC402" s="1633"/>
      <c r="OOD402" s="1633"/>
      <c r="OOE402" s="1633"/>
      <c r="OOF402" s="1633"/>
      <c r="OOG402" s="1633"/>
      <c r="OOH402" s="1633"/>
      <c r="OOI402" s="1633"/>
      <c r="OOJ402" s="1633"/>
      <c r="OOK402" s="1633"/>
      <c r="OOL402" s="1633"/>
      <c r="OOM402" s="1633"/>
      <c r="OON402" s="1633"/>
      <c r="OOO402" s="1633"/>
      <c r="OOP402" s="1633"/>
      <c r="OOQ402" s="1633"/>
      <c r="OOR402" s="1633"/>
      <c r="OOS402" s="1633"/>
      <c r="OOT402" s="1633"/>
      <c r="OOU402" s="1633"/>
      <c r="OOV402" s="1633"/>
      <c r="OOW402" s="1633"/>
      <c r="OOX402" s="1633"/>
      <c r="OOY402" s="1633"/>
      <c r="OOZ402" s="1633"/>
      <c r="OPA402" s="1633"/>
      <c r="OPB402" s="1633"/>
      <c r="OPC402" s="1633"/>
      <c r="OPD402" s="1633"/>
      <c r="OPE402" s="1633"/>
      <c r="OPF402" s="1633"/>
      <c r="OPG402" s="1633"/>
      <c r="OPH402" s="1633"/>
      <c r="OPI402" s="1633"/>
      <c r="OPJ402" s="1633"/>
      <c r="OPK402" s="1633"/>
      <c r="OPL402" s="1633"/>
      <c r="OPM402" s="1633"/>
      <c r="OPN402" s="1633"/>
      <c r="OPO402" s="1633"/>
      <c r="OPP402" s="1633"/>
      <c r="OPQ402" s="1633"/>
      <c r="OPR402" s="1633"/>
      <c r="OPS402" s="1633"/>
      <c r="OPT402" s="1633"/>
      <c r="OPU402" s="1633"/>
      <c r="OPV402" s="1633"/>
      <c r="OPW402" s="1633"/>
      <c r="OPX402" s="1633"/>
      <c r="OPY402" s="1633"/>
      <c r="OPZ402" s="1633"/>
      <c r="OQA402" s="1633"/>
      <c r="OQB402" s="1633"/>
      <c r="OQC402" s="1633"/>
      <c r="OQD402" s="1633"/>
      <c r="OQE402" s="1633"/>
      <c r="OQF402" s="1633"/>
      <c r="OQG402" s="1633"/>
      <c r="OQH402" s="1633"/>
      <c r="OQI402" s="1633"/>
      <c r="OQJ402" s="1633"/>
      <c r="OQK402" s="1633"/>
      <c r="OQL402" s="1633"/>
      <c r="OQM402" s="1633"/>
      <c r="OQN402" s="1633"/>
      <c r="OQO402" s="1633"/>
      <c r="OQP402" s="1633"/>
      <c r="OQQ402" s="1633"/>
      <c r="OQR402" s="1633"/>
      <c r="OQS402" s="1633"/>
      <c r="OQT402" s="1633"/>
      <c r="OQU402" s="1633"/>
      <c r="OQV402" s="1633"/>
      <c r="OQW402" s="1633"/>
      <c r="OQX402" s="1633"/>
      <c r="OQY402" s="1633"/>
      <c r="OQZ402" s="1633"/>
      <c r="ORA402" s="1633"/>
      <c r="ORB402" s="1633"/>
      <c r="ORC402" s="1633"/>
      <c r="ORD402" s="1633"/>
      <c r="ORE402" s="1633"/>
      <c r="ORF402" s="1633"/>
      <c r="ORG402" s="1633"/>
      <c r="ORH402" s="1633"/>
      <c r="ORI402" s="1633"/>
      <c r="ORJ402" s="1633"/>
      <c r="ORK402" s="1633"/>
      <c r="ORL402" s="1633"/>
      <c r="ORM402" s="1633"/>
      <c r="ORN402" s="1633"/>
      <c r="ORO402" s="1633"/>
      <c r="ORP402" s="1633"/>
      <c r="ORQ402" s="1633"/>
      <c r="ORR402" s="1633"/>
      <c r="ORS402" s="1633"/>
      <c r="ORT402" s="1633"/>
      <c r="ORU402" s="1633"/>
      <c r="ORV402" s="1633"/>
      <c r="ORW402" s="1633"/>
      <c r="ORX402" s="1633"/>
      <c r="ORY402" s="1633"/>
      <c r="ORZ402" s="1633"/>
      <c r="OSA402" s="1633"/>
      <c r="OSB402" s="1633"/>
      <c r="OSC402" s="1633"/>
      <c r="OSD402" s="1633"/>
      <c r="OSE402" s="1633"/>
      <c r="OSF402" s="1633"/>
      <c r="OSG402" s="1633"/>
      <c r="OSH402" s="1633"/>
      <c r="OSI402" s="1633"/>
      <c r="OSJ402" s="1633"/>
      <c r="OSK402" s="1633"/>
      <c r="OSL402" s="1633"/>
      <c r="OSM402" s="1633"/>
      <c r="OSN402" s="1633"/>
      <c r="OSO402" s="1633"/>
      <c r="OSP402" s="1633"/>
      <c r="OSQ402" s="1633"/>
      <c r="OSR402" s="1633"/>
      <c r="OSS402" s="1633"/>
      <c r="OST402" s="1633"/>
      <c r="OSU402" s="1633"/>
      <c r="OSV402" s="1633"/>
      <c r="OSW402" s="1633"/>
      <c r="OSX402" s="1633"/>
      <c r="OSY402" s="1633"/>
      <c r="OSZ402" s="1633"/>
      <c r="OTA402" s="1633"/>
      <c r="OTB402" s="1633"/>
      <c r="OTC402" s="1633"/>
      <c r="OTD402" s="1633"/>
      <c r="OTE402" s="1633"/>
      <c r="OTF402" s="1633"/>
      <c r="OTG402" s="1633"/>
      <c r="OTH402" s="1633"/>
      <c r="OTI402" s="1633"/>
      <c r="OTJ402" s="1633"/>
      <c r="OTK402" s="1633"/>
      <c r="OTL402" s="1633"/>
      <c r="OTM402" s="1633"/>
      <c r="OTN402" s="1633"/>
      <c r="OTO402" s="1633"/>
      <c r="OTP402" s="1633"/>
      <c r="OTQ402" s="1633"/>
      <c r="OTR402" s="1633"/>
      <c r="OTS402" s="1633"/>
      <c r="OTT402" s="1633"/>
      <c r="OTU402" s="1633"/>
      <c r="OTV402" s="1633"/>
      <c r="OTW402" s="1633"/>
      <c r="OTX402" s="1633"/>
      <c r="OTY402" s="1633"/>
      <c r="OTZ402" s="1633"/>
      <c r="OUA402" s="1633"/>
      <c r="OUB402" s="1633"/>
      <c r="OUC402" s="1633"/>
      <c r="OUD402" s="1633"/>
      <c r="OUE402" s="1633"/>
      <c r="OUF402" s="1633"/>
      <c r="OUG402" s="1633"/>
      <c r="OUH402" s="1633"/>
      <c r="OUI402" s="1633"/>
      <c r="OUJ402" s="1633"/>
      <c r="OUK402" s="1633"/>
      <c r="OUL402" s="1633"/>
      <c r="OUM402" s="1633"/>
      <c r="OUN402" s="1633"/>
      <c r="OUO402" s="1633"/>
      <c r="OUP402" s="1633"/>
      <c r="OUQ402" s="1633"/>
      <c r="OUR402" s="1633"/>
      <c r="OUS402" s="1633"/>
      <c r="OUT402" s="1633"/>
      <c r="OUU402" s="1633"/>
      <c r="OUV402" s="1633"/>
      <c r="OUW402" s="1633"/>
      <c r="OUX402" s="1633"/>
      <c r="OUY402" s="1633"/>
      <c r="OUZ402" s="1633"/>
      <c r="OVA402" s="1633"/>
      <c r="OVB402" s="1633"/>
      <c r="OVC402" s="1633"/>
      <c r="OVD402" s="1633"/>
      <c r="OVE402" s="1633"/>
      <c r="OVF402" s="1633"/>
      <c r="OVG402" s="1633"/>
      <c r="OVH402" s="1633"/>
      <c r="OVI402" s="1633"/>
      <c r="OVJ402" s="1633"/>
      <c r="OVK402" s="1633"/>
      <c r="OVL402" s="1633"/>
      <c r="OVM402" s="1633"/>
      <c r="OVN402" s="1633"/>
      <c r="OVO402" s="1633"/>
      <c r="OVP402" s="1633"/>
      <c r="OVQ402" s="1633"/>
      <c r="OVR402" s="1633"/>
      <c r="OVS402" s="1633"/>
      <c r="OVT402" s="1633"/>
      <c r="OVU402" s="1633"/>
      <c r="OVV402" s="1633"/>
      <c r="OVW402" s="1633"/>
      <c r="OVX402" s="1633"/>
      <c r="OVY402" s="1633"/>
      <c r="OVZ402" s="1633"/>
      <c r="OWA402" s="1633"/>
      <c r="OWB402" s="1633"/>
      <c r="OWC402" s="1633"/>
      <c r="OWD402" s="1633"/>
      <c r="OWE402" s="1633"/>
      <c r="OWF402" s="1633"/>
      <c r="OWG402" s="1633"/>
      <c r="OWH402" s="1633"/>
      <c r="OWI402" s="1633"/>
      <c r="OWJ402" s="1633"/>
      <c r="OWK402" s="1633"/>
      <c r="OWL402" s="1633"/>
      <c r="OWM402" s="1633"/>
      <c r="OWN402" s="1633"/>
      <c r="OWO402" s="1633"/>
      <c r="OWP402" s="1633"/>
      <c r="OWQ402" s="1633"/>
      <c r="OWR402" s="1633"/>
      <c r="OWS402" s="1633"/>
      <c r="OWT402" s="1633"/>
      <c r="OWU402" s="1633"/>
      <c r="OWV402" s="1633"/>
      <c r="OWW402" s="1633"/>
      <c r="OWX402" s="1633"/>
      <c r="OWY402" s="1633"/>
      <c r="OWZ402" s="1633"/>
      <c r="OXA402" s="1633"/>
      <c r="OXB402" s="1633"/>
      <c r="OXC402" s="1633"/>
      <c r="OXD402" s="1633"/>
      <c r="OXE402" s="1633"/>
      <c r="OXF402" s="1633"/>
      <c r="OXG402" s="1633"/>
      <c r="OXH402" s="1633"/>
      <c r="OXI402" s="1633"/>
      <c r="OXJ402" s="1633"/>
      <c r="OXK402" s="1633"/>
      <c r="OXL402" s="1633"/>
      <c r="OXM402" s="1633"/>
      <c r="OXN402" s="1633"/>
      <c r="OXO402" s="1633"/>
      <c r="OXP402" s="1633"/>
      <c r="OXQ402" s="1633"/>
      <c r="OXR402" s="1633"/>
      <c r="OXS402" s="1633"/>
      <c r="OXT402" s="1633"/>
      <c r="OXU402" s="1633"/>
      <c r="OXV402" s="1633"/>
      <c r="OXW402" s="1633"/>
      <c r="OXX402" s="1633"/>
      <c r="OXY402" s="1633"/>
      <c r="OXZ402" s="1633"/>
      <c r="OYA402" s="1633"/>
      <c r="OYB402" s="1633"/>
      <c r="OYC402" s="1633"/>
      <c r="OYD402" s="1633"/>
      <c r="OYE402" s="1633"/>
      <c r="OYF402" s="1633"/>
      <c r="OYG402" s="1633"/>
      <c r="OYH402" s="1633"/>
      <c r="OYI402" s="1633"/>
      <c r="OYJ402" s="1633"/>
      <c r="OYK402" s="1633"/>
      <c r="OYL402" s="1633"/>
      <c r="OYM402" s="1633"/>
      <c r="OYN402" s="1633"/>
      <c r="OYO402" s="1633"/>
      <c r="OYP402" s="1633"/>
      <c r="OYQ402" s="1633"/>
      <c r="OYR402" s="1633"/>
      <c r="OYS402" s="1633"/>
      <c r="OYT402" s="1633"/>
      <c r="OYU402" s="1633"/>
      <c r="OYV402" s="1633"/>
      <c r="OYW402" s="1633"/>
      <c r="OYX402" s="1633"/>
      <c r="OYY402" s="1633"/>
      <c r="OYZ402" s="1633"/>
      <c r="OZA402" s="1633"/>
      <c r="OZB402" s="1633"/>
      <c r="OZC402" s="1633"/>
      <c r="OZD402" s="1633"/>
      <c r="OZE402" s="1633"/>
      <c r="OZF402" s="1633"/>
      <c r="OZG402" s="1633"/>
      <c r="OZH402" s="1633"/>
      <c r="OZI402" s="1633"/>
      <c r="OZJ402" s="1633"/>
      <c r="OZK402" s="1633"/>
      <c r="OZL402" s="1633"/>
      <c r="OZM402" s="1633"/>
      <c r="OZN402" s="1633"/>
      <c r="OZO402" s="1633"/>
      <c r="OZP402" s="1633"/>
      <c r="OZQ402" s="1633"/>
      <c r="OZR402" s="1633"/>
      <c r="OZS402" s="1633"/>
      <c r="OZT402" s="1633"/>
      <c r="OZU402" s="1633"/>
      <c r="OZV402" s="1633"/>
      <c r="OZW402" s="1633"/>
      <c r="OZX402" s="1633"/>
      <c r="OZY402" s="1633"/>
      <c r="OZZ402" s="1633"/>
      <c r="PAA402" s="1633"/>
      <c r="PAB402" s="1633"/>
      <c r="PAC402" s="1633"/>
      <c r="PAD402" s="1633"/>
      <c r="PAE402" s="1633"/>
      <c r="PAF402" s="1633"/>
      <c r="PAG402" s="1633"/>
      <c r="PAH402" s="1633"/>
      <c r="PAI402" s="1633"/>
      <c r="PAJ402" s="1633"/>
      <c r="PAK402" s="1633"/>
      <c r="PAL402" s="1633"/>
      <c r="PAM402" s="1633"/>
      <c r="PAN402" s="1633"/>
      <c r="PAO402" s="1633"/>
      <c r="PAP402" s="1633"/>
      <c r="PAQ402" s="1633"/>
      <c r="PAR402" s="1633"/>
      <c r="PAS402" s="1633"/>
      <c r="PAT402" s="1633"/>
      <c r="PAU402" s="1633"/>
      <c r="PAV402" s="1633"/>
      <c r="PAW402" s="1633"/>
      <c r="PAX402" s="1633"/>
      <c r="PAY402" s="1633"/>
      <c r="PAZ402" s="1633"/>
      <c r="PBA402" s="1633"/>
      <c r="PBB402" s="1633"/>
      <c r="PBC402" s="1633"/>
      <c r="PBD402" s="1633"/>
      <c r="PBE402" s="1633"/>
      <c r="PBF402" s="1633"/>
      <c r="PBG402" s="1633"/>
      <c r="PBH402" s="1633"/>
      <c r="PBI402" s="1633"/>
      <c r="PBJ402" s="1633"/>
      <c r="PBK402" s="1633"/>
      <c r="PBL402" s="1633"/>
      <c r="PBM402" s="1633"/>
      <c r="PBN402" s="1633"/>
      <c r="PBO402" s="1633"/>
      <c r="PBP402" s="1633"/>
      <c r="PBQ402" s="1633"/>
      <c r="PBR402" s="1633"/>
      <c r="PBS402" s="1633"/>
      <c r="PBT402" s="1633"/>
      <c r="PBU402" s="1633"/>
      <c r="PBV402" s="1633"/>
      <c r="PBW402" s="1633"/>
      <c r="PBX402" s="1633"/>
      <c r="PBY402" s="1633"/>
      <c r="PBZ402" s="1633"/>
      <c r="PCA402" s="1633"/>
      <c r="PCB402" s="1633"/>
      <c r="PCC402" s="1633"/>
      <c r="PCD402" s="1633"/>
      <c r="PCE402" s="1633"/>
      <c r="PCF402" s="1633"/>
      <c r="PCG402" s="1633"/>
      <c r="PCH402" s="1633"/>
      <c r="PCI402" s="1633"/>
      <c r="PCJ402" s="1633"/>
      <c r="PCK402" s="1633"/>
      <c r="PCL402" s="1633"/>
      <c r="PCM402" s="1633"/>
      <c r="PCN402" s="1633"/>
      <c r="PCO402" s="1633"/>
      <c r="PCP402" s="1633"/>
      <c r="PCQ402" s="1633"/>
      <c r="PCR402" s="1633"/>
      <c r="PCS402" s="1633"/>
      <c r="PCT402" s="1633"/>
      <c r="PCU402" s="1633"/>
      <c r="PCV402" s="1633"/>
      <c r="PCW402" s="1633"/>
      <c r="PCX402" s="1633"/>
      <c r="PCY402" s="1633"/>
      <c r="PCZ402" s="1633"/>
      <c r="PDA402" s="1633"/>
      <c r="PDB402" s="1633"/>
      <c r="PDC402" s="1633"/>
      <c r="PDD402" s="1633"/>
      <c r="PDE402" s="1633"/>
      <c r="PDF402" s="1633"/>
      <c r="PDG402" s="1633"/>
      <c r="PDH402" s="1633"/>
      <c r="PDI402" s="1633"/>
      <c r="PDJ402" s="1633"/>
      <c r="PDK402" s="1633"/>
      <c r="PDL402" s="1633"/>
      <c r="PDM402" s="1633"/>
      <c r="PDN402" s="1633"/>
      <c r="PDO402" s="1633"/>
      <c r="PDP402" s="1633"/>
      <c r="PDQ402" s="1633"/>
      <c r="PDR402" s="1633"/>
      <c r="PDS402" s="1633"/>
      <c r="PDT402" s="1633"/>
      <c r="PDU402" s="1633"/>
      <c r="PDV402" s="1633"/>
      <c r="PDW402" s="1633"/>
      <c r="PDX402" s="1633"/>
      <c r="PDY402" s="1633"/>
      <c r="PDZ402" s="1633"/>
      <c r="PEA402" s="1633"/>
      <c r="PEB402" s="1633"/>
      <c r="PEC402" s="1633"/>
      <c r="PED402" s="1633"/>
      <c r="PEE402" s="1633"/>
      <c r="PEF402" s="1633"/>
      <c r="PEG402" s="1633"/>
      <c r="PEH402" s="1633"/>
      <c r="PEI402" s="1633"/>
      <c r="PEJ402" s="1633"/>
      <c r="PEK402" s="1633"/>
      <c r="PEL402" s="1633"/>
      <c r="PEM402" s="1633"/>
      <c r="PEN402" s="1633"/>
      <c r="PEO402" s="1633"/>
      <c r="PEP402" s="1633"/>
      <c r="PEQ402" s="1633"/>
      <c r="PER402" s="1633"/>
      <c r="PES402" s="1633"/>
      <c r="PET402" s="1633"/>
      <c r="PEU402" s="1633"/>
      <c r="PEV402" s="1633"/>
      <c r="PEW402" s="1633"/>
      <c r="PEX402" s="1633"/>
      <c r="PEY402" s="1633"/>
      <c r="PEZ402" s="1633"/>
      <c r="PFA402" s="1633"/>
      <c r="PFB402" s="1633"/>
      <c r="PFC402" s="1633"/>
      <c r="PFD402" s="1633"/>
      <c r="PFE402" s="1633"/>
      <c r="PFF402" s="1633"/>
      <c r="PFG402" s="1633"/>
      <c r="PFH402" s="1633"/>
      <c r="PFI402" s="1633"/>
      <c r="PFJ402" s="1633"/>
      <c r="PFK402" s="1633"/>
      <c r="PFL402" s="1633"/>
      <c r="PFM402" s="1633"/>
      <c r="PFN402" s="1633"/>
      <c r="PFO402" s="1633"/>
      <c r="PFP402" s="1633"/>
      <c r="PFQ402" s="1633"/>
      <c r="PFR402" s="1633"/>
      <c r="PFS402" s="1633"/>
      <c r="PFT402" s="1633"/>
      <c r="PFU402" s="1633"/>
      <c r="PFV402" s="1633"/>
      <c r="PFW402" s="1633"/>
      <c r="PFX402" s="1633"/>
      <c r="PFY402" s="1633"/>
      <c r="PFZ402" s="1633"/>
      <c r="PGA402" s="1633"/>
      <c r="PGB402" s="1633"/>
      <c r="PGC402" s="1633"/>
      <c r="PGD402" s="1633"/>
      <c r="PGE402" s="1633"/>
      <c r="PGF402" s="1633"/>
      <c r="PGG402" s="1633"/>
      <c r="PGH402" s="1633"/>
      <c r="PGI402" s="1633"/>
      <c r="PGJ402" s="1633"/>
      <c r="PGK402" s="1633"/>
      <c r="PGL402" s="1633"/>
      <c r="PGM402" s="1633"/>
      <c r="PGN402" s="1633"/>
      <c r="PGO402" s="1633"/>
      <c r="PGP402" s="1633"/>
      <c r="PGQ402" s="1633"/>
      <c r="PGR402" s="1633"/>
      <c r="PGS402" s="1633"/>
      <c r="PGT402" s="1633"/>
      <c r="PGU402" s="1633"/>
      <c r="PGV402" s="1633"/>
      <c r="PGW402" s="1633"/>
      <c r="PGX402" s="1633"/>
      <c r="PGY402" s="1633"/>
      <c r="PGZ402" s="1633"/>
      <c r="PHA402" s="1633"/>
      <c r="PHB402" s="1633"/>
      <c r="PHC402" s="1633"/>
      <c r="PHD402" s="1633"/>
      <c r="PHE402" s="1633"/>
      <c r="PHF402" s="1633"/>
      <c r="PHG402" s="1633"/>
      <c r="PHH402" s="1633"/>
      <c r="PHI402" s="1633"/>
      <c r="PHJ402" s="1633"/>
      <c r="PHK402" s="1633"/>
      <c r="PHL402" s="1633"/>
      <c r="PHM402" s="1633"/>
      <c r="PHN402" s="1633"/>
      <c r="PHO402" s="1633"/>
      <c r="PHP402" s="1633"/>
      <c r="PHQ402" s="1633"/>
      <c r="PHR402" s="1633"/>
      <c r="PHS402" s="1633"/>
      <c r="PHT402" s="1633"/>
      <c r="PHU402" s="1633"/>
      <c r="PHV402" s="1633"/>
      <c r="PHW402" s="1633"/>
      <c r="PHX402" s="1633"/>
      <c r="PHY402" s="1633"/>
      <c r="PHZ402" s="1633"/>
      <c r="PIA402" s="1633"/>
      <c r="PIB402" s="1633"/>
      <c r="PIC402" s="1633"/>
      <c r="PID402" s="1633"/>
      <c r="PIE402" s="1633"/>
      <c r="PIF402" s="1633"/>
      <c r="PIG402" s="1633"/>
      <c r="PIH402" s="1633"/>
      <c r="PII402" s="1633"/>
      <c r="PIJ402" s="1633"/>
      <c r="PIK402" s="1633"/>
      <c r="PIL402" s="1633"/>
      <c r="PIM402" s="1633"/>
      <c r="PIN402" s="1633"/>
      <c r="PIO402" s="1633"/>
      <c r="PIP402" s="1633"/>
      <c r="PIQ402" s="1633"/>
      <c r="PIR402" s="1633"/>
      <c r="PIS402" s="1633"/>
      <c r="PIT402" s="1633"/>
      <c r="PIU402" s="1633"/>
      <c r="PIV402" s="1633"/>
      <c r="PIW402" s="1633"/>
      <c r="PIX402" s="1633"/>
      <c r="PIY402" s="1633"/>
      <c r="PIZ402" s="1633"/>
      <c r="PJA402" s="1633"/>
      <c r="PJB402" s="1633"/>
      <c r="PJC402" s="1633"/>
      <c r="PJD402" s="1633"/>
      <c r="PJE402" s="1633"/>
      <c r="PJF402" s="1633"/>
      <c r="PJG402" s="1633"/>
      <c r="PJH402" s="1633"/>
      <c r="PJI402" s="1633"/>
      <c r="PJJ402" s="1633"/>
      <c r="PJK402" s="1633"/>
      <c r="PJL402" s="1633"/>
      <c r="PJM402" s="1633"/>
      <c r="PJN402" s="1633"/>
      <c r="PJO402" s="1633"/>
      <c r="PJP402" s="1633"/>
      <c r="PJQ402" s="1633"/>
      <c r="PJR402" s="1633"/>
      <c r="PJS402" s="1633"/>
      <c r="PJT402" s="1633"/>
      <c r="PJU402" s="1633"/>
      <c r="PJV402" s="1633"/>
      <c r="PJW402" s="1633"/>
      <c r="PJX402" s="1633"/>
      <c r="PJY402" s="1633"/>
      <c r="PJZ402" s="1633"/>
      <c r="PKA402" s="1633"/>
      <c r="PKB402" s="1633"/>
      <c r="PKC402" s="1633"/>
      <c r="PKD402" s="1633"/>
      <c r="PKE402" s="1633"/>
      <c r="PKF402" s="1633"/>
      <c r="PKG402" s="1633"/>
      <c r="PKH402" s="1633"/>
      <c r="PKI402" s="1633"/>
      <c r="PKJ402" s="1633"/>
      <c r="PKK402" s="1633"/>
      <c r="PKL402" s="1633"/>
      <c r="PKM402" s="1633"/>
      <c r="PKN402" s="1633"/>
      <c r="PKO402" s="1633"/>
      <c r="PKP402" s="1633"/>
      <c r="PKQ402" s="1633"/>
      <c r="PKR402" s="1633"/>
      <c r="PKS402" s="1633"/>
      <c r="PKT402" s="1633"/>
      <c r="PKU402" s="1633"/>
      <c r="PKV402" s="1633"/>
      <c r="PKW402" s="1633"/>
      <c r="PKX402" s="1633"/>
      <c r="PKY402" s="1633"/>
      <c r="PKZ402" s="1633"/>
      <c r="PLA402" s="1633"/>
      <c r="PLB402" s="1633"/>
      <c r="PLC402" s="1633"/>
      <c r="PLD402" s="1633"/>
      <c r="PLE402" s="1633"/>
      <c r="PLF402" s="1633"/>
      <c r="PLG402" s="1633"/>
      <c r="PLH402" s="1633"/>
      <c r="PLI402" s="1633"/>
      <c r="PLJ402" s="1633"/>
      <c r="PLK402" s="1633"/>
      <c r="PLL402" s="1633"/>
      <c r="PLM402" s="1633"/>
      <c r="PLN402" s="1633"/>
      <c r="PLO402" s="1633"/>
      <c r="PLP402" s="1633"/>
      <c r="PLQ402" s="1633"/>
      <c r="PLR402" s="1633"/>
      <c r="PLS402" s="1633"/>
      <c r="PLT402" s="1633"/>
      <c r="PLU402" s="1633"/>
      <c r="PLV402" s="1633"/>
      <c r="PLW402" s="1633"/>
      <c r="PLX402" s="1633"/>
      <c r="PLY402" s="1633"/>
      <c r="PLZ402" s="1633"/>
      <c r="PMA402" s="1633"/>
      <c r="PMB402" s="1633"/>
      <c r="PMC402" s="1633"/>
      <c r="PMD402" s="1633"/>
      <c r="PME402" s="1633"/>
      <c r="PMF402" s="1633"/>
      <c r="PMG402" s="1633"/>
      <c r="PMH402" s="1633"/>
      <c r="PMI402" s="1633"/>
      <c r="PMJ402" s="1633"/>
      <c r="PMK402" s="1633"/>
      <c r="PML402" s="1633"/>
      <c r="PMM402" s="1633"/>
      <c r="PMN402" s="1633"/>
      <c r="PMO402" s="1633"/>
      <c r="PMP402" s="1633"/>
      <c r="PMQ402" s="1633"/>
      <c r="PMR402" s="1633"/>
      <c r="PMS402" s="1633"/>
      <c r="PMT402" s="1633"/>
      <c r="PMU402" s="1633"/>
      <c r="PMV402" s="1633"/>
      <c r="PMW402" s="1633"/>
      <c r="PMX402" s="1633"/>
      <c r="PMY402" s="1633"/>
      <c r="PMZ402" s="1633"/>
      <c r="PNA402" s="1633"/>
      <c r="PNB402" s="1633"/>
      <c r="PNC402" s="1633"/>
      <c r="PND402" s="1633"/>
      <c r="PNE402" s="1633"/>
      <c r="PNF402" s="1633"/>
      <c r="PNG402" s="1633"/>
      <c r="PNH402" s="1633"/>
      <c r="PNI402" s="1633"/>
      <c r="PNJ402" s="1633"/>
      <c r="PNK402" s="1633"/>
      <c r="PNL402" s="1633"/>
      <c r="PNM402" s="1633"/>
      <c r="PNN402" s="1633"/>
      <c r="PNO402" s="1633"/>
      <c r="PNP402" s="1633"/>
      <c r="PNQ402" s="1633"/>
      <c r="PNR402" s="1633"/>
      <c r="PNS402" s="1633"/>
      <c r="PNT402" s="1633"/>
      <c r="PNU402" s="1633"/>
      <c r="PNV402" s="1633"/>
      <c r="PNW402" s="1633"/>
      <c r="PNX402" s="1633"/>
      <c r="PNY402" s="1633"/>
      <c r="PNZ402" s="1633"/>
      <c r="POA402" s="1633"/>
      <c r="POB402" s="1633"/>
      <c r="POC402" s="1633"/>
      <c r="POD402" s="1633"/>
      <c r="POE402" s="1633"/>
      <c r="POF402" s="1633"/>
      <c r="POG402" s="1633"/>
      <c r="POH402" s="1633"/>
      <c r="POI402" s="1633"/>
      <c r="POJ402" s="1633"/>
      <c r="POK402" s="1633"/>
      <c r="POL402" s="1633"/>
      <c r="POM402" s="1633"/>
      <c r="PON402" s="1633"/>
      <c r="POO402" s="1633"/>
      <c r="POP402" s="1633"/>
      <c r="POQ402" s="1633"/>
      <c r="POR402" s="1633"/>
      <c r="POS402" s="1633"/>
      <c r="POT402" s="1633"/>
      <c r="POU402" s="1633"/>
      <c r="POV402" s="1633"/>
      <c r="POW402" s="1633"/>
      <c r="POX402" s="1633"/>
      <c r="POY402" s="1633"/>
      <c r="POZ402" s="1633"/>
      <c r="PPA402" s="1633"/>
      <c r="PPB402" s="1633"/>
      <c r="PPC402" s="1633"/>
      <c r="PPD402" s="1633"/>
      <c r="PPE402" s="1633"/>
      <c r="PPF402" s="1633"/>
      <c r="PPG402" s="1633"/>
      <c r="PPH402" s="1633"/>
      <c r="PPI402" s="1633"/>
      <c r="PPJ402" s="1633"/>
      <c r="PPK402" s="1633"/>
      <c r="PPL402" s="1633"/>
      <c r="PPM402" s="1633"/>
      <c r="PPN402" s="1633"/>
      <c r="PPO402" s="1633"/>
      <c r="PPP402" s="1633"/>
      <c r="PPQ402" s="1633"/>
      <c r="PPR402" s="1633"/>
      <c r="PPS402" s="1633"/>
      <c r="PPT402" s="1633"/>
      <c r="PPU402" s="1633"/>
      <c r="PPV402" s="1633"/>
      <c r="PPW402" s="1633"/>
      <c r="PPX402" s="1633"/>
      <c r="PPY402" s="1633"/>
      <c r="PPZ402" s="1633"/>
      <c r="PQA402" s="1633"/>
      <c r="PQB402" s="1633"/>
      <c r="PQC402" s="1633"/>
      <c r="PQD402" s="1633"/>
      <c r="PQE402" s="1633"/>
      <c r="PQF402" s="1633"/>
      <c r="PQG402" s="1633"/>
      <c r="PQH402" s="1633"/>
      <c r="PQI402" s="1633"/>
      <c r="PQJ402" s="1633"/>
      <c r="PQK402" s="1633"/>
      <c r="PQL402" s="1633"/>
      <c r="PQM402" s="1633"/>
      <c r="PQN402" s="1633"/>
      <c r="PQO402" s="1633"/>
      <c r="PQP402" s="1633"/>
      <c r="PQQ402" s="1633"/>
      <c r="PQR402" s="1633"/>
      <c r="PQS402" s="1633"/>
      <c r="PQT402" s="1633"/>
      <c r="PQU402" s="1633"/>
      <c r="PQV402" s="1633"/>
      <c r="PQW402" s="1633"/>
      <c r="PQX402" s="1633"/>
      <c r="PQY402" s="1633"/>
      <c r="PQZ402" s="1633"/>
      <c r="PRA402" s="1633"/>
      <c r="PRB402" s="1633"/>
      <c r="PRC402" s="1633"/>
      <c r="PRD402" s="1633"/>
      <c r="PRE402" s="1633"/>
      <c r="PRF402" s="1633"/>
      <c r="PRG402" s="1633"/>
      <c r="PRH402" s="1633"/>
      <c r="PRI402" s="1633"/>
      <c r="PRJ402" s="1633"/>
      <c r="PRK402" s="1633"/>
      <c r="PRL402" s="1633"/>
      <c r="PRM402" s="1633"/>
      <c r="PRN402" s="1633"/>
      <c r="PRO402" s="1633"/>
      <c r="PRP402" s="1633"/>
      <c r="PRQ402" s="1633"/>
      <c r="PRR402" s="1633"/>
      <c r="PRS402" s="1633"/>
      <c r="PRT402" s="1633"/>
      <c r="PRU402" s="1633"/>
      <c r="PRV402" s="1633"/>
      <c r="PRW402" s="1633"/>
      <c r="PRX402" s="1633"/>
      <c r="PRY402" s="1633"/>
      <c r="PRZ402" s="1633"/>
      <c r="PSA402" s="1633"/>
      <c r="PSB402" s="1633"/>
      <c r="PSC402" s="1633"/>
      <c r="PSD402" s="1633"/>
      <c r="PSE402" s="1633"/>
      <c r="PSF402" s="1633"/>
      <c r="PSG402" s="1633"/>
      <c r="PSH402" s="1633"/>
      <c r="PSI402" s="1633"/>
      <c r="PSJ402" s="1633"/>
      <c r="PSK402" s="1633"/>
      <c r="PSL402" s="1633"/>
      <c r="PSM402" s="1633"/>
      <c r="PSN402" s="1633"/>
      <c r="PSO402" s="1633"/>
      <c r="PSP402" s="1633"/>
      <c r="PSQ402" s="1633"/>
      <c r="PSR402" s="1633"/>
      <c r="PSS402" s="1633"/>
      <c r="PST402" s="1633"/>
      <c r="PSU402" s="1633"/>
      <c r="PSV402" s="1633"/>
      <c r="PSW402" s="1633"/>
      <c r="PSX402" s="1633"/>
      <c r="PSY402" s="1633"/>
      <c r="PSZ402" s="1633"/>
      <c r="PTA402" s="1633"/>
      <c r="PTB402" s="1633"/>
      <c r="PTC402" s="1633"/>
      <c r="PTD402" s="1633"/>
      <c r="PTE402" s="1633"/>
      <c r="PTF402" s="1633"/>
      <c r="PTG402" s="1633"/>
      <c r="PTH402" s="1633"/>
      <c r="PTI402" s="1633"/>
      <c r="PTJ402" s="1633"/>
      <c r="PTK402" s="1633"/>
      <c r="PTL402" s="1633"/>
      <c r="PTM402" s="1633"/>
      <c r="PTN402" s="1633"/>
      <c r="PTO402" s="1633"/>
      <c r="PTP402" s="1633"/>
      <c r="PTQ402" s="1633"/>
      <c r="PTR402" s="1633"/>
      <c r="PTS402" s="1633"/>
      <c r="PTT402" s="1633"/>
      <c r="PTU402" s="1633"/>
      <c r="PTV402" s="1633"/>
      <c r="PTW402" s="1633"/>
      <c r="PTX402" s="1633"/>
      <c r="PTY402" s="1633"/>
      <c r="PTZ402" s="1633"/>
      <c r="PUA402" s="1633"/>
      <c r="PUB402" s="1633"/>
      <c r="PUC402" s="1633"/>
      <c r="PUD402" s="1633"/>
      <c r="PUE402" s="1633"/>
      <c r="PUF402" s="1633"/>
      <c r="PUG402" s="1633"/>
      <c r="PUH402" s="1633"/>
      <c r="PUI402" s="1633"/>
      <c r="PUJ402" s="1633"/>
      <c r="PUK402" s="1633"/>
      <c r="PUL402" s="1633"/>
      <c r="PUM402" s="1633"/>
      <c r="PUN402" s="1633"/>
      <c r="PUO402" s="1633"/>
      <c r="PUP402" s="1633"/>
      <c r="PUQ402" s="1633"/>
      <c r="PUR402" s="1633"/>
      <c r="PUS402" s="1633"/>
      <c r="PUT402" s="1633"/>
      <c r="PUU402" s="1633"/>
      <c r="PUV402" s="1633"/>
      <c r="PUW402" s="1633"/>
      <c r="PUX402" s="1633"/>
      <c r="PUY402" s="1633"/>
      <c r="PUZ402" s="1633"/>
      <c r="PVA402" s="1633"/>
      <c r="PVB402" s="1633"/>
      <c r="PVC402" s="1633"/>
      <c r="PVD402" s="1633"/>
      <c r="PVE402" s="1633"/>
      <c r="PVF402" s="1633"/>
      <c r="PVG402" s="1633"/>
      <c r="PVH402" s="1633"/>
      <c r="PVI402" s="1633"/>
      <c r="PVJ402" s="1633"/>
      <c r="PVK402" s="1633"/>
      <c r="PVL402" s="1633"/>
      <c r="PVM402" s="1633"/>
      <c r="PVN402" s="1633"/>
      <c r="PVO402" s="1633"/>
      <c r="PVP402" s="1633"/>
      <c r="PVQ402" s="1633"/>
      <c r="PVR402" s="1633"/>
      <c r="PVS402" s="1633"/>
      <c r="PVT402" s="1633"/>
      <c r="PVU402" s="1633"/>
      <c r="PVV402" s="1633"/>
      <c r="PVW402" s="1633"/>
      <c r="PVX402" s="1633"/>
      <c r="PVY402" s="1633"/>
      <c r="PVZ402" s="1633"/>
      <c r="PWA402" s="1633"/>
      <c r="PWB402" s="1633"/>
      <c r="PWC402" s="1633"/>
      <c r="PWD402" s="1633"/>
      <c r="PWE402" s="1633"/>
      <c r="PWF402" s="1633"/>
      <c r="PWG402" s="1633"/>
      <c r="PWH402" s="1633"/>
      <c r="PWI402" s="1633"/>
      <c r="PWJ402" s="1633"/>
      <c r="PWK402" s="1633"/>
      <c r="PWL402" s="1633"/>
      <c r="PWM402" s="1633"/>
      <c r="PWN402" s="1633"/>
      <c r="PWO402" s="1633"/>
      <c r="PWP402" s="1633"/>
      <c r="PWQ402" s="1633"/>
      <c r="PWR402" s="1633"/>
      <c r="PWS402" s="1633"/>
      <c r="PWT402" s="1633"/>
      <c r="PWU402" s="1633"/>
      <c r="PWV402" s="1633"/>
      <c r="PWW402" s="1633"/>
      <c r="PWX402" s="1633"/>
      <c r="PWY402" s="1633"/>
      <c r="PWZ402" s="1633"/>
      <c r="PXA402" s="1633"/>
      <c r="PXB402" s="1633"/>
      <c r="PXC402" s="1633"/>
      <c r="PXD402" s="1633"/>
      <c r="PXE402" s="1633"/>
      <c r="PXF402" s="1633"/>
      <c r="PXG402" s="1633"/>
      <c r="PXH402" s="1633"/>
      <c r="PXI402" s="1633"/>
      <c r="PXJ402" s="1633"/>
      <c r="PXK402" s="1633"/>
      <c r="PXL402" s="1633"/>
      <c r="PXM402" s="1633"/>
      <c r="PXN402" s="1633"/>
      <c r="PXO402" s="1633"/>
      <c r="PXP402" s="1633"/>
      <c r="PXQ402" s="1633"/>
      <c r="PXR402" s="1633"/>
      <c r="PXS402" s="1633"/>
      <c r="PXT402" s="1633"/>
      <c r="PXU402" s="1633"/>
      <c r="PXV402" s="1633"/>
      <c r="PXW402" s="1633"/>
      <c r="PXX402" s="1633"/>
      <c r="PXY402" s="1633"/>
      <c r="PXZ402" s="1633"/>
      <c r="PYA402" s="1633"/>
      <c r="PYB402" s="1633"/>
      <c r="PYC402" s="1633"/>
      <c r="PYD402" s="1633"/>
      <c r="PYE402" s="1633"/>
      <c r="PYF402" s="1633"/>
      <c r="PYG402" s="1633"/>
      <c r="PYH402" s="1633"/>
      <c r="PYI402" s="1633"/>
      <c r="PYJ402" s="1633"/>
      <c r="PYK402" s="1633"/>
      <c r="PYL402" s="1633"/>
      <c r="PYM402" s="1633"/>
      <c r="PYN402" s="1633"/>
      <c r="PYO402" s="1633"/>
      <c r="PYP402" s="1633"/>
      <c r="PYQ402" s="1633"/>
      <c r="PYR402" s="1633"/>
      <c r="PYS402" s="1633"/>
      <c r="PYT402" s="1633"/>
      <c r="PYU402" s="1633"/>
      <c r="PYV402" s="1633"/>
      <c r="PYW402" s="1633"/>
      <c r="PYX402" s="1633"/>
      <c r="PYY402" s="1633"/>
      <c r="PYZ402" s="1633"/>
      <c r="PZA402" s="1633"/>
      <c r="PZB402" s="1633"/>
      <c r="PZC402" s="1633"/>
      <c r="PZD402" s="1633"/>
      <c r="PZE402" s="1633"/>
      <c r="PZF402" s="1633"/>
      <c r="PZG402" s="1633"/>
      <c r="PZH402" s="1633"/>
      <c r="PZI402" s="1633"/>
      <c r="PZJ402" s="1633"/>
      <c r="PZK402" s="1633"/>
      <c r="PZL402" s="1633"/>
      <c r="PZM402" s="1633"/>
      <c r="PZN402" s="1633"/>
      <c r="PZO402" s="1633"/>
      <c r="PZP402" s="1633"/>
      <c r="PZQ402" s="1633"/>
      <c r="PZR402" s="1633"/>
      <c r="PZS402" s="1633"/>
      <c r="PZT402" s="1633"/>
      <c r="PZU402" s="1633"/>
      <c r="PZV402" s="1633"/>
      <c r="PZW402" s="1633"/>
      <c r="PZX402" s="1633"/>
      <c r="PZY402" s="1633"/>
      <c r="PZZ402" s="1633"/>
      <c r="QAA402" s="1633"/>
      <c r="QAB402" s="1633"/>
      <c r="QAC402" s="1633"/>
      <c r="QAD402" s="1633"/>
      <c r="QAE402" s="1633"/>
      <c r="QAF402" s="1633"/>
      <c r="QAG402" s="1633"/>
      <c r="QAH402" s="1633"/>
      <c r="QAI402" s="1633"/>
      <c r="QAJ402" s="1633"/>
      <c r="QAK402" s="1633"/>
      <c r="QAL402" s="1633"/>
      <c r="QAM402" s="1633"/>
      <c r="QAN402" s="1633"/>
      <c r="QAO402" s="1633"/>
      <c r="QAP402" s="1633"/>
      <c r="QAQ402" s="1633"/>
      <c r="QAR402" s="1633"/>
      <c r="QAS402" s="1633"/>
      <c r="QAT402" s="1633"/>
      <c r="QAU402" s="1633"/>
      <c r="QAV402" s="1633"/>
      <c r="QAW402" s="1633"/>
      <c r="QAX402" s="1633"/>
      <c r="QAY402" s="1633"/>
      <c r="QAZ402" s="1633"/>
      <c r="QBA402" s="1633"/>
      <c r="QBB402" s="1633"/>
      <c r="QBC402" s="1633"/>
      <c r="QBD402" s="1633"/>
      <c r="QBE402" s="1633"/>
      <c r="QBF402" s="1633"/>
      <c r="QBG402" s="1633"/>
      <c r="QBH402" s="1633"/>
      <c r="QBI402" s="1633"/>
      <c r="QBJ402" s="1633"/>
      <c r="QBK402" s="1633"/>
      <c r="QBL402" s="1633"/>
      <c r="QBM402" s="1633"/>
      <c r="QBN402" s="1633"/>
      <c r="QBO402" s="1633"/>
      <c r="QBP402" s="1633"/>
      <c r="QBQ402" s="1633"/>
      <c r="QBR402" s="1633"/>
      <c r="QBS402" s="1633"/>
      <c r="QBT402" s="1633"/>
      <c r="QBU402" s="1633"/>
      <c r="QBV402" s="1633"/>
      <c r="QBW402" s="1633"/>
      <c r="QBX402" s="1633"/>
      <c r="QBY402" s="1633"/>
      <c r="QBZ402" s="1633"/>
      <c r="QCA402" s="1633"/>
      <c r="QCB402" s="1633"/>
      <c r="QCC402" s="1633"/>
      <c r="QCD402" s="1633"/>
      <c r="QCE402" s="1633"/>
      <c r="QCF402" s="1633"/>
      <c r="QCG402" s="1633"/>
      <c r="QCH402" s="1633"/>
      <c r="QCI402" s="1633"/>
      <c r="QCJ402" s="1633"/>
      <c r="QCK402" s="1633"/>
      <c r="QCL402" s="1633"/>
      <c r="QCM402" s="1633"/>
      <c r="QCN402" s="1633"/>
      <c r="QCO402" s="1633"/>
      <c r="QCP402" s="1633"/>
      <c r="QCQ402" s="1633"/>
      <c r="QCR402" s="1633"/>
      <c r="QCS402" s="1633"/>
      <c r="QCT402" s="1633"/>
      <c r="QCU402" s="1633"/>
      <c r="QCV402" s="1633"/>
      <c r="QCW402" s="1633"/>
      <c r="QCX402" s="1633"/>
      <c r="QCY402" s="1633"/>
      <c r="QCZ402" s="1633"/>
      <c r="QDA402" s="1633"/>
      <c r="QDB402" s="1633"/>
      <c r="QDC402" s="1633"/>
      <c r="QDD402" s="1633"/>
      <c r="QDE402" s="1633"/>
      <c r="QDF402" s="1633"/>
      <c r="QDG402" s="1633"/>
      <c r="QDH402" s="1633"/>
      <c r="QDI402" s="1633"/>
      <c r="QDJ402" s="1633"/>
      <c r="QDK402" s="1633"/>
      <c r="QDL402" s="1633"/>
      <c r="QDM402" s="1633"/>
      <c r="QDN402" s="1633"/>
      <c r="QDO402" s="1633"/>
      <c r="QDP402" s="1633"/>
      <c r="QDQ402" s="1633"/>
      <c r="QDR402" s="1633"/>
      <c r="QDS402" s="1633"/>
      <c r="QDT402" s="1633"/>
      <c r="QDU402" s="1633"/>
      <c r="QDV402" s="1633"/>
      <c r="QDW402" s="1633"/>
      <c r="QDX402" s="1633"/>
      <c r="QDY402" s="1633"/>
      <c r="QDZ402" s="1633"/>
      <c r="QEA402" s="1633"/>
      <c r="QEB402" s="1633"/>
      <c r="QEC402" s="1633"/>
      <c r="QED402" s="1633"/>
      <c r="QEE402" s="1633"/>
      <c r="QEF402" s="1633"/>
      <c r="QEG402" s="1633"/>
      <c r="QEH402" s="1633"/>
      <c r="QEI402" s="1633"/>
      <c r="QEJ402" s="1633"/>
      <c r="QEK402" s="1633"/>
      <c r="QEL402" s="1633"/>
      <c r="QEM402" s="1633"/>
      <c r="QEN402" s="1633"/>
      <c r="QEO402" s="1633"/>
      <c r="QEP402" s="1633"/>
      <c r="QEQ402" s="1633"/>
      <c r="QER402" s="1633"/>
      <c r="QES402" s="1633"/>
      <c r="QET402" s="1633"/>
      <c r="QEU402" s="1633"/>
      <c r="QEV402" s="1633"/>
      <c r="QEW402" s="1633"/>
      <c r="QEX402" s="1633"/>
      <c r="QEY402" s="1633"/>
      <c r="QEZ402" s="1633"/>
      <c r="QFA402" s="1633"/>
      <c r="QFB402" s="1633"/>
      <c r="QFC402" s="1633"/>
      <c r="QFD402" s="1633"/>
      <c r="QFE402" s="1633"/>
      <c r="QFF402" s="1633"/>
      <c r="QFG402" s="1633"/>
      <c r="QFH402" s="1633"/>
      <c r="QFI402" s="1633"/>
      <c r="QFJ402" s="1633"/>
      <c r="QFK402" s="1633"/>
      <c r="QFL402" s="1633"/>
      <c r="QFM402" s="1633"/>
      <c r="QFN402" s="1633"/>
      <c r="QFO402" s="1633"/>
      <c r="QFP402" s="1633"/>
      <c r="QFQ402" s="1633"/>
      <c r="QFR402" s="1633"/>
      <c r="QFS402" s="1633"/>
      <c r="QFT402" s="1633"/>
      <c r="QFU402" s="1633"/>
      <c r="QFV402" s="1633"/>
      <c r="QFW402" s="1633"/>
      <c r="QFX402" s="1633"/>
      <c r="QFY402" s="1633"/>
      <c r="QFZ402" s="1633"/>
      <c r="QGA402" s="1633"/>
      <c r="QGB402" s="1633"/>
      <c r="QGC402" s="1633"/>
      <c r="QGD402" s="1633"/>
      <c r="QGE402" s="1633"/>
      <c r="QGF402" s="1633"/>
      <c r="QGG402" s="1633"/>
      <c r="QGH402" s="1633"/>
      <c r="QGI402" s="1633"/>
      <c r="QGJ402" s="1633"/>
      <c r="QGK402" s="1633"/>
      <c r="QGL402" s="1633"/>
      <c r="QGM402" s="1633"/>
      <c r="QGN402" s="1633"/>
      <c r="QGO402" s="1633"/>
      <c r="QGP402" s="1633"/>
      <c r="QGQ402" s="1633"/>
      <c r="QGR402" s="1633"/>
      <c r="QGS402" s="1633"/>
      <c r="QGT402" s="1633"/>
      <c r="QGU402" s="1633"/>
      <c r="QGV402" s="1633"/>
      <c r="QGW402" s="1633"/>
      <c r="QGX402" s="1633"/>
      <c r="QGY402" s="1633"/>
      <c r="QGZ402" s="1633"/>
      <c r="QHA402" s="1633"/>
      <c r="QHB402" s="1633"/>
      <c r="QHC402" s="1633"/>
      <c r="QHD402" s="1633"/>
      <c r="QHE402" s="1633"/>
      <c r="QHF402" s="1633"/>
      <c r="QHG402" s="1633"/>
      <c r="QHH402" s="1633"/>
      <c r="QHI402" s="1633"/>
      <c r="QHJ402" s="1633"/>
      <c r="QHK402" s="1633"/>
      <c r="QHL402" s="1633"/>
      <c r="QHM402" s="1633"/>
      <c r="QHN402" s="1633"/>
      <c r="QHO402" s="1633"/>
      <c r="QHP402" s="1633"/>
      <c r="QHQ402" s="1633"/>
      <c r="QHR402" s="1633"/>
      <c r="QHS402" s="1633"/>
      <c r="QHT402" s="1633"/>
      <c r="QHU402" s="1633"/>
      <c r="QHV402" s="1633"/>
      <c r="QHW402" s="1633"/>
      <c r="QHX402" s="1633"/>
      <c r="QHY402" s="1633"/>
      <c r="QHZ402" s="1633"/>
      <c r="QIA402" s="1633"/>
      <c r="QIB402" s="1633"/>
      <c r="QIC402" s="1633"/>
      <c r="QID402" s="1633"/>
      <c r="QIE402" s="1633"/>
      <c r="QIF402" s="1633"/>
      <c r="QIG402" s="1633"/>
      <c r="QIH402" s="1633"/>
      <c r="QII402" s="1633"/>
      <c r="QIJ402" s="1633"/>
      <c r="QIK402" s="1633"/>
      <c r="QIL402" s="1633"/>
      <c r="QIM402" s="1633"/>
      <c r="QIN402" s="1633"/>
      <c r="QIO402" s="1633"/>
      <c r="QIP402" s="1633"/>
      <c r="QIQ402" s="1633"/>
      <c r="QIR402" s="1633"/>
      <c r="QIS402" s="1633"/>
      <c r="QIT402" s="1633"/>
      <c r="QIU402" s="1633"/>
      <c r="QIV402" s="1633"/>
      <c r="QIW402" s="1633"/>
      <c r="QIX402" s="1633"/>
      <c r="QIY402" s="1633"/>
      <c r="QIZ402" s="1633"/>
      <c r="QJA402" s="1633"/>
      <c r="QJB402" s="1633"/>
      <c r="QJC402" s="1633"/>
      <c r="QJD402" s="1633"/>
      <c r="QJE402" s="1633"/>
      <c r="QJF402" s="1633"/>
      <c r="QJG402" s="1633"/>
      <c r="QJH402" s="1633"/>
      <c r="QJI402" s="1633"/>
      <c r="QJJ402" s="1633"/>
      <c r="QJK402" s="1633"/>
      <c r="QJL402" s="1633"/>
      <c r="QJM402" s="1633"/>
      <c r="QJN402" s="1633"/>
      <c r="QJO402" s="1633"/>
      <c r="QJP402" s="1633"/>
      <c r="QJQ402" s="1633"/>
      <c r="QJR402" s="1633"/>
      <c r="QJS402" s="1633"/>
      <c r="QJT402" s="1633"/>
      <c r="QJU402" s="1633"/>
      <c r="QJV402" s="1633"/>
      <c r="QJW402" s="1633"/>
      <c r="QJX402" s="1633"/>
      <c r="QJY402" s="1633"/>
      <c r="QJZ402" s="1633"/>
      <c r="QKA402" s="1633"/>
      <c r="QKB402" s="1633"/>
      <c r="QKC402" s="1633"/>
      <c r="QKD402" s="1633"/>
      <c r="QKE402" s="1633"/>
      <c r="QKF402" s="1633"/>
      <c r="QKG402" s="1633"/>
      <c r="QKH402" s="1633"/>
      <c r="QKI402" s="1633"/>
      <c r="QKJ402" s="1633"/>
      <c r="QKK402" s="1633"/>
      <c r="QKL402" s="1633"/>
      <c r="QKM402" s="1633"/>
      <c r="QKN402" s="1633"/>
      <c r="QKO402" s="1633"/>
      <c r="QKP402" s="1633"/>
      <c r="QKQ402" s="1633"/>
      <c r="QKR402" s="1633"/>
      <c r="QKS402" s="1633"/>
      <c r="QKT402" s="1633"/>
      <c r="QKU402" s="1633"/>
      <c r="QKV402" s="1633"/>
      <c r="QKW402" s="1633"/>
      <c r="QKX402" s="1633"/>
      <c r="QKY402" s="1633"/>
      <c r="QKZ402" s="1633"/>
      <c r="QLA402" s="1633"/>
      <c r="QLB402" s="1633"/>
      <c r="QLC402" s="1633"/>
      <c r="QLD402" s="1633"/>
      <c r="QLE402" s="1633"/>
      <c r="QLF402" s="1633"/>
      <c r="QLG402" s="1633"/>
      <c r="QLH402" s="1633"/>
      <c r="QLI402" s="1633"/>
      <c r="QLJ402" s="1633"/>
      <c r="QLK402" s="1633"/>
      <c r="QLL402" s="1633"/>
      <c r="QLM402" s="1633"/>
      <c r="QLN402" s="1633"/>
      <c r="QLO402" s="1633"/>
      <c r="QLP402" s="1633"/>
      <c r="QLQ402" s="1633"/>
      <c r="QLR402" s="1633"/>
      <c r="QLS402" s="1633"/>
      <c r="QLT402" s="1633"/>
      <c r="QLU402" s="1633"/>
      <c r="QLV402" s="1633"/>
      <c r="QLW402" s="1633"/>
      <c r="QLX402" s="1633"/>
      <c r="QLY402" s="1633"/>
      <c r="QLZ402" s="1633"/>
      <c r="QMA402" s="1633"/>
      <c r="QMB402" s="1633"/>
      <c r="QMC402" s="1633"/>
      <c r="QMD402" s="1633"/>
      <c r="QME402" s="1633"/>
      <c r="QMF402" s="1633"/>
      <c r="QMG402" s="1633"/>
      <c r="QMH402" s="1633"/>
      <c r="QMI402" s="1633"/>
      <c r="QMJ402" s="1633"/>
      <c r="QMK402" s="1633"/>
      <c r="QML402" s="1633"/>
      <c r="QMM402" s="1633"/>
      <c r="QMN402" s="1633"/>
      <c r="QMO402" s="1633"/>
      <c r="QMP402" s="1633"/>
      <c r="QMQ402" s="1633"/>
      <c r="QMR402" s="1633"/>
      <c r="QMS402" s="1633"/>
      <c r="QMT402" s="1633"/>
      <c r="QMU402" s="1633"/>
      <c r="QMV402" s="1633"/>
      <c r="QMW402" s="1633"/>
      <c r="QMX402" s="1633"/>
      <c r="QMY402" s="1633"/>
      <c r="QMZ402" s="1633"/>
      <c r="QNA402" s="1633"/>
      <c r="QNB402" s="1633"/>
      <c r="QNC402" s="1633"/>
      <c r="QND402" s="1633"/>
      <c r="QNE402" s="1633"/>
      <c r="QNF402" s="1633"/>
      <c r="QNG402" s="1633"/>
      <c r="QNH402" s="1633"/>
      <c r="QNI402" s="1633"/>
      <c r="QNJ402" s="1633"/>
      <c r="QNK402" s="1633"/>
      <c r="QNL402" s="1633"/>
      <c r="QNM402" s="1633"/>
      <c r="QNN402" s="1633"/>
      <c r="QNO402" s="1633"/>
      <c r="QNP402" s="1633"/>
      <c r="QNQ402" s="1633"/>
      <c r="QNR402" s="1633"/>
      <c r="QNS402" s="1633"/>
      <c r="QNT402" s="1633"/>
      <c r="QNU402" s="1633"/>
      <c r="QNV402" s="1633"/>
      <c r="QNW402" s="1633"/>
      <c r="QNX402" s="1633"/>
      <c r="QNY402" s="1633"/>
      <c r="QNZ402" s="1633"/>
      <c r="QOA402" s="1633"/>
      <c r="QOB402" s="1633"/>
      <c r="QOC402" s="1633"/>
      <c r="QOD402" s="1633"/>
      <c r="QOE402" s="1633"/>
      <c r="QOF402" s="1633"/>
      <c r="QOG402" s="1633"/>
      <c r="QOH402" s="1633"/>
      <c r="QOI402" s="1633"/>
      <c r="QOJ402" s="1633"/>
      <c r="QOK402" s="1633"/>
      <c r="QOL402" s="1633"/>
      <c r="QOM402" s="1633"/>
      <c r="QON402" s="1633"/>
      <c r="QOO402" s="1633"/>
      <c r="QOP402" s="1633"/>
      <c r="QOQ402" s="1633"/>
      <c r="QOR402" s="1633"/>
      <c r="QOS402" s="1633"/>
      <c r="QOT402" s="1633"/>
      <c r="QOU402" s="1633"/>
      <c r="QOV402" s="1633"/>
      <c r="QOW402" s="1633"/>
      <c r="QOX402" s="1633"/>
      <c r="QOY402" s="1633"/>
      <c r="QOZ402" s="1633"/>
      <c r="QPA402" s="1633"/>
      <c r="QPB402" s="1633"/>
      <c r="QPC402" s="1633"/>
      <c r="QPD402" s="1633"/>
      <c r="QPE402" s="1633"/>
      <c r="QPF402" s="1633"/>
      <c r="QPG402" s="1633"/>
      <c r="QPH402" s="1633"/>
      <c r="QPI402" s="1633"/>
      <c r="QPJ402" s="1633"/>
      <c r="QPK402" s="1633"/>
      <c r="QPL402" s="1633"/>
      <c r="QPM402" s="1633"/>
      <c r="QPN402" s="1633"/>
      <c r="QPO402" s="1633"/>
      <c r="QPP402" s="1633"/>
      <c r="QPQ402" s="1633"/>
      <c r="QPR402" s="1633"/>
      <c r="QPS402" s="1633"/>
      <c r="QPT402" s="1633"/>
      <c r="QPU402" s="1633"/>
      <c r="QPV402" s="1633"/>
      <c r="QPW402" s="1633"/>
      <c r="QPX402" s="1633"/>
      <c r="QPY402" s="1633"/>
      <c r="QPZ402" s="1633"/>
      <c r="QQA402" s="1633"/>
      <c r="QQB402" s="1633"/>
      <c r="QQC402" s="1633"/>
      <c r="QQD402" s="1633"/>
      <c r="QQE402" s="1633"/>
      <c r="QQF402" s="1633"/>
      <c r="QQG402" s="1633"/>
      <c r="QQH402" s="1633"/>
      <c r="QQI402" s="1633"/>
      <c r="QQJ402" s="1633"/>
      <c r="QQK402" s="1633"/>
      <c r="QQL402" s="1633"/>
      <c r="QQM402" s="1633"/>
      <c r="QQN402" s="1633"/>
      <c r="QQO402" s="1633"/>
      <c r="QQP402" s="1633"/>
      <c r="QQQ402" s="1633"/>
      <c r="QQR402" s="1633"/>
      <c r="QQS402" s="1633"/>
      <c r="QQT402" s="1633"/>
      <c r="QQU402" s="1633"/>
      <c r="QQV402" s="1633"/>
      <c r="QQW402" s="1633"/>
      <c r="QQX402" s="1633"/>
      <c r="QQY402" s="1633"/>
      <c r="QQZ402" s="1633"/>
      <c r="QRA402" s="1633"/>
      <c r="QRB402" s="1633"/>
      <c r="QRC402" s="1633"/>
      <c r="QRD402" s="1633"/>
      <c r="QRE402" s="1633"/>
      <c r="QRF402" s="1633"/>
      <c r="QRG402" s="1633"/>
      <c r="QRH402" s="1633"/>
      <c r="QRI402" s="1633"/>
      <c r="QRJ402" s="1633"/>
      <c r="QRK402" s="1633"/>
      <c r="QRL402" s="1633"/>
      <c r="QRM402" s="1633"/>
      <c r="QRN402" s="1633"/>
      <c r="QRO402" s="1633"/>
      <c r="QRP402" s="1633"/>
      <c r="QRQ402" s="1633"/>
      <c r="QRR402" s="1633"/>
      <c r="QRS402" s="1633"/>
      <c r="QRT402" s="1633"/>
      <c r="QRU402" s="1633"/>
      <c r="QRV402" s="1633"/>
      <c r="QRW402" s="1633"/>
      <c r="QRX402" s="1633"/>
      <c r="QRY402" s="1633"/>
      <c r="QRZ402" s="1633"/>
      <c r="QSA402" s="1633"/>
      <c r="QSB402" s="1633"/>
      <c r="QSC402" s="1633"/>
      <c r="QSD402" s="1633"/>
      <c r="QSE402" s="1633"/>
      <c r="QSF402" s="1633"/>
      <c r="QSG402" s="1633"/>
      <c r="QSH402" s="1633"/>
      <c r="QSI402" s="1633"/>
      <c r="QSJ402" s="1633"/>
      <c r="QSK402" s="1633"/>
      <c r="QSL402" s="1633"/>
      <c r="QSM402" s="1633"/>
      <c r="QSN402" s="1633"/>
      <c r="QSO402" s="1633"/>
      <c r="QSP402" s="1633"/>
      <c r="QSQ402" s="1633"/>
      <c r="QSR402" s="1633"/>
      <c r="QSS402" s="1633"/>
      <c r="QST402" s="1633"/>
      <c r="QSU402" s="1633"/>
      <c r="QSV402" s="1633"/>
      <c r="QSW402" s="1633"/>
      <c r="QSX402" s="1633"/>
      <c r="QSY402" s="1633"/>
      <c r="QSZ402" s="1633"/>
      <c r="QTA402" s="1633"/>
      <c r="QTB402" s="1633"/>
      <c r="QTC402" s="1633"/>
      <c r="QTD402" s="1633"/>
      <c r="QTE402" s="1633"/>
      <c r="QTF402" s="1633"/>
      <c r="QTG402" s="1633"/>
      <c r="QTH402" s="1633"/>
      <c r="QTI402" s="1633"/>
      <c r="QTJ402" s="1633"/>
      <c r="QTK402" s="1633"/>
      <c r="QTL402" s="1633"/>
      <c r="QTM402" s="1633"/>
      <c r="QTN402" s="1633"/>
      <c r="QTO402" s="1633"/>
      <c r="QTP402" s="1633"/>
      <c r="QTQ402" s="1633"/>
      <c r="QTR402" s="1633"/>
      <c r="QTS402" s="1633"/>
      <c r="QTT402" s="1633"/>
      <c r="QTU402" s="1633"/>
      <c r="QTV402" s="1633"/>
      <c r="QTW402" s="1633"/>
      <c r="QTX402" s="1633"/>
      <c r="QTY402" s="1633"/>
      <c r="QTZ402" s="1633"/>
      <c r="QUA402" s="1633"/>
      <c r="QUB402" s="1633"/>
      <c r="QUC402" s="1633"/>
      <c r="QUD402" s="1633"/>
      <c r="QUE402" s="1633"/>
      <c r="QUF402" s="1633"/>
      <c r="QUG402" s="1633"/>
      <c r="QUH402" s="1633"/>
      <c r="QUI402" s="1633"/>
      <c r="QUJ402" s="1633"/>
      <c r="QUK402" s="1633"/>
      <c r="QUL402" s="1633"/>
      <c r="QUM402" s="1633"/>
      <c r="QUN402" s="1633"/>
      <c r="QUO402" s="1633"/>
      <c r="QUP402" s="1633"/>
      <c r="QUQ402" s="1633"/>
      <c r="QUR402" s="1633"/>
      <c r="QUS402" s="1633"/>
      <c r="QUT402" s="1633"/>
      <c r="QUU402" s="1633"/>
      <c r="QUV402" s="1633"/>
      <c r="QUW402" s="1633"/>
      <c r="QUX402" s="1633"/>
      <c r="QUY402" s="1633"/>
      <c r="QUZ402" s="1633"/>
      <c r="QVA402" s="1633"/>
      <c r="QVB402" s="1633"/>
      <c r="QVC402" s="1633"/>
      <c r="QVD402" s="1633"/>
      <c r="QVE402" s="1633"/>
      <c r="QVF402" s="1633"/>
      <c r="QVG402" s="1633"/>
      <c r="QVH402" s="1633"/>
      <c r="QVI402" s="1633"/>
      <c r="QVJ402" s="1633"/>
      <c r="QVK402" s="1633"/>
      <c r="QVL402" s="1633"/>
      <c r="QVM402" s="1633"/>
      <c r="QVN402" s="1633"/>
      <c r="QVO402" s="1633"/>
      <c r="QVP402" s="1633"/>
      <c r="QVQ402" s="1633"/>
      <c r="QVR402" s="1633"/>
      <c r="QVS402" s="1633"/>
      <c r="QVT402" s="1633"/>
      <c r="QVU402" s="1633"/>
      <c r="QVV402" s="1633"/>
      <c r="QVW402" s="1633"/>
      <c r="QVX402" s="1633"/>
      <c r="QVY402" s="1633"/>
      <c r="QVZ402" s="1633"/>
      <c r="QWA402" s="1633"/>
      <c r="QWB402" s="1633"/>
      <c r="QWC402" s="1633"/>
      <c r="QWD402" s="1633"/>
      <c r="QWE402" s="1633"/>
      <c r="QWF402" s="1633"/>
      <c r="QWG402" s="1633"/>
      <c r="QWH402" s="1633"/>
      <c r="QWI402" s="1633"/>
      <c r="QWJ402" s="1633"/>
      <c r="QWK402" s="1633"/>
      <c r="QWL402" s="1633"/>
      <c r="QWM402" s="1633"/>
      <c r="QWN402" s="1633"/>
      <c r="QWO402" s="1633"/>
      <c r="QWP402" s="1633"/>
      <c r="QWQ402" s="1633"/>
      <c r="QWR402" s="1633"/>
      <c r="QWS402" s="1633"/>
      <c r="QWT402" s="1633"/>
      <c r="QWU402" s="1633"/>
      <c r="QWV402" s="1633"/>
      <c r="QWW402" s="1633"/>
      <c r="QWX402" s="1633"/>
      <c r="QWY402" s="1633"/>
      <c r="QWZ402" s="1633"/>
      <c r="QXA402" s="1633"/>
      <c r="QXB402" s="1633"/>
      <c r="QXC402" s="1633"/>
      <c r="QXD402" s="1633"/>
      <c r="QXE402" s="1633"/>
      <c r="QXF402" s="1633"/>
      <c r="QXG402" s="1633"/>
      <c r="QXH402" s="1633"/>
      <c r="QXI402" s="1633"/>
      <c r="QXJ402" s="1633"/>
      <c r="QXK402" s="1633"/>
      <c r="QXL402" s="1633"/>
      <c r="QXM402" s="1633"/>
      <c r="QXN402" s="1633"/>
      <c r="QXO402" s="1633"/>
      <c r="QXP402" s="1633"/>
      <c r="QXQ402" s="1633"/>
      <c r="QXR402" s="1633"/>
      <c r="QXS402" s="1633"/>
      <c r="QXT402" s="1633"/>
      <c r="QXU402" s="1633"/>
      <c r="QXV402" s="1633"/>
      <c r="QXW402" s="1633"/>
      <c r="QXX402" s="1633"/>
      <c r="QXY402" s="1633"/>
      <c r="QXZ402" s="1633"/>
      <c r="QYA402" s="1633"/>
      <c r="QYB402" s="1633"/>
      <c r="QYC402" s="1633"/>
      <c r="QYD402" s="1633"/>
      <c r="QYE402" s="1633"/>
      <c r="QYF402" s="1633"/>
      <c r="QYG402" s="1633"/>
      <c r="QYH402" s="1633"/>
      <c r="QYI402" s="1633"/>
      <c r="QYJ402" s="1633"/>
      <c r="QYK402" s="1633"/>
      <c r="QYL402" s="1633"/>
      <c r="QYM402" s="1633"/>
      <c r="QYN402" s="1633"/>
      <c r="QYO402" s="1633"/>
      <c r="QYP402" s="1633"/>
      <c r="QYQ402" s="1633"/>
      <c r="QYR402" s="1633"/>
      <c r="QYS402" s="1633"/>
      <c r="QYT402" s="1633"/>
      <c r="QYU402" s="1633"/>
      <c r="QYV402" s="1633"/>
      <c r="QYW402" s="1633"/>
      <c r="QYX402" s="1633"/>
      <c r="QYY402" s="1633"/>
      <c r="QYZ402" s="1633"/>
      <c r="QZA402" s="1633"/>
      <c r="QZB402" s="1633"/>
      <c r="QZC402" s="1633"/>
      <c r="QZD402" s="1633"/>
      <c r="QZE402" s="1633"/>
      <c r="QZF402" s="1633"/>
      <c r="QZG402" s="1633"/>
      <c r="QZH402" s="1633"/>
      <c r="QZI402" s="1633"/>
      <c r="QZJ402" s="1633"/>
      <c r="QZK402" s="1633"/>
      <c r="QZL402" s="1633"/>
      <c r="QZM402" s="1633"/>
      <c r="QZN402" s="1633"/>
      <c r="QZO402" s="1633"/>
      <c r="QZP402" s="1633"/>
      <c r="QZQ402" s="1633"/>
      <c r="QZR402" s="1633"/>
      <c r="QZS402" s="1633"/>
      <c r="QZT402" s="1633"/>
      <c r="QZU402" s="1633"/>
      <c r="QZV402" s="1633"/>
      <c r="QZW402" s="1633"/>
      <c r="QZX402" s="1633"/>
      <c r="QZY402" s="1633"/>
      <c r="QZZ402" s="1633"/>
      <c r="RAA402" s="1633"/>
      <c r="RAB402" s="1633"/>
      <c r="RAC402" s="1633"/>
      <c r="RAD402" s="1633"/>
      <c r="RAE402" s="1633"/>
      <c r="RAF402" s="1633"/>
      <c r="RAG402" s="1633"/>
      <c r="RAH402" s="1633"/>
      <c r="RAI402" s="1633"/>
      <c r="RAJ402" s="1633"/>
      <c r="RAK402" s="1633"/>
      <c r="RAL402" s="1633"/>
      <c r="RAM402" s="1633"/>
      <c r="RAN402" s="1633"/>
      <c r="RAO402" s="1633"/>
      <c r="RAP402" s="1633"/>
      <c r="RAQ402" s="1633"/>
      <c r="RAR402" s="1633"/>
      <c r="RAS402" s="1633"/>
      <c r="RAT402" s="1633"/>
      <c r="RAU402" s="1633"/>
      <c r="RAV402" s="1633"/>
      <c r="RAW402" s="1633"/>
      <c r="RAX402" s="1633"/>
      <c r="RAY402" s="1633"/>
      <c r="RAZ402" s="1633"/>
      <c r="RBA402" s="1633"/>
      <c r="RBB402" s="1633"/>
      <c r="RBC402" s="1633"/>
      <c r="RBD402" s="1633"/>
      <c r="RBE402" s="1633"/>
      <c r="RBF402" s="1633"/>
      <c r="RBG402" s="1633"/>
      <c r="RBH402" s="1633"/>
      <c r="RBI402" s="1633"/>
      <c r="RBJ402" s="1633"/>
      <c r="RBK402" s="1633"/>
      <c r="RBL402" s="1633"/>
      <c r="RBM402" s="1633"/>
      <c r="RBN402" s="1633"/>
      <c r="RBO402" s="1633"/>
      <c r="RBP402" s="1633"/>
      <c r="RBQ402" s="1633"/>
      <c r="RBR402" s="1633"/>
      <c r="RBS402" s="1633"/>
      <c r="RBT402" s="1633"/>
      <c r="RBU402" s="1633"/>
      <c r="RBV402" s="1633"/>
      <c r="RBW402" s="1633"/>
      <c r="RBX402" s="1633"/>
      <c r="RBY402" s="1633"/>
      <c r="RBZ402" s="1633"/>
      <c r="RCA402" s="1633"/>
      <c r="RCB402" s="1633"/>
      <c r="RCC402" s="1633"/>
      <c r="RCD402" s="1633"/>
      <c r="RCE402" s="1633"/>
      <c r="RCF402" s="1633"/>
      <c r="RCG402" s="1633"/>
      <c r="RCH402" s="1633"/>
      <c r="RCI402" s="1633"/>
      <c r="RCJ402" s="1633"/>
      <c r="RCK402" s="1633"/>
      <c r="RCL402" s="1633"/>
      <c r="RCM402" s="1633"/>
      <c r="RCN402" s="1633"/>
      <c r="RCO402" s="1633"/>
      <c r="RCP402" s="1633"/>
      <c r="RCQ402" s="1633"/>
      <c r="RCR402" s="1633"/>
      <c r="RCS402" s="1633"/>
      <c r="RCT402" s="1633"/>
      <c r="RCU402" s="1633"/>
      <c r="RCV402" s="1633"/>
      <c r="RCW402" s="1633"/>
      <c r="RCX402" s="1633"/>
      <c r="RCY402" s="1633"/>
      <c r="RCZ402" s="1633"/>
      <c r="RDA402" s="1633"/>
      <c r="RDB402" s="1633"/>
      <c r="RDC402" s="1633"/>
      <c r="RDD402" s="1633"/>
      <c r="RDE402" s="1633"/>
      <c r="RDF402" s="1633"/>
      <c r="RDG402" s="1633"/>
      <c r="RDH402" s="1633"/>
      <c r="RDI402" s="1633"/>
      <c r="RDJ402" s="1633"/>
      <c r="RDK402" s="1633"/>
      <c r="RDL402" s="1633"/>
      <c r="RDM402" s="1633"/>
      <c r="RDN402" s="1633"/>
      <c r="RDO402" s="1633"/>
      <c r="RDP402" s="1633"/>
      <c r="RDQ402" s="1633"/>
      <c r="RDR402" s="1633"/>
      <c r="RDS402" s="1633"/>
      <c r="RDT402" s="1633"/>
      <c r="RDU402" s="1633"/>
      <c r="RDV402" s="1633"/>
      <c r="RDW402" s="1633"/>
      <c r="RDX402" s="1633"/>
      <c r="RDY402" s="1633"/>
      <c r="RDZ402" s="1633"/>
      <c r="REA402" s="1633"/>
      <c r="REB402" s="1633"/>
      <c r="REC402" s="1633"/>
      <c r="RED402" s="1633"/>
      <c r="REE402" s="1633"/>
      <c r="REF402" s="1633"/>
      <c r="REG402" s="1633"/>
      <c r="REH402" s="1633"/>
      <c r="REI402" s="1633"/>
      <c r="REJ402" s="1633"/>
      <c r="REK402" s="1633"/>
      <c r="REL402" s="1633"/>
      <c r="REM402" s="1633"/>
      <c r="REN402" s="1633"/>
      <c r="REO402" s="1633"/>
      <c r="REP402" s="1633"/>
      <c r="REQ402" s="1633"/>
      <c r="RER402" s="1633"/>
      <c r="RES402" s="1633"/>
      <c r="RET402" s="1633"/>
      <c r="REU402" s="1633"/>
      <c r="REV402" s="1633"/>
      <c r="REW402" s="1633"/>
      <c r="REX402" s="1633"/>
      <c r="REY402" s="1633"/>
      <c r="REZ402" s="1633"/>
      <c r="RFA402" s="1633"/>
      <c r="RFB402" s="1633"/>
      <c r="RFC402" s="1633"/>
      <c r="RFD402" s="1633"/>
      <c r="RFE402" s="1633"/>
      <c r="RFF402" s="1633"/>
      <c r="RFG402" s="1633"/>
      <c r="RFH402" s="1633"/>
      <c r="RFI402" s="1633"/>
      <c r="RFJ402" s="1633"/>
      <c r="RFK402" s="1633"/>
      <c r="RFL402" s="1633"/>
      <c r="RFM402" s="1633"/>
      <c r="RFN402" s="1633"/>
      <c r="RFO402" s="1633"/>
      <c r="RFP402" s="1633"/>
      <c r="RFQ402" s="1633"/>
      <c r="RFR402" s="1633"/>
      <c r="RFS402" s="1633"/>
      <c r="RFT402" s="1633"/>
      <c r="RFU402" s="1633"/>
      <c r="RFV402" s="1633"/>
      <c r="RFW402" s="1633"/>
      <c r="RFX402" s="1633"/>
      <c r="RFY402" s="1633"/>
      <c r="RFZ402" s="1633"/>
      <c r="RGA402" s="1633"/>
      <c r="RGB402" s="1633"/>
      <c r="RGC402" s="1633"/>
      <c r="RGD402" s="1633"/>
      <c r="RGE402" s="1633"/>
      <c r="RGF402" s="1633"/>
      <c r="RGG402" s="1633"/>
      <c r="RGH402" s="1633"/>
      <c r="RGI402" s="1633"/>
      <c r="RGJ402" s="1633"/>
      <c r="RGK402" s="1633"/>
      <c r="RGL402" s="1633"/>
      <c r="RGM402" s="1633"/>
      <c r="RGN402" s="1633"/>
      <c r="RGO402" s="1633"/>
      <c r="RGP402" s="1633"/>
      <c r="RGQ402" s="1633"/>
      <c r="RGR402" s="1633"/>
      <c r="RGS402" s="1633"/>
      <c r="RGT402" s="1633"/>
      <c r="RGU402" s="1633"/>
      <c r="RGV402" s="1633"/>
      <c r="RGW402" s="1633"/>
      <c r="RGX402" s="1633"/>
      <c r="RGY402" s="1633"/>
      <c r="RGZ402" s="1633"/>
      <c r="RHA402" s="1633"/>
      <c r="RHB402" s="1633"/>
      <c r="RHC402" s="1633"/>
      <c r="RHD402" s="1633"/>
      <c r="RHE402" s="1633"/>
      <c r="RHF402" s="1633"/>
      <c r="RHG402" s="1633"/>
      <c r="RHH402" s="1633"/>
      <c r="RHI402" s="1633"/>
      <c r="RHJ402" s="1633"/>
      <c r="RHK402" s="1633"/>
      <c r="RHL402" s="1633"/>
      <c r="RHM402" s="1633"/>
      <c r="RHN402" s="1633"/>
      <c r="RHO402" s="1633"/>
      <c r="RHP402" s="1633"/>
      <c r="RHQ402" s="1633"/>
      <c r="RHR402" s="1633"/>
      <c r="RHS402" s="1633"/>
      <c r="RHT402" s="1633"/>
      <c r="RHU402" s="1633"/>
      <c r="RHV402" s="1633"/>
      <c r="RHW402" s="1633"/>
      <c r="RHX402" s="1633"/>
      <c r="RHY402" s="1633"/>
      <c r="RHZ402" s="1633"/>
      <c r="RIA402" s="1633"/>
      <c r="RIB402" s="1633"/>
      <c r="RIC402" s="1633"/>
      <c r="RID402" s="1633"/>
      <c r="RIE402" s="1633"/>
      <c r="RIF402" s="1633"/>
      <c r="RIG402" s="1633"/>
      <c r="RIH402" s="1633"/>
      <c r="RII402" s="1633"/>
      <c r="RIJ402" s="1633"/>
      <c r="RIK402" s="1633"/>
      <c r="RIL402" s="1633"/>
      <c r="RIM402" s="1633"/>
      <c r="RIN402" s="1633"/>
      <c r="RIO402" s="1633"/>
      <c r="RIP402" s="1633"/>
      <c r="RIQ402" s="1633"/>
      <c r="RIR402" s="1633"/>
      <c r="RIS402" s="1633"/>
      <c r="RIT402" s="1633"/>
      <c r="RIU402" s="1633"/>
      <c r="RIV402" s="1633"/>
      <c r="RIW402" s="1633"/>
      <c r="RIX402" s="1633"/>
      <c r="RIY402" s="1633"/>
      <c r="RIZ402" s="1633"/>
      <c r="RJA402" s="1633"/>
      <c r="RJB402" s="1633"/>
      <c r="RJC402" s="1633"/>
      <c r="RJD402" s="1633"/>
      <c r="RJE402" s="1633"/>
      <c r="RJF402" s="1633"/>
      <c r="RJG402" s="1633"/>
      <c r="RJH402" s="1633"/>
      <c r="RJI402" s="1633"/>
      <c r="RJJ402" s="1633"/>
      <c r="RJK402" s="1633"/>
      <c r="RJL402" s="1633"/>
      <c r="RJM402" s="1633"/>
      <c r="RJN402" s="1633"/>
      <c r="RJO402" s="1633"/>
      <c r="RJP402" s="1633"/>
      <c r="RJQ402" s="1633"/>
      <c r="RJR402" s="1633"/>
      <c r="RJS402" s="1633"/>
      <c r="RJT402" s="1633"/>
      <c r="RJU402" s="1633"/>
      <c r="RJV402" s="1633"/>
      <c r="RJW402" s="1633"/>
      <c r="RJX402" s="1633"/>
      <c r="RJY402" s="1633"/>
      <c r="RJZ402" s="1633"/>
      <c r="RKA402" s="1633"/>
      <c r="RKB402" s="1633"/>
      <c r="RKC402" s="1633"/>
      <c r="RKD402" s="1633"/>
      <c r="RKE402" s="1633"/>
      <c r="RKF402" s="1633"/>
      <c r="RKG402" s="1633"/>
      <c r="RKH402" s="1633"/>
      <c r="RKI402" s="1633"/>
      <c r="RKJ402" s="1633"/>
      <c r="RKK402" s="1633"/>
      <c r="RKL402" s="1633"/>
      <c r="RKM402" s="1633"/>
      <c r="RKN402" s="1633"/>
      <c r="RKO402" s="1633"/>
      <c r="RKP402" s="1633"/>
      <c r="RKQ402" s="1633"/>
      <c r="RKR402" s="1633"/>
      <c r="RKS402" s="1633"/>
      <c r="RKT402" s="1633"/>
      <c r="RKU402" s="1633"/>
      <c r="RKV402" s="1633"/>
      <c r="RKW402" s="1633"/>
      <c r="RKX402" s="1633"/>
      <c r="RKY402" s="1633"/>
      <c r="RKZ402" s="1633"/>
      <c r="RLA402" s="1633"/>
      <c r="RLB402" s="1633"/>
      <c r="RLC402" s="1633"/>
      <c r="RLD402" s="1633"/>
      <c r="RLE402" s="1633"/>
      <c r="RLF402" s="1633"/>
      <c r="RLG402" s="1633"/>
      <c r="RLH402" s="1633"/>
      <c r="RLI402" s="1633"/>
      <c r="RLJ402" s="1633"/>
      <c r="RLK402" s="1633"/>
      <c r="RLL402" s="1633"/>
      <c r="RLM402" s="1633"/>
      <c r="RLN402" s="1633"/>
      <c r="RLO402" s="1633"/>
      <c r="RLP402" s="1633"/>
      <c r="RLQ402" s="1633"/>
      <c r="RLR402" s="1633"/>
      <c r="RLS402" s="1633"/>
      <c r="RLT402" s="1633"/>
      <c r="RLU402" s="1633"/>
      <c r="RLV402" s="1633"/>
      <c r="RLW402" s="1633"/>
      <c r="RLX402" s="1633"/>
      <c r="RLY402" s="1633"/>
      <c r="RLZ402" s="1633"/>
      <c r="RMA402" s="1633"/>
      <c r="RMB402" s="1633"/>
      <c r="RMC402" s="1633"/>
      <c r="RMD402" s="1633"/>
      <c r="RME402" s="1633"/>
      <c r="RMF402" s="1633"/>
      <c r="RMG402" s="1633"/>
      <c r="RMH402" s="1633"/>
      <c r="RMI402" s="1633"/>
      <c r="RMJ402" s="1633"/>
      <c r="RMK402" s="1633"/>
      <c r="RML402" s="1633"/>
      <c r="RMM402" s="1633"/>
      <c r="RMN402" s="1633"/>
      <c r="RMO402" s="1633"/>
      <c r="RMP402" s="1633"/>
      <c r="RMQ402" s="1633"/>
      <c r="RMR402" s="1633"/>
      <c r="RMS402" s="1633"/>
      <c r="RMT402" s="1633"/>
      <c r="RMU402" s="1633"/>
      <c r="RMV402" s="1633"/>
      <c r="RMW402" s="1633"/>
      <c r="RMX402" s="1633"/>
      <c r="RMY402" s="1633"/>
      <c r="RMZ402" s="1633"/>
      <c r="RNA402" s="1633"/>
      <c r="RNB402" s="1633"/>
      <c r="RNC402" s="1633"/>
      <c r="RND402" s="1633"/>
      <c r="RNE402" s="1633"/>
      <c r="RNF402" s="1633"/>
      <c r="RNG402" s="1633"/>
      <c r="RNH402" s="1633"/>
      <c r="RNI402" s="1633"/>
      <c r="RNJ402" s="1633"/>
      <c r="RNK402" s="1633"/>
      <c r="RNL402" s="1633"/>
      <c r="RNM402" s="1633"/>
      <c r="RNN402" s="1633"/>
      <c r="RNO402" s="1633"/>
      <c r="RNP402" s="1633"/>
      <c r="RNQ402" s="1633"/>
      <c r="RNR402" s="1633"/>
      <c r="RNS402" s="1633"/>
      <c r="RNT402" s="1633"/>
      <c r="RNU402" s="1633"/>
      <c r="RNV402" s="1633"/>
      <c r="RNW402" s="1633"/>
      <c r="RNX402" s="1633"/>
      <c r="RNY402" s="1633"/>
      <c r="RNZ402" s="1633"/>
      <c r="ROA402" s="1633"/>
      <c r="ROB402" s="1633"/>
      <c r="ROC402" s="1633"/>
      <c r="ROD402" s="1633"/>
      <c r="ROE402" s="1633"/>
      <c r="ROF402" s="1633"/>
      <c r="ROG402" s="1633"/>
      <c r="ROH402" s="1633"/>
      <c r="ROI402" s="1633"/>
      <c r="ROJ402" s="1633"/>
      <c r="ROK402" s="1633"/>
      <c r="ROL402" s="1633"/>
      <c r="ROM402" s="1633"/>
      <c r="RON402" s="1633"/>
      <c r="ROO402" s="1633"/>
      <c r="ROP402" s="1633"/>
      <c r="ROQ402" s="1633"/>
      <c r="ROR402" s="1633"/>
      <c r="ROS402" s="1633"/>
      <c r="ROT402" s="1633"/>
      <c r="ROU402" s="1633"/>
      <c r="ROV402" s="1633"/>
      <c r="ROW402" s="1633"/>
      <c r="ROX402" s="1633"/>
      <c r="ROY402" s="1633"/>
      <c r="ROZ402" s="1633"/>
      <c r="RPA402" s="1633"/>
      <c r="RPB402" s="1633"/>
      <c r="RPC402" s="1633"/>
      <c r="RPD402" s="1633"/>
      <c r="RPE402" s="1633"/>
      <c r="RPF402" s="1633"/>
      <c r="RPG402" s="1633"/>
      <c r="RPH402" s="1633"/>
      <c r="RPI402" s="1633"/>
      <c r="RPJ402" s="1633"/>
      <c r="RPK402" s="1633"/>
      <c r="RPL402" s="1633"/>
      <c r="RPM402" s="1633"/>
      <c r="RPN402" s="1633"/>
      <c r="RPO402" s="1633"/>
      <c r="RPP402" s="1633"/>
      <c r="RPQ402" s="1633"/>
      <c r="RPR402" s="1633"/>
      <c r="RPS402" s="1633"/>
      <c r="RPT402" s="1633"/>
      <c r="RPU402" s="1633"/>
      <c r="RPV402" s="1633"/>
      <c r="RPW402" s="1633"/>
      <c r="RPX402" s="1633"/>
      <c r="RPY402" s="1633"/>
      <c r="RPZ402" s="1633"/>
      <c r="RQA402" s="1633"/>
      <c r="RQB402" s="1633"/>
      <c r="RQC402" s="1633"/>
      <c r="RQD402" s="1633"/>
      <c r="RQE402" s="1633"/>
      <c r="RQF402" s="1633"/>
      <c r="RQG402" s="1633"/>
      <c r="RQH402" s="1633"/>
      <c r="RQI402" s="1633"/>
      <c r="RQJ402" s="1633"/>
      <c r="RQK402" s="1633"/>
      <c r="RQL402" s="1633"/>
      <c r="RQM402" s="1633"/>
      <c r="RQN402" s="1633"/>
      <c r="RQO402" s="1633"/>
      <c r="RQP402" s="1633"/>
      <c r="RQQ402" s="1633"/>
      <c r="RQR402" s="1633"/>
      <c r="RQS402" s="1633"/>
      <c r="RQT402" s="1633"/>
      <c r="RQU402" s="1633"/>
      <c r="RQV402" s="1633"/>
      <c r="RQW402" s="1633"/>
      <c r="RQX402" s="1633"/>
      <c r="RQY402" s="1633"/>
      <c r="RQZ402" s="1633"/>
      <c r="RRA402" s="1633"/>
      <c r="RRB402" s="1633"/>
      <c r="RRC402" s="1633"/>
      <c r="RRD402" s="1633"/>
      <c r="RRE402" s="1633"/>
      <c r="RRF402" s="1633"/>
      <c r="RRG402" s="1633"/>
      <c r="RRH402" s="1633"/>
      <c r="RRI402" s="1633"/>
      <c r="RRJ402" s="1633"/>
      <c r="RRK402" s="1633"/>
      <c r="RRL402" s="1633"/>
      <c r="RRM402" s="1633"/>
      <c r="RRN402" s="1633"/>
      <c r="RRO402" s="1633"/>
      <c r="RRP402" s="1633"/>
      <c r="RRQ402" s="1633"/>
      <c r="RRR402" s="1633"/>
      <c r="RRS402" s="1633"/>
      <c r="RRT402" s="1633"/>
      <c r="RRU402" s="1633"/>
      <c r="RRV402" s="1633"/>
      <c r="RRW402" s="1633"/>
      <c r="RRX402" s="1633"/>
      <c r="RRY402" s="1633"/>
      <c r="RRZ402" s="1633"/>
      <c r="RSA402" s="1633"/>
      <c r="RSB402" s="1633"/>
      <c r="RSC402" s="1633"/>
      <c r="RSD402" s="1633"/>
      <c r="RSE402" s="1633"/>
      <c r="RSF402" s="1633"/>
      <c r="RSG402" s="1633"/>
      <c r="RSH402" s="1633"/>
      <c r="RSI402" s="1633"/>
      <c r="RSJ402" s="1633"/>
      <c r="RSK402" s="1633"/>
      <c r="RSL402" s="1633"/>
      <c r="RSM402" s="1633"/>
      <c r="RSN402" s="1633"/>
      <c r="RSO402" s="1633"/>
      <c r="RSP402" s="1633"/>
      <c r="RSQ402" s="1633"/>
      <c r="RSR402" s="1633"/>
      <c r="RSS402" s="1633"/>
      <c r="RST402" s="1633"/>
      <c r="RSU402" s="1633"/>
      <c r="RSV402" s="1633"/>
      <c r="RSW402" s="1633"/>
      <c r="RSX402" s="1633"/>
      <c r="RSY402" s="1633"/>
      <c r="RSZ402" s="1633"/>
      <c r="RTA402" s="1633"/>
      <c r="RTB402" s="1633"/>
      <c r="RTC402" s="1633"/>
      <c r="RTD402" s="1633"/>
      <c r="RTE402" s="1633"/>
      <c r="RTF402" s="1633"/>
      <c r="RTG402" s="1633"/>
      <c r="RTH402" s="1633"/>
      <c r="RTI402" s="1633"/>
      <c r="RTJ402" s="1633"/>
      <c r="RTK402" s="1633"/>
      <c r="RTL402" s="1633"/>
      <c r="RTM402" s="1633"/>
      <c r="RTN402" s="1633"/>
      <c r="RTO402" s="1633"/>
      <c r="RTP402" s="1633"/>
      <c r="RTQ402" s="1633"/>
      <c r="RTR402" s="1633"/>
      <c r="RTS402" s="1633"/>
      <c r="RTT402" s="1633"/>
      <c r="RTU402" s="1633"/>
      <c r="RTV402" s="1633"/>
      <c r="RTW402" s="1633"/>
      <c r="RTX402" s="1633"/>
      <c r="RTY402" s="1633"/>
      <c r="RTZ402" s="1633"/>
      <c r="RUA402" s="1633"/>
      <c r="RUB402" s="1633"/>
      <c r="RUC402" s="1633"/>
      <c r="RUD402" s="1633"/>
      <c r="RUE402" s="1633"/>
      <c r="RUF402" s="1633"/>
      <c r="RUG402" s="1633"/>
      <c r="RUH402" s="1633"/>
      <c r="RUI402" s="1633"/>
      <c r="RUJ402" s="1633"/>
      <c r="RUK402" s="1633"/>
      <c r="RUL402" s="1633"/>
      <c r="RUM402" s="1633"/>
      <c r="RUN402" s="1633"/>
      <c r="RUO402" s="1633"/>
      <c r="RUP402" s="1633"/>
      <c r="RUQ402" s="1633"/>
      <c r="RUR402" s="1633"/>
      <c r="RUS402" s="1633"/>
      <c r="RUT402" s="1633"/>
      <c r="RUU402" s="1633"/>
      <c r="RUV402" s="1633"/>
      <c r="RUW402" s="1633"/>
      <c r="RUX402" s="1633"/>
      <c r="RUY402" s="1633"/>
      <c r="RUZ402" s="1633"/>
      <c r="RVA402" s="1633"/>
      <c r="RVB402" s="1633"/>
      <c r="RVC402" s="1633"/>
      <c r="RVD402" s="1633"/>
      <c r="RVE402" s="1633"/>
      <c r="RVF402" s="1633"/>
      <c r="RVG402" s="1633"/>
      <c r="RVH402" s="1633"/>
      <c r="RVI402" s="1633"/>
      <c r="RVJ402" s="1633"/>
      <c r="RVK402" s="1633"/>
      <c r="RVL402" s="1633"/>
      <c r="RVM402" s="1633"/>
      <c r="RVN402" s="1633"/>
      <c r="RVO402" s="1633"/>
      <c r="RVP402" s="1633"/>
      <c r="RVQ402" s="1633"/>
      <c r="RVR402" s="1633"/>
      <c r="RVS402" s="1633"/>
      <c r="RVT402" s="1633"/>
      <c r="RVU402" s="1633"/>
      <c r="RVV402" s="1633"/>
      <c r="RVW402" s="1633"/>
      <c r="RVX402" s="1633"/>
      <c r="RVY402" s="1633"/>
      <c r="RVZ402" s="1633"/>
      <c r="RWA402" s="1633"/>
      <c r="RWB402" s="1633"/>
      <c r="RWC402" s="1633"/>
      <c r="RWD402" s="1633"/>
      <c r="RWE402" s="1633"/>
      <c r="RWF402" s="1633"/>
      <c r="RWG402" s="1633"/>
      <c r="RWH402" s="1633"/>
      <c r="RWI402" s="1633"/>
      <c r="RWJ402" s="1633"/>
      <c r="RWK402" s="1633"/>
      <c r="RWL402" s="1633"/>
      <c r="RWM402" s="1633"/>
      <c r="RWN402" s="1633"/>
      <c r="RWO402" s="1633"/>
      <c r="RWP402" s="1633"/>
      <c r="RWQ402" s="1633"/>
      <c r="RWR402" s="1633"/>
      <c r="RWS402" s="1633"/>
      <c r="RWT402" s="1633"/>
      <c r="RWU402" s="1633"/>
      <c r="RWV402" s="1633"/>
      <c r="RWW402" s="1633"/>
      <c r="RWX402" s="1633"/>
      <c r="RWY402" s="1633"/>
      <c r="RWZ402" s="1633"/>
      <c r="RXA402" s="1633"/>
      <c r="RXB402" s="1633"/>
      <c r="RXC402" s="1633"/>
      <c r="RXD402" s="1633"/>
      <c r="RXE402" s="1633"/>
      <c r="RXF402" s="1633"/>
      <c r="RXG402" s="1633"/>
      <c r="RXH402" s="1633"/>
      <c r="RXI402" s="1633"/>
      <c r="RXJ402" s="1633"/>
      <c r="RXK402" s="1633"/>
      <c r="RXL402" s="1633"/>
      <c r="RXM402" s="1633"/>
      <c r="RXN402" s="1633"/>
      <c r="RXO402" s="1633"/>
      <c r="RXP402" s="1633"/>
      <c r="RXQ402" s="1633"/>
      <c r="RXR402" s="1633"/>
      <c r="RXS402" s="1633"/>
      <c r="RXT402" s="1633"/>
      <c r="RXU402" s="1633"/>
      <c r="RXV402" s="1633"/>
      <c r="RXW402" s="1633"/>
      <c r="RXX402" s="1633"/>
      <c r="RXY402" s="1633"/>
      <c r="RXZ402" s="1633"/>
      <c r="RYA402" s="1633"/>
      <c r="RYB402" s="1633"/>
      <c r="RYC402" s="1633"/>
      <c r="RYD402" s="1633"/>
      <c r="RYE402" s="1633"/>
      <c r="RYF402" s="1633"/>
      <c r="RYG402" s="1633"/>
      <c r="RYH402" s="1633"/>
      <c r="RYI402" s="1633"/>
      <c r="RYJ402" s="1633"/>
      <c r="RYK402" s="1633"/>
      <c r="RYL402" s="1633"/>
      <c r="RYM402" s="1633"/>
      <c r="RYN402" s="1633"/>
      <c r="RYO402" s="1633"/>
      <c r="RYP402" s="1633"/>
      <c r="RYQ402" s="1633"/>
      <c r="RYR402" s="1633"/>
      <c r="RYS402" s="1633"/>
      <c r="RYT402" s="1633"/>
      <c r="RYU402" s="1633"/>
      <c r="RYV402" s="1633"/>
      <c r="RYW402" s="1633"/>
      <c r="RYX402" s="1633"/>
      <c r="RYY402" s="1633"/>
      <c r="RYZ402" s="1633"/>
      <c r="RZA402" s="1633"/>
      <c r="RZB402" s="1633"/>
      <c r="RZC402" s="1633"/>
      <c r="RZD402" s="1633"/>
      <c r="RZE402" s="1633"/>
      <c r="RZF402" s="1633"/>
      <c r="RZG402" s="1633"/>
      <c r="RZH402" s="1633"/>
      <c r="RZI402" s="1633"/>
      <c r="RZJ402" s="1633"/>
      <c r="RZK402" s="1633"/>
      <c r="RZL402" s="1633"/>
      <c r="RZM402" s="1633"/>
      <c r="RZN402" s="1633"/>
      <c r="RZO402" s="1633"/>
      <c r="RZP402" s="1633"/>
      <c r="RZQ402" s="1633"/>
      <c r="RZR402" s="1633"/>
      <c r="RZS402" s="1633"/>
      <c r="RZT402" s="1633"/>
      <c r="RZU402" s="1633"/>
      <c r="RZV402" s="1633"/>
      <c r="RZW402" s="1633"/>
      <c r="RZX402" s="1633"/>
      <c r="RZY402" s="1633"/>
      <c r="RZZ402" s="1633"/>
      <c r="SAA402" s="1633"/>
      <c r="SAB402" s="1633"/>
      <c r="SAC402" s="1633"/>
      <c r="SAD402" s="1633"/>
      <c r="SAE402" s="1633"/>
      <c r="SAF402" s="1633"/>
      <c r="SAG402" s="1633"/>
      <c r="SAH402" s="1633"/>
      <c r="SAI402" s="1633"/>
      <c r="SAJ402" s="1633"/>
      <c r="SAK402" s="1633"/>
      <c r="SAL402" s="1633"/>
      <c r="SAM402" s="1633"/>
      <c r="SAN402" s="1633"/>
      <c r="SAO402" s="1633"/>
      <c r="SAP402" s="1633"/>
      <c r="SAQ402" s="1633"/>
      <c r="SAR402" s="1633"/>
      <c r="SAS402" s="1633"/>
      <c r="SAT402" s="1633"/>
      <c r="SAU402" s="1633"/>
      <c r="SAV402" s="1633"/>
      <c r="SAW402" s="1633"/>
      <c r="SAX402" s="1633"/>
      <c r="SAY402" s="1633"/>
      <c r="SAZ402" s="1633"/>
      <c r="SBA402" s="1633"/>
      <c r="SBB402" s="1633"/>
      <c r="SBC402" s="1633"/>
      <c r="SBD402" s="1633"/>
      <c r="SBE402" s="1633"/>
      <c r="SBF402" s="1633"/>
      <c r="SBG402" s="1633"/>
      <c r="SBH402" s="1633"/>
      <c r="SBI402" s="1633"/>
      <c r="SBJ402" s="1633"/>
      <c r="SBK402" s="1633"/>
      <c r="SBL402" s="1633"/>
      <c r="SBM402" s="1633"/>
      <c r="SBN402" s="1633"/>
      <c r="SBO402" s="1633"/>
      <c r="SBP402" s="1633"/>
      <c r="SBQ402" s="1633"/>
      <c r="SBR402" s="1633"/>
      <c r="SBS402" s="1633"/>
      <c r="SBT402" s="1633"/>
      <c r="SBU402" s="1633"/>
      <c r="SBV402" s="1633"/>
      <c r="SBW402" s="1633"/>
      <c r="SBX402" s="1633"/>
      <c r="SBY402" s="1633"/>
      <c r="SBZ402" s="1633"/>
      <c r="SCA402" s="1633"/>
      <c r="SCB402" s="1633"/>
      <c r="SCC402" s="1633"/>
      <c r="SCD402" s="1633"/>
      <c r="SCE402" s="1633"/>
      <c r="SCF402" s="1633"/>
      <c r="SCG402" s="1633"/>
      <c r="SCH402" s="1633"/>
      <c r="SCI402" s="1633"/>
      <c r="SCJ402" s="1633"/>
      <c r="SCK402" s="1633"/>
      <c r="SCL402" s="1633"/>
      <c r="SCM402" s="1633"/>
      <c r="SCN402" s="1633"/>
      <c r="SCO402" s="1633"/>
      <c r="SCP402" s="1633"/>
      <c r="SCQ402" s="1633"/>
      <c r="SCR402" s="1633"/>
      <c r="SCS402" s="1633"/>
      <c r="SCT402" s="1633"/>
      <c r="SCU402" s="1633"/>
      <c r="SCV402" s="1633"/>
      <c r="SCW402" s="1633"/>
      <c r="SCX402" s="1633"/>
      <c r="SCY402" s="1633"/>
      <c r="SCZ402" s="1633"/>
      <c r="SDA402" s="1633"/>
      <c r="SDB402" s="1633"/>
      <c r="SDC402" s="1633"/>
      <c r="SDD402" s="1633"/>
      <c r="SDE402" s="1633"/>
      <c r="SDF402" s="1633"/>
      <c r="SDG402" s="1633"/>
      <c r="SDH402" s="1633"/>
      <c r="SDI402" s="1633"/>
      <c r="SDJ402" s="1633"/>
      <c r="SDK402" s="1633"/>
      <c r="SDL402" s="1633"/>
      <c r="SDM402" s="1633"/>
      <c r="SDN402" s="1633"/>
      <c r="SDO402" s="1633"/>
      <c r="SDP402" s="1633"/>
      <c r="SDQ402" s="1633"/>
      <c r="SDR402" s="1633"/>
      <c r="SDS402" s="1633"/>
      <c r="SDT402" s="1633"/>
      <c r="SDU402" s="1633"/>
      <c r="SDV402" s="1633"/>
      <c r="SDW402" s="1633"/>
      <c r="SDX402" s="1633"/>
      <c r="SDY402" s="1633"/>
      <c r="SDZ402" s="1633"/>
      <c r="SEA402" s="1633"/>
      <c r="SEB402" s="1633"/>
      <c r="SEC402" s="1633"/>
      <c r="SED402" s="1633"/>
      <c r="SEE402" s="1633"/>
      <c r="SEF402" s="1633"/>
      <c r="SEG402" s="1633"/>
      <c r="SEH402" s="1633"/>
      <c r="SEI402" s="1633"/>
      <c r="SEJ402" s="1633"/>
      <c r="SEK402" s="1633"/>
      <c r="SEL402" s="1633"/>
      <c r="SEM402" s="1633"/>
      <c r="SEN402" s="1633"/>
      <c r="SEO402" s="1633"/>
      <c r="SEP402" s="1633"/>
      <c r="SEQ402" s="1633"/>
      <c r="SER402" s="1633"/>
      <c r="SES402" s="1633"/>
      <c r="SET402" s="1633"/>
      <c r="SEU402" s="1633"/>
      <c r="SEV402" s="1633"/>
      <c r="SEW402" s="1633"/>
      <c r="SEX402" s="1633"/>
      <c r="SEY402" s="1633"/>
      <c r="SEZ402" s="1633"/>
      <c r="SFA402" s="1633"/>
      <c r="SFB402" s="1633"/>
      <c r="SFC402" s="1633"/>
      <c r="SFD402" s="1633"/>
      <c r="SFE402" s="1633"/>
      <c r="SFF402" s="1633"/>
      <c r="SFG402" s="1633"/>
      <c r="SFH402" s="1633"/>
      <c r="SFI402" s="1633"/>
      <c r="SFJ402" s="1633"/>
      <c r="SFK402" s="1633"/>
      <c r="SFL402" s="1633"/>
      <c r="SFM402" s="1633"/>
      <c r="SFN402" s="1633"/>
      <c r="SFO402" s="1633"/>
      <c r="SFP402" s="1633"/>
      <c r="SFQ402" s="1633"/>
      <c r="SFR402" s="1633"/>
      <c r="SFS402" s="1633"/>
      <c r="SFT402" s="1633"/>
      <c r="SFU402" s="1633"/>
      <c r="SFV402" s="1633"/>
      <c r="SFW402" s="1633"/>
      <c r="SFX402" s="1633"/>
      <c r="SFY402" s="1633"/>
      <c r="SFZ402" s="1633"/>
      <c r="SGA402" s="1633"/>
      <c r="SGB402" s="1633"/>
      <c r="SGC402" s="1633"/>
      <c r="SGD402" s="1633"/>
      <c r="SGE402" s="1633"/>
      <c r="SGF402" s="1633"/>
      <c r="SGG402" s="1633"/>
      <c r="SGH402" s="1633"/>
      <c r="SGI402" s="1633"/>
      <c r="SGJ402" s="1633"/>
      <c r="SGK402" s="1633"/>
      <c r="SGL402" s="1633"/>
      <c r="SGM402" s="1633"/>
      <c r="SGN402" s="1633"/>
      <c r="SGO402" s="1633"/>
      <c r="SGP402" s="1633"/>
      <c r="SGQ402" s="1633"/>
      <c r="SGR402" s="1633"/>
      <c r="SGS402" s="1633"/>
      <c r="SGT402" s="1633"/>
      <c r="SGU402" s="1633"/>
      <c r="SGV402" s="1633"/>
      <c r="SGW402" s="1633"/>
      <c r="SGX402" s="1633"/>
      <c r="SGY402" s="1633"/>
      <c r="SGZ402" s="1633"/>
      <c r="SHA402" s="1633"/>
      <c r="SHB402" s="1633"/>
      <c r="SHC402" s="1633"/>
      <c r="SHD402" s="1633"/>
      <c r="SHE402" s="1633"/>
      <c r="SHF402" s="1633"/>
      <c r="SHG402" s="1633"/>
      <c r="SHH402" s="1633"/>
      <c r="SHI402" s="1633"/>
      <c r="SHJ402" s="1633"/>
      <c r="SHK402" s="1633"/>
      <c r="SHL402" s="1633"/>
      <c r="SHM402" s="1633"/>
      <c r="SHN402" s="1633"/>
      <c r="SHO402" s="1633"/>
      <c r="SHP402" s="1633"/>
      <c r="SHQ402" s="1633"/>
      <c r="SHR402" s="1633"/>
      <c r="SHS402" s="1633"/>
      <c r="SHT402" s="1633"/>
      <c r="SHU402" s="1633"/>
      <c r="SHV402" s="1633"/>
      <c r="SHW402" s="1633"/>
      <c r="SHX402" s="1633"/>
      <c r="SHY402" s="1633"/>
      <c r="SHZ402" s="1633"/>
      <c r="SIA402" s="1633"/>
      <c r="SIB402" s="1633"/>
      <c r="SIC402" s="1633"/>
      <c r="SID402" s="1633"/>
      <c r="SIE402" s="1633"/>
      <c r="SIF402" s="1633"/>
      <c r="SIG402" s="1633"/>
      <c r="SIH402" s="1633"/>
      <c r="SII402" s="1633"/>
      <c r="SIJ402" s="1633"/>
      <c r="SIK402" s="1633"/>
      <c r="SIL402" s="1633"/>
      <c r="SIM402" s="1633"/>
      <c r="SIN402" s="1633"/>
      <c r="SIO402" s="1633"/>
      <c r="SIP402" s="1633"/>
      <c r="SIQ402" s="1633"/>
      <c r="SIR402" s="1633"/>
      <c r="SIS402" s="1633"/>
      <c r="SIT402" s="1633"/>
      <c r="SIU402" s="1633"/>
      <c r="SIV402" s="1633"/>
      <c r="SIW402" s="1633"/>
      <c r="SIX402" s="1633"/>
      <c r="SIY402" s="1633"/>
      <c r="SIZ402" s="1633"/>
      <c r="SJA402" s="1633"/>
      <c r="SJB402" s="1633"/>
      <c r="SJC402" s="1633"/>
      <c r="SJD402" s="1633"/>
      <c r="SJE402" s="1633"/>
      <c r="SJF402" s="1633"/>
      <c r="SJG402" s="1633"/>
      <c r="SJH402" s="1633"/>
      <c r="SJI402" s="1633"/>
      <c r="SJJ402" s="1633"/>
      <c r="SJK402" s="1633"/>
      <c r="SJL402" s="1633"/>
      <c r="SJM402" s="1633"/>
      <c r="SJN402" s="1633"/>
      <c r="SJO402" s="1633"/>
      <c r="SJP402" s="1633"/>
      <c r="SJQ402" s="1633"/>
      <c r="SJR402" s="1633"/>
      <c r="SJS402" s="1633"/>
      <c r="SJT402" s="1633"/>
      <c r="SJU402" s="1633"/>
      <c r="SJV402" s="1633"/>
      <c r="SJW402" s="1633"/>
      <c r="SJX402" s="1633"/>
      <c r="SJY402" s="1633"/>
      <c r="SJZ402" s="1633"/>
      <c r="SKA402" s="1633"/>
      <c r="SKB402" s="1633"/>
      <c r="SKC402" s="1633"/>
      <c r="SKD402" s="1633"/>
      <c r="SKE402" s="1633"/>
      <c r="SKF402" s="1633"/>
      <c r="SKG402" s="1633"/>
      <c r="SKH402" s="1633"/>
      <c r="SKI402" s="1633"/>
      <c r="SKJ402" s="1633"/>
      <c r="SKK402" s="1633"/>
      <c r="SKL402" s="1633"/>
      <c r="SKM402" s="1633"/>
      <c r="SKN402" s="1633"/>
      <c r="SKO402" s="1633"/>
      <c r="SKP402" s="1633"/>
      <c r="SKQ402" s="1633"/>
      <c r="SKR402" s="1633"/>
      <c r="SKS402" s="1633"/>
      <c r="SKT402" s="1633"/>
      <c r="SKU402" s="1633"/>
      <c r="SKV402" s="1633"/>
      <c r="SKW402" s="1633"/>
      <c r="SKX402" s="1633"/>
      <c r="SKY402" s="1633"/>
      <c r="SKZ402" s="1633"/>
      <c r="SLA402" s="1633"/>
      <c r="SLB402" s="1633"/>
      <c r="SLC402" s="1633"/>
      <c r="SLD402" s="1633"/>
      <c r="SLE402" s="1633"/>
      <c r="SLF402" s="1633"/>
      <c r="SLG402" s="1633"/>
      <c r="SLH402" s="1633"/>
      <c r="SLI402" s="1633"/>
      <c r="SLJ402" s="1633"/>
      <c r="SLK402" s="1633"/>
      <c r="SLL402" s="1633"/>
      <c r="SLM402" s="1633"/>
      <c r="SLN402" s="1633"/>
      <c r="SLO402" s="1633"/>
      <c r="SLP402" s="1633"/>
      <c r="SLQ402" s="1633"/>
      <c r="SLR402" s="1633"/>
      <c r="SLS402" s="1633"/>
      <c r="SLT402" s="1633"/>
      <c r="SLU402" s="1633"/>
      <c r="SLV402" s="1633"/>
      <c r="SLW402" s="1633"/>
      <c r="SLX402" s="1633"/>
      <c r="SLY402" s="1633"/>
      <c r="SLZ402" s="1633"/>
      <c r="SMA402" s="1633"/>
      <c r="SMB402" s="1633"/>
      <c r="SMC402" s="1633"/>
      <c r="SMD402" s="1633"/>
      <c r="SME402" s="1633"/>
      <c r="SMF402" s="1633"/>
      <c r="SMG402" s="1633"/>
      <c r="SMH402" s="1633"/>
      <c r="SMI402" s="1633"/>
      <c r="SMJ402" s="1633"/>
      <c r="SMK402" s="1633"/>
      <c r="SML402" s="1633"/>
      <c r="SMM402" s="1633"/>
      <c r="SMN402" s="1633"/>
      <c r="SMO402" s="1633"/>
      <c r="SMP402" s="1633"/>
      <c r="SMQ402" s="1633"/>
      <c r="SMR402" s="1633"/>
      <c r="SMS402" s="1633"/>
      <c r="SMT402" s="1633"/>
      <c r="SMU402" s="1633"/>
      <c r="SMV402" s="1633"/>
      <c r="SMW402" s="1633"/>
      <c r="SMX402" s="1633"/>
      <c r="SMY402" s="1633"/>
      <c r="SMZ402" s="1633"/>
      <c r="SNA402" s="1633"/>
      <c r="SNB402" s="1633"/>
      <c r="SNC402" s="1633"/>
      <c r="SND402" s="1633"/>
      <c r="SNE402" s="1633"/>
      <c r="SNF402" s="1633"/>
      <c r="SNG402" s="1633"/>
      <c r="SNH402" s="1633"/>
      <c r="SNI402" s="1633"/>
      <c r="SNJ402" s="1633"/>
      <c r="SNK402" s="1633"/>
      <c r="SNL402" s="1633"/>
      <c r="SNM402" s="1633"/>
      <c r="SNN402" s="1633"/>
      <c r="SNO402" s="1633"/>
      <c r="SNP402" s="1633"/>
      <c r="SNQ402" s="1633"/>
      <c r="SNR402" s="1633"/>
      <c r="SNS402" s="1633"/>
      <c r="SNT402" s="1633"/>
      <c r="SNU402" s="1633"/>
      <c r="SNV402" s="1633"/>
      <c r="SNW402" s="1633"/>
      <c r="SNX402" s="1633"/>
      <c r="SNY402" s="1633"/>
      <c r="SNZ402" s="1633"/>
      <c r="SOA402" s="1633"/>
      <c r="SOB402" s="1633"/>
      <c r="SOC402" s="1633"/>
      <c r="SOD402" s="1633"/>
      <c r="SOE402" s="1633"/>
      <c r="SOF402" s="1633"/>
      <c r="SOG402" s="1633"/>
      <c r="SOH402" s="1633"/>
      <c r="SOI402" s="1633"/>
      <c r="SOJ402" s="1633"/>
      <c r="SOK402" s="1633"/>
      <c r="SOL402" s="1633"/>
      <c r="SOM402" s="1633"/>
      <c r="SON402" s="1633"/>
      <c r="SOO402" s="1633"/>
      <c r="SOP402" s="1633"/>
      <c r="SOQ402" s="1633"/>
      <c r="SOR402" s="1633"/>
      <c r="SOS402" s="1633"/>
      <c r="SOT402" s="1633"/>
      <c r="SOU402" s="1633"/>
      <c r="SOV402" s="1633"/>
      <c r="SOW402" s="1633"/>
      <c r="SOX402" s="1633"/>
      <c r="SOY402" s="1633"/>
      <c r="SOZ402" s="1633"/>
      <c r="SPA402" s="1633"/>
      <c r="SPB402" s="1633"/>
      <c r="SPC402" s="1633"/>
      <c r="SPD402" s="1633"/>
      <c r="SPE402" s="1633"/>
      <c r="SPF402" s="1633"/>
      <c r="SPG402" s="1633"/>
      <c r="SPH402" s="1633"/>
      <c r="SPI402" s="1633"/>
      <c r="SPJ402" s="1633"/>
      <c r="SPK402" s="1633"/>
      <c r="SPL402" s="1633"/>
      <c r="SPM402" s="1633"/>
      <c r="SPN402" s="1633"/>
      <c r="SPO402" s="1633"/>
      <c r="SPP402" s="1633"/>
      <c r="SPQ402" s="1633"/>
      <c r="SPR402" s="1633"/>
      <c r="SPS402" s="1633"/>
      <c r="SPT402" s="1633"/>
      <c r="SPU402" s="1633"/>
      <c r="SPV402" s="1633"/>
      <c r="SPW402" s="1633"/>
      <c r="SPX402" s="1633"/>
      <c r="SPY402" s="1633"/>
      <c r="SPZ402" s="1633"/>
      <c r="SQA402" s="1633"/>
      <c r="SQB402" s="1633"/>
      <c r="SQC402" s="1633"/>
      <c r="SQD402" s="1633"/>
      <c r="SQE402" s="1633"/>
      <c r="SQF402" s="1633"/>
      <c r="SQG402" s="1633"/>
      <c r="SQH402" s="1633"/>
      <c r="SQI402" s="1633"/>
      <c r="SQJ402" s="1633"/>
      <c r="SQK402" s="1633"/>
      <c r="SQL402" s="1633"/>
      <c r="SQM402" s="1633"/>
      <c r="SQN402" s="1633"/>
      <c r="SQO402" s="1633"/>
      <c r="SQP402" s="1633"/>
      <c r="SQQ402" s="1633"/>
      <c r="SQR402" s="1633"/>
      <c r="SQS402" s="1633"/>
      <c r="SQT402" s="1633"/>
      <c r="SQU402" s="1633"/>
      <c r="SQV402" s="1633"/>
      <c r="SQW402" s="1633"/>
      <c r="SQX402" s="1633"/>
      <c r="SQY402" s="1633"/>
      <c r="SQZ402" s="1633"/>
      <c r="SRA402" s="1633"/>
      <c r="SRB402" s="1633"/>
      <c r="SRC402" s="1633"/>
      <c r="SRD402" s="1633"/>
      <c r="SRE402" s="1633"/>
      <c r="SRF402" s="1633"/>
      <c r="SRG402" s="1633"/>
      <c r="SRH402" s="1633"/>
      <c r="SRI402" s="1633"/>
      <c r="SRJ402" s="1633"/>
      <c r="SRK402" s="1633"/>
      <c r="SRL402" s="1633"/>
      <c r="SRM402" s="1633"/>
      <c r="SRN402" s="1633"/>
      <c r="SRO402" s="1633"/>
      <c r="SRP402" s="1633"/>
      <c r="SRQ402" s="1633"/>
      <c r="SRR402" s="1633"/>
      <c r="SRS402" s="1633"/>
      <c r="SRT402" s="1633"/>
      <c r="SRU402" s="1633"/>
      <c r="SRV402" s="1633"/>
      <c r="SRW402" s="1633"/>
      <c r="SRX402" s="1633"/>
      <c r="SRY402" s="1633"/>
      <c r="SRZ402" s="1633"/>
      <c r="SSA402" s="1633"/>
      <c r="SSB402" s="1633"/>
      <c r="SSC402" s="1633"/>
      <c r="SSD402" s="1633"/>
      <c r="SSE402" s="1633"/>
      <c r="SSF402" s="1633"/>
      <c r="SSG402" s="1633"/>
      <c r="SSH402" s="1633"/>
      <c r="SSI402" s="1633"/>
      <c r="SSJ402" s="1633"/>
      <c r="SSK402" s="1633"/>
      <c r="SSL402" s="1633"/>
      <c r="SSM402" s="1633"/>
      <c r="SSN402" s="1633"/>
      <c r="SSO402" s="1633"/>
      <c r="SSP402" s="1633"/>
      <c r="SSQ402" s="1633"/>
      <c r="SSR402" s="1633"/>
      <c r="SSS402" s="1633"/>
      <c r="SST402" s="1633"/>
      <c r="SSU402" s="1633"/>
      <c r="SSV402" s="1633"/>
      <c r="SSW402" s="1633"/>
      <c r="SSX402" s="1633"/>
      <c r="SSY402" s="1633"/>
      <c r="SSZ402" s="1633"/>
      <c r="STA402" s="1633"/>
      <c r="STB402" s="1633"/>
      <c r="STC402" s="1633"/>
      <c r="STD402" s="1633"/>
      <c r="STE402" s="1633"/>
      <c r="STF402" s="1633"/>
      <c r="STG402" s="1633"/>
      <c r="STH402" s="1633"/>
      <c r="STI402" s="1633"/>
      <c r="STJ402" s="1633"/>
      <c r="STK402" s="1633"/>
      <c r="STL402" s="1633"/>
      <c r="STM402" s="1633"/>
      <c r="STN402" s="1633"/>
      <c r="STO402" s="1633"/>
      <c r="STP402" s="1633"/>
      <c r="STQ402" s="1633"/>
      <c r="STR402" s="1633"/>
      <c r="STS402" s="1633"/>
      <c r="STT402" s="1633"/>
      <c r="STU402" s="1633"/>
      <c r="STV402" s="1633"/>
      <c r="STW402" s="1633"/>
      <c r="STX402" s="1633"/>
      <c r="STY402" s="1633"/>
      <c r="STZ402" s="1633"/>
      <c r="SUA402" s="1633"/>
      <c r="SUB402" s="1633"/>
      <c r="SUC402" s="1633"/>
      <c r="SUD402" s="1633"/>
      <c r="SUE402" s="1633"/>
      <c r="SUF402" s="1633"/>
      <c r="SUG402" s="1633"/>
      <c r="SUH402" s="1633"/>
      <c r="SUI402" s="1633"/>
      <c r="SUJ402" s="1633"/>
      <c r="SUK402" s="1633"/>
      <c r="SUL402" s="1633"/>
      <c r="SUM402" s="1633"/>
      <c r="SUN402" s="1633"/>
      <c r="SUO402" s="1633"/>
      <c r="SUP402" s="1633"/>
      <c r="SUQ402" s="1633"/>
      <c r="SUR402" s="1633"/>
      <c r="SUS402" s="1633"/>
      <c r="SUT402" s="1633"/>
      <c r="SUU402" s="1633"/>
      <c r="SUV402" s="1633"/>
      <c r="SUW402" s="1633"/>
      <c r="SUX402" s="1633"/>
      <c r="SUY402" s="1633"/>
      <c r="SUZ402" s="1633"/>
      <c r="SVA402" s="1633"/>
      <c r="SVB402" s="1633"/>
      <c r="SVC402" s="1633"/>
      <c r="SVD402" s="1633"/>
      <c r="SVE402" s="1633"/>
      <c r="SVF402" s="1633"/>
      <c r="SVG402" s="1633"/>
      <c r="SVH402" s="1633"/>
      <c r="SVI402" s="1633"/>
      <c r="SVJ402" s="1633"/>
      <c r="SVK402" s="1633"/>
      <c r="SVL402" s="1633"/>
      <c r="SVM402" s="1633"/>
      <c r="SVN402" s="1633"/>
      <c r="SVO402" s="1633"/>
      <c r="SVP402" s="1633"/>
      <c r="SVQ402" s="1633"/>
      <c r="SVR402" s="1633"/>
      <c r="SVS402" s="1633"/>
      <c r="SVT402" s="1633"/>
      <c r="SVU402" s="1633"/>
      <c r="SVV402" s="1633"/>
      <c r="SVW402" s="1633"/>
      <c r="SVX402" s="1633"/>
      <c r="SVY402" s="1633"/>
      <c r="SVZ402" s="1633"/>
      <c r="SWA402" s="1633"/>
      <c r="SWB402" s="1633"/>
      <c r="SWC402" s="1633"/>
      <c r="SWD402" s="1633"/>
      <c r="SWE402" s="1633"/>
      <c r="SWF402" s="1633"/>
      <c r="SWG402" s="1633"/>
      <c r="SWH402" s="1633"/>
      <c r="SWI402" s="1633"/>
      <c r="SWJ402" s="1633"/>
      <c r="SWK402" s="1633"/>
      <c r="SWL402" s="1633"/>
      <c r="SWM402" s="1633"/>
      <c r="SWN402" s="1633"/>
      <c r="SWO402" s="1633"/>
      <c r="SWP402" s="1633"/>
      <c r="SWQ402" s="1633"/>
      <c r="SWR402" s="1633"/>
      <c r="SWS402" s="1633"/>
      <c r="SWT402" s="1633"/>
      <c r="SWU402" s="1633"/>
      <c r="SWV402" s="1633"/>
      <c r="SWW402" s="1633"/>
      <c r="SWX402" s="1633"/>
      <c r="SWY402" s="1633"/>
      <c r="SWZ402" s="1633"/>
      <c r="SXA402" s="1633"/>
      <c r="SXB402" s="1633"/>
      <c r="SXC402" s="1633"/>
      <c r="SXD402" s="1633"/>
      <c r="SXE402" s="1633"/>
      <c r="SXF402" s="1633"/>
      <c r="SXG402" s="1633"/>
      <c r="SXH402" s="1633"/>
      <c r="SXI402" s="1633"/>
      <c r="SXJ402" s="1633"/>
      <c r="SXK402" s="1633"/>
      <c r="SXL402" s="1633"/>
      <c r="SXM402" s="1633"/>
      <c r="SXN402" s="1633"/>
      <c r="SXO402" s="1633"/>
      <c r="SXP402" s="1633"/>
      <c r="SXQ402" s="1633"/>
      <c r="SXR402" s="1633"/>
      <c r="SXS402" s="1633"/>
      <c r="SXT402" s="1633"/>
      <c r="SXU402" s="1633"/>
      <c r="SXV402" s="1633"/>
      <c r="SXW402" s="1633"/>
      <c r="SXX402" s="1633"/>
      <c r="SXY402" s="1633"/>
      <c r="SXZ402" s="1633"/>
      <c r="SYA402" s="1633"/>
      <c r="SYB402" s="1633"/>
      <c r="SYC402" s="1633"/>
      <c r="SYD402" s="1633"/>
      <c r="SYE402" s="1633"/>
      <c r="SYF402" s="1633"/>
      <c r="SYG402" s="1633"/>
      <c r="SYH402" s="1633"/>
      <c r="SYI402" s="1633"/>
      <c r="SYJ402" s="1633"/>
      <c r="SYK402" s="1633"/>
      <c r="SYL402" s="1633"/>
      <c r="SYM402" s="1633"/>
      <c r="SYN402" s="1633"/>
      <c r="SYO402" s="1633"/>
      <c r="SYP402" s="1633"/>
      <c r="SYQ402" s="1633"/>
      <c r="SYR402" s="1633"/>
      <c r="SYS402" s="1633"/>
      <c r="SYT402" s="1633"/>
      <c r="SYU402" s="1633"/>
      <c r="SYV402" s="1633"/>
      <c r="SYW402" s="1633"/>
      <c r="SYX402" s="1633"/>
      <c r="SYY402" s="1633"/>
      <c r="SYZ402" s="1633"/>
      <c r="SZA402" s="1633"/>
      <c r="SZB402" s="1633"/>
      <c r="SZC402" s="1633"/>
      <c r="SZD402" s="1633"/>
      <c r="SZE402" s="1633"/>
      <c r="SZF402" s="1633"/>
      <c r="SZG402" s="1633"/>
      <c r="SZH402" s="1633"/>
      <c r="SZI402" s="1633"/>
      <c r="SZJ402" s="1633"/>
      <c r="SZK402" s="1633"/>
      <c r="SZL402" s="1633"/>
      <c r="SZM402" s="1633"/>
      <c r="SZN402" s="1633"/>
      <c r="SZO402" s="1633"/>
      <c r="SZP402" s="1633"/>
      <c r="SZQ402" s="1633"/>
      <c r="SZR402" s="1633"/>
      <c r="SZS402" s="1633"/>
      <c r="SZT402" s="1633"/>
      <c r="SZU402" s="1633"/>
      <c r="SZV402" s="1633"/>
      <c r="SZW402" s="1633"/>
      <c r="SZX402" s="1633"/>
      <c r="SZY402" s="1633"/>
      <c r="SZZ402" s="1633"/>
      <c r="TAA402" s="1633"/>
      <c r="TAB402" s="1633"/>
      <c r="TAC402" s="1633"/>
      <c r="TAD402" s="1633"/>
      <c r="TAE402" s="1633"/>
      <c r="TAF402" s="1633"/>
      <c r="TAG402" s="1633"/>
      <c r="TAH402" s="1633"/>
      <c r="TAI402" s="1633"/>
      <c r="TAJ402" s="1633"/>
      <c r="TAK402" s="1633"/>
      <c r="TAL402" s="1633"/>
      <c r="TAM402" s="1633"/>
      <c r="TAN402" s="1633"/>
      <c r="TAO402" s="1633"/>
      <c r="TAP402" s="1633"/>
      <c r="TAQ402" s="1633"/>
      <c r="TAR402" s="1633"/>
      <c r="TAS402" s="1633"/>
      <c r="TAT402" s="1633"/>
      <c r="TAU402" s="1633"/>
      <c r="TAV402" s="1633"/>
      <c r="TAW402" s="1633"/>
      <c r="TAX402" s="1633"/>
      <c r="TAY402" s="1633"/>
      <c r="TAZ402" s="1633"/>
      <c r="TBA402" s="1633"/>
      <c r="TBB402" s="1633"/>
      <c r="TBC402" s="1633"/>
      <c r="TBD402" s="1633"/>
      <c r="TBE402" s="1633"/>
      <c r="TBF402" s="1633"/>
      <c r="TBG402" s="1633"/>
      <c r="TBH402" s="1633"/>
      <c r="TBI402" s="1633"/>
      <c r="TBJ402" s="1633"/>
      <c r="TBK402" s="1633"/>
      <c r="TBL402" s="1633"/>
      <c r="TBM402" s="1633"/>
      <c r="TBN402" s="1633"/>
      <c r="TBO402" s="1633"/>
      <c r="TBP402" s="1633"/>
      <c r="TBQ402" s="1633"/>
      <c r="TBR402" s="1633"/>
      <c r="TBS402" s="1633"/>
      <c r="TBT402" s="1633"/>
      <c r="TBU402" s="1633"/>
      <c r="TBV402" s="1633"/>
      <c r="TBW402" s="1633"/>
      <c r="TBX402" s="1633"/>
      <c r="TBY402" s="1633"/>
      <c r="TBZ402" s="1633"/>
      <c r="TCA402" s="1633"/>
      <c r="TCB402" s="1633"/>
      <c r="TCC402" s="1633"/>
      <c r="TCD402" s="1633"/>
      <c r="TCE402" s="1633"/>
      <c r="TCF402" s="1633"/>
      <c r="TCG402" s="1633"/>
      <c r="TCH402" s="1633"/>
      <c r="TCI402" s="1633"/>
      <c r="TCJ402" s="1633"/>
      <c r="TCK402" s="1633"/>
      <c r="TCL402" s="1633"/>
      <c r="TCM402" s="1633"/>
      <c r="TCN402" s="1633"/>
      <c r="TCO402" s="1633"/>
      <c r="TCP402" s="1633"/>
      <c r="TCQ402" s="1633"/>
      <c r="TCR402" s="1633"/>
      <c r="TCS402" s="1633"/>
      <c r="TCT402" s="1633"/>
      <c r="TCU402" s="1633"/>
      <c r="TCV402" s="1633"/>
      <c r="TCW402" s="1633"/>
      <c r="TCX402" s="1633"/>
      <c r="TCY402" s="1633"/>
      <c r="TCZ402" s="1633"/>
      <c r="TDA402" s="1633"/>
      <c r="TDB402" s="1633"/>
      <c r="TDC402" s="1633"/>
      <c r="TDD402" s="1633"/>
      <c r="TDE402" s="1633"/>
      <c r="TDF402" s="1633"/>
      <c r="TDG402" s="1633"/>
      <c r="TDH402" s="1633"/>
      <c r="TDI402" s="1633"/>
      <c r="TDJ402" s="1633"/>
      <c r="TDK402" s="1633"/>
      <c r="TDL402" s="1633"/>
      <c r="TDM402" s="1633"/>
      <c r="TDN402" s="1633"/>
      <c r="TDO402" s="1633"/>
      <c r="TDP402" s="1633"/>
      <c r="TDQ402" s="1633"/>
      <c r="TDR402" s="1633"/>
      <c r="TDS402" s="1633"/>
      <c r="TDT402" s="1633"/>
      <c r="TDU402" s="1633"/>
      <c r="TDV402" s="1633"/>
      <c r="TDW402" s="1633"/>
      <c r="TDX402" s="1633"/>
      <c r="TDY402" s="1633"/>
      <c r="TDZ402" s="1633"/>
      <c r="TEA402" s="1633"/>
      <c r="TEB402" s="1633"/>
      <c r="TEC402" s="1633"/>
      <c r="TED402" s="1633"/>
      <c r="TEE402" s="1633"/>
      <c r="TEF402" s="1633"/>
      <c r="TEG402" s="1633"/>
      <c r="TEH402" s="1633"/>
      <c r="TEI402" s="1633"/>
      <c r="TEJ402" s="1633"/>
      <c r="TEK402" s="1633"/>
      <c r="TEL402" s="1633"/>
      <c r="TEM402" s="1633"/>
      <c r="TEN402" s="1633"/>
      <c r="TEO402" s="1633"/>
      <c r="TEP402" s="1633"/>
      <c r="TEQ402" s="1633"/>
      <c r="TER402" s="1633"/>
      <c r="TES402" s="1633"/>
      <c r="TET402" s="1633"/>
      <c r="TEU402" s="1633"/>
      <c r="TEV402" s="1633"/>
      <c r="TEW402" s="1633"/>
      <c r="TEX402" s="1633"/>
      <c r="TEY402" s="1633"/>
      <c r="TEZ402" s="1633"/>
      <c r="TFA402" s="1633"/>
      <c r="TFB402" s="1633"/>
      <c r="TFC402" s="1633"/>
      <c r="TFD402" s="1633"/>
      <c r="TFE402" s="1633"/>
      <c r="TFF402" s="1633"/>
      <c r="TFG402" s="1633"/>
      <c r="TFH402" s="1633"/>
      <c r="TFI402" s="1633"/>
      <c r="TFJ402" s="1633"/>
      <c r="TFK402" s="1633"/>
      <c r="TFL402" s="1633"/>
      <c r="TFM402" s="1633"/>
      <c r="TFN402" s="1633"/>
      <c r="TFO402" s="1633"/>
      <c r="TFP402" s="1633"/>
      <c r="TFQ402" s="1633"/>
      <c r="TFR402" s="1633"/>
      <c r="TFS402" s="1633"/>
      <c r="TFT402" s="1633"/>
      <c r="TFU402" s="1633"/>
      <c r="TFV402" s="1633"/>
      <c r="TFW402" s="1633"/>
      <c r="TFX402" s="1633"/>
      <c r="TFY402" s="1633"/>
      <c r="TFZ402" s="1633"/>
      <c r="TGA402" s="1633"/>
      <c r="TGB402" s="1633"/>
      <c r="TGC402" s="1633"/>
      <c r="TGD402" s="1633"/>
      <c r="TGE402" s="1633"/>
      <c r="TGF402" s="1633"/>
      <c r="TGG402" s="1633"/>
      <c r="TGH402" s="1633"/>
      <c r="TGI402" s="1633"/>
      <c r="TGJ402" s="1633"/>
      <c r="TGK402" s="1633"/>
      <c r="TGL402" s="1633"/>
      <c r="TGM402" s="1633"/>
      <c r="TGN402" s="1633"/>
      <c r="TGO402" s="1633"/>
      <c r="TGP402" s="1633"/>
      <c r="TGQ402" s="1633"/>
      <c r="TGR402" s="1633"/>
      <c r="TGS402" s="1633"/>
      <c r="TGT402" s="1633"/>
      <c r="TGU402" s="1633"/>
      <c r="TGV402" s="1633"/>
      <c r="TGW402" s="1633"/>
      <c r="TGX402" s="1633"/>
      <c r="TGY402" s="1633"/>
      <c r="TGZ402" s="1633"/>
      <c r="THA402" s="1633"/>
      <c r="THB402" s="1633"/>
      <c r="THC402" s="1633"/>
      <c r="THD402" s="1633"/>
      <c r="THE402" s="1633"/>
      <c r="THF402" s="1633"/>
      <c r="THG402" s="1633"/>
      <c r="THH402" s="1633"/>
      <c r="THI402" s="1633"/>
      <c r="THJ402" s="1633"/>
      <c r="THK402" s="1633"/>
      <c r="THL402" s="1633"/>
      <c r="THM402" s="1633"/>
      <c r="THN402" s="1633"/>
      <c r="THO402" s="1633"/>
      <c r="THP402" s="1633"/>
      <c r="THQ402" s="1633"/>
      <c r="THR402" s="1633"/>
      <c r="THS402" s="1633"/>
      <c r="THT402" s="1633"/>
      <c r="THU402" s="1633"/>
      <c r="THV402" s="1633"/>
      <c r="THW402" s="1633"/>
      <c r="THX402" s="1633"/>
      <c r="THY402" s="1633"/>
      <c r="THZ402" s="1633"/>
      <c r="TIA402" s="1633"/>
      <c r="TIB402" s="1633"/>
      <c r="TIC402" s="1633"/>
      <c r="TID402" s="1633"/>
      <c r="TIE402" s="1633"/>
      <c r="TIF402" s="1633"/>
      <c r="TIG402" s="1633"/>
      <c r="TIH402" s="1633"/>
      <c r="TII402" s="1633"/>
      <c r="TIJ402" s="1633"/>
      <c r="TIK402" s="1633"/>
      <c r="TIL402" s="1633"/>
      <c r="TIM402" s="1633"/>
      <c r="TIN402" s="1633"/>
      <c r="TIO402" s="1633"/>
      <c r="TIP402" s="1633"/>
      <c r="TIQ402" s="1633"/>
      <c r="TIR402" s="1633"/>
      <c r="TIS402" s="1633"/>
      <c r="TIT402" s="1633"/>
      <c r="TIU402" s="1633"/>
      <c r="TIV402" s="1633"/>
      <c r="TIW402" s="1633"/>
      <c r="TIX402" s="1633"/>
      <c r="TIY402" s="1633"/>
      <c r="TIZ402" s="1633"/>
      <c r="TJA402" s="1633"/>
      <c r="TJB402" s="1633"/>
      <c r="TJC402" s="1633"/>
      <c r="TJD402" s="1633"/>
      <c r="TJE402" s="1633"/>
      <c r="TJF402" s="1633"/>
      <c r="TJG402" s="1633"/>
      <c r="TJH402" s="1633"/>
      <c r="TJI402" s="1633"/>
      <c r="TJJ402" s="1633"/>
      <c r="TJK402" s="1633"/>
      <c r="TJL402" s="1633"/>
      <c r="TJM402" s="1633"/>
      <c r="TJN402" s="1633"/>
      <c r="TJO402" s="1633"/>
      <c r="TJP402" s="1633"/>
      <c r="TJQ402" s="1633"/>
      <c r="TJR402" s="1633"/>
      <c r="TJS402" s="1633"/>
      <c r="TJT402" s="1633"/>
      <c r="TJU402" s="1633"/>
      <c r="TJV402" s="1633"/>
      <c r="TJW402" s="1633"/>
      <c r="TJX402" s="1633"/>
      <c r="TJY402" s="1633"/>
      <c r="TJZ402" s="1633"/>
      <c r="TKA402" s="1633"/>
      <c r="TKB402" s="1633"/>
      <c r="TKC402" s="1633"/>
      <c r="TKD402" s="1633"/>
      <c r="TKE402" s="1633"/>
      <c r="TKF402" s="1633"/>
      <c r="TKG402" s="1633"/>
      <c r="TKH402" s="1633"/>
      <c r="TKI402" s="1633"/>
      <c r="TKJ402" s="1633"/>
      <c r="TKK402" s="1633"/>
      <c r="TKL402" s="1633"/>
      <c r="TKM402" s="1633"/>
      <c r="TKN402" s="1633"/>
      <c r="TKO402" s="1633"/>
      <c r="TKP402" s="1633"/>
      <c r="TKQ402" s="1633"/>
      <c r="TKR402" s="1633"/>
      <c r="TKS402" s="1633"/>
      <c r="TKT402" s="1633"/>
      <c r="TKU402" s="1633"/>
      <c r="TKV402" s="1633"/>
      <c r="TKW402" s="1633"/>
      <c r="TKX402" s="1633"/>
      <c r="TKY402" s="1633"/>
      <c r="TKZ402" s="1633"/>
      <c r="TLA402" s="1633"/>
      <c r="TLB402" s="1633"/>
      <c r="TLC402" s="1633"/>
      <c r="TLD402" s="1633"/>
      <c r="TLE402" s="1633"/>
      <c r="TLF402" s="1633"/>
      <c r="TLG402" s="1633"/>
      <c r="TLH402" s="1633"/>
      <c r="TLI402" s="1633"/>
      <c r="TLJ402" s="1633"/>
      <c r="TLK402" s="1633"/>
      <c r="TLL402" s="1633"/>
      <c r="TLM402" s="1633"/>
      <c r="TLN402" s="1633"/>
      <c r="TLO402" s="1633"/>
      <c r="TLP402" s="1633"/>
      <c r="TLQ402" s="1633"/>
      <c r="TLR402" s="1633"/>
      <c r="TLS402" s="1633"/>
      <c r="TLT402" s="1633"/>
      <c r="TLU402" s="1633"/>
      <c r="TLV402" s="1633"/>
      <c r="TLW402" s="1633"/>
      <c r="TLX402" s="1633"/>
      <c r="TLY402" s="1633"/>
      <c r="TLZ402" s="1633"/>
      <c r="TMA402" s="1633"/>
      <c r="TMB402" s="1633"/>
      <c r="TMC402" s="1633"/>
      <c r="TMD402" s="1633"/>
      <c r="TME402" s="1633"/>
      <c r="TMF402" s="1633"/>
      <c r="TMG402" s="1633"/>
      <c r="TMH402" s="1633"/>
      <c r="TMI402" s="1633"/>
      <c r="TMJ402" s="1633"/>
      <c r="TMK402" s="1633"/>
      <c r="TML402" s="1633"/>
      <c r="TMM402" s="1633"/>
      <c r="TMN402" s="1633"/>
      <c r="TMO402" s="1633"/>
      <c r="TMP402" s="1633"/>
      <c r="TMQ402" s="1633"/>
      <c r="TMR402" s="1633"/>
      <c r="TMS402" s="1633"/>
      <c r="TMT402" s="1633"/>
      <c r="TMU402" s="1633"/>
      <c r="TMV402" s="1633"/>
      <c r="TMW402" s="1633"/>
      <c r="TMX402" s="1633"/>
      <c r="TMY402" s="1633"/>
      <c r="TMZ402" s="1633"/>
      <c r="TNA402" s="1633"/>
      <c r="TNB402" s="1633"/>
      <c r="TNC402" s="1633"/>
      <c r="TND402" s="1633"/>
      <c r="TNE402" s="1633"/>
      <c r="TNF402" s="1633"/>
      <c r="TNG402" s="1633"/>
      <c r="TNH402" s="1633"/>
      <c r="TNI402" s="1633"/>
      <c r="TNJ402" s="1633"/>
      <c r="TNK402" s="1633"/>
      <c r="TNL402" s="1633"/>
      <c r="TNM402" s="1633"/>
      <c r="TNN402" s="1633"/>
      <c r="TNO402" s="1633"/>
      <c r="TNP402" s="1633"/>
      <c r="TNQ402" s="1633"/>
      <c r="TNR402" s="1633"/>
      <c r="TNS402" s="1633"/>
      <c r="TNT402" s="1633"/>
      <c r="TNU402" s="1633"/>
      <c r="TNV402" s="1633"/>
      <c r="TNW402" s="1633"/>
      <c r="TNX402" s="1633"/>
      <c r="TNY402" s="1633"/>
      <c r="TNZ402" s="1633"/>
      <c r="TOA402" s="1633"/>
      <c r="TOB402" s="1633"/>
      <c r="TOC402" s="1633"/>
      <c r="TOD402" s="1633"/>
      <c r="TOE402" s="1633"/>
      <c r="TOF402" s="1633"/>
      <c r="TOG402" s="1633"/>
      <c r="TOH402" s="1633"/>
      <c r="TOI402" s="1633"/>
      <c r="TOJ402" s="1633"/>
      <c r="TOK402" s="1633"/>
      <c r="TOL402" s="1633"/>
      <c r="TOM402" s="1633"/>
      <c r="TON402" s="1633"/>
      <c r="TOO402" s="1633"/>
      <c r="TOP402" s="1633"/>
      <c r="TOQ402" s="1633"/>
      <c r="TOR402" s="1633"/>
      <c r="TOS402" s="1633"/>
      <c r="TOT402" s="1633"/>
      <c r="TOU402" s="1633"/>
      <c r="TOV402" s="1633"/>
      <c r="TOW402" s="1633"/>
      <c r="TOX402" s="1633"/>
      <c r="TOY402" s="1633"/>
      <c r="TOZ402" s="1633"/>
      <c r="TPA402" s="1633"/>
      <c r="TPB402" s="1633"/>
      <c r="TPC402" s="1633"/>
      <c r="TPD402" s="1633"/>
      <c r="TPE402" s="1633"/>
      <c r="TPF402" s="1633"/>
      <c r="TPG402" s="1633"/>
      <c r="TPH402" s="1633"/>
      <c r="TPI402" s="1633"/>
      <c r="TPJ402" s="1633"/>
      <c r="TPK402" s="1633"/>
      <c r="TPL402" s="1633"/>
      <c r="TPM402" s="1633"/>
      <c r="TPN402" s="1633"/>
      <c r="TPO402" s="1633"/>
      <c r="TPP402" s="1633"/>
      <c r="TPQ402" s="1633"/>
      <c r="TPR402" s="1633"/>
      <c r="TPS402" s="1633"/>
      <c r="TPT402" s="1633"/>
      <c r="TPU402" s="1633"/>
      <c r="TPV402" s="1633"/>
      <c r="TPW402" s="1633"/>
      <c r="TPX402" s="1633"/>
      <c r="TPY402" s="1633"/>
      <c r="TPZ402" s="1633"/>
      <c r="TQA402" s="1633"/>
      <c r="TQB402" s="1633"/>
      <c r="TQC402" s="1633"/>
      <c r="TQD402" s="1633"/>
      <c r="TQE402" s="1633"/>
      <c r="TQF402" s="1633"/>
      <c r="TQG402" s="1633"/>
      <c r="TQH402" s="1633"/>
      <c r="TQI402" s="1633"/>
      <c r="TQJ402" s="1633"/>
      <c r="TQK402" s="1633"/>
      <c r="TQL402" s="1633"/>
      <c r="TQM402" s="1633"/>
      <c r="TQN402" s="1633"/>
      <c r="TQO402" s="1633"/>
      <c r="TQP402" s="1633"/>
      <c r="TQQ402" s="1633"/>
      <c r="TQR402" s="1633"/>
      <c r="TQS402" s="1633"/>
      <c r="TQT402" s="1633"/>
      <c r="TQU402" s="1633"/>
      <c r="TQV402" s="1633"/>
      <c r="TQW402" s="1633"/>
      <c r="TQX402" s="1633"/>
      <c r="TQY402" s="1633"/>
      <c r="TQZ402" s="1633"/>
      <c r="TRA402" s="1633"/>
      <c r="TRB402" s="1633"/>
      <c r="TRC402" s="1633"/>
      <c r="TRD402" s="1633"/>
      <c r="TRE402" s="1633"/>
      <c r="TRF402" s="1633"/>
      <c r="TRG402" s="1633"/>
      <c r="TRH402" s="1633"/>
      <c r="TRI402" s="1633"/>
      <c r="TRJ402" s="1633"/>
      <c r="TRK402" s="1633"/>
      <c r="TRL402" s="1633"/>
      <c r="TRM402" s="1633"/>
      <c r="TRN402" s="1633"/>
      <c r="TRO402" s="1633"/>
      <c r="TRP402" s="1633"/>
      <c r="TRQ402" s="1633"/>
      <c r="TRR402" s="1633"/>
      <c r="TRS402" s="1633"/>
      <c r="TRT402" s="1633"/>
      <c r="TRU402" s="1633"/>
      <c r="TRV402" s="1633"/>
      <c r="TRW402" s="1633"/>
      <c r="TRX402" s="1633"/>
      <c r="TRY402" s="1633"/>
      <c r="TRZ402" s="1633"/>
      <c r="TSA402" s="1633"/>
      <c r="TSB402" s="1633"/>
      <c r="TSC402" s="1633"/>
      <c r="TSD402" s="1633"/>
      <c r="TSE402" s="1633"/>
      <c r="TSF402" s="1633"/>
      <c r="TSG402" s="1633"/>
      <c r="TSH402" s="1633"/>
      <c r="TSI402" s="1633"/>
      <c r="TSJ402" s="1633"/>
      <c r="TSK402" s="1633"/>
      <c r="TSL402" s="1633"/>
      <c r="TSM402" s="1633"/>
      <c r="TSN402" s="1633"/>
      <c r="TSO402" s="1633"/>
      <c r="TSP402" s="1633"/>
      <c r="TSQ402" s="1633"/>
      <c r="TSR402" s="1633"/>
      <c r="TSS402" s="1633"/>
      <c r="TST402" s="1633"/>
      <c r="TSU402" s="1633"/>
      <c r="TSV402" s="1633"/>
      <c r="TSW402" s="1633"/>
      <c r="TSX402" s="1633"/>
      <c r="TSY402" s="1633"/>
      <c r="TSZ402" s="1633"/>
      <c r="TTA402" s="1633"/>
      <c r="TTB402" s="1633"/>
      <c r="TTC402" s="1633"/>
      <c r="TTD402" s="1633"/>
      <c r="TTE402" s="1633"/>
      <c r="TTF402" s="1633"/>
      <c r="TTG402" s="1633"/>
      <c r="TTH402" s="1633"/>
      <c r="TTI402" s="1633"/>
      <c r="TTJ402" s="1633"/>
      <c r="TTK402" s="1633"/>
      <c r="TTL402" s="1633"/>
      <c r="TTM402" s="1633"/>
      <c r="TTN402" s="1633"/>
      <c r="TTO402" s="1633"/>
      <c r="TTP402" s="1633"/>
      <c r="TTQ402" s="1633"/>
      <c r="TTR402" s="1633"/>
      <c r="TTS402" s="1633"/>
      <c r="TTT402" s="1633"/>
      <c r="TTU402" s="1633"/>
      <c r="TTV402" s="1633"/>
      <c r="TTW402" s="1633"/>
      <c r="TTX402" s="1633"/>
      <c r="TTY402" s="1633"/>
      <c r="TTZ402" s="1633"/>
      <c r="TUA402" s="1633"/>
      <c r="TUB402" s="1633"/>
      <c r="TUC402" s="1633"/>
      <c r="TUD402" s="1633"/>
      <c r="TUE402" s="1633"/>
      <c r="TUF402" s="1633"/>
      <c r="TUG402" s="1633"/>
      <c r="TUH402" s="1633"/>
      <c r="TUI402" s="1633"/>
      <c r="TUJ402" s="1633"/>
      <c r="TUK402" s="1633"/>
      <c r="TUL402" s="1633"/>
      <c r="TUM402" s="1633"/>
      <c r="TUN402" s="1633"/>
      <c r="TUO402" s="1633"/>
      <c r="TUP402" s="1633"/>
      <c r="TUQ402" s="1633"/>
      <c r="TUR402" s="1633"/>
      <c r="TUS402" s="1633"/>
      <c r="TUT402" s="1633"/>
      <c r="TUU402" s="1633"/>
      <c r="TUV402" s="1633"/>
      <c r="TUW402" s="1633"/>
      <c r="TUX402" s="1633"/>
      <c r="TUY402" s="1633"/>
      <c r="TUZ402" s="1633"/>
      <c r="TVA402" s="1633"/>
      <c r="TVB402" s="1633"/>
      <c r="TVC402" s="1633"/>
      <c r="TVD402" s="1633"/>
      <c r="TVE402" s="1633"/>
      <c r="TVF402" s="1633"/>
      <c r="TVG402" s="1633"/>
      <c r="TVH402" s="1633"/>
      <c r="TVI402" s="1633"/>
      <c r="TVJ402" s="1633"/>
      <c r="TVK402" s="1633"/>
      <c r="TVL402" s="1633"/>
      <c r="TVM402" s="1633"/>
      <c r="TVN402" s="1633"/>
      <c r="TVO402" s="1633"/>
      <c r="TVP402" s="1633"/>
      <c r="TVQ402" s="1633"/>
      <c r="TVR402" s="1633"/>
      <c r="TVS402" s="1633"/>
      <c r="TVT402" s="1633"/>
      <c r="TVU402" s="1633"/>
      <c r="TVV402" s="1633"/>
      <c r="TVW402" s="1633"/>
      <c r="TVX402" s="1633"/>
      <c r="TVY402" s="1633"/>
      <c r="TVZ402" s="1633"/>
      <c r="TWA402" s="1633"/>
      <c r="TWB402" s="1633"/>
      <c r="TWC402" s="1633"/>
      <c r="TWD402" s="1633"/>
      <c r="TWE402" s="1633"/>
      <c r="TWF402" s="1633"/>
      <c r="TWG402" s="1633"/>
      <c r="TWH402" s="1633"/>
      <c r="TWI402" s="1633"/>
      <c r="TWJ402" s="1633"/>
      <c r="TWK402" s="1633"/>
      <c r="TWL402" s="1633"/>
      <c r="TWM402" s="1633"/>
      <c r="TWN402" s="1633"/>
      <c r="TWO402" s="1633"/>
      <c r="TWP402" s="1633"/>
      <c r="TWQ402" s="1633"/>
      <c r="TWR402" s="1633"/>
      <c r="TWS402" s="1633"/>
      <c r="TWT402" s="1633"/>
      <c r="TWU402" s="1633"/>
      <c r="TWV402" s="1633"/>
      <c r="TWW402" s="1633"/>
      <c r="TWX402" s="1633"/>
      <c r="TWY402" s="1633"/>
      <c r="TWZ402" s="1633"/>
      <c r="TXA402" s="1633"/>
      <c r="TXB402" s="1633"/>
      <c r="TXC402" s="1633"/>
      <c r="TXD402" s="1633"/>
      <c r="TXE402" s="1633"/>
      <c r="TXF402" s="1633"/>
      <c r="TXG402" s="1633"/>
      <c r="TXH402" s="1633"/>
      <c r="TXI402" s="1633"/>
      <c r="TXJ402" s="1633"/>
      <c r="TXK402" s="1633"/>
      <c r="TXL402" s="1633"/>
      <c r="TXM402" s="1633"/>
      <c r="TXN402" s="1633"/>
      <c r="TXO402" s="1633"/>
      <c r="TXP402" s="1633"/>
      <c r="TXQ402" s="1633"/>
      <c r="TXR402" s="1633"/>
      <c r="TXS402" s="1633"/>
      <c r="TXT402" s="1633"/>
      <c r="TXU402" s="1633"/>
      <c r="TXV402" s="1633"/>
      <c r="TXW402" s="1633"/>
      <c r="TXX402" s="1633"/>
      <c r="TXY402" s="1633"/>
      <c r="TXZ402" s="1633"/>
      <c r="TYA402" s="1633"/>
      <c r="TYB402" s="1633"/>
      <c r="TYC402" s="1633"/>
      <c r="TYD402" s="1633"/>
      <c r="TYE402" s="1633"/>
      <c r="TYF402" s="1633"/>
      <c r="TYG402" s="1633"/>
      <c r="TYH402" s="1633"/>
      <c r="TYI402" s="1633"/>
      <c r="TYJ402" s="1633"/>
      <c r="TYK402" s="1633"/>
      <c r="TYL402" s="1633"/>
      <c r="TYM402" s="1633"/>
      <c r="TYN402" s="1633"/>
      <c r="TYO402" s="1633"/>
      <c r="TYP402" s="1633"/>
      <c r="TYQ402" s="1633"/>
      <c r="TYR402" s="1633"/>
      <c r="TYS402" s="1633"/>
      <c r="TYT402" s="1633"/>
      <c r="TYU402" s="1633"/>
      <c r="TYV402" s="1633"/>
      <c r="TYW402" s="1633"/>
      <c r="TYX402" s="1633"/>
      <c r="TYY402" s="1633"/>
      <c r="TYZ402" s="1633"/>
      <c r="TZA402" s="1633"/>
      <c r="TZB402" s="1633"/>
      <c r="TZC402" s="1633"/>
      <c r="TZD402" s="1633"/>
      <c r="TZE402" s="1633"/>
      <c r="TZF402" s="1633"/>
      <c r="TZG402" s="1633"/>
      <c r="TZH402" s="1633"/>
      <c r="TZI402" s="1633"/>
      <c r="TZJ402" s="1633"/>
      <c r="TZK402" s="1633"/>
      <c r="TZL402" s="1633"/>
      <c r="TZM402" s="1633"/>
      <c r="TZN402" s="1633"/>
      <c r="TZO402" s="1633"/>
      <c r="TZP402" s="1633"/>
      <c r="TZQ402" s="1633"/>
      <c r="TZR402" s="1633"/>
      <c r="TZS402" s="1633"/>
      <c r="TZT402" s="1633"/>
      <c r="TZU402" s="1633"/>
      <c r="TZV402" s="1633"/>
      <c r="TZW402" s="1633"/>
      <c r="TZX402" s="1633"/>
      <c r="TZY402" s="1633"/>
      <c r="TZZ402" s="1633"/>
      <c r="UAA402" s="1633"/>
      <c r="UAB402" s="1633"/>
      <c r="UAC402" s="1633"/>
      <c r="UAD402" s="1633"/>
      <c r="UAE402" s="1633"/>
      <c r="UAF402" s="1633"/>
      <c r="UAG402" s="1633"/>
      <c r="UAH402" s="1633"/>
      <c r="UAI402" s="1633"/>
      <c r="UAJ402" s="1633"/>
      <c r="UAK402" s="1633"/>
      <c r="UAL402" s="1633"/>
      <c r="UAM402" s="1633"/>
      <c r="UAN402" s="1633"/>
      <c r="UAO402" s="1633"/>
      <c r="UAP402" s="1633"/>
      <c r="UAQ402" s="1633"/>
      <c r="UAR402" s="1633"/>
      <c r="UAS402" s="1633"/>
      <c r="UAT402" s="1633"/>
      <c r="UAU402" s="1633"/>
      <c r="UAV402" s="1633"/>
      <c r="UAW402" s="1633"/>
      <c r="UAX402" s="1633"/>
      <c r="UAY402" s="1633"/>
      <c r="UAZ402" s="1633"/>
      <c r="UBA402" s="1633"/>
      <c r="UBB402" s="1633"/>
      <c r="UBC402" s="1633"/>
      <c r="UBD402" s="1633"/>
      <c r="UBE402" s="1633"/>
      <c r="UBF402" s="1633"/>
      <c r="UBG402" s="1633"/>
      <c r="UBH402" s="1633"/>
      <c r="UBI402" s="1633"/>
      <c r="UBJ402" s="1633"/>
      <c r="UBK402" s="1633"/>
      <c r="UBL402" s="1633"/>
      <c r="UBM402" s="1633"/>
      <c r="UBN402" s="1633"/>
      <c r="UBO402" s="1633"/>
      <c r="UBP402" s="1633"/>
      <c r="UBQ402" s="1633"/>
      <c r="UBR402" s="1633"/>
      <c r="UBS402" s="1633"/>
      <c r="UBT402" s="1633"/>
      <c r="UBU402" s="1633"/>
      <c r="UBV402" s="1633"/>
      <c r="UBW402" s="1633"/>
      <c r="UBX402" s="1633"/>
      <c r="UBY402" s="1633"/>
      <c r="UBZ402" s="1633"/>
      <c r="UCA402" s="1633"/>
      <c r="UCB402" s="1633"/>
      <c r="UCC402" s="1633"/>
      <c r="UCD402" s="1633"/>
      <c r="UCE402" s="1633"/>
      <c r="UCF402" s="1633"/>
      <c r="UCG402" s="1633"/>
      <c r="UCH402" s="1633"/>
      <c r="UCI402" s="1633"/>
      <c r="UCJ402" s="1633"/>
      <c r="UCK402" s="1633"/>
      <c r="UCL402" s="1633"/>
      <c r="UCM402" s="1633"/>
      <c r="UCN402" s="1633"/>
      <c r="UCO402" s="1633"/>
      <c r="UCP402" s="1633"/>
      <c r="UCQ402" s="1633"/>
      <c r="UCR402" s="1633"/>
      <c r="UCS402" s="1633"/>
      <c r="UCT402" s="1633"/>
      <c r="UCU402" s="1633"/>
      <c r="UCV402" s="1633"/>
      <c r="UCW402" s="1633"/>
      <c r="UCX402" s="1633"/>
      <c r="UCY402" s="1633"/>
      <c r="UCZ402" s="1633"/>
      <c r="UDA402" s="1633"/>
      <c r="UDB402" s="1633"/>
      <c r="UDC402" s="1633"/>
      <c r="UDD402" s="1633"/>
      <c r="UDE402" s="1633"/>
      <c r="UDF402" s="1633"/>
      <c r="UDG402" s="1633"/>
      <c r="UDH402" s="1633"/>
      <c r="UDI402" s="1633"/>
      <c r="UDJ402" s="1633"/>
      <c r="UDK402" s="1633"/>
      <c r="UDL402" s="1633"/>
      <c r="UDM402" s="1633"/>
      <c r="UDN402" s="1633"/>
      <c r="UDO402" s="1633"/>
      <c r="UDP402" s="1633"/>
      <c r="UDQ402" s="1633"/>
      <c r="UDR402" s="1633"/>
      <c r="UDS402" s="1633"/>
      <c r="UDT402" s="1633"/>
      <c r="UDU402" s="1633"/>
      <c r="UDV402" s="1633"/>
      <c r="UDW402" s="1633"/>
      <c r="UDX402" s="1633"/>
      <c r="UDY402" s="1633"/>
      <c r="UDZ402" s="1633"/>
      <c r="UEA402" s="1633"/>
      <c r="UEB402" s="1633"/>
      <c r="UEC402" s="1633"/>
      <c r="UED402" s="1633"/>
      <c r="UEE402" s="1633"/>
      <c r="UEF402" s="1633"/>
      <c r="UEG402" s="1633"/>
      <c r="UEH402" s="1633"/>
      <c r="UEI402" s="1633"/>
      <c r="UEJ402" s="1633"/>
      <c r="UEK402" s="1633"/>
      <c r="UEL402" s="1633"/>
      <c r="UEM402" s="1633"/>
      <c r="UEN402" s="1633"/>
      <c r="UEO402" s="1633"/>
      <c r="UEP402" s="1633"/>
      <c r="UEQ402" s="1633"/>
      <c r="UER402" s="1633"/>
      <c r="UES402" s="1633"/>
      <c r="UET402" s="1633"/>
      <c r="UEU402" s="1633"/>
      <c r="UEV402" s="1633"/>
      <c r="UEW402" s="1633"/>
      <c r="UEX402" s="1633"/>
      <c r="UEY402" s="1633"/>
      <c r="UEZ402" s="1633"/>
      <c r="UFA402" s="1633"/>
      <c r="UFB402" s="1633"/>
      <c r="UFC402" s="1633"/>
      <c r="UFD402" s="1633"/>
      <c r="UFE402" s="1633"/>
      <c r="UFF402" s="1633"/>
      <c r="UFG402" s="1633"/>
      <c r="UFH402" s="1633"/>
      <c r="UFI402" s="1633"/>
      <c r="UFJ402" s="1633"/>
      <c r="UFK402" s="1633"/>
      <c r="UFL402" s="1633"/>
      <c r="UFM402" s="1633"/>
      <c r="UFN402" s="1633"/>
      <c r="UFO402" s="1633"/>
      <c r="UFP402" s="1633"/>
      <c r="UFQ402" s="1633"/>
      <c r="UFR402" s="1633"/>
      <c r="UFS402" s="1633"/>
      <c r="UFT402" s="1633"/>
      <c r="UFU402" s="1633"/>
      <c r="UFV402" s="1633"/>
      <c r="UFW402" s="1633"/>
      <c r="UFX402" s="1633"/>
      <c r="UFY402" s="1633"/>
      <c r="UFZ402" s="1633"/>
      <c r="UGA402" s="1633"/>
      <c r="UGB402" s="1633"/>
      <c r="UGC402" s="1633"/>
      <c r="UGD402" s="1633"/>
      <c r="UGE402" s="1633"/>
      <c r="UGF402" s="1633"/>
      <c r="UGG402" s="1633"/>
      <c r="UGH402" s="1633"/>
      <c r="UGI402" s="1633"/>
      <c r="UGJ402" s="1633"/>
      <c r="UGK402" s="1633"/>
      <c r="UGL402" s="1633"/>
      <c r="UGM402" s="1633"/>
      <c r="UGN402" s="1633"/>
      <c r="UGO402" s="1633"/>
      <c r="UGP402" s="1633"/>
      <c r="UGQ402" s="1633"/>
      <c r="UGR402" s="1633"/>
      <c r="UGS402" s="1633"/>
      <c r="UGT402" s="1633"/>
      <c r="UGU402" s="1633"/>
      <c r="UGV402" s="1633"/>
      <c r="UGW402" s="1633"/>
      <c r="UGX402" s="1633"/>
      <c r="UGY402" s="1633"/>
      <c r="UGZ402" s="1633"/>
      <c r="UHA402" s="1633"/>
      <c r="UHB402" s="1633"/>
      <c r="UHC402" s="1633"/>
      <c r="UHD402" s="1633"/>
      <c r="UHE402" s="1633"/>
      <c r="UHF402" s="1633"/>
      <c r="UHG402" s="1633"/>
      <c r="UHH402" s="1633"/>
      <c r="UHI402" s="1633"/>
      <c r="UHJ402" s="1633"/>
      <c r="UHK402" s="1633"/>
      <c r="UHL402" s="1633"/>
      <c r="UHM402" s="1633"/>
      <c r="UHN402" s="1633"/>
      <c r="UHO402" s="1633"/>
      <c r="UHP402" s="1633"/>
      <c r="UHQ402" s="1633"/>
      <c r="UHR402" s="1633"/>
      <c r="UHS402" s="1633"/>
      <c r="UHT402" s="1633"/>
      <c r="UHU402" s="1633"/>
      <c r="UHV402" s="1633"/>
      <c r="UHW402" s="1633"/>
      <c r="UHX402" s="1633"/>
      <c r="UHY402" s="1633"/>
      <c r="UHZ402" s="1633"/>
      <c r="UIA402" s="1633"/>
      <c r="UIB402" s="1633"/>
      <c r="UIC402" s="1633"/>
      <c r="UID402" s="1633"/>
      <c r="UIE402" s="1633"/>
      <c r="UIF402" s="1633"/>
      <c r="UIG402" s="1633"/>
      <c r="UIH402" s="1633"/>
      <c r="UII402" s="1633"/>
      <c r="UIJ402" s="1633"/>
      <c r="UIK402" s="1633"/>
      <c r="UIL402" s="1633"/>
      <c r="UIM402" s="1633"/>
      <c r="UIN402" s="1633"/>
      <c r="UIO402" s="1633"/>
      <c r="UIP402" s="1633"/>
      <c r="UIQ402" s="1633"/>
      <c r="UIR402" s="1633"/>
      <c r="UIS402" s="1633"/>
      <c r="UIT402" s="1633"/>
      <c r="UIU402" s="1633"/>
      <c r="UIV402" s="1633"/>
      <c r="UIW402" s="1633"/>
      <c r="UIX402" s="1633"/>
      <c r="UIY402" s="1633"/>
      <c r="UIZ402" s="1633"/>
      <c r="UJA402" s="1633"/>
      <c r="UJB402" s="1633"/>
      <c r="UJC402" s="1633"/>
      <c r="UJD402" s="1633"/>
      <c r="UJE402" s="1633"/>
      <c r="UJF402" s="1633"/>
      <c r="UJG402" s="1633"/>
      <c r="UJH402" s="1633"/>
      <c r="UJI402" s="1633"/>
      <c r="UJJ402" s="1633"/>
      <c r="UJK402" s="1633"/>
      <c r="UJL402" s="1633"/>
      <c r="UJM402" s="1633"/>
      <c r="UJN402" s="1633"/>
      <c r="UJO402" s="1633"/>
      <c r="UJP402" s="1633"/>
      <c r="UJQ402" s="1633"/>
      <c r="UJR402" s="1633"/>
      <c r="UJS402" s="1633"/>
      <c r="UJT402" s="1633"/>
      <c r="UJU402" s="1633"/>
      <c r="UJV402" s="1633"/>
      <c r="UJW402" s="1633"/>
      <c r="UJX402" s="1633"/>
      <c r="UJY402" s="1633"/>
      <c r="UJZ402" s="1633"/>
      <c r="UKA402" s="1633"/>
      <c r="UKB402" s="1633"/>
      <c r="UKC402" s="1633"/>
      <c r="UKD402" s="1633"/>
      <c r="UKE402" s="1633"/>
      <c r="UKF402" s="1633"/>
      <c r="UKG402" s="1633"/>
      <c r="UKH402" s="1633"/>
      <c r="UKI402" s="1633"/>
      <c r="UKJ402" s="1633"/>
      <c r="UKK402" s="1633"/>
      <c r="UKL402" s="1633"/>
      <c r="UKM402" s="1633"/>
      <c r="UKN402" s="1633"/>
      <c r="UKO402" s="1633"/>
      <c r="UKP402" s="1633"/>
      <c r="UKQ402" s="1633"/>
      <c r="UKR402" s="1633"/>
      <c r="UKS402" s="1633"/>
      <c r="UKT402" s="1633"/>
      <c r="UKU402" s="1633"/>
      <c r="UKV402" s="1633"/>
      <c r="UKW402" s="1633"/>
      <c r="UKX402" s="1633"/>
      <c r="UKY402" s="1633"/>
      <c r="UKZ402" s="1633"/>
      <c r="ULA402" s="1633"/>
      <c r="ULB402" s="1633"/>
      <c r="ULC402" s="1633"/>
      <c r="ULD402" s="1633"/>
      <c r="ULE402" s="1633"/>
      <c r="ULF402" s="1633"/>
      <c r="ULG402" s="1633"/>
      <c r="ULH402" s="1633"/>
      <c r="ULI402" s="1633"/>
      <c r="ULJ402" s="1633"/>
      <c r="ULK402" s="1633"/>
      <c r="ULL402" s="1633"/>
      <c r="ULM402" s="1633"/>
      <c r="ULN402" s="1633"/>
      <c r="ULO402" s="1633"/>
      <c r="ULP402" s="1633"/>
      <c r="ULQ402" s="1633"/>
      <c r="ULR402" s="1633"/>
      <c r="ULS402" s="1633"/>
      <c r="ULT402" s="1633"/>
      <c r="ULU402" s="1633"/>
      <c r="ULV402" s="1633"/>
      <c r="ULW402" s="1633"/>
      <c r="ULX402" s="1633"/>
      <c r="ULY402" s="1633"/>
      <c r="ULZ402" s="1633"/>
      <c r="UMA402" s="1633"/>
      <c r="UMB402" s="1633"/>
      <c r="UMC402" s="1633"/>
      <c r="UMD402" s="1633"/>
      <c r="UME402" s="1633"/>
      <c r="UMF402" s="1633"/>
      <c r="UMG402" s="1633"/>
      <c r="UMH402" s="1633"/>
      <c r="UMI402" s="1633"/>
      <c r="UMJ402" s="1633"/>
      <c r="UMK402" s="1633"/>
      <c r="UML402" s="1633"/>
      <c r="UMM402" s="1633"/>
      <c r="UMN402" s="1633"/>
      <c r="UMO402" s="1633"/>
      <c r="UMP402" s="1633"/>
      <c r="UMQ402" s="1633"/>
      <c r="UMR402" s="1633"/>
      <c r="UMS402" s="1633"/>
      <c r="UMT402" s="1633"/>
      <c r="UMU402" s="1633"/>
      <c r="UMV402" s="1633"/>
      <c r="UMW402" s="1633"/>
      <c r="UMX402" s="1633"/>
      <c r="UMY402" s="1633"/>
      <c r="UMZ402" s="1633"/>
      <c r="UNA402" s="1633"/>
      <c r="UNB402" s="1633"/>
      <c r="UNC402" s="1633"/>
      <c r="UND402" s="1633"/>
      <c r="UNE402" s="1633"/>
      <c r="UNF402" s="1633"/>
      <c r="UNG402" s="1633"/>
      <c r="UNH402" s="1633"/>
      <c r="UNI402" s="1633"/>
      <c r="UNJ402" s="1633"/>
      <c r="UNK402" s="1633"/>
      <c r="UNL402" s="1633"/>
      <c r="UNM402" s="1633"/>
      <c r="UNN402" s="1633"/>
      <c r="UNO402" s="1633"/>
      <c r="UNP402" s="1633"/>
      <c r="UNQ402" s="1633"/>
      <c r="UNR402" s="1633"/>
      <c r="UNS402" s="1633"/>
      <c r="UNT402" s="1633"/>
      <c r="UNU402" s="1633"/>
      <c r="UNV402" s="1633"/>
      <c r="UNW402" s="1633"/>
      <c r="UNX402" s="1633"/>
      <c r="UNY402" s="1633"/>
      <c r="UNZ402" s="1633"/>
      <c r="UOA402" s="1633"/>
      <c r="UOB402" s="1633"/>
      <c r="UOC402" s="1633"/>
      <c r="UOD402" s="1633"/>
      <c r="UOE402" s="1633"/>
      <c r="UOF402" s="1633"/>
      <c r="UOG402" s="1633"/>
      <c r="UOH402" s="1633"/>
      <c r="UOI402" s="1633"/>
      <c r="UOJ402" s="1633"/>
      <c r="UOK402" s="1633"/>
      <c r="UOL402" s="1633"/>
      <c r="UOM402" s="1633"/>
      <c r="UON402" s="1633"/>
      <c r="UOO402" s="1633"/>
      <c r="UOP402" s="1633"/>
      <c r="UOQ402" s="1633"/>
      <c r="UOR402" s="1633"/>
      <c r="UOS402" s="1633"/>
      <c r="UOT402" s="1633"/>
      <c r="UOU402" s="1633"/>
      <c r="UOV402" s="1633"/>
      <c r="UOW402" s="1633"/>
      <c r="UOX402" s="1633"/>
      <c r="UOY402" s="1633"/>
      <c r="UOZ402" s="1633"/>
      <c r="UPA402" s="1633"/>
      <c r="UPB402" s="1633"/>
      <c r="UPC402" s="1633"/>
      <c r="UPD402" s="1633"/>
      <c r="UPE402" s="1633"/>
      <c r="UPF402" s="1633"/>
      <c r="UPG402" s="1633"/>
      <c r="UPH402" s="1633"/>
      <c r="UPI402" s="1633"/>
      <c r="UPJ402" s="1633"/>
      <c r="UPK402" s="1633"/>
      <c r="UPL402" s="1633"/>
      <c r="UPM402" s="1633"/>
      <c r="UPN402" s="1633"/>
      <c r="UPO402" s="1633"/>
      <c r="UPP402" s="1633"/>
      <c r="UPQ402" s="1633"/>
      <c r="UPR402" s="1633"/>
      <c r="UPS402" s="1633"/>
      <c r="UPT402" s="1633"/>
      <c r="UPU402" s="1633"/>
      <c r="UPV402" s="1633"/>
      <c r="UPW402" s="1633"/>
      <c r="UPX402" s="1633"/>
      <c r="UPY402" s="1633"/>
      <c r="UPZ402" s="1633"/>
      <c r="UQA402" s="1633"/>
      <c r="UQB402" s="1633"/>
      <c r="UQC402" s="1633"/>
      <c r="UQD402" s="1633"/>
      <c r="UQE402" s="1633"/>
      <c r="UQF402" s="1633"/>
      <c r="UQG402" s="1633"/>
      <c r="UQH402" s="1633"/>
      <c r="UQI402" s="1633"/>
      <c r="UQJ402" s="1633"/>
      <c r="UQK402" s="1633"/>
      <c r="UQL402" s="1633"/>
      <c r="UQM402" s="1633"/>
      <c r="UQN402" s="1633"/>
      <c r="UQO402" s="1633"/>
      <c r="UQP402" s="1633"/>
      <c r="UQQ402" s="1633"/>
      <c r="UQR402" s="1633"/>
      <c r="UQS402" s="1633"/>
      <c r="UQT402" s="1633"/>
      <c r="UQU402" s="1633"/>
      <c r="UQV402" s="1633"/>
      <c r="UQW402" s="1633"/>
      <c r="UQX402" s="1633"/>
      <c r="UQY402" s="1633"/>
      <c r="UQZ402" s="1633"/>
      <c r="URA402" s="1633"/>
      <c r="URB402" s="1633"/>
      <c r="URC402" s="1633"/>
      <c r="URD402" s="1633"/>
      <c r="URE402" s="1633"/>
      <c r="URF402" s="1633"/>
      <c r="URG402" s="1633"/>
      <c r="URH402" s="1633"/>
      <c r="URI402" s="1633"/>
      <c r="URJ402" s="1633"/>
      <c r="URK402" s="1633"/>
      <c r="URL402" s="1633"/>
      <c r="URM402" s="1633"/>
      <c r="URN402" s="1633"/>
      <c r="URO402" s="1633"/>
      <c r="URP402" s="1633"/>
      <c r="URQ402" s="1633"/>
      <c r="URR402" s="1633"/>
      <c r="URS402" s="1633"/>
      <c r="URT402" s="1633"/>
      <c r="URU402" s="1633"/>
      <c r="URV402" s="1633"/>
      <c r="URW402" s="1633"/>
      <c r="URX402" s="1633"/>
      <c r="URY402" s="1633"/>
      <c r="URZ402" s="1633"/>
      <c r="USA402" s="1633"/>
      <c r="USB402" s="1633"/>
      <c r="USC402" s="1633"/>
      <c r="USD402" s="1633"/>
      <c r="USE402" s="1633"/>
      <c r="USF402" s="1633"/>
      <c r="USG402" s="1633"/>
      <c r="USH402" s="1633"/>
      <c r="USI402" s="1633"/>
      <c r="USJ402" s="1633"/>
      <c r="USK402" s="1633"/>
      <c r="USL402" s="1633"/>
      <c r="USM402" s="1633"/>
      <c r="USN402" s="1633"/>
      <c r="USO402" s="1633"/>
      <c r="USP402" s="1633"/>
      <c r="USQ402" s="1633"/>
      <c r="USR402" s="1633"/>
      <c r="USS402" s="1633"/>
      <c r="UST402" s="1633"/>
      <c r="USU402" s="1633"/>
      <c r="USV402" s="1633"/>
      <c r="USW402" s="1633"/>
      <c r="USX402" s="1633"/>
      <c r="USY402" s="1633"/>
      <c r="USZ402" s="1633"/>
      <c r="UTA402" s="1633"/>
      <c r="UTB402" s="1633"/>
      <c r="UTC402" s="1633"/>
      <c r="UTD402" s="1633"/>
      <c r="UTE402" s="1633"/>
      <c r="UTF402" s="1633"/>
      <c r="UTG402" s="1633"/>
      <c r="UTH402" s="1633"/>
      <c r="UTI402" s="1633"/>
      <c r="UTJ402" s="1633"/>
      <c r="UTK402" s="1633"/>
      <c r="UTL402" s="1633"/>
      <c r="UTM402" s="1633"/>
      <c r="UTN402" s="1633"/>
      <c r="UTO402" s="1633"/>
      <c r="UTP402" s="1633"/>
      <c r="UTQ402" s="1633"/>
      <c r="UTR402" s="1633"/>
      <c r="UTS402" s="1633"/>
      <c r="UTT402" s="1633"/>
      <c r="UTU402" s="1633"/>
      <c r="UTV402" s="1633"/>
      <c r="UTW402" s="1633"/>
      <c r="UTX402" s="1633"/>
      <c r="UTY402" s="1633"/>
      <c r="UTZ402" s="1633"/>
      <c r="UUA402" s="1633"/>
      <c r="UUB402" s="1633"/>
      <c r="UUC402" s="1633"/>
      <c r="UUD402" s="1633"/>
      <c r="UUE402" s="1633"/>
      <c r="UUF402" s="1633"/>
      <c r="UUG402" s="1633"/>
      <c r="UUH402" s="1633"/>
      <c r="UUI402" s="1633"/>
      <c r="UUJ402" s="1633"/>
      <c r="UUK402" s="1633"/>
      <c r="UUL402" s="1633"/>
      <c r="UUM402" s="1633"/>
      <c r="UUN402" s="1633"/>
      <c r="UUO402" s="1633"/>
      <c r="UUP402" s="1633"/>
      <c r="UUQ402" s="1633"/>
      <c r="UUR402" s="1633"/>
      <c r="UUS402" s="1633"/>
      <c r="UUT402" s="1633"/>
      <c r="UUU402" s="1633"/>
      <c r="UUV402" s="1633"/>
      <c r="UUW402" s="1633"/>
      <c r="UUX402" s="1633"/>
      <c r="UUY402" s="1633"/>
      <c r="UUZ402" s="1633"/>
      <c r="UVA402" s="1633"/>
      <c r="UVB402" s="1633"/>
      <c r="UVC402" s="1633"/>
      <c r="UVD402" s="1633"/>
      <c r="UVE402" s="1633"/>
      <c r="UVF402" s="1633"/>
      <c r="UVG402" s="1633"/>
      <c r="UVH402" s="1633"/>
      <c r="UVI402" s="1633"/>
      <c r="UVJ402" s="1633"/>
      <c r="UVK402" s="1633"/>
      <c r="UVL402" s="1633"/>
      <c r="UVM402" s="1633"/>
      <c r="UVN402" s="1633"/>
      <c r="UVO402" s="1633"/>
      <c r="UVP402" s="1633"/>
      <c r="UVQ402" s="1633"/>
      <c r="UVR402" s="1633"/>
      <c r="UVS402" s="1633"/>
      <c r="UVT402" s="1633"/>
      <c r="UVU402" s="1633"/>
      <c r="UVV402" s="1633"/>
      <c r="UVW402" s="1633"/>
      <c r="UVX402" s="1633"/>
      <c r="UVY402" s="1633"/>
      <c r="UVZ402" s="1633"/>
      <c r="UWA402" s="1633"/>
      <c r="UWB402" s="1633"/>
      <c r="UWC402" s="1633"/>
      <c r="UWD402" s="1633"/>
      <c r="UWE402" s="1633"/>
      <c r="UWF402" s="1633"/>
      <c r="UWG402" s="1633"/>
      <c r="UWH402" s="1633"/>
      <c r="UWI402" s="1633"/>
      <c r="UWJ402" s="1633"/>
      <c r="UWK402" s="1633"/>
      <c r="UWL402" s="1633"/>
      <c r="UWM402" s="1633"/>
      <c r="UWN402" s="1633"/>
      <c r="UWO402" s="1633"/>
      <c r="UWP402" s="1633"/>
      <c r="UWQ402" s="1633"/>
      <c r="UWR402" s="1633"/>
      <c r="UWS402" s="1633"/>
      <c r="UWT402" s="1633"/>
      <c r="UWU402" s="1633"/>
      <c r="UWV402" s="1633"/>
      <c r="UWW402" s="1633"/>
      <c r="UWX402" s="1633"/>
      <c r="UWY402" s="1633"/>
      <c r="UWZ402" s="1633"/>
      <c r="UXA402" s="1633"/>
      <c r="UXB402" s="1633"/>
      <c r="UXC402" s="1633"/>
      <c r="UXD402" s="1633"/>
      <c r="UXE402" s="1633"/>
      <c r="UXF402" s="1633"/>
      <c r="UXG402" s="1633"/>
      <c r="UXH402" s="1633"/>
      <c r="UXI402" s="1633"/>
      <c r="UXJ402" s="1633"/>
      <c r="UXK402" s="1633"/>
      <c r="UXL402" s="1633"/>
      <c r="UXM402" s="1633"/>
      <c r="UXN402" s="1633"/>
      <c r="UXO402" s="1633"/>
      <c r="UXP402" s="1633"/>
      <c r="UXQ402" s="1633"/>
      <c r="UXR402" s="1633"/>
      <c r="UXS402" s="1633"/>
      <c r="UXT402" s="1633"/>
      <c r="UXU402" s="1633"/>
      <c r="UXV402" s="1633"/>
      <c r="UXW402" s="1633"/>
      <c r="UXX402" s="1633"/>
      <c r="UXY402" s="1633"/>
      <c r="UXZ402" s="1633"/>
      <c r="UYA402" s="1633"/>
      <c r="UYB402" s="1633"/>
      <c r="UYC402" s="1633"/>
      <c r="UYD402" s="1633"/>
      <c r="UYE402" s="1633"/>
      <c r="UYF402" s="1633"/>
      <c r="UYG402" s="1633"/>
      <c r="UYH402" s="1633"/>
      <c r="UYI402" s="1633"/>
      <c r="UYJ402" s="1633"/>
      <c r="UYK402" s="1633"/>
      <c r="UYL402" s="1633"/>
      <c r="UYM402" s="1633"/>
      <c r="UYN402" s="1633"/>
      <c r="UYO402" s="1633"/>
      <c r="UYP402" s="1633"/>
      <c r="UYQ402" s="1633"/>
      <c r="UYR402" s="1633"/>
      <c r="UYS402" s="1633"/>
      <c r="UYT402" s="1633"/>
      <c r="UYU402" s="1633"/>
      <c r="UYV402" s="1633"/>
      <c r="UYW402" s="1633"/>
      <c r="UYX402" s="1633"/>
      <c r="UYY402" s="1633"/>
      <c r="UYZ402" s="1633"/>
      <c r="UZA402" s="1633"/>
      <c r="UZB402" s="1633"/>
      <c r="UZC402" s="1633"/>
      <c r="UZD402" s="1633"/>
      <c r="UZE402" s="1633"/>
      <c r="UZF402" s="1633"/>
      <c r="UZG402" s="1633"/>
      <c r="UZH402" s="1633"/>
      <c r="UZI402" s="1633"/>
      <c r="UZJ402" s="1633"/>
      <c r="UZK402" s="1633"/>
      <c r="UZL402" s="1633"/>
      <c r="UZM402" s="1633"/>
      <c r="UZN402" s="1633"/>
      <c r="UZO402" s="1633"/>
      <c r="UZP402" s="1633"/>
      <c r="UZQ402" s="1633"/>
      <c r="UZR402" s="1633"/>
      <c r="UZS402" s="1633"/>
      <c r="UZT402" s="1633"/>
      <c r="UZU402" s="1633"/>
      <c r="UZV402" s="1633"/>
      <c r="UZW402" s="1633"/>
      <c r="UZX402" s="1633"/>
      <c r="UZY402" s="1633"/>
      <c r="UZZ402" s="1633"/>
      <c r="VAA402" s="1633"/>
      <c r="VAB402" s="1633"/>
      <c r="VAC402" s="1633"/>
      <c r="VAD402" s="1633"/>
      <c r="VAE402" s="1633"/>
      <c r="VAF402" s="1633"/>
      <c r="VAG402" s="1633"/>
      <c r="VAH402" s="1633"/>
      <c r="VAI402" s="1633"/>
      <c r="VAJ402" s="1633"/>
      <c r="VAK402" s="1633"/>
      <c r="VAL402" s="1633"/>
      <c r="VAM402" s="1633"/>
      <c r="VAN402" s="1633"/>
      <c r="VAO402" s="1633"/>
      <c r="VAP402" s="1633"/>
      <c r="VAQ402" s="1633"/>
      <c r="VAR402" s="1633"/>
      <c r="VAS402" s="1633"/>
      <c r="VAT402" s="1633"/>
      <c r="VAU402" s="1633"/>
      <c r="VAV402" s="1633"/>
      <c r="VAW402" s="1633"/>
      <c r="VAX402" s="1633"/>
      <c r="VAY402" s="1633"/>
      <c r="VAZ402" s="1633"/>
      <c r="VBA402" s="1633"/>
      <c r="VBB402" s="1633"/>
      <c r="VBC402" s="1633"/>
      <c r="VBD402" s="1633"/>
      <c r="VBE402" s="1633"/>
      <c r="VBF402" s="1633"/>
      <c r="VBG402" s="1633"/>
      <c r="VBH402" s="1633"/>
      <c r="VBI402" s="1633"/>
      <c r="VBJ402" s="1633"/>
      <c r="VBK402" s="1633"/>
      <c r="VBL402" s="1633"/>
      <c r="VBM402" s="1633"/>
      <c r="VBN402" s="1633"/>
      <c r="VBO402" s="1633"/>
      <c r="VBP402" s="1633"/>
      <c r="VBQ402" s="1633"/>
      <c r="VBR402" s="1633"/>
      <c r="VBS402" s="1633"/>
      <c r="VBT402" s="1633"/>
      <c r="VBU402" s="1633"/>
      <c r="VBV402" s="1633"/>
      <c r="VBW402" s="1633"/>
      <c r="VBX402" s="1633"/>
      <c r="VBY402" s="1633"/>
      <c r="VBZ402" s="1633"/>
      <c r="VCA402" s="1633"/>
      <c r="VCB402" s="1633"/>
      <c r="VCC402" s="1633"/>
      <c r="VCD402" s="1633"/>
      <c r="VCE402" s="1633"/>
      <c r="VCF402" s="1633"/>
      <c r="VCG402" s="1633"/>
      <c r="VCH402" s="1633"/>
      <c r="VCI402" s="1633"/>
      <c r="VCJ402" s="1633"/>
      <c r="VCK402" s="1633"/>
      <c r="VCL402" s="1633"/>
      <c r="VCM402" s="1633"/>
      <c r="VCN402" s="1633"/>
      <c r="VCO402" s="1633"/>
      <c r="VCP402" s="1633"/>
      <c r="VCQ402" s="1633"/>
      <c r="VCR402" s="1633"/>
      <c r="VCS402" s="1633"/>
      <c r="VCT402" s="1633"/>
      <c r="VCU402" s="1633"/>
      <c r="VCV402" s="1633"/>
      <c r="VCW402" s="1633"/>
      <c r="VCX402" s="1633"/>
      <c r="VCY402" s="1633"/>
      <c r="VCZ402" s="1633"/>
      <c r="VDA402" s="1633"/>
      <c r="VDB402" s="1633"/>
      <c r="VDC402" s="1633"/>
      <c r="VDD402" s="1633"/>
      <c r="VDE402" s="1633"/>
      <c r="VDF402" s="1633"/>
      <c r="VDG402" s="1633"/>
      <c r="VDH402" s="1633"/>
      <c r="VDI402" s="1633"/>
      <c r="VDJ402" s="1633"/>
      <c r="VDK402" s="1633"/>
      <c r="VDL402" s="1633"/>
      <c r="VDM402" s="1633"/>
      <c r="VDN402" s="1633"/>
      <c r="VDO402" s="1633"/>
      <c r="VDP402" s="1633"/>
      <c r="VDQ402" s="1633"/>
      <c r="VDR402" s="1633"/>
      <c r="VDS402" s="1633"/>
      <c r="VDT402" s="1633"/>
      <c r="VDU402" s="1633"/>
      <c r="VDV402" s="1633"/>
      <c r="VDW402" s="1633"/>
      <c r="VDX402" s="1633"/>
      <c r="VDY402" s="1633"/>
      <c r="VDZ402" s="1633"/>
      <c r="VEA402" s="1633"/>
      <c r="VEB402" s="1633"/>
      <c r="VEC402" s="1633"/>
      <c r="VED402" s="1633"/>
      <c r="VEE402" s="1633"/>
      <c r="VEF402" s="1633"/>
      <c r="VEG402" s="1633"/>
      <c r="VEH402" s="1633"/>
      <c r="VEI402" s="1633"/>
      <c r="VEJ402" s="1633"/>
      <c r="VEK402" s="1633"/>
      <c r="VEL402" s="1633"/>
      <c r="VEM402" s="1633"/>
      <c r="VEN402" s="1633"/>
      <c r="VEO402" s="1633"/>
      <c r="VEP402" s="1633"/>
      <c r="VEQ402" s="1633"/>
      <c r="VER402" s="1633"/>
      <c r="VES402" s="1633"/>
      <c r="VET402" s="1633"/>
      <c r="VEU402" s="1633"/>
      <c r="VEV402" s="1633"/>
      <c r="VEW402" s="1633"/>
      <c r="VEX402" s="1633"/>
      <c r="VEY402" s="1633"/>
      <c r="VEZ402" s="1633"/>
      <c r="VFA402" s="1633"/>
      <c r="VFB402" s="1633"/>
      <c r="VFC402" s="1633"/>
      <c r="VFD402" s="1633"/>
      <c r="VFE402" s="1633"/>
      <c r="VFF402" s="1633"/>
      <c r="VFG402" s="1633"/>
      <c r="VFH402" s="1633"/>
      <c r="VFI402" s="1633"/>
      <c r="VFJ402" s="1633"/>
      <c r="VFK402" s="1633"/>
      <c r="VFL402" s="1633"/>
      <c r="VFM402" s="1633"/>
      <c r="VFN402" s="1633"/>
      <c r="VFO402" s="1633"/>
      <c r="VFP402" s="1633"/>
      <c r="VFQ402" s="1633"/>
      <c r="VFR402" s="1633"/>
      <c r="VFS402" s="1633"/>
      <c r="VFT402" s="1633"/>
      <c r="VFU402" s="1633"/>
      <c r="VFV402" s="1633"/>
      <c r="VFW402" s="1633"/>
      <c r="VFX402" s="1633"/>
      <c r="VFY402" s="1633"/>
      <c r="VFZ402" s="1633"/>
      <c r="VGA402" s="1633"/>
      <c r="VGB402" s="1633"/>
      <c r="VGC402" s="1633"/>
      <c r="VGD402" s="1633"/>
      <c r="VGE402" s="1633"/>
      <c r="VGF402" s="1633"/>
      <c r="VGG402" s="1633"/>
      <c r="VGH402" s="1633"/>
      <c r="VGI402" s="1633"/>
      <c r="VGJ402" s="1633"/>
      <c r="VGK402" s="1633"/>
      <c r="VGL402" s="1633"/>
      <c r="VGM402" s="1633"/>
      <c r="VGN402" s="1633"/>
      <c r="VGO402" s="1633"/>
      <c r="VGP402" s="1633"/>
      <c r="VGQ402" s="1633"/>
      <c r="VGR402" s="1633"/>
      <c r="VGS402" s="1633"/>
      <c r="VGT402" s="1633"/>
      <c r="VGU402" s="1633"/>
      <c r="VGV402" s="1633"/>
      <c r="VGW402" s="1633"/>
      <c r="VGX402" s="1633"/>
      <c r="VGY402" s="1633"/>
      <c r="VGZ402" s="1633"/>
      <c r="VHA402" s="1633"/>
      <c r="VHB402" s="1633"/>
      <c r="VHC402" s="1633"/>
      <c r="VHD402" s="1633"/>
      <c r="VHE402" s="1633"/>
      <c r="VHF402" s="1633"/>
      <c r="VHG402" s="1633"/>
      <c r="VHH402" s="1633"/>
      <c r="VHI402" s="1633"/>
      <c r="VHJ402" s="1633"/>
      <c r="VHK402" s="1633"/>
      <c r="VHL402" s="1633"/>
      <c r="VHM402" s="1633"/>
      <c r="VHN402" s="1633"/>
      <c r="VHO402" s="1633"/>
      <c r="VHP402" s="1633"/>
      <c r="VHQ402" s="1633"/>
      <c r="VHR402" s="1633"/>
      <c r="VHS402" s="1633"/>
      <c r="VHT402" s="1633"/>
      <c r="VHU402" s="1633"/>
      <c r="VHV402" s="1633"/>
      <c r="VHW402" s="1633"/>
      <c r="VHX402" s="1633"/>
      <c r="VHY402" s="1633"/>
      <c r="VHZ402" s="1633"/>
      <c r="VIA402" s="1633"/>
      <c r="VIB402" s="1633"/>
      <c r="VIC402" s="1633"/>
      <c r="VID402" s="1633"/>
      <c r="VIE402" s="1633"/>
      <c r="VIF402" s="1633"/>
      <c r="VIG402" s="1633"/>
      <c r="VIH402" s="1633"/>
      <c r="VII402" s="1633"/>
      <c r="VIJ402" s="1633"/>
      <c r="VIK402" s="1633"/>
      <c r="VIL402" s="1633"/>
      <c r="VIM402" s="1633"/>
      <c r="VIN402" s="1633"/>
      <c r="VIO402" s="1633"/>
      <c r="VIP402" s="1633"/>
      <c r="VIQ402" s="1633"/>
      <c r="VIR402" s="1633"/>
      <c r="VIS402" s="1633"/>
      <c r="VIT402" s="1633"/>
      <c r="VIU402" s="1633"/>
      <c r="VIV402" s="1633"/>
      <c r="VIW402" s="1633"/>
      <c r="VIX402" s="1633"/>
      <c r="VIY402" s="1633"/>
      <c r="VIZ402" s="1633"/>
      <c r="VJA402" s="1633"/>
      <c r="VJB402" s="1633"/>
      <c r="VJC402" s="1633"/>
      <c r="VJD402" s="1633"/>
      <c r="VJE402" s="1633"/>
      <c r="VJF402" s="1633"/>
      <c r="VJG402" s="1633"/>
      <c r="VJH402" s="1633"/>
      <c r="VJI402" s="1633"/>
      <c r="VJJ402" s="1633"/>
      <c r="VJK402" s="1633"/>
      <c r="VJL402" s="1633"/>
      <c r="VJM402" s="1633"/>
      <c r="VJN402" s="1633"/>
      <c r="VJO402" s="1633"/>
      <c r="VJP402" s="1633"/>
      <c r="VJQ402" s="1633"/>
      <c r="VJR402" s="1633"/>
      <c r="VJS402" s="1633"/>
      <c r="VJT402" s="1633"/>
      <c r="VJU402" s="1633"/>
      <c r="VJV402" s="1633"/>
      <c r="VJW402" s="1633"/>
      <c r="VJX402" s="1633"/>
      <c r="VJY402" s="1633"/>
      <c r="VJZ402" s="1633"/>
      <c r="VKA402" s="1633"/>
      <c r="VKB402" s="1633"/>
      <c r="VKC402" s="1633"/>
      <c r="VKD402" s="1633"/>
      <c r="VKE402" s="1633"/>
      <c r="VKF402" s="1633"/>
      <c r="VKG402" s="1633"/>
      <c r="VKH402" s="1633"/>
      <c r="VKI402" s="1633"/>
      <c r="VKJ402" s="1633"/>
      <c r="VKK402" s="1633"/>
      <c r="VKL402" s="1633"/>
      <c r="VKM402" s="1633"/>
      <c r="VKN402" s="1633"/>
      <c r="VKO402" s="1633"/>
      <c r="VKP402" s="1633"/>
      <c r="VKQ402" s="1633"/>
      <c r="VKR402" s="1633"/>
      <c r="VKS402" s="1633"/>
      <c r="VKT402" s="1633"/>
      <c r="VKU402" s="1633"/>
      <c r="VKV402" s="1633"/>
      <c r="VKW402" s="1633"/>
      <c r="VKX402" s="1633"/>
      <c r="VKY402" s="1633"/>
      <c r="VKZ402" s="1633"/>
      <c r="VLA402" s="1633"/>
      <c r="VLB402" s="1633"/>
      <c r="VLC402" s="1633"/>
      <c r="VLD402" s="1633"/>
      <c r="VLE402" s="1633"/>
      <c r="VLF402" s="1633"/>
      <c r="VLG402" s="1633"/>
      <c r="VLH402" s="1633"/>
      <c r="VLI402" s="1633"/>
      <c r="VLJ402" s="1633"/>
      <c r="VLK402" s="1633"/>
      <c r="VLL402" s="1633"/>
      <c r="VLM402" s="1633"/>
      <c r="VLN402" s="1633"/>
      <c r="VLO402" s="1633"/>
      <c r="VLP402" s="1633"/>
      <c r="VLQ402" s="1633"/>
      <c r="VLR402" s="1633"/>
      <c r="VLS402" s="1633"/>
      <c r="VLT402" s="1633"/>
      <c r="VLU402" s="1633"/>
      <c r="VLV402" s="1633"/>
      <c r="VLW402" s="1633"/>
      <c r="VLX402" s="1633"/>
      <c r="VLY402" s="1633"/>
      <c r="VLZ402" s="1633"/>
      <c r="VMA402" s="1633"/>
      <c r="VMB402" s="1633"/>
      <c r="VMC402" s="1633"/>
      <c r="VMD402" s="1633"/>
      <c r="VME402" s="1633"/>
      <c r="VMF402" s="1633"/>
      <c r="VMG402" s="1633"/>
      <c r="VMH402" s="1633"/>
      <c r="VMI402" s="1633"/>
      <c r="VMJ402" s="1633"/>
      <c r="VMK402" s="1633"/>
      <c r="VML402" s="1633"/>
      <c r="VMM402" s="1633"/>
      <c r="VMN402" s="1633"/>
      <c r="VMO402" s="1633"/>
      <c r="VMP402" s="1633"/>
      <c r="VMQ402" s="1633"/>
      <c r="VMR402" s="1633"/>
      <c r="VMS402" s="1633"/>
      <c r="VMT402" s="1633"/>
      <c r="VMU402" s="1633"/>
      <c r="VMV402" s="1633"/>
      <c r="VMW402" s="1633"/>
      <c r="VMX402" s="1633"/>
      <c r="VMY402" s="1633"/>
      <c r="VMZ402" s="1633"/>
      <c r="VNA402" s="1633"/>
      <c r="VNB402" s="1633"/>
      <c r="VNC402" s="1633"/>
      <c r="VND402" s="1633"/>
      <c r="VNE402" s="1633"/>
      <c r="VNF402" s="1633"/>
      <c r="VNG402" s="1633"/>
      <c r="VNH402" s="1633"/>
      <c r="VNI402" s="1633"/>
      <c r="VNJ402" s="1633"/>
      <c r="VNK402" s="1633"/>
      <c r="VNL402" s="1633"/>
      <c r="VNM402" s="1633"/>
      <c r="VNN402" s="1633"/>
      <c r="VNO402" s="1633"/>
      <c r="VNP402" s="1633"/>
      <c r="VNQ402" s="1633"/>
      <c r="VNR402" s="1633"/>
      <c r="VNS402" s="1633"/>
      <c r="VNT402" s="1633"/>
      <c r="VNU402" s="1633"/>
      <c r="VNV402" s="1633"/>
      <c r="VNW402" s="1633"/>
      <c r="VNX402" s="1633"/>
      <c r="VNY402" s="1633"/>
      <c r="VNZ402" s="1633"/>
      <c r="VOA402" s="1633"/>
      <c r="VOB402" s="1633"/>
      <c r="VOC402" s="1633"/>
      <c r="VOD402" s="1633"/>
      <c r="VOE402" s="1633"/>
      <c r="VOF402" s="1633"/>
      <c r="VOG402" s="1633"/>
      <c r="VOH402" s="1633"/>
      <c r="VOI402" s="1633"/>
      <c r="VOJ402" s="1633"/>
      <c r="VOK402" s="1633"/>
      <c r="VOL402" s="1633"/>
      <c r="VOM402" s="1633"/>
      <c r="VON402" s="1633"/>
      <c r="VOO402" s="1633"/>
      <c r="VOP402" s="1633"/>
      <c r="VOQ402" s="1633"/>
      <c r="VOR402" s="1633"/>
      <c r="VOS402" s="1633"/>
      <c r="VOT402" s="1633"/>
      <c r="VOU402" s="1633"/>
      <c r="VOV402" s="1633"/>
      <c r="VOW402" s="1633"/>
      <c r="VOX402" s="1633"/>
      <c r="VOY402" s="1633"/>
      <c r="VOZ402" s="1633"/>
      <c r="VPA402" s="1633"/>
      <c r="VPB402" s="1633"/>
      <c r="VPC402" s="1633"/>
      <c r="VPD402" s="1633"/>
      <c r="VPE402" s="1633"/>
      <c r="VPF402" s="1633"/>
      <c r="VPG402" s="1633"/>
      <c r="VPH402" s="1633"/>
      <c r="VPI402" s="1633"/>
      <c r="VPJ402" s="1633"/>
      <c r="VPK402" s="1633"/>
      <c r="VPL402" s="1633"/>
      <c r="VPM402" s="1633"/>
      <c r="VPN402" s="1633"/>
      <c r="VPO402" s="1633"/>
      <c r="VPP402" s="1633"/>
      <c r="VPQ402" s="1633"/>
      <c r="VPR402" s="1633"/>
      <c r="VPS402" s="1633"/>
      <c r="VPT402" s="1633"/>
      <c r="VPU402" s="1633"/>
      <c r="VPV402" s="1633"/>
      <c r="VPW402" s="1633"/>
      <c r="VPX402" s="1633"/>
      <c r="VPY402" s="1633"/>
      <c r="VPZ402" s="1633"/>
      <c r="VQA402" s="1633"/>
      <c r="VQB402" s="1633"/>
      <c r="VQC402" s="1633"/>
      <c r="VQD402" s="1633"/>
      <c r="VQE402" s="1633"/>
      <c r="VQF402" s="1633"/>
      <c r="VQG402" s="1633"/>
      <c r="VQH402" s="1633"/>
      <c r="VQI402" s="1633"/>
      <c r="VQJ402" s="1633"/>
      <c r="VQK402" s="1633"/>
      <c r="VQL402" s="1633"/>
      <c r="VQM402" s="1633"/>
      <c r="VQN402" s="1633"/>
      <c r="VQO402" s="1633"/>
      <c r="VQP402" s="1633"/>
      <c r="VQQ402" s="1633"/>
      <c r="VQR402" s="1633"/>
      <c r="VQS402" s="1633"/>
      <c r="VQT402" s="1633"/>
      <c r="VQU402" s="1633"/>
      <c r="VQV402" s="1633"/>
      <c r="VQW402" s="1633"/>
      <c r="VQX402" s="1633"/>
      <c r="VQY402" s="1633"/>
      <c r="VQZ402" s="1633"/>
      <c r="VRA402" s="1633"/>
      <c r="VRB402" s="1633"/>
      <c r="VRC402" s="1633"/>
      <c r="VRD402" s="1633"/>
      <c r="VRE402" s="1633"/>
      <c r="VRF402" s="1633"/>
      <c r="VRG402" s="1633"/>
      <c r="VRH402" s="1633"/>
      <c r="VRI402" s="1633"/>
      <c r="VRJ402" s="1633"/>
      <c r="VRK402" s="1633"/>
      <c r="VRL402" s="1633"/>
      <c r="VRM402" s="1633"/>
      <c r="VRN402" s="1633"/>
      <c r="VRO402" s="1633"/>
      <c r="VRP402" s="1633"/>
      <c r="VRQ402" s="1633"/>
      <c r="VRR402" s="1633"/>
      <c r="VRS402" s="1633"/>
      <c r="VRT402" s="1633"/>
      <c r="VRU402" s="1633"/>
      <c r="VRV402" s="1633"/>
      <c r="VRW402" s="1633"/>
      <c r="VRX402" s="1633"/>
      <c r="VRY402" s="1633"/>
      <c r="VRZ402" s="1633"/>
      <c r="VSA402" s="1633"/>
      <c r="VSB402" s="1633"/>
      <c r="VSC402" s="1633"/>
      <c r="VSD402" s="1633"/>
      <c r="VSE402" s="1633"/>
      <c r="VSF402" s="1633"/>
      <c r="VSG402" s="1633"/>
      <c r="VSH402" s="1633"/>
      <c r="VSI402" s="1633"/>
      <c r="VSJ402" s="1633"/>
      <c r="VSK402" s="1633"/>
      <c r="VSL402" s="1633"/>
      <c r="VSM402" s="1633"/>
      <c r="VSN402" s="1633"/>
      <c r="VSO402" s="1633"/>
      <c r="VSP402" s="1633"/>
      <c r="VSQ402" s="1633"/>
      <c r="VSR402" s="1633"/>
      <c r="VSS402" s="1633"/>
      <c r="VST402" s="1633"/>
      <c r="VSU402" s="1633"/>
      <c r="VSV402" s="1633"/>
      <c r="VSW402" s="1633"/>
      <c r="VSX402" s="1633"/>
      <c r="VSY402" s="1633"/>
      <c r="VSZ402" s="1633"/>
      <c r="VTA402" s="1633"/>
      <c r="VTB402" s="1633"/>
      <c r="VTC402" s="1633"/>
      <c r="VTD402" s="1633"/>
      <c r="VTE402" s="1633"/>
      <c r="VTF402" s="1633"/>
      <c r="VTG402" s="1633"/>
      <c r="VTH402" s="1633"/>
      <c r="VTI402" s="1633"/>
      <c r="VTJ402" s="1633"/>
      <c r="VTK402" s="1633"/>
      <c r="VTL402" s="1633"/>
      <c r="VTM402" s="1633"/>
      <c r="VTN402" s="1633"/>
      <c r="VTO402" s="1633"/>
      <c r="VTP402" s="1633"/>
      <c r="VTQ402" s="1633"/>
      <c r="VTR402" s="1633"/>
      <c r="VTS402" s="1633"/>
      <c r="VTT402" s="1633"/>
      <c r="VTU402" s="1633"/>
      <c r="VTV402" s="1633"/>
      <c r="VTW402" s="1633"/>
      <c r="VTX402" s="1633"/>
      <c r="VTY402" s="1633"/>
      <c r="VTZ402" s="1633"/>
      <c r="VUA402" s="1633"/>
      <c r="VUB402" s="1633"/>
      <c r="VUC402" s="1633"/>
      <c r="VUD402" s="1633"/>
      <c r="VUE402" s="1633"/>
      <c r="VUF402" s="1633"/>
      <c r="VUG402" s="1633"/>
      <c r="VUH402" s="1633"/>
      <c r="VUI402" s="1633"/>
      <c r="VUJ402" s="1633"/>
      <c r="VUK402" s="1633"/>
      <c r="VUL402" s="1633"/>
      <c r="VUM402" s="1633"/>
      <c r="VUN402" s="1633"/>
      <c r="VUO402" s="1633"/>
      <c r="VUP402" s="1633"/>
      <c r="VUQ402" s="1633"/>
      <c r="VUR402" s="1633"/>
      <c r="VUS402" s="1633"/>
      <c r="VUT402" s="1633"/>
      <c r="VUU402" s="1633"/>
      <c r="VUV402" s="1633"/>
      <c r="VUW402" s="1633"/>
      <c r="VUX402" s="1633"/>
      <c r="VUY402" s="1633"/>
      <c r="VUZ402" s="1633"/>
      <c r="VVA402" s="1633"/>
      <c r="VVB402" s="1633"/>
      <c r="VVC402" s="1633"/>
      <c r="VVD402" s="1633"/>
      <c r="VVE402" s="1633"/>
      <c r="VVF402" s="1633"/>
      <c r="VVG402" s="1633"/>
      <c r="VVH402" s="1633"/>
      <c r="VVI402" s="1633"/>
      <c r="VVJ402" s="1633"/>
      <c r="VVK402" s="1633"/>
      <c r="VVL402" s="1633"/>
      <c r="VVM402" s="1633"/>
      <c r="VVN402" s="1633"/>
      <c r="VVO402" s="1633"/>
      <c r="VVP402" s="1633"/>
      <c r="VVQ402" s="1633"/>
      <c r="VVR402" s="1633"/>
      <c r="VVS402" s="1633"/>
      <c r="VVT402" s="1633"/>
      <c r="VVU402" s="1633"/>
      <c r="VVV402" s="1633"/>
      <c r="VVW402" s="1633"/>
      <c r="VVX402" s="1633"/>
      <c r="VVY402" s="1633"/>
      <c r="VVZ402" s="1633"/>
      <c r="VWA402" s="1633"/>
      <c r="VWB402" s="1633"/>
      <c r="VWC402" s="1633"/>
      <c r="VWD402" s="1633"/>
      <c r="VWE402" s="1633"/>
      <c r="VWF402" s="1633"/>
      <c r="VWG402" s="1633"/>
      <c r="VWH402" s="1633"/>
      <c r="VWI402" s="1633"/>
      <c r="VWJ402" s="1633"/>
      <c r="VWK402" s="1633"/>
      <c r="VWL402" s="1633"/>
      <c r="VWM402" s="1633"/>
      <c r="VWN402" s="1633"/>
      <c r="VWO402" s="1633"/>
      <c r="VWP402" s="1633"/>
      <c r="VWQ402" s="1633"/>
      <c r="VWR402" s="1633"/>
      <c r="VWS402" s="1633"/>
      <c r="VWT402" s="1633"/>
      <c r="VWU402" s="1633"/>
      <c r="VWV402" s="1633"/>
      <c r="VWW402" s="1633"/>
      <c r="VWX402" s="1633"/>
      <c r="VWY402" s="1633"/>
      <c r="VWZ402" s="1633"/>
      <c r="VXA402" s="1633"/>
      <c r="VXB402" s="1633"/>
      <c r="VXC402" s="1633"/>
      <c r="VXD402" s="1633"/>
      <c r="VXE402" s="1633"/>
      <c r="VXF402" s="1633"/>
      <c r="VXG402" s="1633"/>
      <c r="VXH402" s="1633"/>
      <c r="VXI402" s="1633"/>
      <c r="VXJ402" s="1633"/>
      <c r="VXK402" s="1633"/>
      <c r="VXL402" s="1633"/>
      <c r="VXM402" s="1633"/>
      <c r="VXN402" s="1633"/>
      <c r="VXO402" s="1633"/>
      <c r="VXP402" s="1633"/>
      <c r="VXQ402" s="1633"/>
      <c r="VXR402" s="1633"/>
      <c r="VXS402" s="1633"/>
      <c r="VXT402" s="1633"/>
      <c r="VXU402" s="1633"/>
      <c r="VXV402" s="1633"/>
      <c r="VXW402" s="1633"/>
      <c r="VXX402" s="1633"/>
      <c r="VXY402" s="1633"/>
      <c r="VXZ402" s="1633"/>
      <c r="VYA402" s="1633"/>
      <c r="VYB402" s="1633"/>
      <c r="VYC402" s="1633"/>
      <c r="VYD402" s="1633"/>
      <c r="VYE402" s="1633"/>
      <c r="VYF402" s="1633"/>
      <c r="VYG402" s="1633"/>
      <c r="VYH402" s="1633"/>
      <c r="VYI402" s="1633"/>
      <c r="VYJ402" s="1633"/>
      <c r="VYK402" s="1633"/>
      <c r="VYL402" s="1633"/>
      <c r="VYM402" s="1633"/>
      <c r="VYN402" s="1633"/>
      <c r="VYO402" s="1633"/>
      <c r="VYP402" s="1633"/>
      <c r="VYQ402" s="1633"/>
      <c r="VYR402" s="1633"/>
      <c r="VYS402" s="1633"/>
      <c r="VYT402" s="1633"/>
      <c r="VYU402" s="1633"/>
      <c r="VYV402" s="1633"/>
      <c r="VYW402" s="1633"/>
      <c r="VYX402" s="1633"/>
      <c r="VYY402" s="1633"/>
      <c r="VYZ402" s="1633"/>
      <c r="VZA402" s="1633"/>
      <c r="VZB402" s="1633"/>
      <c r="VZC402" s="1633"/>
      <c r="VZD402" s="1633"/>
      <c r="VZE402" s="1633"/>
      <c r="VZF402" s="1633"/>
      <c r="VZG402" s="1633"/>
      <c r="VZH402" s="1633"/>
      <c r="VZI402" s="1633"/>
      <c r="VZJ402" s="1633"/>
      <c r="VZK402" s="1633"/>
      <c r="VZL402" s="1633"/>
      <c r="VZM402" s="1633"/>
      <c r="VZN402" s="1633"/>
      <c r="VZO402" s="1633"/>
      <c r="VZP402" s="1633"/>
      <c r="VZQ402" s="1633"/>
      <c r="VZR402" s="1633"/>
      <c r="VZS402" s="1633"/>
      <c r="VZT402" s="1633"/>
      <c r="VZU402" s="1633"/>
      <c r="VZV402" s="1633"/>
      <c r="VZW402" s="1633"/>
      <c r="VZX402" s="1633"/>
      <c r="VZY402" s="1633"/>
      <c r="VZZ402" s="1633"/>
      <c r="WAA402" s="1633"/>
      <c r="WAB402" s="1633"/>
      <c r="WAC402" s="1633"/>
      <c r="WAD402" s="1633"/>
      <c r="WAE402" s="1633"/>
      <c r="WAF402" s="1633"/>
      <c r="WAG402" s="1633"/>
      <c r="WAH402" s="1633"/>
      <c r="WAI402" s="1633"/>
      <c r="WAJ402" s="1633"/>
      <c r="WAK402" s="1633"/>
      <c r="WAL402" s="1633"/>
      <c r="WAM402" s="1633"/>
      <c r="WAN402" s="1633"/>
      <c r="WAO402" s="1633"/>
      <c r="WAP402" s="1633"/>
      <c r="WAQ402" s="1633"/>
      <c r="WAR402" s="1633"/>
      <c r="WAS402" s="1633"/>
      <c r="WAT402" s="1633"/>
      <c r="WAU402" s="1633"/>
      <c r="WAV402" s="1633"/>
      <c r="WAW402" s="1633"/>
      <c r="WAX402" s="1633"/>
      <c r="WAY402" s="1633"/>
      <c r="WAZ402" s="1633"/>
      <c r="WBA402" s="1633"/>
      <c r="WBB402" s="1633"/>
      <c r="WBC402" s="1633"/>
      <c r="WBD402" s="1633"/>
      <c r="WBE402" s="1633"/>
      <c r="WBF402" s="1633"/>
      <c r="WBG402" s="1633"/>
      <c r="WBH402" s="1633"/>
      <c r="WBI402" s="1633"/>
      <c r="WBJ402" s="1633"/>
      <c r="WBK402" s="1633"/>
      <c r="WBL402" s="1633"/>
      <c r="WBM402" s="1633"/>
      <c r="WBN402" s="1633"/>
      <c r="WBO402" s="1633"/>
      <c r="WBP402" s="1633"/>
      <c r="WBQ402" s="1633"/>
      <c r="WBR402" s="1633"/>
      <c r="WBS402" s="1633"/>
      <c r="WBT402" s="1633"/>
      <c r="WBU402" s="1633"/>
      <c r="WBV402" s="1633"/>
      <c r="WBW402" s="1633"/>
      <c r="WBX402" s="1633"/>
      <c r="WBY402" s="1633"/>
      <c r="WBZ402" s="1633"/>
      <c r="WCA402" s="1633"/>
      <c r="WCB402" s="1633"/>
      <c r="WCC402" s="1633"/>
      <c r="WCD402" s="1633"/>
      <c r="WCE402" s="1633"/>
      <c r="WCF402" s="1633"/>
      <c r="WCG402" s="1633"/>
      <c r="WCH402" s="1633"/>
      <c r="WCI402" s="1633"/>
      <c r="WCJ402" s="1633"/>
      <c r="WCK402" s="1633"/>
      <c r="WCL402" s="1633"/>
      <c r="WCM402" s="1633"/>
      <c r="WCN402" s="1633"/>
      <c r="WCO402" s="1633"/>
      <c r="WCP402" s="1633"/>
      <c r="WCQ402" s="1633"/>
      <c r="WCR402" s="1633"/>
      <c r="WCS402" s="1633"/>
      <c r="WCT402" s="1633"/>
      <c r="WCU402" s="1633"/>
      <c r="WCV402" s="1633"/>
      <c r="WCW402" s="1633"/>
      <c r="WCX402" s="1633"/>
      <c r="WCY402" s="1633"/>
      <c r="WCZ402" s="1633"/>
      <c r="WDA402" s="1633"/>
      <c r="WDB402" s="1633"/>
      <c r="WDC402" s="1633"/>
      <c r="WDD402" s="1633"/>
      <c r="WDE402" s="1633"/>
      <c r="WDF402" s="1633"/>
      <c r="WDG402" s="1633"/>
      <c r="WDH402" s="1633"/>
      <c r="WDI402" s="1633"/>
      <c r="WDJ402" s="1633"/>
      <c r="WDK402" s="1633"/>
      <c r="WDL402" s="1633"/>
      <c r="WDM402" s="1633"/>
      <c r="WDN402" s="1633"/>
      <c r="WDO402" s="1633"/>
      <c r="WDP402" s="1633"/>
      <c r="WDQ402" s="1633"/>
      <c r="WDR402" s="1633"/>
      <c r="WDS402" s="1633"/>
      <c r="WDT402" s="1633"/>
      <c r="WDU402" s="1633"/>
      <c r="WDV402" s="1633"/>
      <c r="WDW402" s="1633"/>
      <c r="WDX402" s="1633"/>
      <c r="WDY402" s="1633"/>
      <c r="WDZ402" s="1633"/>
      <c r="WEA402" s="1633"/>
      <c r="WEB402" s="1633"/>
      <c r="WEC402" s="1633"/>
      <c r="WED402" s="1633"/>
      <c r="WEE402" s="1633"/>
      <c r="WEF402" s="1633"/>
      <c r="WEG402" s="1633"/>
      <c r="WEH402" s="1633"/>
      <c r="WEI402" s="1633"/>
      <c r="WEJ402" s="1633"/>
      <c r="WEK402" s="1633"/>
      <c r="WEL402" s="1633"/>
      <c r="WEM402" s="1633"/>
      <c r="WEN402" s="1633"/>
      <c r="WEO402" s="1633"/>
      <c r="WEP402" s="1633"/>
      <c r="WEQ402" s="1633"/>
      <c r="WER402" s="1633"/>
      <c r="WES402" s="1633"/>
      <c r="WET402" s="1633"/>
      <c r="WEU402" s="1633"/>
      <c r="WEV402" s="1633"/>
      <c r="WEW402" s="1633"/>
      <c r="WEX402" s="1633"/>
      <c r="WEY402" s="1633"/>
      <c r="WEZ402" s="1633"/>
      <c r="WFA402" s="1633"/>
      <c r="WFB402" s="1633"/>
      <c r="WFC402" s="1633"/>
      <c r="WFD402" s="1633"/>
      <c r="WFE402" s="1633"/>
      <c r="WFF402" s="1633"/>
      <c r="WFG402" s="1633"/>
      <c r="WFH402" s="1633"/>
      <c r="WFI402" s="1633"/>
      <c r="WFJ402" s="1633"/>
      <c r="WFK402" s="1633"/>
      <c r="WFL402" s="1633"/>
      <c r="WFM402" s="1633"/>
      <c r="WFN402" s="1633"/>
      <c r="WFO402" s="1633"/>
      <c r="WFP402" s="1633"/>
      <c r="WFQ402" s="1633"/>
      <c r="WFR402" s="1633"/>
      <c r="WFS402" s="1633"/>
      <c r="WFT402" s="1633"/>
      <c r="WFU402" s="1633"/>
      <c r="WFV402" s="1633"/>
      <c r="WFW402" s="1633"/>
      <c r="WFX402" s="1633"/>
      <c r="WFY402" s="1633"/>
      <c r="WFZ402" s="1633"/>
      <c r="WGA402" s="1633"/>
      <c r="WGB402" s="1633"/>
      <c r="WGC402" s="1633"/>
      <c r="WGD402" s="1633"/>
      <c r="WGE402" s="1633"/>
      <c r="WGF402" s="1633"/>
      <c r="WGG402" s="1633"/>
      <c r="WGH402" s="1633"/>
      <c r="WGI402" s="1633"/>
      <c r="WGJ402" s="1633"/>
      <c r="WGK402" s="1633"/>
      <c r="WGL402" s="1633"/>
      <c r="WGM402" s="1633"/>
      <c r="WGN402" s="1633"/>
      <c r="WGO402" s="1633"/>
      <c r="WGP402" s="1633"/>
      <c r="WGQ402" s="1633"/>
      <c r="WGR402" s="1633"/>
      <c r="WGS402" s="1633"/>
      <c r="WGT402" s="1633"/>
      <c r="WGU402" s="1633"/>
      <c r="WGV402" s="1633"/>
      <c r="WGW402" s="1633"/>
      <c r="WGX402" s="1633"/>
      <c r="WGY402" s="1633"/>
      <c r="WGZ402" s="1633"/>
      <c r="WHA402" s="1633"/>
      <c r="WHB402" s="1633"/>
      <c r="WHC402" s="1633"/>
      <c r="WHD402" s="1633"/>
      <c r="WHE402" s="1633"/>
      <c r="WHF402" s="1633"/>
      <c r="WHG402" s="1633"/>
      <c r="WHH402" s="1633"/>
      <c r="WHI402" s="1633"/>
      <c r="WHJ402" s="1633"/>
      <c r="WHK402" s="1633"/>
      <c r="WHL402" s="1633"/>
      <c r="WHM402" s="1633"/>
      <c r="WHN402" s="1633"/>
      <c r="WHO402" s="1633"/>
      <c r="WHP402" s="1633"/>
      <c r="WHQ402" s="1633"/>
      <c r="WHR402" s="1633"/>
      <c r="WHS402" s="1633"/>
      <c r="WHT402" s="1633"/>
      <c r="WHU402" s="1633"/>
      <c r="WHV402" s="1633"/>
      <c r="WHW402" s="1633"/>
      <c r="WHX402" s="1633"/>
      <c r="WHY402" s="1633"/>
      <c r="WHZ402" s="1633"/>
      <c r="WIA402" s="1633"/>
      <c r="WIB402" s="1633"/>
      <c r="WIC402" s="1633"/>
      <c r="WID402" s="1633"/>
      <c r="WIE402" s="1633"/>
      <c r="WIF402" s="1633"/>
      <c r="WIG402" s="1633"/>
      <c r="WIH402" s="1633"/>
      <c r="WII402" s="1633"/>
      <c r="WIJ402" s="1633"/>
      <c r="WIK402" s="1633"/>
      <c r="WIL402" s="1633"/>
      <c r="WIM402" s="1633"/>
      <c r="WIN402" s="1633"/>
      <c r="WIO402" s="1633"/>
      <c r="WIP402" s="1633"/>
      <c r="WIQ402" s="1633"/>
      <c r="WIR402" s="1633"/>
      <c r="WIS402" s="1633"/>
      <c r="WIT402" s="1633"/>
      <c r="WIU402" s="1633"/>
      <c r="WIV402" s="1633"/>
      <c r="WIW402" s="1633"/>
      <c r="WIX402" s="1633"/>
      <c r="WIY402" s="1633"/>
      <c r="WIZ402" s="1633"/>
      <c r="WJA402" s="1633"/>
      <c r="WJB402" s="1633"/>
      <c r="WJC402" s="1633"/>
      <c r="WJD402" s="1633"/>
      <c r="WJE402" s="1633"/>
      <c r="WJF402" s="1633"/>
      <c r="WJG402" s="1633"/>
      <c r="WJH402" s="1633"/>
      <c r="WJI402" s="1633"/>
      <c r="WJJ402" s="1633"/>
      <c r="WJK402" s="1633"/>
      <c r="WJL402" s="1633"/>
      <c r="WJM402" s="1633"/>
      <c r="WJN402" s="1633"/>
      <c r="WJO402" s="1633"/>
      <c r="WJP402" s="1633"/>
      <c r="WJQ402" s="1633"/>
      <c r="WJR402" s="1633"/>
      <c r="WJS402" s="1633"/>
      <c r="WJT402" s="1633"/>
      <c r="WJU402" s="1633"/>
      <c r="WJV402" s="1633"/>
      <c r="WJW402" s="1633"/>
      <c r="WJX402" s="1633"/>
      <c r="WJY402" s="1633"/>
      <c r="WJZ402" s="1633"/>
      <c r="WKA402" s="1633"/>
      <c r="WKB402" s="1633"/>
      <c r="WKC402" s="1633"/>
      <c r="WKD402" s="1633"/>
      <c r="WKE402" s="1633"/>
      <c r="WKF402" s="1633"/>
      <c r="WKG402" s="1633"/>
      <c r="WKH402" s="1633"/>
      <c r="WKI402" s="1633"/>
      <c r="WKJ402" s="1633"/>
      <c r="WKK402" s="1633"/>
      <c r="WKL402" s="1633"/>
      <c r="WKM402" s="1633"/>
      <c r="WKN402" s="1633"/>
      <c r="WKO402" s="1633"/>
      <c r="WKP402" s="1633"/>
      <c r="WKQ402" s="1633"/>
      <c r="WKR402" s="1633"/>
      <c r="WKS402" s="1633"/>
      <c r="WKT402" s="1633"/>
      <c r="WKU402" s="1633"/>
      <c r="WKV402" s="1633"/>
      <c r="WKW402" s="1633"/>
      <c r="WKX402" s="1633"/>
      <c r="WKY402" s="1633"/>
      <c r="WKZ402" s="1633"/>
      <c r="WLA402" s="1633"/>
      <c r="WLB402" s="1633"/>
      <c r="WLC402" s="1633"/>
      <c r="WLD402" s="1633"/>
      <c r="WLE402" s="1633"/>
      <c r="WLF402" s="1633"/>
      <c r="WLG402" s="1633"/>
      <c r="WLH402" s="1633"/>
      <c r="WLI402" s="1633"/>
      <c r="WLJ402" s="1633"/>
      <c r="WLK402" s="1633"/>
      <c r="WLL402" s="1633"/>
      <c r="WLM402" s="1633"/>
      <c r="WLN402" s="1633"/>
      <c r="WLO402" s="1633"/>
      <c r="WLP402" s="1633"/>
      <c r="WLQ402" s="1633"/>
      <c r="WLR402" s="1633"/>
      <c r="WLS402" s="1633"/>
      <c r="WLT402" s="1633"/>
      <c r="WLU402" s="1633"/>
      <c r="WLV402" s="1633"/>
      <c r="WLW402" s="1633"/>
      <c r="WLX402" s="1633"/>
      <c r="WLY402" s="1633"/>
      <c r="WLZ402" s="1633"/>
      <c r="WMA402" s="1633"/>
      <c r="WMB402" s="1633"/>
      <c r="WMC402" s="1633"/>
      <c r="WMD402" s="1633"/>
      <c r="WME402" s="1633"/>
      <c r="WMF402" s="1633"/>
      <c r="WMG402" s="1633"/>
      <c r="WMH402" s="1633"/>
      <c r="WMI402" s="1633"/>
      <c r="WMJ402" s="1633"/>
      <c r="WMK402" s="1633"/>
      <c r="WML402" s="1633"/>
      <c r="WMM402" s="1633"/>
      <c r="WMN402" s="1633"/>
      <c r="WMO402" s="1633"/>
      <c r="WMP402" s="1633"/>
      <c r="WMQ402" s="1633"/>
      <c r="WMR402" s="1633"/>
      <c r="WMS402" s="1633"/>
      <c r="WMT402" s="1633"/>
      <c r="WMU402" s="1633"/>
      <c r="WMV402" s="1633"/>
      <c r="WMW402" s="1633"/>
      <c r="WMX402" s="1633"/>
      <c r="WMY402" s="1633"/>
      <c r="WMZ402" s="1633"/>
      <c r="WNA402" s="1633"/>
      <c r="WNB402" s="1633"/>
      <c r="WNC402" s="1633"/>
      <c r="WND402" s="1633"/>
      <c r="WNE402" s="1633"/>
      <c r="WNF402" s="1633"/>
      <c r="WNG402" s="1633"/>
      <c r="WNH402" s="1633"/>
      <c r="WNI402" s="1633"/>
      <c r="WNJ402" s="1633"/>
      <c r="WNK402" s="1633"/>
      <c r="WNL402" s="1633"/>
      <c r="WNM402" s="1633"/>
      <c r="WNN402" s="1633"/>
      <c r="WNO402" s="1633"/>
      <c r="WNP402" s="1633"/>
      <c r="WNQ402" s="1633"/>
      <c r="WNR402" s="1633"/>
      <c r="WNS402" s="1633"/>
      <c r="WNT402" s="1633"/>
      <c r="WNU402" s="1633"/>
      <c r="WNV402" s="1633"/>
      <c r="WNW402" s="1633"/>
      <c r="WNX402" s="1633"/>
      <c r="WNY402" s="1633"/>
      <c r="WNZ402" s="1633"/>
      <c r="WOA402" s="1633"/>
      <c r="WOB402" s="1633"/>
      <c r="WOC402" s="1633"/>
      <c r="WOD402" s="1633"/>
      <c r="WOE402" s="1633"/>
      <c r="WOF402" s="1633"/>
      <c r="WOG402" s="1633"/>
      <c r="WOH402" s="1633"/>
      <c r="WOI402" s="1633"/>
      <c r="WOJ402" s="1633"/>
      <c r="WOK402" s="1633"/>
      <c r="WOL402" s="1633"/>
      <c r="WOM402" s="1633"/>
      <c r="WON402" s="1633"/>
      <c r="WOO402" s="1633"/>
      <c r="WOP402" s="1633"/>
      <c r="WOQ402" s="1633"/>
      <c r="WOR402" s="1633"/>
      <c r="WOS402" s="1633"/>
      <c r="WOT402" s="1633"/>
      <c r="WOU402" s="1633"/>
      <c r="WOV402" s="1633"/>
      <c r="WOW402" s="1633"/>
      <c r="WOX402" s="1633"/>
      <c r="WOY402" s="1633"/>
      <c r="WOZ402" s="1633"/>
      <c r="WPA402" s="1633"/>
      <c r="WPB402" s="1633"/>
      <c r="WPC402" s="1633"/>
      <c r="WPD402" s="1633"/>
      <c r="WPE402" s="1633"/>
      <c r="WPF402" s="1633"/>
      <c r="WPG402" s="1633"/>
      <c r="WPH402" s="1633"/>
      <c r="WPI402" s="1633"/>
      <c r="WPJ402" s="1633"/>
      <c r="WPK402" s="1633"/>
      <c r="WPL402" s="1633"/>
      <c r="WPM402" s="1633"/>
      <c r="WPN402" s="1633"/>
      <c r="WPO402" s="1633"/>
      <c r="WPP402" s="1633"/>
      <c r="WPQ402" s="1633"/>
      <c r="WPR402" s="1633"/>
      <c r="WPS402" s="1633"/>
      <c r="WPT402" s="1633"/>
      <c r="WPU402" s="1633"/>
      <c r="WPV402" s="1633"/>
      <c r="WPW402" s="1633"/>
      <c r="WPX402" s="1633"/>
      <c r="WPY402" s="1633"/>
      <c r="WPZ402" s="1633"/>
      <c r="WQA402" s="1633"/>
      <c r="WQB402" s="1633"/>
      <c r="WQC402" s="1633"/>
      <c r="WQD402" s="1633"/>
      <c r="WQE402" s="1633"/>
      <c r="WQF402" s="1633"/>
      <c r="WQG402" s="1633"/>
      <c r="WQH402" s="1633"/>
      <c r="WQI402" s="1633"/>
      <c r="WQJ402" s="1633"/>
      <c r="WQK402" s="1633"/>
      <c r="WQL402" s="1633"/>
      <c r="WQM402" s="1633"/>
      <c r="WQN402" s="1633"/>
      <c r="WQO402" s="1633"/>
      <c r="WQP402" s="1633"/>
      <c r="WQQ402" s="1633"/>
      <c r="WQR402" s="1633"/>
      <c r="WQS402" s="1633"/>
      <c r="WQT402" s="1633"/>
      <c r="WQU402" s="1633"/>
      <c r="WQV402" s="1633"/>
      <c r="WQW402" s="1633"/>
      <c r="WQX402" s="1633"/>
      <c r="WQY402" s="1633"/>
      <c r="WQZ402" s="1633"/>
      <c r="WRA402" s="1633"/>
      <c r="WRB402" s="1633"/>
      <c r="WRC402" s="1633"/>
      <c r="WRD402" s="1633"/>
      <c r="WRE402" s="1633"/>
      <c r="WRF402" s="1633"/>
      <c r="WRG402" s="1633"/>
      <c r="WRH402" s="1633"/>
      <c r="WRI402" s="1633"/>
      <c r="WRJ402" s="1633"/>
      <c r="WRK402" s="1633"/>
      <c r="WRL402" s="1633"/>
      <c r="WRM402" s="1633"/>
      <c r="WRN402" s="1633"/>
      <c r="WRO402" s="1633"/>
      <c r="WRP402" s="1633"/>
      <c r="WRQ402" s="1633"/>
      <c r="WRR402" s="1633"/>
      <c r="WRS402" s="1633"/>
      <c r="WRT402" s="1633"/>
      <c r="WRU402" s="1633"/>
      <c r="WRV402" s="1633"/>
      <c r="WRW402" s="1633"/>
      <c r="WRX402" s="1633"/>
      <c r="WRY402" s="1633"/>
      <c r="WRZ402" s="1633"/>
      <c r="WSA402" s="1633"/>
      <c r="WSB402" s="1633"/>
      <c r="WSC402" s="1633"/>
      <c r="WSD402" s="1633"/>
      <c r="WSE402" s="1633"/>
      <c r="WSF402" s="1633"/>
      <c r="WSG402" s="1633"/>
      <c r="WSH402" s="1633"/>
      <c r="WSI402" s="1633"/>
      <c r="WSJ402" s="1633"/>
      <c r="WSK402" s="1633"/>
      <c r="WSL402" s="1633"/>
      <c r="WSM402" s="1633"/>
      <c r="WSN402" s="1633"/>
      <c r="WSO402" s="1633"/>
      <c r="WSP402" s="1633"/>
      <c r="WSQ402" s="1633"/>
      <c r="WSR402" s="1633"/>
      <c r="WSS402" s="1633"/>
      <c r="WST402" s="1633"/>
      <c r="WSU402" s="1633"/>
      <c r="WSV402" s="1633"/>
      <c r="WSW402" s="1633"/>
      <c r="WSX402" s="1633"/>
      <c r="WSY402" s="1633"/>
      <c r="WSZ402" s="1633"/>
      <c r="WTA402" s="1633"/>
      <c r="WTB402" s="1633"/>
      <c r="WTC402" s="1633"/>
      <c r="WTD402" s="1633"/>
      <c r="WTE402" s="1633"/>
      <c r="WTF402" s="1633"/>
      <c r="WTG402" s="1633"/>
      <c r="WTH402" s="1633"/>
      <c r="WTI402" s="1633"/>
      <c r="WTJ402" s="1633"/>
      <c r="WTK402" s="1633"/>
      <c r="WTL402" s="1633"/>
      <c r="WTM402" s="1633"/>
      <c r="WTN402" s="1633"/>
      <c r="WTO402" s="1633"/>
      <c r="WTP402" s="1633"/>
      <c r="WTQ402" s="1633"/>
      <c r="WTR402" s="1633"/>
      <c r="WTS402" s="1633"/>
      <c r="WTT402" s="1633"/>
      <c r="WTU402" s="1633"/>
      <c r="WTV402" s="1633"/>
      <c r="WTW402" s="1633"/>
      <c r="WTX402" s="1633"/>
      <c r="WTY402" s="1633"/>
      <c r="WTZ402" s="1633"/>
      <c r="WUA402" s="1633"/>
      <c r="WUB402" s="1633"/>
      <c r="WUC402" s="1633"/>
      <c r="WUD402" s="1633"/>
      <c r="WUE402" s="1633"/>
      <c r="WUF402" s="1633"/>
      <c r="WUG402" s="1633"/>
      <c r="WUH402" s="1633"/>
      <c r="WUI402" s="1633"/>
      <c r="WUJ402" s="1633"/>
      <c r="WUK402" s="1633"/>
      <c r="WUL402" s="1633"/>
      <c r="WUM402" s="1633"/>
      <c r="WUN402" s="1633"/>
      <c r="WUO402" s="1633"/>
      <c r="WUP402" s="1633"/>
      <c r="WUQ402" s="1633"/>
      <c r="WUR402" s="1633"/>
      <c r="WUS402" s="1633"/>
      <c r="WUT402" s="1633"/>
      <c r="WUU402" s="1633"/>
      <c r="WUV402" s="1633"/>
      <c r="WUW402" s="1633"/>
      <c r="WUX402" s="1633"/>
      <c r="WUY402" s="1633"/>
      <c r="WUZ402" s="1633"/>
      <c r="WVA402" s="1633"/>
      <c r="WVB402" s="1633"/>
      <c r="WVC402" s="1633"/>
      <c r="WVD402" s="1633"/>
      <c r="WVE402" s="1633"/>
      <c r="WVF402" s="1633"/>
      <c r="WVG402" s="1633"/>
      <c r="WVH402" s="1633"/>
      <c r="WVI402" s="1633"/>
      <c r="WVJ402" s="1633"/>
      <c r="WVK402" s="1633"/>
      <c r="WVL402" s="1633"/>
      <c r="WVM402" s="1633"/>
    </row>
    <row r="403" spans="1:16133" s="1634" customFormat="1" ht="21.75" customHeight="1" x14ac:dyDescent="0.25">
      <c r="A403" s="1828"/>
      <c r="B403" s="1631" t="s">
        <v>1218</v>
      </c>
      <c r="C403" s="1632" t="s">
        <v>174</v>
      </c>
      <c r="D403" s="1632" t="s">
        <v>175</v>
      </c>
      <c r="E403" s="1632">
        <v>47555</v>
      </c>
      <c r="F403" s="1632" t="s">
        <v>908</v>
      </c>
      <c r="G403" s="1511" t="s">
        <v>1958</v>
      </c>
      <c r="IW403" s="1633"/>
      <c r="IX403" s="1633"/>
      <c r="IY403" s="1633"/>
      <c r="IZ403" s="1633"/>
      <c r="JA403" s="1633"/>
      <c r="JB403" s="1633"/>
      <c r="JC403" s="1633"/>
      <c r="JD403" s="1633"/>
      <c r="JE403" s="1633"/>
      <c r="JF403" s="1633"/>
      <c r="JG403" s="1633"/>
      <c r="JH403" s="1633"/>
      <c r="JI403" s="1633"/>
      <c r="JJ403" s="1633"/>
      <c r="JK403" s="1633"/>
      <c r="JL403" s="1633"/>
      <c r="JM403" s="1633"/>
      <c r="JN403" s="1633"/>
      <c r="JO403" s="1633"/>
      <c r="JP403" s="1633"/>
      <c r="JQ403" s="1633"/>
      <c r="JR403" s="1633"/>
      <c r="JS403" s="1633"/>
      <c r="JT403" s="1633"/>
      <c r="JU403" s="1633"/>
      <c r="JV403" s="1633"/>
      <c r="JW403" s="1633"/>
      <c r="JX403" s="1633"/>
      <c r="JY403" s="1633"/>
      <c r="JZ403" s="1633"/>
      <c r="KA403" s="1633"/>
      <c r="KB403" s="1633"/>
      <c r="KC403" s="1633"/>
      <c r="KD403" s="1633"/>
      <c r="KE403" s="1633"/>
      <c r="KF403" s="1633"/>
      <c r="KG403" s="1633"/>
      <c r="KH403" s="1633"/>
      <c r="KI403" s="1633"/>
      <c r="KJ403" s="1633"/>
      <c r="KK403" s="1633"/>
      <c r="KL403" s="1633"/>
      <c r="KM403" s="1633"/>
      <c r="KN403" s="1633"/>
      <c r="KO403" s="1633"/>
      <c r="KP403" s="1633"/>
      <c r="KQ403" s="1633"/>
      <c r="KR403" s="1633"/>
      <c r="KS403" s="1633"/>
      <c r="KT403" s="1633"/>
      <c r="KU403" s="1633"/>
      <c r="KV403" s="1633"/>
      <c r="KW403" s="1633"/>
      <c r="KX403" s="1633"/>
      <c r="KY403" s="1633"/>
      <c r="KZ403" s="1633"/>
      <c r="LA403" s="1633"/>
      <c r="LB403" s="1633"/>
      <c r="LC403" s="1633"/>
      <c r="LD403" s="1633"/>
      <c r="LE403" s="1633"/>
      <c r="LF403" s="1633"/>
      <c r="LG403" s="1633"/>
      <c r="LH403" s="1633"/>
      <c r="LI403" s="1633"/>
      <c r="LJ403" s="1633"/>
      <c r="LK403" s="1633"/>
      <c r="LL403" s="1633"/>
      <c r="LM403" s="1633"/>
      <c r="LN403" s="1633"/>
      <c r="LO403" s="1633"/>
      <c r="LP403" s="1633"/>
      <c r="LQ403" s="1633"/>
      <c r="LR403" s="1633"/>
      <c r="LS403" s="1633"/>
      <c r="LT403" s="1633"/>
      <c r="LU403" s="1633"/>
      <c r="LV403" s="1633"/>
      <c r="LW403" s="1633"/>
      <c r="LX403" s="1633"/>
      <c r="LY403" s="1633"/>
      <c r="LZ403" s="1633"/>
      <c r="MA403" s="1633"/>
      <c r="MB403" s="1633"/>
      <c r="MC403" s="1633"/>
      <c r="MD403" s="1633"/>
      <c r="ME403" s="1633"/>
      <c r="MF403" s="1633"/>
      <c r="MG403" s="1633"/>
      <c r="MH403" s="1633"/>
      <c r="MI403" s="1633"/>
      <c r="MJ403" s="1633"/>
      <c r="MK403" s="1633"/>
      <c r="ML403" s="1633"/>
      <c r="MM403" s="1633"/>
      <c r="MN403" s="1633"/>
      <c r="MO403" s="1633"/>
      <c r="MP403" s="1633"/>
      <c r="MQ403" s="1633"/>
      <c r="MR403" s="1633"/>
      <c r="MS403" s="1633"/>
      <c r="MT403" s="1633"/>
      <c r="MU403" s="1633"/>
      <c r="MV403" s="1633"/>
      <c r="MW403" s="1633"/>
      <c r="MX403" s="1633"/>
      <c r="MY403" s="1633"/>
      <c r="MZ403" s="1633"/>
      <c r="NA403" s="1633"/>
      <c r="NB403" s="1633"/>
      <c r="NC403" s="1633"/>
      <c r="ND403" s="1633"/>
      <c r="NE403" s="1633"/>
      <c r="NF403" s="1633"/>
      <c r="NG403" s="1633"/>
      <c r="NH403" s="1633"/>
      <c r="NI403" s="1633"/>
      <c r="NJ403" s="1633"/>
      <c r="NK403" s="1633"/>
      <c r="NL403" s="1633"/>
      <c r="NM403" s="1633"/>
      <c r="NN403" s="1633"/>
      <c r="NO403" s="1633"/>
      <c r="NP403" s="1633"/>
      <c r="NQ403" s="1633"/>
      <c r="NR403" s="1633"/>
      <c r="NS403" s="1633"/>
      <c r="NT403" s="1633"/>
      <c r="NU403" s="1633"/>
      <c r="NV403" s="1633"/>
      <c r="NW403" s="1633"/>
      <c r="NX403" s="1633"/>
      <c r="NY403" s="1633"/>
      <c r="NZ403" s="1633"/>
      <c r="OA403" s="1633"/>
      <c r="OB403" s="1633"/>
      <c r="OC403" s="1633"/>
      <c r="OD403" s="1633"/>
      <c r="OE403" s="1633"/>
      <c r="OF403" s="1633"/>
      <c r="OG403" s="1633"/>
      <c r="OH403" s="1633"/>
      <c r="OI403" s="1633"/>
      <c r="OJ403" s="1633"/>
      <c r="OK403" s="1633"/>
      <c r="OL403" s="1633"/>
      <c r="OM403" s="1633"/>
      <c r="ON403" s="1633"/>
      <c r="OO403" s="1633"/>
      <c r="OP403" s="1633"/>
      <c r="OQ403" s="1633"/>
      <c r="OR403" s="1633"/>
      <c r="OS403" s="1633"/>
      <c r="OT403" s="1633"/>
      <c r="OU403" s="1633"/>
      <c r="OV403" s="1633"/>
      <c r="OW403" s="1633"/>
      <c r="OX403" s="1633"/>
      <c r="OY403" s="1633"/>
      <c r="OZ403" s="1633"/>
      <c r="PA403" s="1633"/>
      <c r="PB403" s="1633"/>
      <c r="PC403" s="1633"/>
      <c r="PD403" s="1633"/>
      <c r="PE403" s="1633"/>
      <c r="PF403" s="1633"/>
      <c r="PG403" s="1633"/>
      <c r="PH403" s="1633"/>
      <c r="PI403" s="1633"/>
      <c r="PJ403" s="1633"/>
      <c r="PK403" s="1633"/>
      <c r="PL403" s="1633"/>
      <c r="PM403" s="1633"/>
      <c r="PN403" s="1633"/>
      <c r="PO403" s="1633"/>
      <c r="PP403" s="1633"/>
      <c r="PQ403" s="1633"/>
      <c r="PR403" s="1633"/>
      <c r="PS403" s="1633"/>
      <c r="PT403" s="1633"/>
      <c r="PU403" s="1633"/>
      <c r="PV403" s="1633"/>
      <c r="PW403" s="1633"/>
      <c r="PX403" s="1633"/>
      <c r="PY403" s="1633"/>
      <c r="PZ403" s="1633"/>
      <c r="QA403" s="1633"/>
      <c r="QB403" s="1633"/>
      <c r="QC403" s="1633"/>
      <c r="QD403" s="1633"/>
      <c r="QE403" s="1633"/>
      <c r="QF403" s="1633"/>
      <c r="QG403" s="1633"/>
      <c r="QH403" s="1633"/>
      <c r="QI403" s="1633"/>
      <c r="QJ403" s="1633"/>
      <c r="QK403" s="1633"/>
      <c r="QL403" s="1633"/>
      <c r="QM403" s="1633"/>
      <c r="QN403" s="1633"/>
      <c r="QO403" s="1633"/>
      <c r="QP403" s="1633"/>
      <c r="QQ403" s="1633"/>
      <c r="QR403" s="1633"/>
      <c r="QS403" s="1633"/>
      <c r="QT403" s="1633"/>
      <c r="QU403" s="1633"/>
      <c r="QV403" s="1633"/>
      <c r="QW403" s="1633"/>
      <c r="QX403" s="1633"/>
      <c r="QY403" s="1633"/>
      <c r="QZ403" s="1633"/>
      <c r="RA403" s="1633"/>
      <c r="RB403" s="1633"/>
      <c r="RC403" s="1633"/>
      <c r="RD403" s="1633"/>
      <c r="RE403" s="1633"/>
      <c r="RF403" s="1633"/>
      <c r="RG403" s="1633"/>
      <c r="RH403" s="1633"/>
      <c r="RI403" s="1633"/>
      <c r="RJ403" s="1633"/>
      <c r="RK403" s="1633"/>
      <c r="RL403" s="1633"/>
      <c r="RM403" s="1633"/>
      <c r="RN403" s="1633"/>
      <c r="RO403" s="1633"/>
      <c r="RP403" s="1633"/>
      <c r="RQ403" s="1633"/>
      <c r="RR403" s="1633"/>
      <c r="RS403" s="1633"/>
      <c r="RT403" s="1633"/>
      <c r="RU403" s="1633"/>
      <c r="RV403" s="1633"/>
      <c r="RW403" s="1633"/>
      <c r="RX403" s="1633"/>
      <c r="RY403" s="1633"/>
      <c r="RZ403" s="1633"/>
      <c r="SA403" s="1633"/>
      <c r="SB403" s="1633"/>
      <c r="SC403" s="1633"/>
      <c r="SD403" s="1633"/>
      <c r="SE403" s="1633"/>
      <c r="SF403" s="1633"/>
      <c r="SG403" s="1633"/>
      <c r="SH403" s="1633"/>
      <c r="SI403" s="1633"/>
      <c r="SJ403" s="1633"/>
      <c r="SK403" s="1633"/>
      <c r="SL403" s="1633"/>
      <c r="SM403" s="1633"/>
      <c r="SN403" s="1633"/>
      <c r="SO403" s="1633"/>
      <c r="SP403" s="1633"/>
      <c r="SQ403" s="1633"/>
      <c r="SR403" s="1633"/>
      <c r="SS403" s="1633"/>
      <c r="ST403" s="1633"/>
      <c r="SU403" s="1633"/>
      <c r="SV403" s="1633"/>
      <c r="SW403" s="1633"/>
      <c r="SX403" s="1633"/>
      <c r="SY403" s="1633"/>
      <c r="SZ403" s="1633"/>
      <c r="TA403" s="1633"/>
      <c r="TB403" s="1633"/>
      <c r="TC403" s="1633"/>
      <c r="TD403" s="1633"/>
      <c r="TE403" s="1633"/>
      <c r="TF403" s="1633"/>
      <c r="TG403" s="1633"/>
      <c r="TH403" s="1633"/>
      <c r="TI403" s="1633"/>
      <c r="TJ403" s="1633"/>
      <c r="TK403" s="1633"/>
      <c r="TL403" s="1633"/>
      <c r="TM403" s="1633"/>
      <c r="TN403" s="1633"/>
      <c r="TO403" s="1633"/>
      <c r="TP403" s="1633"/>
      <c r="TQ403" s="1633"/>
      <c r="TR403" s="1633"/>
      <c r="TS403" s="1633"/>
      <c r="TT403" s="1633"/>
      <c r="TU403" s="1633"/>
      <c r="TV403" s="1633"/>
      <c r="TW403" s="1633"/>
      <c r="TX403" s="1633"/>
      <c r="TY403" s="1633"/>
      <c r="TZ403" s="1633"/>
      <c r="UA403" s="1633"/>
      <c r="UB403" s="1633"/>
      <c r="UC403" s="1633"/>
      <c r="UD403" s="1633"/>
      <c r="UE403" s="1633"/>
      <c r="UF403" s="1633"/>
      <c r="UG403" s="1633"/>
      <c r="UH403" s="1633"/>
      <c r="UI403" s="1633"/>
      <c r="UJ403" s="1633"/>
      <c r="UK403" s="1633"/>
      <c r="UL403" s="1633"/>
      <c r="UM403" s="1633"/>
      <c r="UN403" s="1633"/>
      <c r="UO403" s="1633"/>
      <c r="UP403" s="1633"/>
      <c r="UQ403" s="1633"/>
      <c r="UR403" s="1633"/>
      <c r="US403" s="1633"/>
      <c r="UT403" s="1633"/>
      <c r="UU403" s="1633"/>
      <c r="UV403" s="1633"/>
      <c r="UW403" s="1633"/>
      <c r="UX403" s="1633"/>
      <c r="UY403" s="1633"/>
      <c r="UZ403" s="1633"/>
      <c r="VA403" s="1633"/>
      <c r="VB403" s="1633"/>
      <c r="VC403" s="1633"/>
      <c r="VD403" s="1633"/>
      <c r="VE403" s="1633"/>
      <c r="VF403" s="1633"/>
      <c r="VG403" s="1633"/>
      <c r="VH403" s="1633"/>
      <c r="VI403" s="1633"/>
      <c r="VJ403" s="1633"/>
      <c r="VK403" s="1633"/>
      <c r="VL403" s="1633"/>
      <c r="VM403" s="1633"/>
      <c r="VN403" s="1633"/>
      <c r="VO403" s="1633"/>
      <c r="VP403" s="1633"/>
      <c r="VQ403" s="1633"/>
      <c r="VR403" s="1633"/>
      <c r="VS403" s="1633"/>
      <c r="VT403" s="1633"/>
      <c r="VU403" s="1633"/>
      <c r="VV403" s="1633"/>
      <c r="VW403" s="1633"/>
      <c r="VX403" s="1633"/>
      <c r="VY403" s="1633"/>
      <c r="VZ403" s="1633"/>
      <c r="WA403" s="1633"/>
      <c r="WB403" s="1633"/>
      <c r="WC403" s="1633"/>
      <c r="WD403" s="1633"/>
      <c r="WE403" s="1633"/>
      <c r="WF403" s="1633"/>
      <c r="WG403" s="1633"/>
      <c r="WH403" s="1633"/>
      <c r="WI403" s="1633"/>
      <c r="WJ403" s="1633"/>
      <c r="WK403" s="1633"/>
      <c r="WL403" s="1633"/>
      <c r="WM403" s="1633"/>
      <c r="WN403" s="1633"/>
      <c r="WO403" s="1633"/>
      <c r="WP403" s="1633"/>
      <c r="WQ403" s="1633"/>
      <c r="WR403" s="1633"/>
      <c r="WS403" s="1633"/>
      <c r="WT403" s="1633"/>
      <c r="WU403" s="1633"/>
      <c r="WV403" s="1633"/>
      <c r="WW403" s="1633"/>
      <c r="WX403" s="1633"/>
      <c r="WY403" s="1633"/>
      <c r="WZ403" s="1633"/>
      <c r="XA403" s="1633"/>
      <c r="XB403" s="1633"/>
      <c r="XC403" s="1633"/>
      <c r="XD403" s="1633"/>
      <c r="XE403" s="1633"/>
      <c r="XF403" s="1633"/>
      <c r="XG403" s="1633"/>
      <c r="XH403" s="1633"/>
      <c r="XI403" s="1633"/>
      <c r="XJ403" s="1633"/>
      <c r="XK403" s="1633"/>
      <c r="XL403" s="1633"/>
      <c r="XM403" s="1633"/>
      <c r="XN403" s="1633"/>
      <c r="XO403" s="1633"/>
      <c r="XP403" s="1633"/>
      <c r="XQ403" s="1633"/>
      <c r="XR403" s="1633"/>
      <c r="XS403" s="1633"/>
      <c r="XT403" s="1633"/>
      <c r="XU403" s="1633"/>
      <c r="XV403" s="1633"/>
      <c r="XW403" s="1633"/>
      <c r="XX403" s="1633"/>
      <c r="XY403" s="1633"/>
      <c r="XZ403" s="1633"/>
      <c r="YA403" s="1633"/>
      <c r="YB403" s="1633"/>
      <c r="YC403" s="1633"/>
      <c r="YD403" s="1633"/>
      <c r="YE403" s="1633"/>
      <c r="YF403" s="1633"/>
      <c r="YG403" s="1633"/>
      <c r="YH403" s="1633"/>
      <c r="YI403" s="1633"/>
      <c r="YJ403" s="1633"/>
      <c r="YK403" s="1633"/>
      <c r="YL403" s="1633"/>
      <c r="YM403" s="1633"/>
      <c r="YN403" s="1633"/>
      <c r="YO403" s="1633"/>
      <c r="YP403" s="1633"/>
      <c r="YQ403" s="1633"/>
      <c r="YR403" s="1633"/>
      <c r="YS403" s="1633"/>
      <c r="YT403" s="1633"/>
      <c r="YU403" s="1633"/>
      <c r="YV403" s="1633"/>
      <c r="YW403" s="1633"/>
      <c r="YX403" s="1633"/>
      <c r="YY403" s="1633"/>
      <c r="YZ403" s="1633"/>
      <c r="ZA403" s="1633"/>
      <c r="ZB403" s="1633"/>
      <c r="ZC403" s="1633"/>
      <c r="ZD403" s="1633"/>
      <c r="ZE403" s="1633"/>
      <c r="ZF403" s="1633"/>
      <c r="ZG403" s="1633"/>
      <c r="ZH403" s="1633"/>
      <c r="ZI403" s="1633"/>
      <c r="ZJ403" s="1633"/>
      <c r="ZK403" s="1633"/>
      <c r="ZL403" s="1633"/>
      <c r="ZM403" s="1633"/>
      <c r="ZN403" s="1633"/>
      <c r="ZO403" s="1633"/>
      <c r="ZP403" s="1633"/>
      <c r="ZQ403" s="1633"/>
      <c r="ZR403" s="1633"/>
      <c r="ZS403" s="1633"/>
      <c r="ZT403" s="1633"/>
      <c r="ZU403" s="1633"/>
      <c r="ZV403" s="1633"/>
      <c r="ZW403" s="1633"/>
      <c r="ZX403" s="1633"/>
      <c r="ZY403" s="1633"/>
      <c r="ZZ403" s="1633"/>
      <c r="AAA403" s="1633"/>
      <c r="AAB403" s="1633"/>
      <c r="AAC403" s="1633"/>
      <c r="AAD403" s="1633"/>
      <c r="AAE403" s="1633"/>
      <c r="AAF403" s="1633"/>
      <c r="AAG403" s="1633"/>
      <c r="AAH403" s="1633"/>
      <c r="AAI403" s="1633"/>
      <c r="AAJ403" s="1633"/>
      <c r="AAK403" s="1633"/>
      <c r="AAL403" s="1633"/>
      <c r="AAM403" s="1633"/>
      <c r="AAN403" s="1633"/>
      <c r="AAO403" s="1633"/>
      <c r="AAP403" s="1633"/>
      <c r="AAQ403" s="1633"/>
      <c r="AAR403" s="1633"/>
      <c r="AAS403" s="1633"/>
      <c r="AAT403" s="1633"/>
      <c r="AAU403" s="1633"/>
      <c r="AAV403" s="1633"/>
      <c r="AAW403" s="1633"/>
      <c r="AAX403" s="1633"/>
      <c r="AAY403" s="1633"/>
      <c r="AAZ403" s="1633"/>
      <c r="ABA403" s="1633"/>
      <c r="ABB403" s="1633"/>
      <c r="ABC403" s="1633"/>
      <c r="ABD403" s="1633"/>
      <c r="ABE403" s="1633"/>
      <c r="ABF403" s="1633"/>
      <c r="ABG403" s="1633"/>
      <c r="ABH403" s="1633"/>
      <c r="ABI403" s="1633"/>
      <c r="ABJ403" s="1633"/>
      <c r="ABK403" s="1633"/>
      <c r="ABL403" s="1633"/>
      <c r="ABM403" s="1633"/>
      <c r="ABN403" s="1633"/>
      <c r="ABO403" s="1633"/>
      <c r="ABP403" s="1633"/>
      <c r="ABQ403" s="1633"/>
      <c r="ABR403" s="1633"/>
      <c r="ABS403" s="1633"/>
      <c r="ABT403" s="1633"/>
      <c r="ABU403" s="1633"/>
      <c r="ABV403" s="1633"/>
      <c r="ABW403" s="1633"/>
      <c r="ABX403" s="1633"/>
      <c r="ABY403" s="1633"/>
      <c r="ABZ403" s="1633"/>
      <c r="ACA403" s="1633"/>
      <c r="ACB403" s="1633"/>
      <c r="ACC403" s="1633"/>
      <c r="ACD403" s="1633"/>
      <c r="ACE403" s="1633"/>
      <c r="ACF403" s="1633"/>
      <c r="ACG403" s="1633"/>
      <c r="ACH403" s="1633"/>
      <c r="ACI403" s="1633"/>
      <c r="ACJ403" s="1633"/>
      <c r="ACK403" s="1633"/>
      <c r="ACL403" s="1633"/>
      <c r="ACM403" s="1633"/>
      <c r="ACN403" s="1633"/>
      <c r="ACO403" s="1633"/>
      <c r="ACP403" s="1633"/>
      <c r="ACQ403" s="1633"/>
      <c r="ACR403" s="1633"/>
      <c r="ACS403" s="1633"/>
      <c r="ACT403" s="1633"/>
      <c r="ACU403" s="1633"/>
      <c r="ACV403" s="1633"/>
      <c r="ACW403" s="1633"/>
      <c r="ACX403" s="1633"/>
      <c r="ACY403" s="1633"/>
      <c r="ACZ403" s="1633"/>
      <c r="ADA403" s="1633"/>
      <c r="ADB403" s="1633"/>
      <c r="ADC403" s="1633"/>
      <c r="ADD403" s="1633"/>
      <c r="ADE403" s="1633"/>
      <c r="ADF403" s="1633"/>
      <c r="ADG403" s="1633"/>
      <c r="ADH403" s="1633"/>
      <c r="ADI403" s="1633"/>
      <c r="ADJ403" s="1633"/>
      <c r="ADK403" s="1633"/>
      <c r="ADL403" s="1633"/>
      <c r="ADM403" s="1633"/>
      <c r="ADN403" s="1633"/>
      <c r="ADO403" s="1633"/>
      <c r="ADP403" s="1633"/>
      <c r="ADQ403" s="1633"/>
      <c r="ADR403" s="1633"/>
      <c r="ADS403" s="1633"/>
      <c r="ADT403" s="1633"/>
      <c r="ADU403" s="1633"/>
      <c r="ADV403" s="1633"/>
      <c r="ADW403" s="1633"/>
      <c r="ADX403" s="1633"/>
      <c r="ADY403" s="1633"/>
      <c r="ADZ403" s="1633"/>
      <c r="AEA403" s="1633"/>
      <c r="AEB403" s="1633"/>
      <c r="AEC403" s="1633"/>
      <c r="AED403" s="1633"/>
      <c r="AEE403" s="1633"/>
      <c r="AEF403" s="1633"/>
      <c r="AEG403" s="1633"/>
      <c r="AEH403" s="1633"/>
      <c r="AEI403" s="1633"/>
      <c r="AEJ403" s="1633"/>
      <c r="AEK403" s="1633"/>
      <c r="AEL403" s="1633"/>
      <c r="AEM403" s="1633"/>
      <c r="AEN403" s="1633"/>
      <c r="AEO403" s="1633"/>
      <c r="AEP403" s="1633"/>
      <c r="AEQ403" s="1633"/>
      <c r="AER403" s="1633"/>
      <c r="AES403" s="1633"/>
      <c r="AET403" s="1633"/>
      <c r="AEU403" s="1633"/>
      <c r="AEV403" s="1633"/>
      <c r="AEW403" s="1633"/>
      <c r="AEX403" s="1633"/>
      <c r="AEY403" s="1633"/>
      <c r="AEZ403" s="1633"/>
      <c r="AFA403" s="1633"/>
      <c r="AFB403" s="1633"/>
      <c r="AFC403" s="1633"/>
      <c r="AFD403" s="1633"/>
      <c r="AFE403" s="1633"/>
      <c r="AFF403" s="1633"/>
      <c r="AFG403" s="1633"/>
      <c r="AFH403" s="1633"/>
      <c r="AFI403" s="1633"/>
      <c r="AFJ403" s="1633"/>
      <c r="AFK403" s="1633"/>
      <c r="AFL403" s="1633"/>
      <c r="AFM403" s="1633"/>
      <c r="AFN403" s="1633"/>
      <c r="AFO403" s="1633"/>
      <c r="AFP403" s="1633"/>
      <c r="AFQ403" s="1633"/>
      <c r="AFR403" s="1633"/>
      <c r="AFS403" s="1633"/>
      <c r="AFT403" s="1633"/>
      <c r="AFU403" s="1633"/>
      <c r="AFV403" s="1633"/>
      <c r="AFW403" s="1633"/>
      <c r="AFX403" s="1633"/>
      <c r="AFY403" s="1633"/>
      <c r="AFZ403" s="1633"/>
      <c r="AGA403" s="1633"/>
      <c r="AGB403" s="1633"/>
      <c r="AGC403" s="1633"/>
      <c r="AGD403" s="1633"/>
      <c r="AGE403" s="1633"/>
      <c r="AGF403" s="1633"/>
      <c r="AGG403" s="1633"/>
      <c r="AGH403" s="1633"/>
      <c r="AGI403" s="1633"/>
      <c r="AGJ403" s="1633"/>
      <c r="AGK403" s="1633"/>
      <c r="AGL403" s="1633"/>
      <c r="AGM403" s="1633"/>
      <c r="AGN403" s="1633"/>
      <c r="AGO403" s="1633"/>
      <c r="AGP403" s="1633"/>
      <c r="AGQ403" s="1633"/>
      <c r="AGR403" s="1633"/>
      <c r="AGS403" s="1633"/>
      <c r="AGT403" s="1633"/>
      <c r="AGU403" s="1633"/>
      <c r="AGV403" s="1633"/>
      <c r="AGW403" s="1633"/>
      <c r="AGX403" s="1633"/>
      <c r="AGY403" s="1633"/>
      <c r="AGZ403" s="1633"/>
      <c r="AHA403" s="1633"/>
      <c r="AHB403" s="1633"/>
      <c r="AHC403" s="1633"/>
      <c r="AHD403" s="1633"/>
      <c r="AHE403" s="1633"/>
      <c r="AHF403" s="1633"/>
      <c r="AHG403" s="1633"/>
      <c r="AHH403" s="1633"/>
      <c r="AHI403" s="1633"/>
      <c r="AHJ403" s="1633"/>
      <c r="AHK403" s="1633"/>
      <c r="AHL403" s="1633"/>
      <c r="AHM403" s="1633"/>
      <c r="AHN403" s="1633"/>
      <c r="AHO403" s="1633"/>
      <c r="AHP403" s="1633"/>
      <c r="AHQ403" s="1633"/>
      <c r="AHR403" s="1633"/>
      <c r="AHS403" s="1633"/>
      <c r="AHT403" s="1633"/>
      <c r="AHU403" s="1633"/>
      <c r="AHV403" s="1633"/>
      <c r="AHW403" s="1633"/>
      <c r="AHX403" s="1633"/>
      <c r="AHY403" s="1633"/>
      <c r="AHZ403" s="1633"/>
      <c r="AIA403" s="1633"/>
      <c r="AIB403" s="1633"/>
      <c r="AIC403" s="1633"/>
      <c r="AID403" s="1633"/>
      <c r="AIE403" s="1633"/>
      <c r="AIF403" s="1633"/>
      <c r="AIG403" s="1633"/>
      <c r="AIH403" s="1633"/>
      <c r="AII403" s="1633"/>
      <c r="AIJ403" s="1633"/>
      <c r="AIK403" s="1633"/>
      <c r="AIL403" s="1633"/>
      <c r="AIM403" s="1633"/>
      <c r="AIN403" s="1633"/>
      <c r="AIO403" s="1633"/>
      <c r="AIP403" s="1633"/>
      <c r="AIQ403" s="1633"/>
      <c r="AIR403" s="1633"/>
      <c r="AIS403" s="1633"/>
      <c r="AIT403" s="1633"/>
      <c r="AIU403" s="1633"/>
      <c r="AIV403" s="1633"/>
      <c r="AIW403" s="1633"/>
      <c r="AIX403" s="1633"/>
      <c r="AIY403" s="1633"/>
      <c r="AIZ403" s="1633"/>
      <c r="AJA403" s="1633"/>
      <c r="AJB403" s="1633"/>
      <c r="AJC403" s="1633"/>
      <c r="AJD403" s="1633"/>
      <c r="AJE403" s="1633"/>
      <c r="AJF403" s="1633"/>
      <c r="AJG403" s="1633"/>
      <c r="AJH403" s="1633"/>
      <c r="AJI403" s="1633"/>
      <c r="AJJ403" s="1633"/>
      <c r="AJK403" s="1633"/>
      <c r="AJL403" s="1633"/>
      <c r="AJM403" s="1633"/>
      <c r="AJN403" s="1633"/>
      <c r="AJO403" s="1633"/>
      <c r="AJP403" s="1633"/>
      <c r="AJQ403" s="1633"/>
      <c r="AJR403" s="1633"/>
      <c r="AJS403" s="1633"/>
      <c r="AJT403" s="1633"/>
      <c r="AJU403" s="1633"/>
      <c r="AJV403" s="1633"/>
      <c r="AJW403" s="1633"/>
      <c r="AJX403" s="1633"/>
      <c r="AJY403" s="1633"/>
      <c r="AJZ403" s="1633"/>
      <c r="AKA403" s="1633"/>
      <c r="AKB403" s="1633"/>
      <c r="AKC403" s="1633"/>
      <c r="AKD403" s="1633"/>
      <c r="AKE403" s="1633"/>
      <c r="AKF403" s="1633"/>
      <c r="AKG403" s="1633"/>
      <c r="AKH403" s="1633"/>
      <c r="AKI403" s="1633"/>
      <c r="AKJ403" s="1633"/>
      <c r="AKK403" s="1633"/>
      <c r="AKL403" s="1633"/>
      <c r="AKM403" s="1633"/>
      <c r="AKN403" s="1633"/>
      <c r="AKO403" s="1633"/>
      <c r="AKP403" s="1633"/>
      <c r="AKQ403" s="1633"/>
      <c r="AKR403" s="1633"/>
      <c r="AKS403" s="1633"/>
      <c r="AKT403" s="1633"/>
      <c r="AKU403" s="1633"/>
      <c r="AKV403" s="1633"/>
      <c r="AKW403" s="1633"/>
      <c r="AKX403" s="1633"/>
      <c r="AKY403" s="1633"/>
      <c r="AKZ403" s="1633"/>
      <c r="ALA403" s="1633"/>
      <c r="ALB403" s="1633"/>
      <c r="ALC403" s="1633"/>
      <c r="ALD403" s="1633"/>
      <c r="ALE403" s="1633"/>
      <c r="ALF403" s="1633"/>
      <c r="ALG403" s="1633"/>
      <c r="ALH403" s="1633"/>
      <c r="ALI403" s="1633"/>
      <c r="ALJ403" s="1633"/>
      <c r="ALK403" s="1633"/>
      <c r="ALL403" s="1633"/>
      <c r="ALM403" s="1633"/>
      <c r="ALN403" s="1633"/>
      <c r="ALO403" s="1633"/>
      <c r="ALP403" s="1633"/>
      <c r="ALQ403" s="1633"/>
      <c r="ALR403" s="1633"/>
      <c r="ALS403" s="1633"/>
      <c r="ALT403" s="1633"/>
      <c r="ALU403" s="1633"/>
      <c r="ALV403" s="1633"/>
      <c r="ALW403" s="1633"/>
      <c r="ALX403" s="1633"/>
      <c r="ALY403" s="1633"/>
      <c r="ALZ403" s="1633"/>
      <c r="AMA403" s="1633"/>
      <c r="AMB403" s="1633"/>
      <c r="AMC403" s="1633"/>
      <c r="AMD403" s="1633"/>
      <c r="AME403" s="1633"/>
      <c r="AMF403" s="1633"/>
      <c r="AMG403" s="1633"/>
      <c r="AMH403" s="1633"/>
      <c r="AMI403" s="1633"/>
      <c r="AMJ403" s="1633"/>
      <c r="AMK403" s="1633"/>
      <c r="AML403" s="1633"/>
      <c r="AMM403" s="1633"/>
      <c r="AMN403" s="1633"/>
      <c r="AMO403" s="1633"/>
      <c r="AMP403" s="1633"/>
      <c r="AMQ403" s="1633"/>
      <c r="AMR403" s="1633"/>
      <c r="AMS403" s="1633"/>
      <c r="AMT403" s="1633"/>
      <c r="AMU403" s="1633"/>
      <c r="AMV403" s="1633"/>
      <c r="AMW403" s="1633"/>
      <c r="AMX403" s="1633"/>
      <c r="AMY403" s="1633"/>
      <c r="AMZ403" s="1633"/>
      <c r="ANA403" s="1633"/>
      <c r="ANB403" s="1633"/>
      <c r="ANC403" s="1633"/>
      <c r="AND403" s="1633"/>
      <c r="ANE403" s="1633"/>
      <c r="ANF403" s="1633"/>
      <c r="ANG403" s="1633"/>
      <c r="ANH403" s="1633"/>
      <c r="ANI403" s="1633"/>
      <c r="ANJ403" s="1633"/>
      <c r="ANK403" s="1633"/>
      <c r="ANL403" s="1633"/>
      <c r="ANM403" s="1633"/>
      <c r="ANN403" s="1633"/>
      <c r="ANO403" s="1633"/>
      <c r="ANP403" s="1633"/>
      <c r="ANQ403" s="1633"/>
      <c r="ANR403" s="1633"/>
      <c r="ANS403" s="1633"/>
      <c r="ANT403" s="1633"/>
      <c r="ANU403" s="1633"/>
      <c r="ANV403" s="1633"/>
      <c r="ANW403" s="1633"/>
      <c r="ANX403" s="1633"/>
      <c r="ANY403" s="1633"/>
      <c r="ANZ403" s="1633"/>
      <c r="AOA403" s="1633"/>
      <c r="AOB403" s="1633"/>
      <c r="AOC403" s="1633"/>
      <c r="AOD403" s="1633"/>
      <c r="AOE403" s="1633"/>
      <c r="AOF403" s="1633"/>
      <c r="AOG403" s="1633"/>
      <c r="AOH403" s="1633"/>
      <c r="AOI403" s="1633"/>
      <c r="AOJ403" s="1633"/>
      <c r="AOK403" s="1633"/>
      <c r="AOL403" s="1633"/>
      <c r="AOM403" s="1633"/>
      <c r="AON403" s="1633"/>
      <c r="AOO403" s="1633"/>
      <c r="AOP403" s="1633"/>
      <c r="AOQ403" s="1633"/>
      <c r="AOR403" s="1633"/>
      <c r="AOS403" s="1633"/>
      <c r="AOT403" s="1633"/>
      <c r="AOU403" s="1633"/>
      <c r="AOV403" s="1633"/>
      <c r="AOW403" s="1633"/>
      <c r="AOX403" s="1633"/>
      <c r="AOY403" s="1633"/>
      <c r="AOZ403" s="1633"/>
      <c r="APA403" s="1633"/>
      <c r="APB403" s="1633"/>
      <c r="APC403" s="1633"/>
      <c r="APD403" s="1633"/>
      <c r="APE403" s="1633"/>
      <c r="APF403" s="1633"/>
      <c r="APG403" s="1633"/>
      <c r="APH403" s="1633"/>
      <c r="API403" s="1633"/>
      <c r="APJ403" s="1633"/>
      <c r="APK403" s="1633"/>
      <c r="APL403" s="1633"/>
      <c r="APM403" s="1633"/>
      <c r="APN403" s="1633"/>
      <c r="APO403" s="1633"/>
      <c r="APP403" s="1633"/>
      <c r="APQ403" s="1633"/>
      <c r="APR403" s="1633"/>
      <c r="APS403" s="1633"/>
      <c r="APT403" s="1633"/>
      <c r="APU403" s="1633"/>
      <c r="APV403" s="1633"/>
      <c r="APW403" s="1633"/>
      <c r="APX403" s="1633"/>
      <c r="APY403" s="1633"/>
      <c r="APZ403" s="1633"/>
      <c r="AQA403" s="1633"/>
      <c r="AQB403" s="1633"/>
      <c r="AQC403" s="1633"/>
      <c r="AQD403" s="1633"/>
      <c r="AQE403" s="1633"/>
      <c r="AQF403" s="1633"/>
      <c r="AQG403" s="1633"/>
      <c r="AQH403" s="1633"/>
      <c r="AQI403" s="1633"/>
      <c r="AQJ403" s="1633"/>
      <c r="AQK403" s="1633"/>
      <c r="AQL403" s="1633"/>
      <c r="AQM403" s="1633"/>
      <c r="AQN403" s="1633"/>
      <c r="AQO403" s="1633"/>
      <c r="AQP403" s="1633"/>
      <c r="AQQ403" s="1633"/>
      <c r="AQR403" s="1633"/>
      <c r="AQS403" s="1633"/>
      <c r="AQT403" s="1633"/>
      <c r="AQU403" s="1633"/>
      <c r="AQV403" s="1633"/>
      <c r="AQW403" s="1633"/>
      <c r="AQX403" s="1633"/>
      <c r="AQY403" s="1633"/>
      <c r="AQZ403" s="1633"/>
      <c r="ARA403" s="1633"/>
      <c r="ARB403" s="1633"/>
      <c r="ARC403" s="1633"/>
      <c r="ARD403" s="1633"/>
      <c r="ARE403" s="1633"/>
      <c r="ARF403" s="1633"/>
      <c r="ARG403" s="1633"/>
      <c r="ARH403" s="1633"/>
      <c r="ARI403" s="1633"/>
      <c r="ARJ403" s="1633"/>
      <c r="ARK403" s="1633"/>
      <c r="ARL403" s="1633"/>
      <c r="ARM403" s="1633"/>
      <c r="ARN403" s="1633"/>
      <c r="ARO403" s="1633"/>
      <c r="ARP403" s="1633"/>
      <c r="ARQ403" s="1633"/>
      <c r="ARR403" s="1633"/>
      <c r="ARS403" s="1633"/>
      <c r="ART403" s="1633"/>
      <c r="ARU403" s="1633"/>
      <c r="ARV403" s="1633"/>
      <c r="ARW403" s="1633"/>
      <c r="ARX403" s="1633"/>
      <c r="ARY403" s="1633"/>
      <c r="ARZ403" s="1633"/>
      <c r="ASA403" s="1633"/>
      <c r="ASB403" s="1633"/>
      <c r="ASC403" s="1633"/>
      <c r="ASD403" s="1633"/>
      <c r="ASE403" s="1633"/>
      <c r="ASF403" s="1633"/>
      <c r="ASG403" s="1633"/>
      <c r="ASH403" s="1633"/>
      <c r="ASI403" s="1633"/>
      <c r="ASJ403" s="1633"/>
      <c r="ASK403" s="1633"/>
      <c r="ASL403" s="1633"/>
      <c r="ASM403" s="1633"/>
      <c r="ASN403" s="1633"/>
      <c r="ASO403" s="1633"/>
      <c r="ASP403" s="1633"/>
      <c r="ASQ403" s="1633"/>
      <c r="ASR403" s="1633"/>
      <c r="ASS403" s="1633"/>
      <c r="AST403" s="1633"/>
      <c r="ASU403" s="1633"/>
      <c r="ASV403" s="1633"/>
      <c r="ASW403" s="1633"/>
      <c r="ASX403" s="1633"/>
      <c r="ASY403" s="1633"/>
      <c r="ASZ403" s="1633"/>
      <c r="ATA403" s="1633"/>
      <c r="ATB403" s="1633"/>
      <c r="ATC403" s="1633"/>
      <c r="ATD403" s="1633"/>
      <c r="ATE403" s="1633"/>
      <c r="ATF403" s="1633"/>
      <c r="ATG403" s="1633"/>
      <c r="ATH403" s="1633"/>
      <c r="ATI403" s="1633"/>
      <c r="ATJ403" s="1633"/>
      <c r="ATK403" s="1633"/>
      <c r="ATL403" s="1633"/>
      <c r="ATM403" s="1633"/>
      <c r="ATN403" s="1633"/>
      <c r="ATO403" s="1633"/>
      <c r="ATP403" s="1633"/>
      <c r="ATQ403" s="1633"/>
      <c r="ATR403" s="1633"/>
      <c r="ATS403" s="1633"/>
      <c r="ATT403" s="1633"/>
      <c r="ATU403" s="1633"/>
      <c r="ATV403" s="1633"/>
      <c r="ATW403" s="1633"/>
      <c r="ATX403" s="1633"/>
      <c r="ATY403" s="1633"/>
      <c r="ATZ403" s="1633"/>
      <c r="AUA403" s="1633"/>
      <c r="AUB403" s="1633"/>
      <c r="AUC403" s="1633"/>
      <c r="AUD403" s="1633"/>
      <c r="AUE403" s="1633"/>
      <c r="AUF403" s="1633"/>
      <c r="AUG403" s="1633"/>
      <c r="AUH403" s="1633"/>
      <c r="AUI403" s="1633"/>
      <c r="AUJ403" s="1633"/>
      <c r="AUK403" s="1633"/>
      <c r="AUL403" s="1633"/>
      <c r="AUM403" s="1633"/>
      <c r="AUN403" s="1633"/>
      <c r="AUO403" s="1633"/>
      <c r="AUP403" s="1633"/>
      <c r="AUQ403" s="1633"/>
      <c r="AUR403" s="1633"/>
      <c r="AUS403" s="1633"/>
      <c r="AUT403" s="1633"/>
      <c r="AUU403" s="1633"/>
      <c r="AUV403" s="1633"/>
      <c r="AUW403" s="1633"/>
      <c r="AUX403" s="1633"/>
      <c r="AUY403" s="1633"/>
      <c r="AUZ403" s="1633"/>
      <c r="AVA403" s="1633"/>
      <c r="AVB403" s="1633"/>
      <c r="AVC403" s="1633"/>
      <c r="AVD403" s="1633"/>
      <c r="AVE403" s="1633"/>
      <c r="AVF403" s="1633"/>
      <c r="AVG403" s="1633"/>
      <c r="AVH403" s="1633"/>
      <c r="AVI403" s="1633"/>
      <c r="AVJ403" s="1633"/>
      <c r="AVK403" s="1633"/>
      <c r="AVL403" s="1633"/>
      <c r="AVM403" s="1633"/>
      <c r="AVN403" s="1633"/>
      <c r="AVO403" s="1633"/>
      <c r="AVP403" s="1633"/>
      <c r="AVQ403" s="1633"/>
      <c r="AVR403" s="1633"/>
      <c r="AVS403" s="1633"/>
      <c r="AVT403" s="1633"/>
      <c r="AVU403" s="1633"/>
      <c r="AVV403" s="1633"/>
      <c r="AVW403" s="1633"/>
      <c r="AVX403" s="1633"/>
      <c r="AVY403" s="1633"/>
      <c r="AVZ403" s="1633"/>
      <c r="AWA403" s="1633"/>
      <c r="AWB403" s="1633"/>
      <c r="AWC403" s="1633"/>
      <c r="AWD403" s="1633"/>
      <c r="AWE403" s="1633"/>
      <c r="AWF403" s="1633"/>
      <c r="AWG403" s="1633"/>
      <c r="AWH403" s="1633"/>
      <c r="AWI403" s="1633"/>
      <c r="AWJ403" s="1633"/>
      <c r="AWK403" s="1633"/>
      <c r="AWL403" s="1633"/>
      <c r="AWM403" s="1633"/>
      <c r="AWN403" s="1633"/>
      <c r="AWO403" s="1633"/>
      <c r="AWP403" s="1633"/>
      <c r="AWQ403" s="1633"/>
      <c r="AWR403" s="1633"/>
      <c r="AWS403" s="1633"/>
      <c r="AWT403" s="1633"/>
      <c r="AWU403" s="1633"/>
      <c r="AWV403" s="1633"/>
      <c r="AWW403" s="1633"/>
      <c r="AWX403" s="1633"/>
      <c r="AWY403" s="1633"/>
      <c r="AWZ403" s="1633"/>
      <c r="AXA403" s="1633"/>
      <c r="AXB403" s="1633"/>
      <c r="AXC403" s="1633"/>
      <c r="AXD403" s="1633"/>
      <c r="AXE403" s="1633"/>
      <c r="AXF403" s="1633"/>
      <c r="AXG403" s="1633"/>
      <c r="AXH403" s="1633"/>
      <c r="AXI403" s="1633"/>
      <c r="AXJ403" s="1633"/>
      <c r="AXK403" s="1633"/>
      <c r="AXL403" s="1633"/>
      <c r="AXM403" s="1633"/>
      <c r="AXN403" s="1633"/>
      <c r="AXO403" s="1633"/>
      <c r="AXP403" s="1633"/>
      <c r="AXQ403" s="1633"/>
      <c r="AXR403" s="1633"/>
      <c r="AXS403" s="1633"/>
      <c r="AXT403" s="1633"/>
      <c r="AXU403" s="1633"/>
      <c r="AXV403" s="1633"/>
      <c r="AXW403" s="1633"/>
      <c r="AXX403" s="1633"/>
      <c r="AXY403" s="1633"/>
      <c r="AXZ403" s="1633"/>
      <c r="AYA403" s="1633"/>
      <c r="AYB403" s="1633"/>
      <c r="AYC403" s="1633"/>
      <c r="AYD403" s="1633"/>
      <c r="AYE403" s="1633"/>
      <c r="AYF403" s="1633"/>
      <c r="AYG403" s="1633"/>
      <c r="AYH403" s="1633"/>
      <c r="AYI403" s="1633"/>
      <c r="AYJ403" s="1633"/>
      <c r="AYK403" s="1633"/>
      <c r="AYL403" s="1633"/>
      <c r="AYM403" s="1633"/>
      <c r="AYN403" s="1633"/>
      <c r="AYO403" s="1633"/>
      <c r="AYP403" s="1633"/>
      <c r="AYQ403" s="1633"/>
      <c r="AYR403" s="1633"/>
      <c r="AYS403" s="1633"/>
      <c r="AYT403" s="1633"/>
      <c r="AYU403" s="1633"/>
      <c r="AYV403" s="1633"/>
      <c r="AYW403" s="1633"/>
      <c r="AYX403" s="1633"/>
      <c r="AYY403" s="1633"/>
      <c r="AYZ403" s="1633"/>
      <c r="AZA403" s="1633"/>
      <c r="AZB403" s="1633"/>
      <c r="AZC403" s="1633"/>
      <c r="AZD403" s="1633"/>
      <c r="AZE403" s="1633"/>
      <c r="AZF403" s="1633"/>
      <c r="AZG403" s="1633"/>
      <c r="AZH403" s="1633"/>
      <c r="AZI403" s="1633"/>
      <c r="AZJ403" s="1633"/>
      <c r="AZK403" s="1633"/>
      <c r="AZL403" s="1633"/>
      <c r="AZM403" s="1633"/>
      <c r="AZN403" s="1633"/>
      <c r="AZO403" s="1633"/>
      <c r="AZP403" s="1633"/>
      <c r="AZQ403" s="1633"/>
      <c r="AZR403" s="1633"/>
      <c r="AZS403" s="1633"/>
      <c r="AZT403" s="1633"/>
      <c r="AZU403" s="1633"/>
      <c r="AZV403" s="1633"/>
      <c r="AZW403" s="1633"/>
      <c r="AZX403" s="1633"/>
      <c r="AZY403" s="1633"/>
      <c r="AZZ403" s="1633"/>
      <c r="BAA403" s="1633"/>
      <c r="BAB403" s="1633"/>
      <c r="BAC403" s="1633"/>
      <c r="BAD403" s="1633"/>
      <c r="BAE403" s="1633"/>
      <c r="BAF403" s="1633"/>
      <c r="BAG403" s="1633"/>
      <c r="BAH403" s="1633"/>
      <c r="BAI403" s="1633"/>
      <c r="BAJ403" s="1633"/>
      <c r="BAK403" s="1633"/>
      <c r="BAL403" s="1633"/>
      <c r="BAM403" s="1633"/>
      <c r="BAN403" s="1633"/>
      <c r="BAO403" s="1633"/>
      <c r="BAP403" s="1633"/>
      <c r="BAQ403" s="1633"/>
      <c r="BAR403" s="1633"/>
      <c r="BAS403" s="1633"/>
      <c r="BAT403" s="1633"/>
      <c r="BAU403" s="1633"/>
      <c r="BAV403" s="1633"/>
      <c r="BAW403" s="1633"/>
      <c r="BAX403" s="1633"/>
      <c r="BAY403" s="1633"/>
      <c r="BAZ403" s="1633"/>
      <c r="BBA403" s="1633"/>
      <c r="BBB403" s="1633"/>
      <c r="BBC403" s="1633"/>
      <c r="BBD403" s="1633"/>
      <c r="BBE403" s="1633"/>
      <c r="BBF403" s="1633"/>
      <c r="BBG403" s="1633"/>
      <c r="BBH403" s="1633"/>
      <c r="BBI403" s="1633"/>
      <c r="BBJ403" s="1633"/>
      <c r="BBK403" s="1633"/>
      <c r="BBL403" s="1633"/>
      <c r="BBM403" s="1633"/>
      <c r="BBN403" s="1633"/>
      <c r="BBO403" s="1633"/>
      <c r="BBP403" s="1633"/>
      <c r="BBQ403" s="1633"/>
      <c r="BBR403" s="1633"/>
      <c r="BBS403" s="1633"/>
      <c r="BBT403" s="1633"/>
      <c r="BBU403" s="1633"/>
      <c r="BBV403" s="1633"/>
      <c r="BBW403" s="1633"/>
      <c r="BBX403" s="1633"/>
      <c r="BBY403" s="1633"/>
      <c r="BBZ403" s="1633"/>
      <c r="BCA403" s="1633"/>
      <c r="BCB403" s="1633"/>
      <c r="BCC403" s="1633"/>
      <c r="BCD403" s="1633"/>
      <c r="BCE403" s="1633"/>
      <c r="BCF403" s="1633"/>
      <c r="BCG403" s="1633"/>
      <c r="BCH403" s="1633"/>
      <c r="BCI403" s="1633"/>
      <c r="BCJ403" s="1633"/>
      <c r="BCK403" s="1633"/>
      <c r="BCL403" s="1633"/>
      <c r="BCM403" s="1633"/>
      <c r="BCN403" s="1633"/>
      <c r="BCO403" s="1633"/>
      <c r="BCP403" s="1633"/>
      <c r="BCQ403" s="1633"/>
      <c r="BCR403" s="1633"/>
      <c r="BCS403" s="1633"/>
      <c r="BCT403" s="1633"/>
      <c r="BCU403" s="1633"/>
      <c r="BCV403" s="1633"/>
      <c r="BCW403" s="1633"/>
      <c r="BCX403" s="1633"/>
      <c r="BCY403" s="1633"/>
      <c r="BCZ403" s="1633"/>
      <c r="BDA403" s="1633"/>
      <c r="BDB403" s="1633"/>
      <c r="BDC403" s="1633"/>
      <c r="BDD403" s="1633"/>
      <c r="BDE403" s="1633"/>
      <c r="BDF403" s="1633"/>
      <c r="BDG403" s="1633"/>
      <c r="BDH403" s="1633"/>
      <c r="BDI403" s="1633"/>
      <c r="BDJ403" s="1633"/>
      <c r="BDK403" s="1633"/>
      <c r="BDL403" s="1633"/>
      <c r="BDM403" s="1633"/>
      <c r="BDN403" s="1633"/>
      <c r="BDO403" s="1633"/>
      <c r="BDP403" s="1633"/>
      <c r="BDQ403" s="1633"/>
      <c r="BDR403" s="1633"/>
      <c r="BDS403" s="1633"/>
      <c r="BDT403" s="1633"/>
      <c r="BDU403" s="1633"/>
      <c r="BDV403" s="1633"/>
      <c r="BDW403" s="1633"/>
      <c r="BDX403" s="1633"/>
      <c r="BDY403" s="1633"/>
      <c r="BDZ403" s="1633"/>
      <c r="BEA403" s="1633"/>
      <c r="BEB403" s="1633"/>
      <c r="BEC403" s="1633"/>
      <c r="BED403" s="1633"/>
      <c r="BEE403" s="1633"/>
      <c r="BEF403" s="1633"/>
      <c r="BEG403" s="1633"/>
      <c r="BEH403" s="1633"/>
      <c r="BEI403" s="1633"/>
      <c r="BEJ403" s="1633"/>
      <c r="BEK403" s="1633"/>
      <c r="BEL403" s="1633"/>
      <c r="BEM403" s="1633"/>
      <c r="BEN403" s="1633"/>
      <c r="BEO403" s="1633"/>
      <c r="BEP403" s="1633"/>
      <c r="BEQ403" s="1633"/>
      <c r="BER403" s="1633"/>
      <c r="BES403" s="1633"/>
      <c r="BET403" s="1633"/>
      <c r="BEU403" s="1633"/>
      <c r="BEV403" s="1633"/>
      <c r="BEW403" s="1633"/>
      <c r="BEX403" s="1633"/>
      <c r="BEY403" s="1633"/>
      <c r="BEZ403" s="1633"/>
      <c r="BFA403" s="1633"/>
      <c r="BFB403" s="1633"/>
      <c r="BFC403" s="1633"/>
      <c r="BFD403" s="1633"/>
      <c r="BFE403" s="1633"/>
      <c r="BFF403" s="1633"/>
      <c r="BFG403" s="1633"/>
      <c r="BFH403" s="1633"/>
      <c r="BFI403" s="1633"/>
      <c r="BFJ403" s="1633"/>
      <c r="BFK403" s="1633"/>
      <c r="BFL403" s="1633"/>
      <c r="BFM403" s="1633"/>
      <c r="BFN403" s="1633"/>
      <c r="BFO403" s="1633"/>
      <c r="BFP403" s="1633"/>
      <c r="BFQ403" s="1633"/>
      <c r="BFR403" s="1633"/>
      <c r="BFS403" s="1633"/>
      <c r="BFT403" s="1633"/>
      <c r="BFU403" s="1633"/>
      <c r="BFV403" s="1633"/>
      <c r="BFW403" s="1633"/>
      <c r="BFX403" s="1633"/>
      <c r="BFY403" s="1633"/>
      <c r="BFZ403" s="1633"/>
      <c r="BGA403" s="1633"/>
      <c r="BGB403" s="1633"/>
      <c r="BGC403" s="1633"/>
      <c r="BGD403" s="1633"/>
      <c r="BGE403" s="1633"/>
      <c r="BGF403" s="1633"/>
      <c r="BGG403" s="1633"/>
      <c r="BGH403" s="1633"/>
      <c r="BGI403" s="1633"/>
      <c r="BGJ403" s="1633"/>
      <c r="BGK403" s="1633"/>
      <c r="BGL403" s="1633"/>
      <c r="BGM403" s="1633"/>
      <c r="BGN403" s="1633"/>
      <c r="BGO403" s="1633"/>
      <c r="BGP403" s="1633"/>
      <c r="BGQ403" s="1633"/>
      <c r="BGR403" s="1633"/>
      <c r="BGS403" s="1633"/>
      <c r="BGT403" s="1633"/>
      <c r="BGU403" s="1633"/>
      <c r="BGV403" s="1633"/>
      <c r="BGW403" s="1633"/>
      <c r="BGX403" s="1633"/>
      <c r="BGY403" s="1633"/>
      <c r="BGZ403" s="1633"/>
      <c r="BHA403" s="1633"/>
      <c r="BHB403" s="1633"/>
      <c r="BHC403" s="1633"/>
      <c r="BHD403" s="1633"/>
      <c r="BHE403" s="1633"/>
      <c r="BHF403" s="1633"/>
      <c r="BHG403" s="1633"/>
      <c r="BHH403" s="1633"/>
      <c r="BHI403" s="1633"/>
      <c r="BHJ403" s="1633"/>
      <c r="BHK403" s="1633"/>
      <c r="BHL403" s="1633"/>
      <c r="BHM403" s="1633"/>
      <c r="BHN403" s="1633"/>
      <c r="BHO403" s="1633"/>
      <c r="BHP403" s="1633"/>
      <c r="BHQ403" s="1633"/>
      <c r="BHR403" s="1633"/>
      <c r="BHS403" s="1633"/>
      <c r="BHT403" s="1633"/>
      <c r="BHU403" s="1633"/>
      <c r="BHV403" s="1633"/>
      <c r="BHW403" s="1633"/>
      <c r="BHX403" s="1633"/>
      <c r="BHY403" s="1633"/>
      <c r="BHZ403" s="1633"/>
      <c r="BIA403" s="1633"/>
      <c r="BIB403" s="1633"/>
      <c r="BIC403" s="1633"/>
      <c r="BID403" s="1633"/>
      <c r="BIE403" s="1633"/>
      <c r="BIF403" s="1633"/>
      <c r="BIG403" s="1633"/>
      <c r="BIH403" s="1633"/>
      <c r="BII403" s="1633"/>
      <c r="BIJ403" s="1633"/>
      <c r="BIK403" s="1633"/>
      <c r="BIL403" s="1633"/>
      <c r="BIM403" s="1633"/>
      <c r="BIN403" s="1633"/>
      <c r="BIO403" s="1633"/>
      <c r="BIP403" s="1633"/>
      <c r="BIQ403" s="1633"/>
      <c r="BIR403" s="1633"/>
      <c r="BIS403" s="1633"/>
      <c r="BIT403" s="1633"/>
      <c r="BIU403" s="1633"/>
      <c r="BIV403" s="1633"/>
      <c r="BIW403" s="1633"/>
      <c r="BIX403" s="1633"/>
      <c r="BIY403" s="1633"/>
      <c r="BIZ403" s="1633"/>
      <c r="BJA403" s="1633"/>
      <c r="BJB403" s="1633"/>
      <c r="BJC403" s="1633"/>
      <c r="BJD403" s="1633"/>
      <c r="BJE403" s="1633"/>
      <c r="BJF403" s="1633"/>
      <c r="BJG403" s="1633"/>
      <c r="BJH403" s="1633"/>
      <c r="BJI403" s="1633"/>
      <c r="BJJ403" s="1633"/>
      <c r="BJK403" s="1633"/>
      <c r="BJL403" s="1633"/>
      <c r="BJM403" s="1633"/>
      <c r="BJN403" s="1633"/>
      <c r="BJO403" s="1633"/>
      <c r="BJP403" s="1633"/>
      <c r="BJQ403" s="1633"/>
      <c r="BJR403" s="1633"/>
      <c r="BJS403" s="1633"/>
      <c r="BJT403" s="1633"/>
      <c r="BJU403" s="1633"/>
      <c r="BJV403" s="1633"/>
      <c r="BJW403" s="1633"/>
      <c r="BJX403" s="1633"/>
      <c r="BJY403" s="1633"/>
      <c r="BJZ403" s="1633"/>
      <c r="BKA403" s="1633"/>
      <c r="BKB403" s="1633"/>
      <c r="BKC403" s="1633"/>
      <c r="BKD403" s="1633"/>
      <c r="BKE403" s="1633"/>
      <c r="BKF403" s="1633"/>
      <c r="BKG403" s="1633"/>
      <c r="BKH403" s="1633"/>
      <c r="BKI403" s="1633"/>
      <c r="BKJ403" s="1633"/>
      <c r="BKK403" s="1633"/>
      <c r="BKL403" s="1633"/>
      <c r="BKM403" s="1633"/>
      <c r="BKN403" s="1633"/>
      <c r="BKO403" s="1633"/>
      <c r="BKP403" s="1633"/>
      <c r="BKQ403" s="1633"/>
      <c r="BKR403" s="1633"/>
      <c r="BKS403" s="1633"/>
      <c r="BKT403" s="1633"/>
      <c r="BKU403" s="1633"/>
      <c r="BKV403" s="1633"/>
      <c r="BKW403" s="1633"/>
      <c r="BKX403" s="1633"/>
      <c r="BKY403" s="1633"/>
      <c r="BKZ403" s="1633"/>
      <c r="BLA403" s="1633"/>
      <c r="BLB403" s="1633"/>
      <c r="BLC403" s="1633"/>
      <c r="BLD403" s="1633"/>
      <c r="BLE403" s="1633"/>
      <c r="BLF403" s="1633"/>
      <c r="BLG403" s="1633"/>
      <c r="BLH403" s="1633"/>
      <c r="BLI403" s="1633"/>
      <c r="BLJ403" s="1633"/>
      <c r="BLK403" s="1633"/>
      <c r="BLL403" s="1633"/>
      <c r="BLM403" s="1633"/>
      <c r="BLN403" s="1633"/>
      <c r="BLO403" s="1633"/>
      <c r="BLP403" s="1633"/>
      <c r="BLQ403" s="1633"/>
      <c r="BLR403" s="1633"/>
      <c r="BLS403" s="1633"/>
      <c r="BLT403" s="1633"/>
      <c r="BLU403" s="1633"/>
      <c r="BLV403" s="1633"/>
      <c r="BLW403" s="1633"/>
      <c r="BLX403" s="1633"/>
      <c r="BLY403" s="1633"/>
      <c r="BLZ403" s="1633"/>
      <c r="BMA403" s="1633"/>
      <c r="BMB403" s="1633"/>
      <c r="BMC403" s="1633"/>
      <c r="BMD403" s="1633"/>
      <c r="BME403" s="1633"/>
      <c r="BMF403" s="1633"/>
      <c r="BMG403" s="1633"/>
      <c r="BMH403" s="1633"/>
      <c r="BMI403" s="1633"/>
      <c r="BMJ403" s="1633"/>
      <c r="BMK403" s="1633"/>
      <c r="BML403" s="1633"/>
      <c r="BMM403" s="1633"/>
      <c r="BMN403" s="1633"/>
      <c r="BMO403" s="1633"/>
      <c r="BMP403" s="1633"/>
      <c r="BMQ403" s="1633"/>
      <c r="BMR403" s="1633"/>
      <c r="BMS403" s="1633"/>
      <c r="BMT403" s="1633"/>
      <c r="BMU403" s="1633"/>
      <c r="BMV403" s="1633"/>
      <c r="BMW403" s="1633"/>
      <c r="BMX403" s="1633"/>
      <c r="BMY403" s="1633"/>
      <c r="BMZ403" s="1633"/>
      <c r="BNA403" s="1633"/>
      <c r="BNB403" s="1633"/>
      <c r="BNC403" s="1633"/>
      <c r="BND403" s="1633"/>
      <c r="BNE403" s="1633"/>
      <c r="BNF403" s="1633"/>
      <c r="BNG403" s="1633"/>
      <c r="BNH403" s="1633"/>
      <c r="BNI403" s="1633"/>
      <c r="BNJ403" s="1633"/>
      <c r="BNK403" s="1633"/>
      <c r="BNL403" s="1633"/>
      <c r="BNM403" s="1633"/>
      <c r="BNN403" s="1633"/>
      <c r="BNO403" s="1633"/>
      <c r="BNP403" s="1633"/>
      <c r="BNQ403" s="1633"/>
      <c r="BNR403" s="1633"/>
      <c r="BNS403" s="1633"/>
      <c r="BNT403" s="1633"/>
      <c r="BNU403" s="1633"/>
      <c r="BNV403" s="1633"/>
      <c r="BNW403" s="1633"/>
      <c r="BNX403" s="1633"/>
      <c r="BNY403" s="1633"/>
      <c r="BNZ403" s="1633"/>
      <c r="BOA403" s="1633"/>
      <c r="BOB403" s="1633"/>
      <c r="BOC403" s="1633"/>
      <c r="BOD403" s="1633"/>
      <c r="BOE403" s="1633"/>
      <c r="BOF403" s="1633"/>
      <c r="BOG403" s="1633"/>
      <c r="BOH403" s="1633"/>
      <c r="BOI403" s="1633"/>
      <c r="BOJ403" s="1633"/>
      <c r="BOK403" s="1633"/>
      <c r="BOL403" s="1633"/>
      <c r="BOM403" s="1633"/>
      <c r="BON403" s="1633"/>
      <c r="BOO403" s="1633"/>
      <c r="BOP403" s="1633"/>
      <c r="BOQ403" s="1633"/>
      <c r="BOR403" s="1633"/>
      <c r="BOS403" s="1633"/>
      <c r="BOT403" s="1633"/>
      <c r="BOU403" s="1633"/>
      <c r="BOV403" s="1633"/>
      <c r="BOW403" s="1633"/>
      <c r="BOX403" s="1633"/>
      <c r="BOY403" s="1633"/>
      <c r="BOZ403" s="1633"/>
      <c r="BPA403" s="1633"/>
      <c r="BPB403" s="1633"/>
      <c r="BPC403" s="1633"/>
      <c r="BPD403" s="1633"/>
      <c r="BPE403" s="1633"/>
      <c r="BPF403" s="1633"/>
      <c r="BPG403" s="1633"/>
      <c r="BPH403" s="1633"/>
      <c r="BPI403" s="1633"/>
      <c r="BPJ403" s="1633"/>
      <c r="BPK403" s="1633"/>
      <c r="BPL403" s="1633"/>
      <c r="BPM403" s="1633"/>
      <c r="BPN403" s="1633"/>
      <c r="BPO403" s="1633"/>
      <c r="BPP403" s="1633"/>
      <c r="BPQ403" s="1633"/>
      <c r="BPR403" s="1633"/>
      <c r="BPS403" s="1633"/>
      <c r="BPT403" s="1633"/>
      <c r="BPU403" s="1633"/>
      <c r="BPV403" s="1633"/>
      <c r="BPW403" s="1633"/>
      <c r="BPX403" s="1633"/>
      <c r="BPY403" s="1633"/>
      <c r="BPZ403" s="1633"/>
      <c r="BQA403" s="1633"/>
      <c r="BQB403" s="1633"/>
      <c r="BQC403" s="1633"/>
      <c r="BQD403" s="1633"/>
      <c r="BQE403" s="1633"/>
      <c r="BQF403" s="1633"/>
      <c r="BQG403" s="1633"/>
      <c r="BQH403" s="1633"/>
      <c r="BQI403" s="1633"/>
      <c r="BQJ403" s="1633"/>
      <c r="BQK403" s="1633"/>
      <c r="BQL403" s="1633"/>
      <c r="BQM403" s="1633"/>
      <c r="BQN403" s="1633"/>
      <c r="BQO403" s="1633"/>
      <c r="BQP403" s="1633"/>
      <c r="BQQ403" s="1633"/>
      <c r="BQR403" s="1633"/>
      <c r="BQS403" s="1633"/>
      <c r="BQT403" s="1633"/>
      <c r="BQU403" s="1633"/>
      <c r="BQV403" s="1633"/>
      <c r="BQW403" s="1633"/>
      <c r="BQX403" s="1633"/>
      <c r="BQY403" s="1633"/>
      <c r="BQZ403" s="1633"/>
      <c r="BRA403" s="1633"/>
      <c r="BRB403" s="1633"/>
      <c r="BRC403" s="1633"/>
      <c r="BRD403" s="1633"/>
      <c r="BRE403" s="1633"/>
      <c r="BRF403" s="1633"/>
      <c r="BRG403" s="1633"/>
      <c r="BRH403" s="1633"/>
      <c r="BRI403" s="1633"/>
      <c r="BRJ403" s="1633"/>
      <c r="BRK403" s="1633"/>
      <c r="BRL403" s="1633"/>
      <c r="BRM403" s="1633"/>
      <c r="BRN403" s="1633"/>
      <c r="BRO403" s="1633"/>
      <c r="BRP403" s="1633"/>
      <c r="BRQ403" s="1633"/>
      <c r="BRR403" s="1633"/>
      <c r="BRS403" s="1633"/>
      <c r="BRT403" s="1633"/>
      <c r="BRU403" s="1633"/>
      <c r="BRV403" s="1633"/>
      <c r="BRW403" s="1633"/>
      <c r="BRX403" s="1633"/>
      <c r="BRY403" s="1633"/>
      <c r="BRZ403" s="1633"/>
      <c r="BSA403" s="1633"/>
      <c r="BSB403" s="1633"/>
      <c r="BSC403" s="1633"/>
      <c r="BSD403" s="1633"/>
      <c r="BSE403" s="1633"/>
      <c r="BSF403" s="1633"/>
      <c r="BSG403" s="1633"/>
      <c r="BSH403" s="1633"/>
      <c r="BSI403" s="1633"/>
      <c r="BSJ403" s="1633"/>
      <c r="BSK403" s="1633"/>
      <c r="BSL403" s="1633"/>
      <c r="BSM403" s="1633"/>
      <c r="BSN403" s="1633"/>
      <c r="BSO403" s="1633"/>
      <c r="BSP403" s="1633"/>
      <c r="BSQ403" s="1633"/>
      <c r="BSR403" s="1633"/>
      <c r="BSS403" s="1633"/>
      <c r="BST403" s="1633"/>
      <c r="BSU403" s="1633"/>
      <c r="BSV403" s="1633"/>
      <c r="BSW403" s="1633"/>
      <c r="BSX403" s="1633"/>
      <c r="BSY403" s="1633"/>
      <c r="BSZ403" s="1633"/>
      <c r="BTA403" s="1633"/>
      <c r="BTB403" s="1633"/>
      <c r="BTC403" s="1633"/>
      <c r="BTD403" s="1633"/>
      <c r="BTE403" s="1633"/>
      <c r="BTF403" s="1633"/>
      <c r="BTG403" s="1633"/>
      <c r="BTH403" s="1633"/>
      <c r="BTI403" s="1633"/>
      <c r="BTJ403" s="1633"/>
      <c r="BTK403" s="1633"/>
      <c r="BTL403" s="1633"/>
      <c r="BTM403" s="1633"/>
      <c r="BTN403" s="1633"/>
      <c r="BTO403" s="1633"/>
      <c r="BTP403" s="1633"/>
      <c r="BTQ403" s="1633"/>
      <c r="BTR403" s="1633"/>
      <c r="BTS403" s="1633"/>
      <c r="BTT403" s="1633"/>
      <c r="BTU403" s="1633"/>
      <c r="BTV403" s="1633"/>
      <c r="BTW403" s="1633"/>
      <c r="BTX403" s="1633"/>
      <c r="BTY403" s="1633"/>
      <c r="BTZ403" s="1633"/>
      <c r="BUA403" s="1633"/>
      <c r="BUB403" s="1633"/>
      <c r="BUC403" s="1633"/>
      <c r="BUD403" s="1633"/>
      <c r="BUE403" s="1633"/>
      <c r="BUF403" s="1633"/>
      <c r="BUG403" s="1633"/>
      <c r="BUH403" s="1633"/>
      <c r="BUI403" s="1633"/>
      <c r="BUJ403" s="1633"/>
      <c r="BUK403" s="1633"/>
      <c r="BUL403" s="1633"/>
      <c r="BUM403" s="1633"/>
      <c r="BUN403" s="1633"/>
      <c r="BUO403" s="1633"/>
      <c r="BUP403" s="1633"/>
      <c r="BUQ403" s="1633"/>
      <c r="BUR403" s="1633"/>
      <c r="BUS403" s="1633"/>
      <c r="BUT403" s="1633"/>
      <c r="BUU403" s="1633"/>
      <c r="BUV403" s="1633"/>
      <c r="BUW403" s="1633"/>
      <c r="BUX403" s="1633"/>
      <c r="BUY403" s="1633"/>
      <c r="BUZ403" s="1633"/>
      <c r="BVA403" s="1633"/>
      <c r="BVB403" s="1633"/>
      <c r="BVC403" s="1633"/>
      <c r="BVD403" s="1633"/>
      <c r="BVE403" s="1633"/>
      <c r="BVF403" s="1633"/>
      <c r="BVG403" s="1633"/>
      <c r="BVH403" s="1633"/>
      <c r="BVI403" s="1633"/>
      <c r="BVJ403" s="1633"/>
      <c r="BVK403" s="1633"/>
      <c r="BVL403" s="1633"/>
      <c r="BVM403" s="1633"/>
      <c r="BVN403" s="1633"/>
      <c r="BVO403" s="1633"/>
      <c r="BVP403" s="1633"/>
      <c r="BVQ403" s="1633"/>
      <c r="BVR403" s="1633"/>
      <c r="BVS403" s="1633"/>
      <c r="BVT403" s="1633"/>
      <c r="BVU403" s="1633"/>
      <c r="BVV403" s="1633"/>
      <c r="BVW403" s="1633"/>
      <c r="BVX403" s="1633"/>
      <c r="BVY403" s="1633"/>
      <c r="BVZ403" s="1633"/>
      <c r="BWA403" s="1633"/>
      <c r="BWB403" s="1633"/>
      <c r="BWC403" s="1633"/>
      <c r="BWD403" s="1633"/>
      <c r="BWE403" s="1633"/>
      <c r="BWF403" s="1633"/>
      <c r="BWG403" s="1633"/>
      <c r="BWH403" s="1633"/>
      <c r="BWI403" s="1633"/>
      <c r="BWJ403" s="1633"/>
      <c r="BWK403" s="1633"/>
      <c r="BWL403" s="1633"/>
      <c r="BWM403" s="1633"/>
      <c r="BWN403" s="1633"/>
      <c r="BWO403" s="1633"/>
      <c r="BWP403" s="1633"/>
      <c r="BWQ403" s="1633"/>
      <c r="BWR403" s="1633"/>
      <c r="BWS403" s="1633"/>
      <c r="BWT403" s="1633"/>
      <c r="BWU403" s="1633"/>
      <c r="BWV403" s="1633"/>
      <c r="BWW403" s="1633"/>
      <c r="BWX403" s="1633"/>
      <c r="BWY403" s="1633"/>
      <c r="BWZ403" s="1633"/>
      <c r="BXA403" s="1633"/>
      <c r="BXB403" s="1633"/>
      <c r="BXC403" s="1633"/>
      <c r="BXD403" s="1633"/>
      <c r="BXE403" s="1633"/>
      <c r="BXF403" s="1633"/>
      <c r="BXG403" s="1633"/>
      <c r="BXH403" s="1633"/>
      <c r="BXI403" s="1633"/>
      <c r="BXJ403" s="1633"/>
      <c r="BXK403" s="1633"/>
      <c r="BXL403" s="1633"/>
      <c r="BXM403" s="1633"/>
      <c r="BXN403" s="1633"/>
      <c r="BXO403" s="1633"/>
      <c r="BXP403" s="1633"/>
      <c r="BXQ403" s="1633"/>
      <c r="BXR403" s="1633"/>
      <c r="BXS403" s="1633"/>
      <c r="BXT403" s="1633"/>
      <c r="BXU403" s="1633"/>
      <c r="BXV403" s="1633"/>
      <c r="BXW403" s="1633"/>
      <c r="BXX403" s="1633"/>
      <c r="BXY403" s="1633"/>
      <c r="BXZ403" s="1633"/>
      <c r="BYA403" s="1633"/>
      <c r="BYB403" s="1633"/>
      <c r="BYC403" s="1633"/>
      <c r="BYD403" s="1633"/>
      <c r="BYE403" s="1633"/>
      <c r="BYF403" s="1633"/>
      <c r="BYG403" s="1633"/>
      <c r="BYH403" s="1633"/>
      <c r="BYI403" s="1633"/>
      <c r="BYJ403" s="1633"/>
      <c r="BYK403" s="1633"/>
      <c r="BYL403" s="1633"/>
      <c r="BYM403" s="1633"/>
      <c r="BYN403" s="1633"/>
      <c r="BYO403" s="1633"/>
      <c r="BYP403" s="1633"/>
      <c r="BYQ403" s="1633"/>
      <c r="BYR403" s="1633"/>
      <c r="BYS403" s="1633"/>
      <c r="BYT403" s="1633"/>
      <c r="BYU403" s="1633"/>
      <c r="BYV403" s="1633"/>
      <c r="BYW403" s="1633"/>
      <c r="BYX403" s="1633"/>
      <c r="BYY403" s="1633"/>
      <c r="BYZ403" s="1633"/>
      <c r="BZA403" s="1633"/>
      <c r="BZB403" s="1633"/>
      <c r="BZC403" s="1633"/>
      <c r="BZD403" s="1633"/>
      <c r="BZE403" s="1633"/>
      <c r="BZF403" s="1633"/>
      <c r="BZG403" s="1633"/>
      <c r="BZH403" s="1633"/>
      <c r="BZI403" s="1633"/>
      <c r="BZJ403" s="1633"/>
      <c r="BZK403" s="1633"/>
      <c r="BZL403" s="1633"/>
      <c r="BZM403" s="1633"/>
      <c r="BZN403" s="1633"/>
      <c r="BZO403" s="1633"/>
      <c r="BZP403" s="1633"/>
      <c r="BZQ403" s="1633"/>
      <c r="BZR403" s="1633"/>
      <c r="BZS403" s="1633"/>
      <c r="BZT403" s="1633"/>
      <c r="BZU403" s="1633"/>
      <c r="BZV403" s="1633"/>
      <c r="BZW403" s="1633"/>
      <c r="BZX403" s="1633"/>
      <c r="BZY403" s="1633"/>
      <c r="BZZ403" s="1633"/>
      <c r="CAA403" s="1633"/>
      <c r="CAB403" s="1633"/>
      <c r="CAC403" s="1633"/>
      <c r="CAD403" s="1633"/>
      <c r="CAE403" s="1633"/>
      <c r="CAF403" s="1633"/>
      <c r="CAG403" s="1633"/>
      <c r="CAH403" s="1633"/>
      <c r="CAI403" s="1633"/>
      <c r="CAJ403" s="1633"/>
      <c r="CAK403" s="1633"/>
      <c r="CAL403" s="1633"/>
      <c r="CAM403" s="1633"/>
      <c r="CAN403" s="1633"/>
      <c r="CAO403" s="1633"/>
      <c r="CAP403" s="1633"/>
      <c r="CAQ403" s="1633"/>
      <c r="CAR403" s="1633"/>
      <c r="CAS403" s="1633"/>
      <c r="CAT403" s="1633"/>
      <c r="CAU403" s="1633"/>
      <c r="CAV403" s="1633"/>
      <c r="CAW403" s="1633"/>
      <c r="CAX403" s="1633"/>
      <c r="CAY403" s="1633"/>
      <c r="CAZ403" s="1633"/>
      <c r="CBA403" s="1633"/>
      <c r="CBB403" s="1633"/>
      <c r="CBC403" s="1633"/>
      <c r="CBD403" s="1633"/>
      <c r="CBE403" s="1633"/>
      <c r="CBF403" s="1633"/>
      <c r="CBG403" s="1633"/>
      <c r="CBH403" s="1633"/>
      <c r="CBI403" s="1633"/>
      <c r="CBJ403" s="1633"/>
      <c r="CBK403" s="1633"/>
      <c r="CBL403" s="1633"/>
      <c r="CBM403" s="1633"/>
      <c r="CBN403" s="1633"/>
      <c r="CBO403" s="1633"/>
      <c r="CBP403" s="1633"/>
      <c r="CBQ403" s="1633"/>
      <c r="CBR403" s="1633"/>
      <c r="CBS403" s="1633"/>
      <c r="CBT403" s="1633"/>
      <c r="CBU403" s="1633"/>
      <c r="CBV403" s="1633"/>
      <c r="CBW403" s="1633"/>
      <c r="CBX403" s="1633"/>
      <c r="CBY403" s="1633"/>
      <c r="CBZ403" s="1633"/>
      <c r="CCA403" s="1633"/>
      <c r="CCB403" s="1633"/>
      <c r="CCC403" s="1633"/>
      <c r="CCD403" s="1633"/>
      <c r="CCE403" s="1633"/>
      <c r="CCF403" s="1633"/>
      <c r="CCG403" s="1633"/>
      <c r="CCH403" s="1633"/>
      <c r="CCI403" s="1633"/>
      <c r="CCJ403" s="1633"/>
      <c r="CCK403" s="1633"/>
      <c r="CCL403" s="1633"/>
      <c r="CCM403" s="1633"/>
      <c r="CCN403" s="1633"/>
      <c r="CCO403" s="1633"/>
      <c r="CCP403" s="1633"/>
      <c r="CCQ403" s="1633"/>
      <c r="CCR403" s="1633"/>
      <c r="CCS403" s="1633"/>
      <c r="CCT403" s="1633"/>
      <c r="CCU403" s="1633"/>
      <c r="CCV403" s="1633"/>
      <c r="CCW403" s="1633"/>
      <c r="CCX403" s="1633"/>
      <c r="CCY403" s="1633"/>
      <c r="CCZ403" s="1633"/>
      <c r="CDA403" s="1633"/>
      <c r="CDB403" s="1633"/>
      <c r="CDC403" s="1633"/>
      <c r="CDD403" s="1633"/>
      <c r="CDE403" s="1633"/>
      <c r="CDF403" s="1633"/>
      <c r="CDG403" s="1633"/>
      <c r="CDH403" s="1633"/>
      <c r="CDI403" s="1633"/>
      <c r="CDJ403" s="1633"/>
      <c r="CDK403" s="1633"/>
      <c r="CDL403" s="1633"/>
      <c r="CDM403" s="1633"/>
      <c r="CDN403" s="1633"/>
      <c r="CDO403" s="1633"/>
      <c r="CDP403" s="1633"/>
      <c r="CDQ403" s="1633"/>
      <c r="CDR403" s="1633"/>
      <c r="CDS403" s="1633"/>
      <c r="CDT403" s="1633"/>
      <c r="CDU403" s="1633"/>
      <c r="CDV403" s="1633"/>
      <c r="CDW403" s="1633"/>
      <c r="CDX403" s="1633"/>
      <c r="CDY403" s="1633"/>
      <c r="CDZ403" s="1633"/>
      <c r="CEA403" s="1633"/>
      <c r="CEB403" s="1633"/>
      <c r="CEC403" s="1633"/>
      <c r="CED403" s="1633"/>
      <c r="CEE403" s="1633"/>
      <c r="CEF403" s="1633"/>
      <c r="CEG403" s="1633"/>
      <c r="CEH403" s="1633"/>
      <c r="CEI403" s="1633"/>
      <c r="CEJ403" s="1633"/>
      <c r="CEK403" s="1633"/>
      <c r="CEL403" s="1633"/>
      <c r="CEM403" s="1633"/>
      <c r="CEN403" s="1633"/>
      <c r="CEO403" s="1633"/>
      <c r="CEP403" s="1633"/>
      <c r="CEQ403" s="1633"/>
      <c r="CER403" s="1633"/>
      <c r="CES403" s="1633"/>
      <c r="CET403" s="1633"/>
      <c r="CEU403" s="1633"/>
      <c r="CEV403" s="1633"/>
      <c r="CEW403" s="1633"/>
      <c r="CEX403" s="1633"/>
      <c r="CEY403" s="1633"/>
      <c r="CEZ403" s="1633"/>
      <c r="CFA403" s="1633"/>
      <c r="CFB403" s="1633"/>
      <c r="CFC403" s="1633"/>
      <c r="CFD403" s="1633"/>
      <c r="CFE403" s="1633"/>
      <c r="CFF403" s="1633"/>
      <c r="CFG403" s="1633"/>
      <c r="CFH403" s="1633"/>
      <c r="CFI403" s="1633"/>
      <c r="CFJ403" s="1633"/>
      <c r="CFK403" s="1633"/>
      <c r="CFL403" s="1633"/>
      <c r="CFM403" s="1633"/>
      <c r="CFN403" s="1633"/>
      <c r="CFO403" s="1633"/>
      <c r="CFP403" s="1633"/>
      <c r="CFQ403" s="1633"/>
      <c r="CFR403" s="1633"/>
      <c r="CFS403" s="1633"/>
      <c r="CFT403" s="1633"/>
      <c r="CFU403" s="1633"/>
      <c r="CFV403" s="1633"/>
      <c r="CFW403" s="1633"/>
      <c r="CFX403" s="1633"/>
      <c r="CFY403" s="1633"/>
      <c r="CFZ403" s="1633"/>
      <c r="CGA403" s="1633"/>
      <c r="CGB403" s="1633"/>
      <c r="CGC403" s="1633"/>
      <c r="CGD403" s="1633"/>
      <c r="CGE403" s="1633"/>
      <c r="CGF403" s="1633"/>
      <c r="CGG403" s="1633"/>
      <c r="CGH403" s="1633"/>
      <c r="CGI403" s="1633"/>
      <c r="CGJ403" s="1633"/>
      <c r="CGK403" s="1633"/>
      <c r="CGL403" s="1633"/>
      <c r="CGM403" s="1633"/>
      <c r="CGN403" s="1633"/>
      <c r="CGO403" s="1633"/>
      <c r="CGP403" s="1633"/>
      <c r="CGQ403" s="1633"/>
      <c r="CGR403" s="1633"/>
      <c r="CGS403" s="1633"/>
      <c r="CGT403" s="1633"/>
      <c r="CGU403" s="1633"/>
      <c r="CGV403" s="1633"/>
      <c r="CGW403" s="1633"/>
      <c r="CGX403" s="1633"/>
      <c r="CGY403" s="1633"/>
      <c r="CGZ403" s="1633"/>
      <c r="CHA403" s="1633"/>
      <c r="CHB403" s="1633"/>
      <c r="CHC403" s="1633"/>
      <c r="CHD403" s="1633"/>
      <c r="CHE403" s="1633"/>
      <c r="CHF403" s="1633"/>
      <c r="CHG403" s="1633"/>
      <c r="CHH403" s="1633"/>
      <c r="CHI403" s="1633"/>
      <c r="CHJ403" s="1633"/>
      <c r="CHK403" s="1633"/>
      <c r="CHL403" s="1633"/>
      <c r="CHM403" s="1633"/>
      <c r="CHN403" s="1633"/>
      <c r="CHO403" s="1633"/>
      <c r="CHP403" s="1633"/>
      <c r="CHQ403" s="1633"/>
      <c r="CHR403" s="1633"/>
      <c r="CHS403" s="1633"/>
      <c r="CHT403" s="1633"/>
      <c r="CHU403" s="1633"/>
      <c r="CHV403" s="1633"/>
      <c r="CHW403" s="1633"/>
      <c r="CHX403" s="1633"/>
      <c r="CHY403" s="1633"/>
      <c r="CHZ403" s="1633"/>
      <c r="CIA403" s="1633"/>
      <c r="CIB403" s="1633"/>
      <c r="CIC403" s="1633"/>
      <c r="CID403" s="1633"/>
      <c r="CIE403" s="1633"/>
      <c r="CIF403" s="1633"/>
      <c r="CIG403" s="1633"/>
      <c r="CIH403" s="1633"/>
      <c r="CII403" s="1633"/>
      <c r="CIJ403" s="1633"/>
      <c r="CIK403" s="1633"/>
      <c r="CIL403" s="1633"/>
      <c r="CIM403" s="1633"/>
      <c r="CIN403" s="1633"/>
      <c r="CIO403" s="1633"/>
      <c r="CIP403" s="1633"/>
      <c r="CIQ403" s="1633"/>
      <c r="CIR403" s="1633"/>
      <c r="CIS403" s="1633"/>
      <c r="CIT403" s="1633"/>
      <c r="CIU403" s="1633"/>
      <c r="CIV403" s="1633"/>
      <c r="CIW403" s="1633"/>
      <c r="CIX403" s="1633"/>
      <c r="CIY403" s="1633"/>
      <c r="CIZ403" s="1633"/>
      <c r="CJA403" s="1633"/>
      <c r="CJB403" s="1633"/>
      <c r="CJC403" s="1633"/>
      <c r="CJD403" s="1633"/>
      <c r="CJE403" s="1633"/>
      <c r="CJF403" s="1633"/>
      <c r="CJG403" s="1633"/>
      <c r="CJH403" s="1633"/>
      <c r="CJI403" s="1633"/>
      <c r="CJJ403" s="1633"/>
      <c r="CJK403" s="1633"/>
      <c r="CJL403" s="1633"/>
      <c r="CJM403" s="1633"/>
      <c r="CJN403" s="1633"/>
      <c r="CJO403" s="1633"/>
      <c r="CJP403" s="1633"/>
      <c r="CJQ403" s="1633"/>
      <c r="CJR403" s="1633"/>
      <c r="CJS403" s="1633"/>
      <c r="CJT403" s="1633"/>
      <c r="CJU403" s="1633"/>
      <c r="CJV403" s="1633"/>
      <c r="CJW403" s="1633"/>
      <c r="CJX403" s="1633"/>
      <c r="CJY403" s="1633"/>
      <c r="CJZ403" s="1633"/>
      <c r="CKA403" s="1633"/>
      <c r="CKB403" s="1633"/>
      <c r="CKC403" s="1633"/>
      <c r="CKD403" s="1633"/>
      <c r="CKE403" s="1633"/>
      <c r="CKF403" s="1633"/>
      <c r="CKG403" s="1633"/>
      <c r="CKH403" s="1633"/>
      <c r="CKI403" s="1633"/>
      <c r="CKJ403" s="1633"/>
      <c r="CKK403" s="1633"/>
      <c r="CKL403" s="1633"/>
      <c r="CKM403" s="1633"/>
      <c r="CKN403" s="1633"/>
      <c r="CKO403" s="1633"/>
      <c r="CKP403" s="1633"/>
      <c r="CKQ403" s="1633"/>
      <c r="CKR403" s="1633"/>
      <c r="CKS403" s="1633"/>
      <c r="CKT403" s="1633"/>
      <c r="CKU403" s="1633"/>
      <c r="CKV403" s="1633"/>
      <c r="CKW403" s="1633"/>
      <c r="CKX403" s="1633"/>
      <c r="CKY403" s="1633"/>
      <c r="CKZ403" s="1633"/>
      <c r="CLA403" s="1633"/>
      <c r="CLB403" s="1633"/>
      <c r="CLC403" s="1633"/>
      <c r="CLD403" s="1633"/>
      <c r="CLE403" s="1633"/>
      <c r="CLF403" s="1633"/>
      <c r="CLG403" s="1633"/>
      <c r="CLH403" s="1633"/>
      <c r="CLI403" s="1633"/>
      <c r="CLJ403" s="1633"/>
      <c r="CLK403" s="1633"/>
      <c r="CLL403" s="1633"/>
      <c r="CLM403" s="1633"/>
      <c r="CLN403" s="1633"/>
      <c r="CLO403" s="1633"/>
      <c r="CLP403" s="1633"/>
      <c r="CLQ403" s="1633"/>
      <c r="CLR403" s="1633"/>
      <c r="CLS403" s="1633"/>
      <c r="CLT403" s="1633"/>
      <c r="CLU403" s="1633"/>
      <c r="CLV403" s="1633"/>
      <c r="CLW403" s="1633"/>
      <c r="CLX403" s="1633"/>
      <c r="CLY403" s="1633"/>
      <c r="CLZ403" s="1633"/>
      <c r="CMA403" s="1633"/>
      <c r="CMB403" s="1633"/>
      <c r="CMC403" s="1633"/>
      <c r="CMD403" s="1633"/>
      <c r="CME403" s="1633"/>
      <c r="CMF403" s="1633"/>
      <c r="CMG403" s="1633"/>
      <c r="CMH403" s="1633"/>
      <c r="CMI403" s="1633"/>
      <c r="CMJ403" s="1633"/>
      <c r="CMK403" s="1633"/>
      <c r="CML403" s="1633"/>
      <c r="CMM403" s="1633"/>
      <c r="CMN403" s="1633"/>
      <c r="CMO403" s="1633"/>
      <c r="CMP403" s="1633"/>
      <c r="CMQ403" s="1633"/>
      <c r="CMR403" s="1633"/>
      <c r="CMS403" s="1633"/>
      <c r="CMT403" s="1633"/>
      <c r="CMU403" s="1633"/>
      <c r="CMV403" s="1633"/>
      <c r="CMW403" s="1633"/>
      <c r="CMX403" s="1633"/>
      <c r="CMY403" s="1633"/>
      <c r="CMZ403" s="1633"/>
      <c r="CNA403" s="1633"/>
      <c r="CNB403" s="1633"/>
      <c r="CNC403" s="1633"/>
      <c r="CND403" s="1633"/>
      <c r="CNE403" s="1633"/>
      <c r="CNF403" s="1633"/>
      <c r="CNG403" s="1633"/>
      <c r="CNH403" s="1633"/>
      <c r="CNI403" s="1633"/>
      <c r="CNJ403" s="1633"/>
      <c r="CNK403" s="1633"/>
      <c r="CNL403" s="1633"/>
      <c r="CNM403" s="1633"/>
      <c r="CNN403" s="1633"/>
      <c r="CNO403" s="1633"/>
      <c r="CNP403" s="1633"/>
      <c r="CNQ403" s="1633"/>
      <c r="CNR403" s="1633"/>
      <c r="CNS403" s="1633"/>
      <c r="CNT403" s="1633"/>
      <c r="CNU403" s="1633"/>
      <c r="CNV403" s="1633"/>
      <c r="CNW403" s="1633"/>
      <c r="CNX403" s="1633"/>
      <c r="CNY403" s="1633"/>
      <c r="CNZ403" s="1633"/>
      <c r="COA403" s="1633"/>
      <c r="COB403" s="1633"/>
      <c r="COC403" s="1633"/>
      <c r="COD403" s="1633"/>
      <c r="COE403" s="1633"/>
      <c r="COF403" s="1633"/>
      <c r="COG403" s="1633"/>
      <c r="COH403" s="1633"/>
      <c r="COI403" s="1633"/>
      <c r="COJ403" s="1633"/>
      <c r="COK403" s="1633"/>
      <c r="COL403" s="1633"/>
      <c r="COM403" s="1633"/>
      <c r="CON403" s="1633"/>
      <c r="COO403" s="1633"/>
      <c r="COP403" s="1633"/>
      <c r="COQ403" s="1633"/>
      <c r="COR403" s="1633"/>
      <c r="COS403" s="1633"/>
      <c r="COT403" s="1633"/>
      <c r="COU403" s="1633"/>
      <c r="COV403" s="1633"/>
      <c r="COW403" s="1633"/>
      <c r="COX403" s="1633"/>
      <c r="COY403" s="1633"/>
      <c r="COZ403" s="1633"/>
      <c r="CPA403" s="1633"/>
      <c r="CPB403" s="1633"/>
      <c r="CPC403" s="1633"/>
      <c r="CPD403" s="1633"/>
      <c r="CPE403" s="1633"/>
      <c r="CPF403" s="1633"/>
      <c r="CPG403" s="1633"/>
      <c r="CPH403" s="1633"/>
      <c r="CPI403" s="1633"/>
      <c r="CPJ403" s="1633"/>
      <c r="CPK403" s="1633"/>
      <c r="CPL403" s="1633"/>
      <c r="CPM403" s="1633"/>
      <c r="CPN403" s="1633"/>
      <c r="CPO403" s="1633"/>
      <c r="CPP403" s="1633"/>
      <c r="CPQ403" s="1633"/>
      <c r="CPR403" s="1633"/>
      <c r="CPS403" s="1633"/>
      <c r="CPT403" s="1633"/>
      <c r="CPU403" s="1633"/>
      <c r="CPV403" s="1633"/>
      <c r="CPW403" s="1633"/>
      <c r="CPX403" s="1633"/>
      <c r="CPY403" s="1633"/>
      <c r="CPZ403" s="1633"/>
      <c r="CQA403" s="1633"/>
      <c r="CQB403" s="1633"/>
      <c r="CQC403" s="1633"/>
      <c r="CQD403" s="1633"/>
      <c r="CQE403" s="1633"/>
      <c r="CQF403" s="1633"/>
      <c r="CQG403" s="1633"/>
      <c r="CQH403" s="1633"/>
      <c r="CQI403" s="1633"/>
      <c r="CQJ403" s="1633"/>
      <c r="CQK403" s="1633"/>
      <c r="CQL403" s="1633"/>
      <c r="CQM403" s="1633"/>
      <c r="CQN403" s="1633"/>
      <c r="CQO403" s="1633"/>
      <c r="CQP403" s="1633"/>
      <c r="CQQ403" s="1633"/>
      <c r="CQR403" s="1633"/>
      <c r="CQS403" s="1633"/>
      <c r="CQT403" s="1633"/>
      <c r="CQU403" s="1633"/>
      <c r="CQV403" s="1633"/>
      <c r="CQW403" s="1633"/>
      <c r="CQX403" s="1633"/>
      <c r="CQY403" s="1633"/>
      <c r="CQZ403" s="1633"/>
      <c r="CRA403" s="1633"/>
      <c r="CRB403" s="1633"/>
      <c r="CRC403" s="1633"/>
      <c r="CRD403" s="1633"/>
      <c r="CRE403" s="1633"/>
      <c r="CRF403" s="1633"/>
      <c r="CRG403" s="1633"/>
      <c r="CRH403" s="1633"/>
      <c r="CRI403" s="1633"/>
      <c r="CRJ403" s="1633"/>
      <c r="CRK403" s="1633"/>
      <c r="CRL403" s="1633"/>
      <c r="CRM403" s="1633"/>
      <c r="CRN403" s="1633"/>
      <c r="CRO403" s="1633"/>
      <c r="CRP403" s="1633"/>
      <c r="CRQ403" s="1633"/>
      <c r="CRR403" s="1633"/>
      <c r="CRS403" s="1633"/>
      <c r="CRT403" s="1633"/>
      <c r="CRU403" s="1633"/>
      <c r="CRV403" s="1633"/>
      <c r="CRW403" s="1633"/>
      <c r="CRX403" s="1633"/>
      <c r="CRY403" s="1633"/>
      <c r="CRZ403" s="1633"/>
      <c r="CSA403" s="1633"/>
      <c r="CSB403" s="1633"/>
      <c r="CSC403" s="1633"/>
      <c r="CSD403" s="1633"/>
      <c r="CSE403" s="1633"/>
      <c r="CSF403" s="1633"/>
      <c r="CSG403" s="1633"/>
      <c r="CSH403" s="1633"/>
      <c r="CSI403" s="1633"/>
      <c r="CSJ403" s="1633"/>
      <c r="CSK403" s="1633"/>
      <c r="CSL403" s="1633"/>
      <c r="CSM403" s="1633"/>
      <c r="CSN403" s="1633"/>
      <c r="CSO403" s="1633"/>
      <c r="CSP403" s="1633"/>
      <c r="CSQ403" s="1633"/>
      <c r="CSR403" s="1633"/>
      <c r="CSS403" s="1633"/>
      <c r="CST403" s="1633"/>
      <c r="CSU403" s="1633"/>
      <c r="CSV403" s="1633"/>
      <c r="CSW403" s="1633"/>
      <c r="CSX403" s="1633"/>
      <c r="CSY403" s="1633"/>
      <c r="CSZ403" s="1633"/>
      <c r="CTA403" s="1633"/>
      <c r="CTB403" s="1633"/>
      <c r="CTC403" s="1633"/>
      <c r="CTD403" s="1633"/>
      <c r="CTE403" s="1633"/>
      <c r="CTF403" s="1633"/>
      <c r="CTG403" s="1633"/>
      <c r="CTH403" s="1633"/>
      <c r="CTI403" s="1633"/>
      <c r="CTJ403" s="1633"/>
      <c r="CTK403" s="1633"/>
      <c r="CTL403" s="1633"/>
      <c r="CTM403" s="1633"/>
      <c r="CTN403" s="1633"/>
      <c r="CTO403" s="1633"/>
      <c r="CTP403" s="1633"/>
      <c r="CTQ403" s="1633"/>
      <c r="CTR403" s="1633"/>
      <c r="CTS403" s="1633"/>
      <c r="CTT403" s="1633"/>
      <c r="CTU403" s="1633"/>
      <c r="CTV403" s="1633"/>
      <c r="CTW403" s="1633"/>
      <c r="CTX403" s="1633"/>
      <c r="CTY403" s="1633"/>
      <c r="CTZ403" s="1633"/>
      <c r="CUA403" s="1633"/>
      <c r="CUB403" s="1633"/>
      <c r="CUC403" s="1633"/>
      <c r="CUD403" s="1633"/>
      <c r="CUE403" s="1633"/>
      <c r="CUF403" s="1633"/>
      <c r="CUG403" s="1633"/>
      <c r="CUH403" s="1633"/>
      <c r="CUI403" s="1633"/>
      <c r="CUJ403" s="1633"/>
      <c r="CUK403" s="1633"/>
      <c r="CUL403" s="1633"/>
      <c r="CUM403" s="1633"/>
      <c r="CUN403" s="1633"/>
      <c r="CUO403" s="1633"/>
      <c r="CUP403" s="1633"/>
      <c r="CUQ403" s="1633"/>
      <c r="CUR403" s="1633"/>
      <c r="CUS403" s="1633"/>
      <c r="CUT403" s="1633"/>
      <c r="CUU403" s="1633"/>
      <c r="CUV403" s="1633"/>
      <c r="CUW403" s="1633"/>
      <c r="CUX403" s="1633"/>
      <c r="CUY403" s="1633"/>
      <c r="CUZ403" s="1633"/>
      <c r="CVA403" s="1633"/>
      <c r="CVB403" s="1633"/>
      <c r="CVC403" s="1633"/>
      <c r="CVD403" s="1633"/>
      <c r="CVE403" s="1633"/>
      <c r="CVF403" s="1633"/>
      <c r="CVG403" s="1633"/>
      <c r="CVH403" s="1633"/>
      <c r="CVI403" s="1633"/>
      <c r="CVJ403" s="1633"/>
      <c r="CVK403" s="1633"/>
      <c r="CVL403" s="1633"/>
      <c r="CVM403" s="1633"/>
      <c r="CVN403" s="1633"/>
      <c r="CVO403" s="1633"/>
      <c r="CVP403" s="1633"/>
      <c r="CVQ403" s="1633"/>
      <c r="CVR403" s="1633"/>
      <c r="CVS403" s="1633"/>
      <c r="CVT403" s="1633"/>
      <c r="CVU403" s="1633"/>
      <c r="CVV403" s="1633"/>
      <c r="CVW403" s="1633"/>
      <c r="CVX403" s="1633"/>
      <c r="CVY403" s="1633"/>
      <c r="CVZ403" s="1633"/>
      <c r="CWA403" s="1633"/>
      <c r="CWB403" s="1633"/>
      <c r="CWC403" s="1633"/>
      <c r="CWD403" s="1633"/>
      <c r="CWE403" s="1633"/>
      <c r="CWF403" s="1633"/>
      <c r="CWG403" s="1633"/>
      <c r="CWH403" s="1633"/>
      <c r="CWI403" s="1633"/>
      <c r="CWJ403" s="1633"/>
      <c r="CWK403" s="1633"/>
      <c r="CWL403" s="1633"/>
      <c r="CWM403" s="1633"/>
      <c r="CWN403" s="1633"/>
      <c r="CWO403" s="1633"/>
      <c r="CWP403" s="1633"/>
      <c r="CWQ403" s="1633"/>
      <c r="CWR403" s="1633"/>
      <c r="CWS403" s="1633"/>
      <c r="CWT403" s="1633"/>
      <c r="CWU403" s="1633"/>
      <c r="CWV403" s="1633"/>
      <c r="CWW403" s="1633"/>
      <c r="CWX403" s="1633"/>
      <c r="CWY403" s="1633"/>
      <c r="CWZ403" s="1633"/>
      <c r="CXA403" s="1633"/>
      <c r="CXB403" s="1633"/>
      <c r="CXC403" s="1633"/>
      <c r="CXD403" s="1633"/>
      <c r="CXE403" s="1633"/>
      <c r="CXF403" s="1633"/>
      <c r="CXG403" s="1633"/>
      <c r="CXH403" s="1633"/>
      <c r="CXI403" s="1633"/>
      <c r="CXJ403" s="1633"/>
      <c r="CXK403" s="1633"/>
      <c r="CXL403" s="1633"/>
      <c r="CXM403" s="1633"/>
      <c r="CXN403" s="1633"/>
      <c r="CXO403" s="1633"/>
      <c r="CXP403" s="1633"/>
      <c r="CXQ403" s="1633"/>
      <c r="CXR403" s="1633"/>
      <c r="CXS403" s="1633"/>
      <c r="CXT403" s="1633"/>
      <c r="CXU403" s="1633"/>
      <c r="CXV403" s="1633"/>
      <c r="CXW403" s="1633"/>
      <c r="CXX403" s="1633"/>
      <c r="CXY403" s="1633"/>
      <c r="CXZ403" s="1633"/>
      <c r="CYA403" s="1633"/>
      <c r="CYB403" s="1633"/>
      <c r="CYC403" s="1633"/>
      <c r="CYD403" s="1633"/>
      <c r="CYE403" s="1633"/>
      <c r="CYF403" s="1633"/>
      <c r="CYG403" s="1633"/>
      <c r="CYH403" s="1633"/>
      <c r="CYI403" s="1633"/>
      <c r="CYJ403" s="1633"/>
      <c r="CYK403" s="1633"/>
      <c r="CYL403" s="1633"/>
      <c r="CYM403" s="1633"/>
      <c r="CYN403" s="1633"/>
      <c r="CYO403" s="1633"/>
      <c r="CYP403" s="1633"/>
      <c r="CYQ403" s="1633"/>
      <c r="CYR403" s="1633"/>
      <c r="CYS403" s="1633"/>
      <c r="CYT403" s="1633"/>
      <c r="CYU403" s="1633"/>
      <c r="CYV403" s="1633"/>
      <c r="CYW403" s="1633"/>
      <c r="CYX403" s="1633"/>
      <c r="CYY403" s="1633"/>
      <c r="CYZ403" s="1633"/>
      <c r="CZA403" s="1633"/>
      <c r="CZB403" s="1633"/>
      <c r="CZC403" s="1633"/>
      <c r="CZD403" s="1633"/>
      <c r="CZE403" s="1633"/>
      <c r="CZF403" s="1633"/>
      <c r="CZG403" s="1633"/>
      <c r="CZH403" s="1633"/>
      <c r="CZI403" s="1633"/>
      <c r="CZJ403" s="1633"/>
      <c r="CZK403" s="1633"/>
      <c r="CZL403" s="1633"/>
      <c r="CZM403" s="1633"/>
      <c r="CZN403" s="1633"/>
      <c r="CZO403" s="1633"/>
      <c r="CZP403" s="1633"/>
      <c r="CZQ403" s="1633"/>
      <c r="CZR403" s="1633"/>
      <c r="CZS403" s="1633"/>
      <c r="CZT403" s="1633"/>
      <c r="CZU403" s="1633"/>
      <c r="CZV403" s="1633"/>
      <c r="CZW403" s="1633"/>
      <c r="CZX403" s="1633"/>
      <c r="CZY403" s="1633"/>
      <c r="CZZ403" s="1633"/>
      <c r="DAA403" s="1633"/>
      <c r="DAB403" s="1633"/>
      <c r="DAC403" s="1633"/>
      <c r="DAD403" s="1633"/>
      <c r="DAE403" s="1633"/>
      <c r="DAF403" s="1633"/>
      <c r="DAG403" s="1633"/>
      <c r="DAH403" s="1633"/>
      <c r="DAI403" s="1633"/>
      <c r="DAJ403" s="1633"/>
      <c r="DAK403" s="1633"/>
      <c r="DAL403" s="1633"/>
      <c r="DAM403" s="1633"/>
      <c r="DAN403" s="1633"/>
      <c r="DAO403" s="1633"/>
      <c r="DAP403" s="1633"/>
      <c r="DAQ403" s="1633"/>
      <c r="DAR403" s="1633"/>
      <c r="DAS403" s="1633"/>
      <c r="DAT403" s="1633"/>
      <c r="DAU403" s="1633"/>
      <c r="DAV403" s="1633"/>
      <c r="DAW403" s="1633"/>
      <c r="DAX403" s="1633"/>
      <c r="DAY403" s="1633"/>
      <c r="DAZ403" s="1633"/>
      <c r="DBA403" s="1633"/>
      <c r="DBB403" s="1633"/>
      <c r="DBC403" s="1633"/>
      <c r="DBD403" s="1633"/>
      <c r="DBE403" s="1633"/>
      <c r="DBF403" s="1633"/>
      <c r="DBG403" s="1633"/>
      <c r="DBH403" s="1633"/>
      <c r="DBI403" s="1633"/>
      <c r="DBJ403" s="1633"/>
      <c r="DBK403" s="1633"/>
      <c r="DBL403" s="1633"/>
      <c r="DBM403" s="1633"/>
      <c r="DBN403" s="1633"/>
      <c r="DBO403" s="1633"/>
      <c r="DBP403" s="1633"/>
      <c r="DBQ403" s="1633"/>
      <c r="DBR403" s="1633"/>
      <c r="DBS403" s="1633"/>
      <c r="DBT403" s="1633"/>
      <c r="DBU403" s="1633"/>
      <c r="DBV403" s="1633"/>
      <c r="DBW403" s="1633"/>
      <c r="DBX403" s="1633"/>
      <c r="DBY403" s="1633"/>
      <c r="DBZ403" s="1633"/>
      <c r="DCA403" s="1633"/>
      <c r="DCB403" s="1633"/>
      <c r="DCC403" s="1633"/>
      <c r="DCD403" s="1633"/>
      <c r="DCE403" s="1633"/>
      <c r="DCF403" s="1633"/>
      <c r="DCG403" s="1633"/>
      <c r="DCH403" s="1633"/>
      <c r="DCI403" s="1633"/>
      <c r="DCJ403" s="1633"/>
      <c r="DCK403" s="1633"/>
      <c r="DCL403" s="1633"/>
      <c r="DCM403" s="1633"/>
      <c r="DCN403" s="1633"/>
      <c r="DCO403" s="1633"/>
      <c r="DCP403" s="1633"/>
      <c r="DCQ403" s="1633"/>
      <c r="DCR403" s="1633"/>
      <c r="DCS403" s="1633"/>
      <c r="DCT403" s="1633"/>
      <c r="DCU403" s="1633"/>
      <c r="DCV403" s="1633"/>
      <c r="DCW403" s="1633"/>
      <c r="DCX403" s="1633"/>
      <c r="DCY403" s="1633"/>
      <c r="DCZ403" s="1633"/>
      <c r="DDA403" s="1633"/>
      <c r="DDB403" s="1633"/>
      <c r="DDC403" s="1633"/>
      <c r="DDD403" s="1633"/>
      <c r="DDE403" s="1633"/>
      <c r="DDF403" s="1633"/>
      <c r="DDG403" s="1633"/>
      <c r="DDH403" s="1633"/>
      <c r="DDI403" s="1633"/>
      <c r="DDJ403" s="1633"/>
      <c r="DDK403" s="1633"/>
      <c r="DDL403" s="1633"/>
      <c r="DDM403" s="1633"/>
      <c r="DDN403" s="1633"/>
      <c r="DDO403" s="1633"/>
      <c r="DDP403" s="1633"/>
      <c r="DDQ403" s="1633"/>
      <c r="DDR403" s="1633"/>
      <c r="DDS403" s="1633"/>
      <c r="DDT403" s="1633"/>
      <c r="DDU403" s="1633"/>
      <c r="DDV403" s="1633"/>
      <c r="DDW403" s="1633"/>
      <c r="DDX403" s="1633"/>
      <c r="DDY403" s="1633"/>
      <c r="DDZ403" s="1633"/>
      <c r="DEA403" s="1633"/>
      <c r="DEB403" s="1633"/>
      <c r="DEC403" s="1633"/>
      <c r="DED403" s="1633"/>
      <c r="DEE403" s="1633"/>
      <c r="DEF403" s="1633"/>
      <c r="DEG403" s="1633"/>
      <c r="DEH403" s="1633"/>
      <c r="DEI403" s="1633"/>
      <c r="DEJ403" s="1633"/>
      <c r="DEK403" s="1633"/>
      <c r="DEL403" s="1633"/>
      <c r="DEM403" s="1633"/>
      <c r="DEN403" s="1633"/>
      <c r="DEO403" s="1633"/>
      <c r="DEP403" s="1633"/>
      <c r="DEQ403" s="1633"/>
      <c r="DER403" s="1633"/>
      <c r="DES403" s="1633"/>
      <c r="DET403" s="1633"/>
      <c r="DEU403" s="1633"/>
      <c r="DEV403" s="1633"/>
      <c r="DEW403" s="1633"/>
      <c r="DEX403" s="1633"/>
      <c r="DEY403" s="1633"/>
      <c r="DEZ403" s="1633"/>
      <c r="DFA403" s="1633"/>
      <c r="DFB403" s="1633"/>
      <c r="DFC403" s="1633"/>
      <c r="DFD403" s="1633"/>
      <c r="DFE403" s="1633"/>
      <c r="DFF403" s="1633"/>
      <c r="DFG403" s="1633"/>
      <c r="DFH403" s="1633"/>
      <c r="DFI403" s="1633"/>
      <c r="DFJ403" s="1633"/>
      <c r="DFK403" s="1633"/>
      <c r="DFL403" s="1633"/>
      <c r="DFM403" s="1633"/>
      <c r="DFN403" s="1633"/>
      <c r="DFO403" s="1633"/>
      <c r="DFP403" s="1633"/>
      <c r="DFQ403" s="1633"/>
      <c r="DFR403" s="1633"/>
      <c r="DFS403" s="1633"/>
      <c r="DFT403" s="1633"/>
      <c r="DFU403" s="1633"/>
      <c r="DFV403" s="1633"/>
      <c r="DFW403" s="1633"/>
      <c r="DFX403" s="1633"/>
      <c r="DFY403" s="1633"/>
      <c r="DFZ403" s="1633"/>
      <c r="DGA403" s="1633"/>
      <c r="DGB403" s="1633"/>
      <c r="DGC403" s="1633"/>
      <c r="DGD403" s="1633"/>
      <c r="DGE403" s="1633"/>
      <c r="DGF403" s="1633"/>
      <c r="DGG403" s="1633"/>
      <c r="DGH403" s="1633"/>
      <c r="DGI403" s="1633"/>
      <c r="DGJ403" s="1633"/>
      <c r="DGK403" s="1633"/>
      <c r="DGL403" s="1633"/>
      <c r="DGM403" s="1633"/>
      <c r="DGN403" s="1633"/>
      <c r="DGO403" s="1633"/>
      <c r="DGP403" s="1633"/>
      <c r="DGQ403" s="1633"/>
      <c r="DGR403" s="1633"/>
      <c r="DGS403" s="1633"/>
      <c r="DGT403" s="1633"/>
      <c r="DGU403" s="1633"/>
      <c r="DGV403" s="1633"/>
      <c r="DGW403" s="1633"/>
      <c r="DGX403" s="1633"/>
      <c r="DGY403" s="1633"/>
      <c r="DGZ403" s="1633"/>
      <c r="DHA403" s="1633"/>
      <c r="DHB403" s="1633"/>
      <c r="DHC403" s="1633"/>
      <c r="DHD403" s="1633"/>
      <c r="DHE403" s="1633"/>
      <c r="DHF403" s="1633"/>
      <c r="DHG403" s="1633"/>
      <c r="DHH403" s="1633"/>
      <c r="DHI403" s="1633"/>
      <c r="DHJ403" s="1633"/>
      <c r="DHK403" s="1633"/>
      <c r="DHL403" s="1633"/>
      <c r="DHM403" s="1633"/>
      <c r="DHN403" s="1633"/>
      <c r="DHO403" s="1633"/>
      <c r="DHP403" s="1633"/>
      <c r="DHQ403" s="1633"/>
      <c r="DHR403" s="1633"/>
      <c r="DHS403" s="1633"/>
      <c r="DHT403" s="1633"/>
      <c r="DHU403" s="1633"/>
      <c r="DHV403" s="1633"/>
      <c r="DHW403" s="1633"/>
      <c r="DHX403" s="1633"/>
      <c r="DHY403" s="1633"/>
      <c r="DHZ403" s="1633"/>
      <c r="DIA403" s="1633"/>
      <c r="DIB403" s="1633"/>
      <c r="DIC403" s="1633"/>
      <c r="DID403" s="1633"/>
      <c r="DIE403" s="1633"/>
      <c r="DIF403" s="1633"/>
      <c r="DIG403" s="1633"/>
      <c r="DIH403" s="1633"/>
      <c r="DII403" s="1633"/>
      <c r="DIJ403" s="1633"/>
      <c r="DIK403" s="1633"/>
      <c r="DIL403" s="1633"/>
      <c r="DIM403" s="1633"/>
      <c r="DIN403" s="1633"/>
      <c r="DIO403" s="1633"/>
      <c r="DIP403" s="1633"/>
      <c r="DIQ403" s="1633"/>
      <c r="DIR403" s="1633"/>
      <c r="DIS403" s="1633"/>
      <c r="DIT403" s="1633"/>
      <c r="DIU403" s="1633"/>
      <c r="DIV403" s="1633"/>
      <c r="DIW403" s="1633"/>
      <c r="DIX403" s="1633"/>
      <c r="DIY403" s="1633"/>
      <c r="DIZ403" s="1633"/>
      <c r="DJA403" s="1633"/>
      <c r="DJB403" s="1633"/>
      <c r="DJC403" s="1633"/>
      <c r="DJD403" s="1633"/>
      <c r="DJE403" s="1633"/>
      <c r="DJF403" s="1633"/>
      <c r="DJG403" s="1633"/>
      <c r="DJH403" s="1633"/>
      <c r="DJI403" s="1633"/>
      <c r="DJJ403" s="1633"/>
      <c r="DJK403" s="1633"/>
      <c r="DJL403" s="1633"/>
      <c r="DJM403" s="1633"/>
      <c r="DJN403" s="1633"/>
      <c r="DJO403" s="1633"/>
      <c r="DJP403" s="1633"/>
      <c r="DJQ403" s="1633"/>
      <c r="DJR403" s="1633"/>
      <c r="DJS403" s="1633"/>
      <c r="DJT403" s="1633"/>
      <c r="DJU403" s="1633"/>
      <c r="DJV403" s="1633"/>
      <c r="DJW403" s="1633"/>
      <c r="DJX403" s="1633"/>
      <c r="DJY403" s="1633"/>
      <c r="DJZ403" s="1633"/>
      <c r="DKA403" s="1633"/>
      <c r="DKB403" s="1633"/>
      <c r="DKC403" s="1633"/>
      <c r="DKD403" s="1633"/>
      <c r="DKE403" s="1633"/>
      <c r="DKF403" s="1633"/>
      <c r="DKG403" s="1633"/>
      <c r="DKH403" s="1633"/>
      <c r="DKI403" s="1633"/>
      <c r="DKJ403" s="1633"/>
      <c r="DKK403" s="1633"/>
      <c r="DKL403" s="1633"/>
      <c r="DKM403" s="1633"/>
      <c r="DKN403" s="1633"/>
      <c r="DKO403" s="1633"/>
      <c r="DKP403" s="1633"/>
      <c r="DKQ403" s="1633"/>
      <c r="DKR403" s="1633"/>
      <c r="DKS403" s="1633"/>
      <c r="DKT403" s="1633"/>
      <c r="DKU403" s="1633"/>
      <c r="DKV403" s="1633"/>
      <c r="DKW403" s="1633"/>
      <c r="DKX403" s="1633"/>
      <c r="DKY403" s="1633"/>
      <c r="DKZ403" s="1633"/>
      <c r="DLA403" s="1633"/>
      <c r="DLB403" s="1633"/>
      <c r="DLC403" s="1633"/>
      <c r="DLD403" s="1633"/>
      <c r="DLE403" s="1633"/>
      <c r="DLF403" s="1633"/>
      <c r="DLG403" s="1633"/>
      <c r="DLH403" s="1633"/>
      <c r="DLI403" s="1633"/>
      <c r="DLJ403" s="1633"/>
      <c r="DLK403" s="1633"/>
      <c r="DLL403" s="1633"/>
      <c r="DLM403" s="1633"/>
      <c r="DLN403" s="1633"/>
      <c r="DLO403" s="1633"/>
      <c r="DLP403" s="1633"/>
      <c r="DLQ403" s="1633"/>
      <c r="DLR403" s="1633"/>
      <c r="DLS403" s="1633"/>
      <c r="DLT403" s="1633"/>
      <c r="DLU403" s="1633"/>
      <c r="DLV403" s="1633"/>
      <c r="DLW403" s="1633"/>
      <c r="DLX403" s="1633"/>
      <c r="DLY403" s="1633"/>
      <c r="DLZ403" s="1633"/>
      <c r="DMA403" s="1633"/>
      <c r="DMB403" s="1633"/>
      <c r="DMC403" s="1633"/>
      <c r="DMD403" s="1633"/>
      <c r="DME403" s="1633"/>
      <c r="DMF403" s="1633"/>
      <c r="DMG403" s="1633"/>
      <c r="DMH403" s="1633"/>
      <c r="DMI403" s="1633"/>
      <c r="DMJ403" s="1633"/>
      <c r="DMK403" s="1633"/>
      <c r="DML403" s="1633"/>
      <c r="DMM403" s="1633"/>
      <c r="DMN403" s="1633"/>
      <c r="DMO403" s="1633"/>
      <c r="DMP403" s="1633"/>
      <c r="DMQ403" s="1633"/>
      <c r="DMR403" s="1633"/>
      <c r="DMS403" s="1633"/>
      <c r="DMT403" s="1633"/>
      <c r="DMU403" s="1633"/>
      <c r="DMV403" s="1633"/>
      <c r="DMW403" s="1633"/>
      <c r="DMX403" s="1633"/>
      <c r="DMY403" s="1633"/>
      <c r="DMZ403" s="1633"/>
      <c r="DNA403" s="1633"/>
      <c r="DNB403" s="1633"/>
      <c r="DNC403" s="1633"/>
      <c r="DND403" s="1633"/>
      <c r="DNE403" s="1633"/>
      <c r="DNF403" s="1633"/>
      <c r="DNG403" s="1633"/>
      <c r="DNH403" s="1633"/>
      <c r="DNI403" s="1633"/>
      <c r="DNJ403" s="1633"/>
      <c r="DNK403" s="1633"/>
      <c r="DNL403" s="1633"/>
      <c r="DNM403" s="1633"/>
      <c r="DNN403" s="1633"/>
      <c r="DNO403" s="1633"/>
      <c r="DNP403" s="1633"/>
      <c r="DNQ403" s="1633"/>
      <c r="DNR403" s="1633"/>
      <c r="DNS403" s="1633"/>
      <c r="DNT403" s="1633"/>
      <c r="DNU403" s="1633"/>
      <c r="DNV403" s="1633"/>
      <c r="DNW403" s="1633"/>
      <c r="DNX403" s="1633"/>
      <c r="DNY403" s="1633"/>
      <c r="DNZ403" s="1633"/>
      <c r="DOA403" s="1633"/>
      <c r="DOB403" s="1633"/>
      <c r="DOC403" s="1633"/>
      <c r="DOD403" s="1633"/>
      <c r="DOE403" s="1633"/>
      <c r="DOF403" s="1633"/>
      <c r="DOG403" s="1633"/>
      <c r="DOH403" s="1633"/>
      <c r="DOI403" s="1633"/>
      <c r="DOJ403" s="1633"/>
      <c r="DOK403" s="1633"/>
      <c r="DOL403" s="1633"/>
      <c r="DOM403" s="1633"/>
      <c r="DON403" s="1633"/>
      <c r="DOO403" s="1633"/>
      <c r="DOP403" s="1633"/>
      <c r="DOQ403" s="1633"/>
      <c r="DOR403" s="1633"/>
      <c r="DOS403" s="1633"/>
      <c r="DOT403" s="1633"/>
      <c r="DOU403" s="1633"/>
      <c r="DOV403" s="1633"/>
      <c r="DOW403" s="1633"/>
      <c r="DOX403" s="1633"/>
      <c r="DOY403" s="1633"/>
      <c r="DOZ403" s="1633"/>
      <c r="DPA403" s="1633"/>
      <c r="DPB403" s="1633"/>
      <c r="DPC403" s="1633"/>
      <c r="DPD403" s="1633"/>
      <c r="DPE403" s="1633"/>
      <c r="DPF403" s="1633"/>
      <c r="DPG403" s="1633"/>
      <c r="DPH403" s="1633"/>
      <c r="DPI403" s="1633"/>
      <c r="DPJ403" s="1633"/>
      <c r="DPK403" s="1633"/>
      <c r="DPL403" s="1633"/>
      <c r="DPM403" s="1633"/>
      <c r="DPN403" s="1633"/>
      <c r="DPO403" s="1633"/>
      <c r="DPP403" s="1633"/>
      <c r="DPQ403" s="1633"/>
      <c r="DPR403" s="1633"/>
      <c r="DPS403" s="1633"/>
      <c r="DPT403" s="1633"/>
      <c r="DPU403" s="1633"/>
      <c r="DPV403" s="1633"/>
      <c r="DPW403" s="1633"/>
      <c r="DPX403" s="1633"/>
      <c r="DPY403" s="1633"/>
      <c r="DPZ403" s="1633"/>
      <c r="DQA403" s="1633"/>
      <c r="DQB403" s="1633"/>
      <c r="DQC403" s="1633"/>
      <c r="DQD403" s="1633"/>
      <c r="DQE403" s="1633"/>
      <c r="DQF403" s="1633"/>
      <c r="DQG403" s="1633"/>
      <c r="DQH403" s="1633"/>
      <c r="DQI403" s="1633"/>
      <c r="DQJ403" s="1633"/>
      <c r="DQK403" s="1633"/>
      <c r="DQL403" s="1633"/>
      <c r="DQM403" s="1633"/>
      <c r="DQN403" s="1633"/>
      <c r="DQO403" s="1633"/>
      <c r="DQP403" s="1633"/>
      <c r="DQQ403" s="1633"/>
      <c r="DQR403" s="1633"/>
      <c r="DQS403" s="1633"/>
      <c r="DQT403" s="1633"/>
      <c r="DQU403" s="1633"/>
      <c r="DQV403" s="1633"/>
      <c r="DQW403" s="1633"/>
      <c r="DQX403" s="1633"/>
      <c r="DQY403" s="1633"/>
      <c r="DQZ403" s="1633"/>
      <c r="DRA403" s="1633"/>
      <c r="DRB403" s="1633"/>
      <c r="DRC403" s="1633"/>
      <c r="DRD403" s="1633"/>
      <c r="DRE403" s="1633"/>
      <c r="DRF403" s="1633"/>
      <c r="DRG403" s="1633"/>
      <c r="DRH403" s="1633"/>
      <c r="DRI403" s="1633"/>
      <c r="DRJ403" s="1633"/>
      <c r="DRK403" s="1633"/>
      <c r="DRL403" s="1633"/>
      <c r="DRM403" s="1633"/>
      <c r="DRN403" s="1633"/>
      <c r="DRO403" s="1633"/>
      <c r="DRP403" s="1633"/>
      <c r="DRQ403" s="1633"/>
      <c r="DRR403" s="1633"/>
      <c r="DRS403" s="1633"/>
      <c r="DRT403" s="1633"/>
      <c r="DRU403" s="1633"/>
      <c r="DRV403" s="1633"/>
      <c r="DRW403" s="1633"/>
      <c r="DRX403" s="1633"/>
      <c r="DRY403" s="1633"/>
      <c r="DRZ403" s="1633"/>
      <c r="DSA403" s="1633"/>
      <c r="DSB403" s="1633"/>
      <c r="DSC403" s="1633"/>
      <c r="DSD403" s="1633"/>
      <c r="DSE403" s="1633"/>
      <c r="DSF403" s="1633"/>
      <c r="DSG403" s="1633"/>
      <c r="DSH403" s="1633"/>
      <c r="DSI403" s="1633"/>
      <c r="DSJ403" s="1633"/>
      <c r="DSK403" s="1633"/>
      <c r="DSL403" s="1633"/>
      <c r="DSM403" s="1633"/>
      <c r="DSN403" s="1633"/>
      <c r="DSO403" s="1633"/>
      <c r="DSP403" s="1633"/>
      <c r="DSQ403" s="1633"/>
      <c r="DSR403" s="1633"/>
      <c r="DSS403" s="1633"/>
      <c r="DST403" s="1633"/>
      <c r="DSU403" s="1633"/>
      <c r="DSV403" s="1633"/>
      <c r="DSW403" s="1633"/>
      <c r="DSX403" s="1633"/>
      <c r="DSY403" s="1633"/>
      <c r="DSZ403" s="1633"/>
      <c r="DTA403" s="1633"/>
      <c r="DTB403" s="1633"/>
      <c r="DTC403" s="1633"/>
      <c r="DTD403" s="1633"/>
      <c r="DTE403" s="1633"/>
      <c r="DTF403" s="1633"/>
      <c r="DTG403" s="1633"/>
      <c r="DTH403" s="1633"/>
      <c r="DTI403" s="1633"/>
      <c r="DTJ403" s="1633"/>
      <c r="DTK403" s="1633"/>
      <c r="DTL403" s="1633"/>
      <c r="DTM403" s="1633"/>
      <c r="DTN403" s="1633"/>
      <c r="DTO403" s="1633"/>
      <c r="DTP403" s="1633"/>
      <c r="DTQ403" s="1633"/>
      <c r="DTR403" s="1633"/>
      <c r="DTS403" s="1633"/>
      <c r="DTT403" s="1633"/>
      <c r="DTU403" s="1633"/>
      <c r="DTV403" s="1633"/>
      <c r="DTW403" s="1633"/>
      <c r="DTX403" s="1633"/>
      <c r="DTY403" s="1633"/>
      <c r="DTZ403" s="1633"/>
      <c r="DUA403" s="1633"/>
      <c r="DUB403" s="1633"/>
      <c r="DUC403" s="1633"/>
      <c r="DUD403" s="1633"/>
      <c r="DUE403" s="1633"/>
      <c r="DUF403" s="1633"/>
      <c r="DUG403" s="1633"/>
      <c r="DUH403" s="1633"/>
      <c r="DUI403" s="1633"/>
      <c r="DUJ403" s="1633"/>
      <c r="DUK403" s="1633"/>
      <c r="DUL403" s="1633"/>
      <c r="DUM403" s="1633"/>
      <c r="DUN403" s="1633"/>
      <c r="DUO403" s="1633"/>
      <c r="DUP403" s="1633"/>
      <c r="DUQ403" s="1633"/>
      <c r="DUR403" s="1633"/>
      <c r="DUS403" s="1633"/>
      <c r="DUT403" s="1633"/>
      <c r="DUU403" s="1633"/>
      <c r="DUV403" s="1633"/>
      <c r="DUW403" s="1633"/>
      <c r="DUX403" s="1633"/>
      <c r="DUY403" s="1633"/>
      <c r="DUZ403" s="1633"/>
      <c r="DVA403" s="1633"/>
      <c r="DVB403" s="1633"/>
      <c r="DVC403" s="1633"/>
      <c r="DVD403" s="1633"/>
      <c r="DVE403" s="1633"/>
      <c r="DVF403" s="1633"/>
      <c r="DVG403" s="1633"/>
      <c r="DVH403" s="1633"/>
      <c r="DVI403" s="1633"/>
      <c r="DVJ403" s="1633"/>
      <c r="DVK403" s="1633"/>
      <c r="DVL403" s="1633"/>
      <c r="DVM403" s="1633"/>
      <c r="DVN403" s="1633"/>
      <c r="DVO403" s="1633"/>
      <c r="DVP403" s="1633"/>
      <c r="DVQ403" s="1633"/>
      <c r="DVR403" s="1633"/>
      <c r="DVS403" s="1633"/>
      <c r="DVT403" s="1633"/>
      <c r="DVU403" s="1633"/>
      <c r="DVV403" s="1633"/>
      <c r="DVW403" s="1633"/>
      <c r="DVX403" s="1633"/>
      <c r="DVY403" s="1633"/>
      <c r="DVZ403" s="1633"/>
      <c r="DWA403" s="1633"/>
      <c r="DWB403" s="1633"/>
      <c r="DWC403" s="1633"/>
      <c r="DWD403" s="1633"/>
      <c r="DWE403" s="1633"/>
      <c r="DWF403" s="1633"/>
      <c r="DWG403" s="1633"/>
      <c r="DWH403" s="1633"/>
      <c r="DWI403" s="1633"/>
      <c r="DWJ403" s="1633"/>
      <c r="DWK403" s="1633"/>
      <c r="DWL403" s="1633"/>
      <c r="DWM403" s="1633"/>
      <c r="DWN403" s="1633"/>
      <c r="DWO403" s="1633"/>
      <c r="DWP403" s="1633"/>
      <c r="DWQ403" s="1633"/>
      <c r="DWR403" s="1633"/>
      <c r="DWS403" s="1633"/>
      <c r="DWT403" s="1633"/>
      <c r="DWU403" s="1633"/>
      <c r="DWV403" s="1633"/>
      <c r="DWW403" s="1633"/>
      <c r="DWX403" s="1633"/>
      <c r="DWY403" s="1633"/>
      <c r="DWZ403" s="1633"/>
      <c r="DXA403" s="1633"/>
      <c r="DXB403" s="1633"/>
      <c r="DXC403" s="1633"/>
      <c r="DXD403" s="1633"/>
      <c r="DXE403" s="1633"/>
      <c r="DXF403" s="1633"/>
      <c r="DXG403" s="1633"/>
      <c r="DXH403" s="1633"/>
      <c r="DXI403" s="1633"/>
      <c r="DXJ403" s="1633"/>
      <c r="DXK403" s="1633"/>
      <c r="DXL403" s="1633"/>
      <c r="DXM403" s="1633"/>
      <c r="DXN403" s="1633"/>
      <c r="DXO403" s="1633"/>
      <c r="DXP403" s="1633"/>
      <c r="DXQ403" s="1633"/>
      <c r="DXR403" s="1633"/>
      <c r="DXS403" s="1633"/>
      <c r="DXT403" s="1633"/>
      <c r="DXU403" s="1633"/>
      <c r="DXV403" s="1633"/>
      <c r="DXW403" s="1633"/>
      <c r="DXX403" s="1633"/>
      <c r="DXY403" s="1633"/>
      <c r="DXZ403" s="1633"/>
      <c r="DYA403" s="1633"/>
      <c r="DYB403" s="1633"/>
      <c r="DYC403" s="1633"/>
      <c r="DYD403" s="1633"/>
      <c r="DYE403" s="1633"/>
      <c r="DYF403" s="1633"/>
      <c r="DYG403" s="1633"/>
      <c r="DYH403" s="1633"/>
      <c r="DYI403" s="1633"/>
      <c r="DYJ403" s="1633"/>
      <c r="DYK403" s="1633"/>
      <c r="DYL403" s="1633"/>
      <c r="DYM403" s="1633"/>
      <c r="DYN403" s="1633"/>
      <c r="DYO403" s="1633"/>
      <c r="DYP403" s="1633"/>
      <c r="DYQ403" s="1633"/>
      <c r="DYR403" s="1633"/>
      <c r="DYS403" s="1633"/>
      <c r="DYT403" s="1633"/>
      <c r="DYU403" s="1633"/>
      <c r="DYV403" s="1633"/>
      <c r="DYW403" s="1633"/>
      <c r="DYX403" s="1633"/>
      <c r="DYY403" s="1633"/>
      <c r="DYZ403" s="1633"/>
      <c r="DZA403" s="1633"/>
      <c r="DZB403" s="1633"/>
      <c r="DZC403" s="1633"/>
      <c r="DZD403" s="1633"/>
      <c r="DZE403" s="1633"/>
      <c r="DZF403" s="1633"/>
      <c r="DZG403" s="1633"/>
      <c r="DZH403" s="1633"/>
      <c r="DZI403" s="1633"/>
      <c r="DZJ403" s="1633"/>
      <c r="DZK403" s="1633"/>
      <c r="DZL403" s="1633"/>
      <c r="DZM403" s="1633"/>
      <c r="DZN403" s="1633"/>
      <c r="DZO403" s="1633"/>
      <c r="DZP403" s="1633"/>
      <c r="DZQ403" s="1633"/>
      <c r="DZR403" s="1633"/>
      <c r="DZS403" s="1633"/>
      <c r="DZT403" s="1633"/>
      <c r="DZU403" s="1633"/>
      <c r="DZV403" s="1633"/>
      <c r="DZW403" s="1633"/>
      <c r="DZX403" s="1633"/>
      <c r="DZY403" s="1633"/>
      <c r="DZZ403" s="1633"/>
      <c r="EAA403" s="1633"/>
      <c r="EAB403" s="1633"/>
      <c r="EAC403" s="1633"/>
      <c r="EAD403" s="1633"/>
      <c r="EAE403" s="1633"/>
      <c r="EAF403" s="1633"/>
      <c r="EAG403" s="1633"/>
      <c r="EAH403" s="1633"/>
      <c r="EAI403" s="1633"/>
      <c r="EAJ403" s="1633"/>
      <c r="EAK403" s="1633"/>
      <c r="EAL403" s="1633"/>
      <c r="EAM403" s="1633"/>
      <c r="EAN403" s="1633"/>
      <c r="EAO403" s="1633"/>
      <c r="EAP403" s="1633"/>
      <c r="EAQ403" s="1633"/>
      <c r="EAR403" s="1633"/>
      <c r="EAS403" s="1633"/>
      <c r="EAT403" s="1633"/>
      <c r="EAU403" s="1633"/>
      <c r="EAV403" s="1633"/>
      <c r="EAW403" s="1633"/>
      <c r="EAX403" s="1633"/>
      <c r="EAY403" s="1633"/>
      <c r="EAZ403" s="1633"/>
      <c r="EBA403" s="1633"/>
      <c r="EBB403" s="1633"/>
      <c r="EBC403" s="1633"/>
      <c r="EBD403" s="1633"/>
      <c r="EBE403" s="1633"/>
      <c r="EBF403" s="1633"/>
      <c r="EBG403" s="1633"/>
      <c r="EBH403" s="1633"/>
      <c r="EBI403" s="1633"/>
      <c r="EBJ403" s="1633"/>
      <c r="EBK403" s="1633"/>
      <c r="EBL403" s="1633"/>
      <c r="EBM403" s="1633"/>
      <c r="EBN403" s="1633"/>
      <c r="EBO403" s="1633"/>
      <c r="EBP403" s="1633"/>
      <c r="EBQ403" s="1633"/>
      <c r="EBR403" s="1633"/>
      <c r="EBS403" s="1633"/>
      <c r="EBT403" s="1633"/>
      <c r="EBU403" s="1633"/>
      <c r="EBV403" s="1633"/>
      <c r="EBW403" s="1633"/>
      <c r="EBX403" s="1633"/>
      <c r="EBY403" s="1633"/>
      <c r="EBZ403" s="1633"/>
      <c r="ECA403" s="1633"/>
      <c r="ECB403" s="1633"/>
      <c r="ECC403" s="1633"/>
      <c r="ECD403" s="1633"/>
      <c r="ECE403" s="1633"/>
      <c r="ECF403" s="1633"/>
      <c r="ECG403" s="1633"/>
      <c r="ECH403" s="1633"/>
      <c r="ECI403" s="1633"/>
      <c r="ECJ403" s="1633"/>
      <c r="ECK403" s="1633"/>
      <c r="ECL403" s="1633"/>
      <c r="ECM403" s="1633"/>
      <c r="ECN403" s="1633"/>
      <c r="ECO403" s="1633"/>
      <c r="ECP403" s="1633"/>
      <c r="ECQ403" s="1633"/>
      <c r="ECR403" s="1633"/>
      <c r="ECS403" s="1633"/>
      <c r="ECT403" s="1633"/>
      <c r="ECU403" s="1633"/>
      <c r="ECV403" s="1633"/>
      <c r="ECW403" s="1633"/>
      <c r="ECX403" s="1633"/>
      <c r="ECY403" s="1633"/>
      <c r="ECZ403" s="1633"/>
      <c r="EDA403" s="1633"/>
      <c r="EDB403" s="1633"/>
      <c r="EDC403" s="1633"/>
      <c r="EDD403" s="1633"/>
      <c r="EDE403" s="1633"/>
      <c r="EDF403" s="1633"/>
      <c r="EDG403" s="1633"/>
      <c r="EDH403" s="1633"/>
      <c r="EDI403" s="1633"/>
      <c r="EDJ403" s="1633"/>
      <c r="EDK403" s="1633"/>
      <c r="EDL403" s="1633"/>
      <c r="EDM403" s="1633"/>
      <c r="EDN403" s="1633"/>
      <c r="EDO403" s="1633"/>
      <c r="EDP403" s="1633"/>
      <c r="EDQ403" s="1633"/>
      <c r="EDR403" s="1633"/>
      <c r="EDS403" s="1633"/>
      <c r="EDT403" s="1633"/>
      <c r="EDU403" s="1633"/>
      <c r="EDV403" s="1633"/>
      <c r="EDW403" s="1633"/>
      <c r="EDX403" s="1633"/>
      <c r="EDY403" s="1633"/>
      <c r="EDZ403" s="1633"/>
      <c r="EEA403" s="1633"/>
      <c r="EEB403" s="1633"/>
      <c r="EEC403" s="1633"/>
      <c r="EED403" s="1633"/>
      <c r="EEE403" s="1633"/>
      <c r="EEF403" s="1633"/>
      <c r="EEG403" s="1633"/>
      <c r="EEH403" s="1633"/>
      <c r="EEI403" s="1633"/>
      <c r="EEJ403" s="1633"/>
      <c r="EEK403" s="1633"/>
      <c r="EEL403" s="1633"/>
      <c r="EEM403" s="1633"/>
      <c r="EEN403" s="1633"/>
      <c r="EEO403" s="1633"/>
      <c r="EEP403" s="1633"/>
      <c r="EEQ403" s="1633"/>
      <c r="EER403" s="1633"/>
      <c r="EES403" s="1633"/>
      <c r="EET403" s="1633"/>
      <c r="EEU403" s="1633"/>
      <c r="EEV403" s="1633"/>
      <c r="EEW403" s="1633"/>
      <c r="EEX403" s="1633"/>
      <c r="EEY403" s="1633"/>
      <c r="EEZ403" s="1633"/>
      <c r="EFA403" s="1633"/>
      <c r="EFB403" s="1633"/>
      <c r="EFC403" s="1633"/>
      <c r="EFD403" s="1633"/>
      <c r="EFE403" s="1633"/>
      <c r="EFF403" s="1633"/>
      <c r="EFG403" s="1633"/>
      <c r="EFH403" s="1633"/>
      <c r="EFI403" s="1633"/>
      <c r="EFJ403" s="1633"/>
      <c r="EFK403" s="1633"/>
      <c r="EFL403" s="1633"/>
      <c r="EFM403" s="1633"/>
      <c r="EFN403" s="1633"/>
      <c r="EFO403" s="1633"/>
      <c r="EFP403" s="1633"/>
      <c r="EFQ403" s="1633"/>
      <c r="EFR403" s="1633"/>
      <c r="EFS403" s="1633"/>
      <c r="EFT403" s="1633"/>
      <c r="EFU403" s="1633"/>
      <c r="EFV403" s="1633"/>
      <c r="EFW403" s="1633"/>
      <c r="EFX403" s="1633"/>
      <c r="EFY403" s="1633"/>
      <c r="EFZ403" s="1633"/>
      <c r="EGA403" s="1633"/>
      <c r="EGB403" s="1633"/>
      <c r="EGC403" s="1633"/>
      <c r="EGD403" s="1633"/>
      <c r="EGE403" s="1633"/>
      <c r="EGF403" s="1633"/>
      <c r="EGG403" s="1633"/>
      <c r="EGH403" s="1633"/>
      <c r="EGI403" s="1633"/>
      <c r="EGJ403" s="1633"/>
      <c r="EGK403" s="1633"/>
      <c r="EGL403" s="1633"/>
      <c r="EGM403" s="1633"/>
      <c r="EGN403" s="1633"/>
      <c r="EGO403" s="1633"/>
      <c r="EGP403" s="1633"/>
      <c r="EGQ403" s="1633"/>
      <c r="EGR403" s="1633"/>
      <c r="EGS403" s="1633"/>
      <c r="EGT403" s="1633"/>
      <c r="EGU403" s="1633"/>
      <c r="EGV403" s="1633"/>
      <c r="EGW403" s="1633"/>
      <c r="EGX403" s="1633"/>
      <c r="EGY403" s="1633"/>
      <c r="EGZ403" s="1633"/>
      <c r="EHA403" s="1633"/>
      <c r="EHB403" s="1633"/>
      <c r="EHC403" s="1633"/>
      <c r="EHD403" s="1633"/>
      <c r="EHE403" s="1633"/>
      <c r="EHF403" s="1633"/>
      <c r="EHG403" s="1633"/>
      <c r="EHH403" s="1633"/>
      <c r="EHI403" s="1633"/>
      <c r="EHJ403" s="1633"/>
      <c r="EHK403" s="1633"/>
      <c r="EHL403" s="1633"/>
      <c r="EHM403" s="1633"/>
      <c r="EHN403" s="1633"/>
      <c r="EHO403" s="1633"/>
      <c r="EHP403" s="1633"/>
      <c r="EHQ403" s="1633"/>
      <c r="EHR403" s="1633"/>
      <c r="EHS403" s="1633"/>
      <c r="EHT403" s="1633"/>
      <c r="EHU403" s="1633"/>
      <c r="EHV403" s="1633"/>
      <c r="EHW403" s="1633"/>
      <c r="EHX403" s="1633"/>
      <c r="EHY403" s="1633"/>
      <c r="EHZ403" s="1633"/>
      <c r="EIA403" s="1633"/>
      <c r="EIB403" s="1633"/>
      <c r="EIC403" s="1633"/>
      <c r="EID403" s="1633"/>
      <c r="EIE403" s="1633"/>
      <c r="EIF403" s="1633"/>
      <c r="EIG403" s="1633"/>
      <c r="EIH403" s="1633"/>
      <c r="EII403" s="1633"/>
      <c r="EIJ403" s="1633"/>
      <c r="EIK403" s="1633"/>
      <c r="EIL403" s="1633"/>
      <c r="EIM403" s="1633"/>
      <c r="EIN403" s="1633"/>
      <c r="EIO403" s="1633"/>
      <c r="EIP403" s="1633"/>
      <c r="EIQ403" s="1633"/>
      <c r="EIR403" s="1633"/>
      <c r="EIS403" s="1633"/>
      <c r="EIT403" s="1633"/>
      <c r="EIU403" s="1633"/>
      <c r="EIV403" s="1633"/>
      <c r="EIW403" s="1633"/>
      <c r="EIX403" s="1633"/>
      <c r="EIY403" s="1633"/>
      <c r="EIZ403" s="1633"/>
      <c r="EJA403" s="1633"/>
      <c r="EJB403" s="1633"/>
      <c r="EJC403" s="1633"/>
      <c r="EJD403" s="1633"/>
      <c r="EJE403" s="1633"/>
      <c r="EJF403" s="1633"/>
      <c r="EJG403" s="1633"/>
      <c r="EJH403" s="1633"/>
      <c r="EJI403" s="1633"/>
      <c r="EJJ403" s="1633"/>
      <c r="EJK403" s="1633"/>
      <c r="EJL403" s="1633"/>
      <c r="EJM403" s="1633"/>
      <c r="EJN403" s="1633"/>
      <c r="EJO403" s="1633"/>
      <c r="EJP403" s="1633"/>
      <c r="EJQ403" s="1633"/>
      <c r="EJR403" s="1633"/>
      <c r="EJS403" s="1633"/>
      <c r="EJT403" s="1633"/>
      <c r="EJU403" s="1633"/>
      <c r="EJV403" s="1633"/>
      <c r="EJW403" s="1633"/>
      <c r="EJX403" s="1633"/>
      <c r="EJY403" s="1633"/>
      <c r="EJZ403" s="1633"/>
      <c r="EKA403" s="1633"/>
      <c r="EKB403" s="1633"/>
      <c r="EKC403" s="1633"/>
      <c r="EKD403" s="1633"/>
      <c r="EKE403" s="1633"/>
      <c r="EKF403" s="1633"/>
      <c r="EKG403" s="1633"/>
      <c r="EKH403" s="1633"/>
      <c r="EKI403" s="1633"/>
      <c r="EKJ403" s="1633"/>
      <c r="EKK403" s="1633"/>
      <c r="EKL403" s="1633"/>
      <c r="EKM403" s="1633"/>
      <c r="EKN403" s="1633"/>
      <c r="EKO403" s="1633"/>
      <c r="EKP403" s="1633"/>
      <c r="EKQ403" s="1633"/>
      <c r="EKR403" s="1633"/>
      <c r="EKS403" s="1633"/>
      <c r="EKT403" s="1633"/>
      <c r="EKU403" s="1633"/>
      <c r="EKV403" s="1633"/>
      <c r="EKW403" s="1633"/>
      <c r="EKX403" s="1633"/>
      <c r="EKY403" s="1633"/>
      <c r="EKZ403" s="1633"/>
      <c r="ELA403" s="1633"/>
      <c r="ELB403" s="1633"/>
      <c r="ELC403" s="1633"/>
      <c r="ELD403" s="1633"/>
      <c r="ELE403" s="1633"/>
      <c r="ELF403" s="1633"/>
      <c r="ELG403" s="1633"/>
      <c r="ELH403" s="1633"/>
      <c r="ELI403" s="1633"/>
      <c r="ELJ403" s="1633"/>
      <c r="ELK403" s="1633"/>
      <c r="ELL403" s="1633"/>
      <c r="ELM403" s="1633"/>
      <c r="ELN403" s="1633"/>
      <c r="ELO403" s="1633"/>
      <c r="ELP403" s="1633"/>
      <c r="ELQ403" s="1633"/>
      <c r="ELR403" s="1633"/>
      <c r="ELS403" s="1633"/>
      <c r="ELT403" s="1633"/>
      <c r="ELU403" s="1633"/>
      <c r="ELV403" s="1633"/>
      <c r="ELW403" s="1633"/>
      <c r="ELX403" s="1633"/>
      <c r="ELY403" s="1633"/>
      <c r="ELZ403" s="1633"/>
      <c r="EMA403" s="1633"/>
      <c r="EMB403" s="1633"/>
      <c r="EMC403" s="1633"/>
      <c r="EMD403" s="1633"/>
      <c r="EME403" s="1633"/>
      <c r="EMF403" s="1633"/>
      <c r="EMG403" s="1633"/>
      <c r="EMH403" s="1633"/>
      <c r="EMI403" s="1633"/>
      <c r="EMJ403" s="1633"/>
      <c r="EMK403" s="1633"/>
      <c r="EML403" s="1633"/>
      <c r="EMM403" s="1633"/>
      <c r="EMN403" s="1633"/>
      <c r="EMO403" s="1633"/>
      <c r="EMP403" s="1633"/>
      <c r="EMQ403" s="1633"/>
      <c r="EMR403" s="1633"/>
      <c r="EMS403" s="1633"/>
      <c r="EMT403" s="1633"/>
      <c r="EMU403" s="1633"/>
      <c r="EMV403" s="1633"/>
      <c r="EMW403" s="1633"/>
      <c r="EMX403" s="1633"/>
      <c r="EMY403" s="1633"/>
      <c r="EMZ403" s="1633"/>
      <c r="ENA403" s="1633"/>
      <c r="ENB403" s="1633"/>
      <c r="ENC403" s="1633"/>
      <c r="END403" s="1633"/>
      <c r="ENE403" s="1633"/>
      <c r="ENF403" s="1633"/>
      <c r="ENG403" s="1633"/>
      <c r="ENH403" s="1633"/>
      <c r="ENI403" s="1633"/>
      <c r="ENJ403" s="1633"/>
      <c r="ENK403" s="1633"/>
      <c r="ENL403" s="1633"/>
      <c r="ENM403" s="1633"/>
      <c r="ENN403" s="1633"/>
      <c r="ENO403" s="1633"/>
      <c r="ENP403" s="1633"/>
      <c r="ENQ403" s="1633"/>
      <c r="ENR403" s="1633"/>
      <c r="ENS403" s="1633"/>
      <c r="ENT403" s="1633"/>
      <c r="ENU403" s="1633"/>
      <c r="ENV403" s="1633"/>
      <c r="ENW403" s="1633"/>
      <c r="ENX403" s="1633"/>
      <c r="ENY403" s="1633"/>
      <c r="ENZ403" s="1633"/>
      <c r="EOA403" s="1633"/>
      <c r="EOB403" s="1633"/>
      <c r="EOC403" s="1633"/>
      <c r="EOD403" s="1633"/>
      <c r="EOE403" s="1633"/>
      <c r="EOF403" s="1633"/>
      <c r="EOG403" s="1633"/>
      <c r="EOH403" s="1633"/>
      <c r="EOI403" s="1633"/>
      <c r="EOJ403" s="1633"/>
      <c r="EOK403" s="1633"/>
      <c r="EOL403" s="1633"/>
      <c r="EOM403" s="1633"/>
      <c r="EON403" s="1633"/>
      <c r="EOO403" s="1633"/>
      <c r="EOP403" s="1633"/>
      <c r="EOQ403" s="1633"/>
      <c r="EOR403" s="1633"/>
      <c r="EOS403" s="1633"/>
      <c r="EOT403" s="1633"/>
      <c r="EOU403" s="1633"/>
      <c r="EOV403" s="1633"/>
      <c r="EOW403" s="1633"/>
      <c r="EOX403" s="1633"/>
      <c r="EOY403" s="1633"/>
      <c r="EOZ403" s="1633"/>
      <c r="EPA403" s="1633"/>
      <c r="EPB403" s="1633"/>
      <c r="EPC403" s="1633"/>
      <c r="EPD403" s="1633"/>
      <c r="EPE403" s="1633"/>
      <c r="EPF403" s="1633"/>
      <c r="EPG403" s="1633"/>
      <c r="EPH403" s="1633"/>
      <c r="EPI403" s="1633"/>
      <c r="EPJ403" s="1633"/>
      <c r="EPK403" s="1633"/>
      <c r="EPL403" s="1633"/>
      <c r="EPM403" s="1633"/>
      <c r="EPN403" s="1633"/>
      <c r="EPO403" s="1633"/>
      <c r="EPP403" s="1633"/>
      <c r="EPQ403" s="1633"/>
      <c r="EPR403" s="1633"/>
      <c r="EPS403" s="1633"/>
      <c r="EPT403" s="1633"/>
      <c r="EPU403" s="1633"/>
      <c r="EPV403" s="1633"/>
      <c r="EPW403" s="1633"/>
      <c r="EPX403" s="1633"/>
      <c r="EPY403" s="1633"/>
      <c r="EPZ403" s="1633"/>
      <c r="EQA403" s="1633"/>
      <c r="EQB403" s="1633"/>
      <c r="EQC403" s="1633"/>
      <c r="EQD403" s="1633"/>
      <c r="EQE403" s="1633"/>
      <c r="EQF403" s="1633"/>
      <c r="EQG403" s="1633"/>
      <c r="EQH403" s="1633"/>
      <c r="EQI403" s="1633"/>
      <c r="EQJ403" s="1633"/>
      <c r="EQK403" s="1633"/>
      <c r="EQL403" s="1633"/>
      <c r="EQM403" s="1633"/>
      <c r="EQN403" s="1633"/>
      <c r="EQO403" s="1633"/>
      <c r="EQP403" s="1633"/>
      <c r="EQQ403" s="1633"/>
      <c r="EQR403" s="1633"/>
      <c r="EQS403" s="1633"/>
      <c r="EQT403" s="1633"/>
      <c r="EQU403" s="1633"/>
      <c r="EQV403" s="1633"/>
      <c r="EQW403" s="1633"/>
      <c r="EQX403" s="1633"/>
      <c r="EQY403" s="1633"/>
      <c r="EQZ403" s="1633"/>
      <c r="ERA403" s="1633"/>
      <c r="ERB403" s="1633"/>
      <c r="ERC403" s="1633"/>
      <c r="ERD403" s="1633"/>
      <c r="ERE403" s="1633"/>
      <c r="ERF403" s="1633"/>
      <c r="ERG403" s="1633"/>
      <c r="ERH403" s="1633"/>
      <c r="ERI403" s="1633"/>
      <c r="ERJ403" s="1633"/>
      <c r="ERK403" s="1633"/>
      <c r="ERL403" s="1633"/>
      <c r="ERM403" s="1633"/>
      <c r="ERN403" s="1633"/>
      <c r="ERO403" s="1633"/>
      <c r="ERP403" s="1633"/>
      <c r="ERQ403" s="1633"/>
      <c r="ERR403" s="1633"/>
      <c r="ERS403" s="1633"/>
      <c r="ERT403" s="1633"/>
      <c r="ERU403" s="1633"/>
      <c r="ERV403" s="1633"/>
      <c r="ERW403" s="1633"/>
      <c r="ERX403" s="1633"/>
      <c r="ERY403" s="1633"/>
      <c r="ERZ403" s="1633"/>
      <c r="ESA403" s="1633"/>
      <c r="ESB403" s="1633"/>
      <c r="ESC403" s="1633"/>
      <c r="ESD403" s="1633"/>
      <c r="ESE403" s="1633"/>
      <c r="ESF403" s="1633"/>
      <c r="ESG403" s="1633"/>
      <c r="ESH403" s="1633"/>
      <c r="ESI403" s="1633"/>
      <c r="ESJ403" s="1633"/>
      <c r="ESK403" s="1633"/>
      <c r="ESL403" s="1633"/>
      <c r="ESM403" s="1633"/>
      <c r="ESN403" s="1633"/>
      <c r="ESO403" s="1633"/>
      <c r="ESP403" s="1633"/>
      <c r="ESQ403" s="1633"/>
      <c r="ESR403" s="1633"/>
      <c r="ESS403" s="1633"/>
      <c r="EST403" s="1633"/>
      <c r="ESU403" s="1633"/>
      <c r="ESV403" s="1633"/>
      <c r="ESW403" s="1633"/>
      <c r="ESX403" s="1633"/>
      <c r="ESY403" s="1633"/>
      <c r="ESZ403" s="1633"/>
      <c r="ETA403" s="1633"/>
      <c r="ETB403" s="1633"/>
      <c r="ETC403" s="1633"/>
      <c r="ETD403" s="1633"/>
      <c r="ETE403" s="1633"/>
      <c r="ETF403" s="1633"/>
      <c r="ETG403" s="1633"/>
      <c r="ETH403" s="1633"/>
      <c r="ETI403" s="1633"/>
      <c r="ETJ403" s="1633"/>
      <c r="ETK403" s="1633"/>
      <c r="ETL403" s="1633"/>
      <c r="ETM403" s="1633"/>
      <c r="ETN403" s="1633"/>
      <c r="ETO403" s="1633"/>
      <c r="ETP403" s="1633"/>
      <c r="ETQ403" s="1633"/>
      <c r="ETR403" s="1633"/>
      <c r="ETS403" s="1633"/>
      <c r="ETT403" s="1633"/>
      <c r="ETU403" s="1633"/>
      <c r="ETV403" s="1633"/>
      <c r="ETW403" s="1633"/>
      <c r="ETX403" s="1633"/>
      <c r="ETY403" s="1633"/>
      <c r="ETZ403" s="1633"/>
      <c r="EUA403" s="1633"/>
      <c r="EUB403" s="1633"/>
      <c r="EUC403" s="1633"/>
      <c r="EUD403" s="1633"/>
      <c r="EUE403" s="1633"/>
      <c r="EUF403" s="1633"/>
      <c r="EUG403" s="1633"/>
      <c r="EUH403" s="1633"/>
      <c r="EUI403" s="1633"/>
      <c r="EUJ403" s="1633"/>
      <c r="EUK403" s="1633"/>
      <c r="EUL403" s="1633"/>
      <c r="EUM403" s="1633"/>
      <c r="EUN403" s="1633"/>
      <c r="EUO403" s="1633"/>
      <c r="EUP403" s="1633"/>
      <c r="EUQ403" s="1633"/>
      <c r="EUR403" s="1633"/>
      <c r="EUS403" s="1633"/>
      <c r="EUT403" s="1633"/>
      <c r="EUU403" s="1633"/>
      <c r="EUV403" s="1633"/>
      <c r="EUW403" s="1633"/>
      <c r="EUX403" s="1633"/>
      <c r="EUY403" s="1633"/>
      <c r="EUZ403" s="1633"/>
      <c r="EVA403" s="1633"/>
      <c r="EVB403" s="1633"/>
      <c r="EVC403" s="1633"/>
      <c r="EVD403" s="1633"/>
      <c r="EVE403" s="1633"/>
      <c r="EVF403" s="1633"/>
      <c r="EVG403" s="1633"/>
      <c r="EVH403" s="1633"/>
      <c r="EVI403" s="1633"/>
      <c r="EVJ403" s="1633"/>
      <c r="EVK403" s="1633"/>
      <c r="EVL403" s="1633"/>
      <c r="EVM403" s="1633"/>
      <c r="EVN403" s="1633"/>
      <c r="EVO403" s="1633"/>
      <c r="EVP403" s="1633"/>
      <c r="EVQ403" s="1633"/>
      <c r="EVR403" s="1633"/>
      <c r="EVS403" s="1633"/>
      <c r="EVT403" s="1633"/>
      <c r="EVU403" s="1633"/>
      <c r="EVV403" s="1633"/>
      <c r="EVW403" s="1633"/>
      <c r="EVX403" s="1633"/>
      <c r="EVY403" s="1633"/>
      <c r="EVZ403" s="1633"/>
      <c r="EWA403" s="1633"/>
      <c r="EWB403" s="1633"/>
      <c r="EWC403" s="1633"/>
      <c r="EWD403" s="1633"/>
      <c r="EWE403" s="1633"/>
      <c r="EWF403" s="1633"/>
      <c r="EWG403" s="1633"/>
      <c r="EWH403" s="1633"/>
      <c r="EWI403" s="1633"/>
      <c r="EWJ403" s="1633"/>
      <c r="EWK403" s="1633"/>
      <c r="EWL403" s="1633"/>
      <c r="EWM403" s="1633"/>
      <c r="EWN403" s="1633"/>
      <c r="EWO403" s="1633"/>
      <c r="EWP403" s="1633"/>
      <c r="EWQ403" s="1633"/>
      <c r="EWR403" s="1633"/>
      <c r="EWS403" s="1633"/>
      <c r="EWT403" s="1633"/>
      <c r="EWU403" s="1633"/>
      <c r="EWV403" s="1633"/>
      <c r="EWW403" s="1633"/>
      <c r="EWX403" s="1633"/>
      <c r="EWY403" s="1633"/>
      <c r="EWZ403" s="1633"/>
      <c r="EXA403" s="1633"/>
      <c r="EXB403" s="1633"/>
      <c r="EXC403" s="1633"/>
      <c r="EXD403" s="1633"/>
      <c r="EXE403" s="1633"/>
      <c r="EXF403" s="1633"/>
      <c r="EXG403" s="1633"/>
      <c r="EXH403" s="1633"/>
      <c r="EXI403" s="1633"/>
      <c r="EXJ403" s="1633"/>
      <c r="EXK403" s="1633"/>
      <c r="EXL403" s="1633"/>
      <c r="EXM403" s="1633"/>
      <c r="EXN403" s="1633"/>
      <c r="EXO403" s="1633"/>
      <c r="EXP403" s="1633"/>
      <c r="EXQ403" s="1633"/>
      <c r="EXR403" s="1633"/>
      <c r="EXS403" s="1633"/>
      <c r="EXT403" s="1633"/>
      <c r="EXU403" s="1633"/>
      <c r="EXV403" s="1633"/>
      <c r="EXW403" s="1633"/>
      <c r="EXX403" s="1633"/>
      <c r="EXY403" s="1633"/>
      <c r="EXZ403" s="1633"/>
      <c r="EYA403" s="1633"/>
      <c r="EYB403" s="1633"/>
      <c r="EYC403" s="1633"/>
      <c r="EYD403" s="1633"/>
      <c r="EYE403" s="1633"/>
      <c r="EYF403" s="1633"/>
      <c r="EYG403" s="1633"/>
      <c r="EYH403" s="1633"/>
      <c r="EYI403" s="1633"/>
      <c r="EYJ403" s="1633"/>
      <c r="EYK403" s="1633"/>
      <c r="EYL403" s="1633"/>
      <c r="EYM403" s="1633"/>
      <c r="EYN403" s="1633"/>
      <c r="EYO403" s="1633"/>
      <c r="EYP403" s="1633"/>
      <c r="EYQ403" s="1633"/>
      <c r="EYR403" s="1633"/>
      <c r="EYS403" s="1633"/>
      <c r="EYT403" s="1633"/>
      <c r="EYU403" s="1633"/>
      <c r="EYV403" s="1633"/>
      <c r="EYW403" s="1633"/>
      <c r="EYX403" s="1633"/>
      <c r="EYY403" s="1633"/>
      <c r="EYZ403" s="1633"/>
      <c r="EZA403" s="1633"/>
      <c r="EZB403" s="1633"/>
      <c r="EZC403" s="1633"/>
      <c r="EZD403" s="1633"/>
      <c r="EZE403" s="1633"/>
      <c r="EZF403" s="1633"/>
      <c r="EZG403" s="1633"/>
      <c r="EZH403" s="1633"/>
      <c r="EZI403" s="1633"/>
      <c r="EZJ403" s="1633"/>
      <c r="EZK403" s="1633"/>
      <c r="EZL403" s="1633"/>
      <c r="EZM403" s="1633"/>
      <c r="EZN403" s="1633"/>
      <c r="EZO403" s="1633"/>
      <c r="EZP403" s="1633"/>
      <c r="EZQ403" s="1633"/>
      <c r="EZR403" s="1633"/>
      <c r="EZS403" s="1633"/>
      <c r="EZT403" s="1633"/>
      <c r="EZU403" s="1633"/>
      <c r="EZV403" s="1633"/>
      <c r="EZW403" s="1633"/>
      <c r="EZX403" s="1633"/>
      <c r="EZY403" s="1633"/>
      <c r="EZZ403" s="1633"/>
      <c r="FAA403" s="1633"/>
      <c r="FAB403" s="1633"/>
      <c r="FAC403" s="1633"/>
      <c r="FAD403" s="1633"/>
      <c r="FAE403" s="1633"/>
      <c r="FAF403" s="1633"/>
      <c r="FAG403" s="1633"/>
      <c r="FAH403" s="1633"/>
      <c r="FAI403" s="1633"/>
      <c r="FAJ403" s="1633"/>
      <c r="FAK403" s="1633"/>
      <c r="FAL403" s="1633"/>
      <c r="FAM403" s="1633"/>
      <c r="FAN403" s="1633"/>
      <c r="FAO403" s="1633"/>
      <c r="FAP403" s="1633"/>
      <c r="FAQ403" s="1633"/>
      <c r="FAR403" s="1633"/>
      <c r="FAS403" s="1633"/>
      <c r="FAT403" s="1633"/>
      <c r="FAU403" s="1633"/>
      <c r="FAV403" s="1633"/>
      <c r="FAW403" s="1633"/>
      <c r="FAX403" s="1633"/>
      <c r="FAY403" s="1633"/>
      <c r="FAZ403" s="1633"/>
      <c r="FBA403" s="1633"/>
      <c r="FBB403" s="1633"/>
      <c r="FBC403" s="1633"/>
      <c r="FBD403" s="1633"/>
      <c r="FBE403" s="1633"/>
      <c r="FBF403" s="1633"/>
      <c r="FBG403" s="1633"/>
      <c r="FBH403" s="1633"/>
      <c r="FBI403" s="1633"/>
      <c r="FBJ403" s="1633"/>
      <c r="FBK403" s="1633"/>
      <c r="FBL403" s="1633"/>
      <c r="FBM403" s="1633"/>
      <c r="FBN403" s="1633"/>
      <c r="FBO403" s="1633"/>
      <c r="FBP403" s="1633"/>
      <c r="FBQ403" s="1633"/>
      <c r="FBR403" s="1633"/>
      <c r="FBS403" s="1633"/>
      <c r="FBT403" s="1633"/>
      <c r="FBU403" s="1633"/>
      <c r="FBV403" s="1633"/>
      <c r="FBW403" s="1633"/>
      <c r="FBX403" s="1633"/>
      <c r="FBY403" s="1633"/>
      <c r="FBZ403" s="1633"/>
      <c r="FCA403" s="1633"/>
      <c r="FCB403" s="1633"/>
      <c r="FCC403" s="1633"/>
      <c r="FCD403" s="1633"/>
      <c r="FCE403" s="1633"/>
      <c r="FCF403" s="1633"/>
      <c r="FCG403" s="1633"/>
      <c r="FCH403" s="1633"/>
      <c r="FCI403" s="1633"/>
      <c r="FCJ403" s="1633"/>
      <c r="FCK403" s="1633"/>
      <c r="FCL403" s="1633"/>
      <c r="FCM403" s="1633"/>
      <c r="FCN403" s="1633"/>
      <c r="FCO403" s="1633"/>
      <c r="FCP403" s="1633"/>
      <c r="FCQ403" s="1633"/>
      <c r="FCR403" s="1633"/>
      <c r="FCS403" s="1633"/>
      <c r="FCT403" s="1633"/>
      <c r="FCU403" s="1633"/>
      <c r="FCV403" s="1633"/>
      <c r="FCW403" s="1633"/>
      <c r="FCX403" s="1633"/>
      <c r="FCY403" s="1633"/>
      <c r="FCZ403" s="1633"/>
      <c r="FDA403" s="1633"/>
      <c r="FDB403" s="1633"/>
      <c r="FDC403" s="1633"/>
      <c r="FDD403" s="1633"/>
      <c r="FDE403" s="1633"/>
      <c r="FDF403" s="1633"/>
      <c r="FDG403" s="1633"/>
      <c r="FDH403" s="1633"/>
      <c r="FDI403" s="1633"/>
      <c r="FDJ403" s="1633"/>
      <c r="FDK403" s="1633"/>
      <c r="FDL403" s="1633"/>
      <c r="FDM403" s="1633"/>
      <c r="FDN403" s="1633"/>
      <c r="FDO403" s="1633"/>
      <c r="FDP403" s="1633"/>
      <c r="FDQ403" s="1633"/>
      <c r="FDR403" s="1633"/>
      <c r="FDS403" s="1633"/>
      <c r="FDT403" s="1633"/>
      <c r="FDU403" s="1633"/>
      <c r="FDV403" s="1633"/>
      <c r="FDW403" s="1633"/>
      <c r="FDX403" s="1633"/>
      <c r="FDY403" s="1633"/>
      <c r="FDZ403" s="1633"/>
      <c r="FEA403" s="1633"/>
      <c r="FEB403" s="1633"/>
      <c r="FEC403" s="1633"/>
      <c r="FED403" s="1633"/>
      <c r="FEE403" s="1633"/>
      <c r="FEF403" s="1633"/>
      <c r="FEG403" s="1633"/>
      <c r="FEH403" s="1633"/>
      <c r="FEI403" s="1633"/>
      <c r="FEJ403" s="1633"/>
      <c r="FEK403" s="1633"/>
      <c r="FEL403" s="1633"/>
      <c r="FEM403" s="1633"/>
      <c r="FEN403" s="1633"/>
      <c r="FEO403" s="1633"/>
      <c r="FEP403" s="1633"/>
      <c r="FEQ403" s="1633"/>
      <c r="FER403" s="1633"/>
      <c r="FES403" s="1633"/>
      <c r="FET403" s="1633"/>
      <c r="FEU403" s="1633"/>
      <c r="FEV403" s="1633"/>
      <c r="FEW403" s="1633"/>
      <c r="FEX403" s="1633"/>
      <c r="FEY403" s="1633"/>
      <c r="FEZ403" s="1633"/>
      <c r="FFA403" s="1633"/>
      <c r="FFB403" s="1633"/>
      <c r="FFC403" s="1633"/>
      <c r="FFD403" s="1633"/>
      <c r="FFE403" s="1633"/>
      <c r="FFF403" s="1633"/>
      <c r="FFG403" s="1633"/>
      <c r="FFH403" s="1633"/>
      <c r="FFI403" s="1633"/>
      <c r="FFJ403" s="1633"/>
      <c r="FFK403" s="1633"/>
      <c r="FFL403" s="1633"/>
      <c r="FFM403" s="1633"/>
      <c r="FFN403" s="1633"/>
      <c r="FFO403" s="1633"/>
      <c r="FFP403" s="1633"/>
      <c r="FFQ403" s="1633"/>
      <c r="FFR403" s="1633"/>
      <c r="FFS403" s="1633"/>
      <c r="FFT403" s="1633"/>
      <c r="FFU403" s="1633"/>
      <c r="FFV403" s="1633"/>
      <c r="FFW403" s="1633"/>
      <c r="FFX403" s="1633"/>
      <c r="FFY403" s="1633"/>
      <c r="FFZ403" s="1633"/>
      <c r="FGA403" s="1633"/>
      <c r="FGB403" s="1633"/>
      <c r="FGC403" s="1633"/>
      <c r="FGD403" s="1633"/>
      <c r="FGE403" s="1633"/>
      <c r="FGF403" s="1633"/>
      <c r="FGG403" s="1633"/>
      <c r="FGH403" s="1633"/>
      <c r="FGI403" s="1633"/>
      <c r="FGJ403" s="1633"/>
      <c r="FGK403" s="1633"/>
      <c r="FGL403" s="1633"/>
      <c r="FGM403" s="1633"/>
      <c r="FGN403" s="1633"/>
      <c r="FGO403" s="1633"/>
      <c r="FGP403" s="1633"/>
      <c r="FGQ403" s="1633"/>
      <c r="FGR403" s="1633"/>
      <c r="FGS403" s="1633"/>
      <c r="FGT403" s="1633"/>
      <c r="FGU403" s="1633"/>
      <c r="FGV403" s="1633"/>
      <c r="FGW403" s="1633"/>
      <c r="FGX403" s="1633"/>
      <c r="FGY403" s="1633"/>
      <c r="FGZ403" s="1633"/>
      <c r="FHA403" s="1633"/>
      <c r="FHB403" s="1633"/>
      <c r="FHC403" s="1633"/>
      <c r="FHD403" s="1633"/>
      <c r="FHE403" s="1633"/>
      <c r="FHF403" s="1633"/>
      <c r="FHG403" s="1633"/>
      <c r="FHH403" s="1633"/>
      <c r="FHI403" s="1633"/>
      <c r="FHJ403" s="1633"/>
      <c r="FHK403" s="1633"/>
      <c r="FHL403" s="1633"/>
      <c r="FHM403" s="1633"/>
      <c r="FHN403" s="1633"/>
      <c r="FHO403" s="1633"/>
      <c r="FHP403" s="1633"/>
      <c r="FHQ403" s="1633"/>
      <c r="FHR403" s="1633"/>
      <c r="FHS403" s="1633"/>
      <c r="FHT403" s="1633"/>
      <c r="FHU403" s="1633"/>
      <c r="FHV403" s="1633"/>
      <c r="FHW403" s="1633"/>
      <c r="FHX403" s="1633"/>
      <c r="FHY403" s="1633"/>
      <c r="FHZ403" s="1633"/>
      <c r="FIA403" s="1633"/>
      <c r="FIB403" s="1633"/>
      <c r="FIC403" s="1633"/>
      <c r="FID403" s="1633"/>
      <c r="FIE403" s="1633"/>
      <c r="FIF403" s="1633"/>
      <c r="FIG403" s="1633"/>
      <c r="FIH403" s="1633"/>
      <c r="FII403" s="1633"/>
      <c r="FIJ403" s="1633"/>
      <c r="FIK403" s="1633"/>
      <c r="FIL403" s="1633"/>
      <c r="FIM403" s="1633"/>
      <c r="FIN403" s="1633"/>
      <c r="FIO403" s="1633"/>
      <c r="FIP403" s="1633"/>
      <c r="FIQ403" s="1633"/>
      <c r="FIR403" s="1633"/>
      <c r="FIS403" s="1633"/>
      <c r="FIT403" s="1633"/>
      <c r="FIU403" s="1633"/>
      <c r="FIV403" s="1633"/>
      <c r="FIW403" s="1633"/>
      <c r="FIX403" s="1633"/>
      <c r="FIY403" s="1633"/>
      <c r="FIZ403" s="1633"/>
      <c r="FJA403" s="1633"/>
      <c r="FJB403" s="1633"/>
      <c r="FJC403" s="1633"/>
      <c r="FJD403" s="1633"/>
      <c r="FJE403" s="1633"/>
      <c r="FJF403" s="1633"/>
      <c r="FJG403" s="1633"/>
      <c r="FJH403" s="1633"/>
      <c r="FJI403" s="1633"/>
      <c r="FJJ403" s="1633"/>
      <c r="FJK403" s="1633"/>
      <c r="FJL403" s="1633"/>
      <c r="FJM403" s="1633"/>
      <c r="FJN403" s="1633"/>
      <c r="FJO403" s="1633"/>
      <c r="FJP403" s="1633"/>
      <c r="FJQ403" s="1633"/>
      <c r="FJR403" s="1633"/>
      <c r="FJS403" s="1633"/>
      <c r="FJT403" s="1633"/>
      <c r="FJU403" s="1633"/>
      <c r="FJV403" s="1633"/>
      <c r="FJW403" s="1633"/>
      <c r="FJX403" s="1633"/>
      <c r="FJY403" s="1633"/>
      <c r="FJZ403" s="1633"/>
      <c r="FKA403" s="1633"/>
      <c r="FKB403" s="1633"/>
      <c r="FKC403" s="1633"/>
      <c r="FKD403" s="1633"/>
      <c r="FKE403" s="1633"/>
      <c r="FKF403" s="1633"/>
      <c r="FKG403" s="1633"/>
      <c r="FKH403" s="1633"/>
      <c r="FKI403" s="1633"/>
      <c r="FKJ403" s="1633"/>
      <c r="FKK403" s="1633"/>
      <c r="FKL403" s="1633"/>
      <c r="FKM403" s="1633"/>
      <c r="FKN403" s="1633"/>
      <c r="FKO403" s="1633"/>
      <c r="FKP403" s="1633"/>
      <c r="FKQ403" s="1633"/>
      <c r="FKR403" s="1633"/>
      <c r="FKS403" s="1633"/>
      <c r="FKT403" s="1633"/>
      <c r="FKU403" s="1633"/>
      <c r="FKV403" s="1633"/>
      <c r="FKW403" s="1633"/>
      <c r="FKX403" s="1633"/>
      <c r="FKY403" s="1633"/>
      <c r="FKZ403" s="1633"/>
      <c r="FLA403" s="1633"/>
      <c r="FLB403" s="1633"/>
      <c r="FLC403" s="1633"/>
      <c r="FLD403" s="1633"/>
      <c r="FLE403" s="1633"/>
      <c r="FLF403" s="1633"/>
      <c r="FLG403" s="1633"/>
      <c r="FLH403" s="1633"/>
      <c r="FLI403" s="1633"/>
      <c r="FLJ403" s="1633"/>
      <c r="FLK403" s="1633"/>
      <c r="FLL403" s="1633"/>
      <c r="FLM403" s="1633"/>
      <c r="FLN403" s="1633"/>
      <c r="FLO403" s="1633"/>
      <c r="FLP403" s="1633"/>
      <c r="FLQ403" s="1633"/>
      <c r="FLR403" s="1633"/>
      <c r="FLS403" s="1633"/>
      <c r="FLT403" s="1633"/>
      <c r="FLU403" s="1633"/>
      <c r="FLV403" s="1633"/>
      <c r="FLW403" s="1633"/>
      <c r="FLX403" s="1633"/>
      <c r="FLY403" s="1633"/>
      <c r="FLZ403" s="1633"/>
      <c r="FMA403" s="1633"/>
      <c r="FMB403" s="1633"/>
      <c r="FMC403" s="1633"/>
      <c r="FMD403" s="1633"/>
      <c r="FME403" s="1633"/>
      <c r="FMF403" s="1633"/>
      <c r="FMG403" s="1633"/>
      <c r="FMH403" s="1633"/>
      <c r="FMI403" s="1633"/>
      <c r="FMJ403" s="1633"/>
      <c r="FMK403" s="1633"/>
      <c r="FML403" s="1633"/>
      <c r="FMM403" s="1633"/>
      <c r="FMN403" s="1633"/>
      <c r="FMO403" s="1633"/>
      <c r="FMP403" s="1633"/>
      <c r="FMQ403" s="1633"/>
      <c r="FMR403" s="1633"/>
      <c r="FMS403" s="1633"/>
      <c r="FMT403" s="1633"/>
      <c r="FMU403" s="1633"/>
      <c r="FMV403" s="1633"/>
      <c r="FMW403" s="1633"/>
      <c r="FMX403" s="1633"/>
      <c r="FMY403" s="1633"/>
      <c r="FMZ403" s="1633"/>
      <c r="FNA403" s="1633"/>
      <c r="FNB403" s="1633"/>
      <c r="FNC403" s="1633"/>
      <c r="FND403" s="1633"/>
      <c r="FNE403" s="1633"/>
      <c r="FNF403" s="1633"/>
      <c r="FNG403" s="1633"/>
      <c r="FNH403" s="1633"/>
      <c r="FNI403" s="1633"/>
      <c r="FNJ403" s="1633"/>
      <c r="FNK403" s="1633"/>
      <c r="FNL403" s="1633"/>
      <c r="FNM403" s="1633"/>
      <c r="FNN403" s="1633"/>
      <c r="FNO403" s="1633"/>
      <c r="FNP403" s="1633"/>
      <c r="FNQ403" s="1633"/>
      <c r="FNR403" s="1633"/>
      <c r="FNS403" s="1633"/>
      <c r="FNT403" s="1633"/>
      <c r="FNU403" s="1633"/>
      <c r="FNV403" s="1633"/>
      <c r="FNW403" s="1633"/>
      <c r="FNX403" s="1633"/>
      <c r="FNY403" s="1633"/>
      <c r="FNZ403" s="1633"/>
      <c r="FOA403" s="1633"/>
      <c r="FOB403" s="1633"/>
      <c r="FOC403" s="1633"/>
      <c r="FOD403" s="1633"/>
      <c r="FOE403" s="1633"/>
      <c r="FOF403" s="1633"/>
      <c r="FOG403" s="1633"/>
      <c r="FOH403" s="1633"/>
      <c r="FOI403" s="1633"/>
      <c r="FOJ403" s="1633"/>
      <c r="FOK403" s="1633"/>
      <c r="FOL403" s="1633"/>
      <c r="FOM403" s="1633"/>
      <c r="FON403" s="1633"/>
      <c r="FOO403" s="1633"/>
      <c r="FOP403" s="1633"/>
      <c r="FOQ403" s="1633"/>
      <c r="FOR403" s="1633"/>
      <c r="FOS403" s="1633"/>
      <c r="FOT403" s="1633"/>
      <c r="FOU403" s="1633"/>
      <c r="FOV403" s="1633"/>
      <c r="FOW403" s="1633"/>
      <c r="FOX403" s="1633"/>
      <c r="FOY403" s="1633"/>
      <c r="FOZ403" s="1633"/>
      <c r="FPA403" s="1633"/>
      <c r="FPB403" s="1633"/>
      <c r="FPC403" s="1633"/>
      <c r="FPD403" s="1633"/>
      <c r="FPE403" s="1633"/>
      <c r="FPF403" s="1633"/>
      <c r="FPG403" s="1633"/>
      <c r="FPH403" s="1633"/>
      <c r="FPI403" s="1633"/>
      <c r="FPJ403" s="1633"/>
      <c r="FPK403" s="1633"/>
      <c r="FPL403" s="1633"/>
      <c r="FPM403" s="1633"/>
      <c r="FPN403" s="1633"/>
      <c r="FPO403" s="1633"/>
      <c r="FPP403" s="1633"/>
      <c r="FPQ403" s="1633"/>
      <c r="FPR403" s="1633"/>
      <c r="FPS403" s="1633"/>
      <c r="FPT403" s="1633"/>
      <c r="FPU403" s="1633"/>
      <c r="FPV403" s="1633"/>
      <c r="FPW403" s="1633"/>
      <c r="FPX403" s="1633"/>
      <c r="FPY403" s="1633"/>
      <c r="FPZ403" s="1633"/>
      <c r="FQA403" s="1633"/>
      <c r="FQB403" s="1633"/>
      <c r="FQC403" s="1633"/>
      <c r="FQD403" s="1633"/>
      <c r="FQE403" s="1633"/>
      <c r="FQF403" s="1633"/>
      <c r="FQG403" s="1633"/>
      <c r="FQH403" s="1633"/>
      <c r="FQI403" s="1633"/>
      <c r="FQJ403" s="1633"/>
      <c r="FQK403" s="1633"/>
      <c r="FQL403" s="1633"/>
      <c r="FQM403" s="1633"/>
      <c r="FQN403" s="1633"/>
      <c r="FQO403" s="1633"/>
      <c r="FQP403" s="1633"/>
      <c r="FQQ403" s="1633"/>
      <c r="FQR403" s="1633"/>
      <c r="FQS403" s="1633"/>
      <c r="FQT403" s="1633"/>
      <c r="FQU403" s="1633"/>
      <c r="FQV403" s="1633"/>
      <c r="FQW403" s="1633"/>
      <c r="FQX403" s="1633"/>
      <c r="FQY403" s="1633"/>
      <c r="FQZ403" s="1633"/>
      <c r="FRA403" s="1633"/>
      <c r="FRB403" s="1633"/>
      <c r="FRC403" s="1633"/>
      <c r="FRD403" s="1633"/>
      <c r="FRE403" s="1633"/>
      <c r="FRF403" s="1633"/>
      <c r="FRG403" s="1633"/>
      <c r="FRH403" s="1633"/>
      <c r="FRI403" s="1633"/>
      <c r="FRJ403" s="1633"/>
      <c r="FRK403" s="1633"/>
      <c r="FRL403" s="1633"/>
      <c r="FRM403" s="1633"/>
      <c r="FRN403" s="1633"/>
      <c r="FRO403" s="1633"/>
      <c r="FRP403" s="1633"/>
      <c r="FRQ403" s="1633"/>
      <c r="FRR403" s="1633"/>
      <c r="FRS403" s="1633"/>
      <c r="FRT403" s="1633"/>
      <c r="FRU403" s="1633"/>
      <c r="FRV403" s="1633"/>
      <c r="FRW403" s="1633"/>
      <c r="FRX403" s="1633"/>
      <c r="FRY403" s="1633"/>
      <c r="FRZ403" s="1633"/>
      <c r="FSA403" s="1633"/>
      <c r="FSB403" s="1633"/>
      <c r="FSC403" s="1633"/>
      <c r="FSD403" s="1633"/>
      <c r="FSE403" s="1633"/>
      <c r="FSF403" s="1633"/>
      <c r="FSG403" s="1633"/>
      <c r="FSH403" s="1633"/>
      <c r="FSI403" s="1633"/>
      <c r="FSJ403" s="1633"/>
      <c r="FSK403" s="1633"/>
      <c r="FSL403" s="1633"/>
      <c r="FSM403" s="1633"/>
      <c r="FSN403" s="1633"/>
      <c r="FSO403" s="1633"/>
      <c r="FSP403" s="1633"/>
      <c r="FSQ403" s="1633"/>
      <c r="FSR403" s="1633"/>
      <c r="FSS403" s="1633"/>
      <c r="FST403" s="1633"/>
      <c r="FSU403" s="1633"/>
      <c r="FSV403" s="1633"/>
      <c r="FSW403" s="1633"/>
      <c r="FSX403" s="1633"/>
      <c r="FSY403" s="1633"/>
      <c r="FSZ403" s="1633"/>
      <c r="FTA403" s="1633"/>
      <c r="FTB403" s="1633"/>
      <c r="FTC403" s="1633"/>
      <c r="FTD403" s="1633"/>
      <c r="FTE403" s="1633"/>
      <c r="FTF403" s="1633"/>
      <c r="FTG403" s="1633"/>
      <c r="FTH403" s="1633"/>
      <c r="FTI403" s="1633"/>
      <c r="FTJ403" s="1633"/>
      <c r="FTK403" s="1633"/>
      <c r="FTL403" s="1633"/>
      <c r="FTM403" s="1633"/>
      <c r="FTN403" s="1633"/>
      <c r="FTO403" s="1633"/>
      <c r="FTP403" s="1633"/>
      <c r="FTQ403" s="1633"/>
      <c r="FTR403" s="1633"/>
      <c r="FTS403" s="1633"/>
      <c r="FTT403" s="1633"/>
      <c r="FTU403" s="1633"/>
      <c r="FTV403" s="1633"/>
      <c r="FTW403" s="1633"/>
      <c r="FTX403" s="1633"/>
      <c r="FTY403" s="1633"/>
      <c r="FTZ403" s="1633"/>
      <c r="FUA403" s="1633"/>
      <c r="FUB403" s="1633"/>
      <c r="FUC403" s="1633"/>
      <c r="FUD403" s="1633"/>
      <c r="FUE403" s="1633"/>
      <c r="FUF403" s="1633"/>
      <c r="FUG403" s="1633"/>
      <c r="FUH403" s="1633"/>
      <c r="FUI403" s="1633"/>
      <c r="FUJ403" s="1633"/>
      <c r="FUK403" s="1633"/>
      <c r="FUL403" s="1633"/>
      <c r="FUM403" s="1633"/>
      <c r="FUN403" s="1633"/>
      <c r="FUO403" s="1633"/>
      <c r="FUP403" s="1633"/>
      <c r="FUQ403" s="1633"/>
      <c r="FUR403" s="1633"/>
      <c r="FUS403" s="1633"/>
      <c r="FUT403" s="1633"/>
      <c r="FUU403" s="1633"/>
      <c r="FUV403" s="1633"/>
      <c r="FUW403" s="1633"/>
      <c r="FUX403" s="1633"/>
      <c r="FUY403" s="1633"/>
      <c r="FUZ403" s="1633"/>
      <c r="FVA403" s="1633"/>
      <c r="FVB403" s="1633"/>
      <c r="FVC403" s="1633"/>
      <c r="FVD403" s="1633"/>
      <c r="FVE403" s="1633"/>
      <c r="FVF403" s="1633"/>
      <c r="FVG403" s="1633"/>
      <c r="FVH403" s="1633"/>
      <c r="FVI403" s="1633"/>
      <c r="FVJ403" s="1633"/>
      <c r="FVK403" s="1633"/>
      <c r="FVL403" s="1633"/>
      <c r="FVM403" s="1633"/>
      <c r="FVN403" s="1633"/>
      <c r="FVO403" s="1633"/>
      <c r="FVP403" s="1633"/>
      <c r="FVQ403" s="1633"/>
      <c r="FVR403" s="1633"/>
      <c r="FVS403" s="1633"/>
      <c r="FVT403" s="1633"/>
      <c r="FVU403" s="1633"/>
      <c r="FVV403" s="1633"/>
      <c r="FVW403" s="1633"/>
      <c r="FVX403" s="1633"/>
      <c r="FVY403" s="1633"/>
      <c r="FVZ403" s="1633"/>
      <c r="FWA403" s="1633"/>
      <c r="FWB403" s="1633"/>
      <c r="FWC403" s="1633"/>
      <c r="FWD403" s="1633"/>
      <c r="FWE403" s="1633"/>
      <c r="FWF403" s="1633"/>
      <c r="FWG403" s="1633"/>
      <c r="FWH403" s="1633"/>
      <c r="FWI403" s="1633"/>
      <c r="FWJ403" s="1633"/>
      <c r="FWK403" s="1633"/>
      <c r="FWL403" s="1633"/>
      <c r="FWM403" s="1633"/>
      <c r="FWN403" s="1633"/>
      <c r="FWO403" s="1633"/>
      <c r="FWP403" s="1633"/>
      <c r="FWQ403" s="1633"/>
      <c r="FWR403" s="1633"/>
      <c r="FWS403" s="1633"/>
      <c r="FWT403" s="1633"/>
      <c r="FWU403" s="1633"/>
      <c r="FWV403" s="1633"/>
      <c r="FWW403" s="1633"/>
      <c r="FWX403" s="1633"/>
      <c r="FWY403" s="1633"/>
      <c r="FWZ403" s="1633"/>
      <c r="FXA403" s="1633"/>
      <c r="FXB403" s="1633"/>
      <c r="FXC403" s="1633"/>
      <c r="FXD403" s="1633"/>
      <c r="FXE403" s="1633"/>
      <c r="FXF403" s="1633"/>
      <c r="FXG403" s="1633"/>
      <c r="FXH403" s="1633"/>
      <c r="FXI403" s="1633"/>
      <c r="FXJ403" s="1633"/>
      <c r="FXK403" s="1633"/>
      <c r="FXL403" s="1633"/>
      <c r="FXM403" s="1633"/>
      <c r="FXN403" s="1633"/>
      <c r="FXO403" s="1633"/>
      <c r="FXP403" s="1633"/>
      <c r="FXQ403" s="1633"/>
      <c r="FXR403" s="1633"/>
      <c r="FXS403" s="1633"/>
      <c r="FXT403" s="1633"/>
      <c r="FXU403" s="1633"/>
      <c r="FXV403" s="1633"/>
      <c r="FXW403" s="1633"/>
      <c r="FXX403" s="1633"/>
      <c r="FXY403" s="1633"/>
      <c r="FXZ403" s="1633"/>
      <c r="FYA403" s="1633"/>
      <c r="FYB403" s="1633"/>
      <c r="FYC403" s="1633"/>
      <c r="FYD403" s="1633"/>
      <c r="FYE403" s="1633"/>
      <c r="FYF403" s="1633"/>
      <c r="FYG403" s="1633"/>
      <c r="FYH403" s="1633"/>
      <c r="FYI403" s="1633"/>
      <c r="FYJ403" s="1633"/>
      <c r="FYK403" s="1633"/>
      <c r="FYL403" s="1633"/>
      <c r="FYM403" s="1633"/>
      <c r="FYN403" s="1633"/>
      <c r="FYO403" s="1633"/>
      <c r="FYP403" s="1633"/>
      <c r="FYQ403" s="1633"/>
      <c r="FYR403" s="1633"/>
      <c r="FYS403" s="1633"/>
      <c r="FYT403" s="1633"/>
      <c r="FYU403" s="1633"/>
      <c r="FYV403" s="1633"/>
      <c r="FYW403" s="1633"/>
      <c r="FYX403" s="1633"/>
      <c r="FYY403" s="1633"/>
      <c r="FYZ403" s="1633"/>
      <c r="FZA403" s="1633"/>
      <c r="FZB403" s="1633"/>
      <c r="FZC403" s="1633"/>
      <c r="FZD403" s="1633"/>
      <c r="FZE403" s="1633"/>
      <c r="FZF403" s="1633"/>
      <c r="FZG403" s="1633"/>
      <c r="FZH403" s="1633"/>
      <c r="FZI403" s="1633"/>
      <c r="FZJ403" s="1633"/>
      <c r="FZK403" s="1633"/>
      <c r="FZL403" s="1633"/>
      <c r="FZM403" s="1633"/>
      <c r="FZN403" s="1633"/>
      <c r="FZO403" s="1633"/>
      <c r="FZP403" s="1633"/>
      <c r="FZQ403" s="1633"/>
      <c r="FZR403" s="1633"/>
      <c r="FZS403" s="1633"/>
      <c r="FZT403" s="1633"/>
      <c r="FZU403" s="1633"/>
      <c r="FZV403" s="1633"/>
      <c r="FZW403" s="1633"/>
      <c r="FZX403" s="1633"/>
      <c r="FZY403" s="1633"/>
      <c r="FZZ403" s="1633"/>
      <c r="GAA403" s="1633"/>
      <c r="GAB403" s="1633"/>
      <c r="GAC403" s="1633"/>
      <c r="GAD403" s="1633"/>
      <c r="GAE403" s="1633"/>
      <c r="GAF403" s="1633"/>
      <c r="GAG403" s="1633"/>
      <c r="GAH403" s="1633"/>
      <c r="GAI403" s="1633"/>
      <c r="GAJ403" s="1633"/>
      <c r="GAK403" s="1633"/>
      <c r="GAL403" s="1633"/>
      <c r="GAM403" s="1633"/>
      <c r="GAN403" s="1633"/>
      <c r="GAO403" s="1633"/>
      <c r="GAP403" s="1633"/>
      <c r="GAQ403" s="1633"/>
      <c r="GAR403" s="1633"/>
      <c r="GAS403" s="1633"/>
      <c r="GAT403" s="1633"/>
      <c r="GAU403" s="1633"/>
      <c r="GAV403" s="1633"/>
      <c r="GAW403" s="1633"/>
      <c r="GAX403" s="1633"/>
      <c r="GAY403" s="1633"/>
      <c r="GAZ403" s="1633"/>
      <c r="GBA403" s="1633"/>
      <c r="GBB403" s="1633"/>
      <c r="GBC403" s="1633"/>
      <c r="GBD403" s="1633"/>
      <c r="GBE403" s="1633"/>
      <c r="GBF403" s="1633"/>
      <c r="GBG403" s="1633"/>
      <c r="GBH403" s="1633"/>
      <c r="GBI403" s="1633"/>
      <c r="GBJ403" s="1633"/>
      <c r="GBK403" s="1633"/>
      <c r="GBL403" s="1633"/>
      <c r="GBM403" s="1633"/>
      <c r="GBN403" s="1633"/>
      <c r="GBO403" s="1633"/>
      <c r="GBP403" s="1633"/>
      <c r="GBQ403" s="1633"/>
      <c r="GBR403" s="1633"/>
      <c r="GBS403" s="1633"/>
      <c r="GBT403" s="1633"/>
      <c r="GBU403" s="1633"/>
      <c r="GBV403" s="1633"/>
      <c r="GBW403" s="1633"/>
      <c r="GBX403" s="1633"/>
      <c r="GBY403" s="1633"/>
      <c r="GBZ403" s="1633"/>
      <c r="GCA403" s="1633"/>
      <c r="GCB403" s="1633"/>
      <c r="GCC403" s="1633"/>
      <c r="GCD403" s="1633"/>
      <c r="GCE403" s="1633"/>
      <c r="GCF403" s="1633"/>
      <c r="GCG403" s="1633"/>
      <c r="GCH403" s="1633"/>
      <c r="GCI403" s="1633"/>
      <c r="GCJ403" s="1633"/>
      <c r="GCK403" s="1633"/>
      <c r="GCL403" s="1633"/>
      <c r="GCM403" s="1633"/>
      <c r="GCN403" s="1633"/>
      <c r="GCO403" s="1633"/>
      <c r="GCP403" s="1633"/>
      <c r="GCQ403" s="1633"/>
      <c r="GCR403" s="1633"/>
      <c r="GCS403" s="1633"/>
      <c r="GCT403" s="1633"/>
      <c r="GCU403" s="1633"/>
      <c r="GCV403" s="1633"/>
      <c r="GCW403" s="1633"/>
      <c r="GCX403" s="1633"/>
      <c r="GCY403" s="1633"/>
      <c r="GCZ403" s="1633"/>
      <c r="GDA403" s="1633"/>
      <c r="GDB403" s="1633"/>
      <c r="GDC403" s="1633"/>
      <c r="GDD403" s="1633"/>
      <c r="GDE403" s="1633"/>
      <c r="GDF403" s="1633"/>
      <c r="GDG403" s="1633"/>
      <c r="GDH403" s="1633"/>
      <c r="GDI403" s="1633"/>
      <c r="GDJ403" s="1633"/>
      <c r="GDK403" s="1633"/>
      <c r="GDL403" s="1633"/>
      <c r="GDM403" s="1633"/>
      <c r="GDN403" s="1633"/>
      <c r="GDO403" s="1633"/>
      <c r="GDP403" s="1633"/>
      <c r="GDQ403" s="1633"/>
      <c r="GDR403" s="1633"/>
      <c r="GDS403" s="1633"/>
      <c r="GDT403" s="1633"/>
      <c r="GDU403" s="1633"/>
      <c r="GDV403" s="1633"/>
      <c r="GDW403" s="1633"/>
      <c r="GDX403" s="1633"/>
      <c r="GDY403" s="1633"/>
      <c r="GDZ403" s="1633"/>
      <c r="GEA403" s="1633"/>
      <c r="GEB403" s="1633"/>
      <c r="GEC403" s="1633"/>
      <c r="GED403" s="1633"/>
      <c r="GEE403" s="1633"/>
      <c r="GEF403" s="1633"/>
      <c r="GEG403" s="1633"/>
      <c r="GEH403" s="1633"/>
      <c r="GEI403" s="1633"/>
      <c r="GEJ403" s="1633"/>
      <c r="GEK403" s="1633"/>
      <c r="GEL403" s="1633"/>
      <c r="GEM403" s="1633"/>
      <c r="GEN403" s="1633"/>
      <c r="GEO403" s="1633"/>
      <c r="GEP403" s="1633"/>
      <c r="GEQ403" s="1633"/>
      <c r="GER403" s="1633"/>
      <c r="GES403" s="1633"/>
      <c r="GET403" s="1633"/>
      <c r="GEU403" s="1633"/>
      <c r="GEV403" s="1633"/>
      <c r="GEW403" s="1633"/>
      <c r="GEX403" s="1633"/>
      <c r="GEY403" s="1633"/>
      <c r="GEZ403" s="1633"/>
      <c r="GFA403" s="1633"/>
      <c r="GFB403" s="1633"/>
      <c r="GFC403" s="1633"/>
      <c r="GFD403" s="1633"/>
      <c r="GFE403" s="1633"/>
      <c r="GFF403" s="1633"/>
      <c r="GFG403" s="1633"/>
      <c r="GFH403" s="1633"/>
      <c r="GFI403" s="1633"/>
      <c r="GFJ403" s="1633"/>
      <c r="GFK403" s="1633"/>
      <c r="GFL403" s="1633"/>
      <c r="GFM403" s="1633"/>
      <c r="GFN403" s="1633"/>
      <c r="GFO403" s="1633"/>
      <c r="GFP403" s="1633"/>
      <c r="GFQ403" s="1633"/>
      <c r="GFR403" s="1633"/>
      <c r="GFS403" s="1633"/>
      <c r="GFT403" s="1633"/>
      <c r="GFU403" s="1633"/>
      <c r="GFV403" s="1633"/>
      <c r="GFW403" s="1633"/>
      <c r="GFX403" s="1633"/>
      <c r="GFY403" s="1633"/>
      <c r="GFZ403" s="1633"/>
      <c r="GGA403" s="1633"/>
      <c r="GGB403" s="1633"/>
      <c r="GGC403" s="1633"/>
      <c r="GGD403" s="1633"/>
      <c r="GGE403" s="1633"/>
      <c r="GGF403" s="1633"/>
      <c r="GGG403" s="1633"/>
      <c r="GGH403" s="1633"/>
      <c r="GGI403" s="1633"/>
      <c r="GGJ403" s="1633"/>
      <c r="GGK403" s="1633"/>
      <c r="GGL403" s="1633"/>
      <c r="GGM403" s="1633"/>
      <c r="GGN403" s="1633"/>
      <c r="GGO403" s="1633"/>
      <c r="GGP403" s="1633"/>
      <c r="GGQ403" s="1633"/>
      <c r="GGR403" s="1633"/>
      <c r="GGS403" s="1633"/>
      <c r="GGT403" s="1633"/>
      <c r="GGU403" s="1633"/>
      <c r="GGV403" s="1633"/>
      <c r="GGW403" s="1633"/>
      <c r="GGX403" s="1633"/>
      <c r="GGY403" s="1633"/>
      <c r="GGZ403" s="1633"/>
      <c r="GHA403" s="1633"/>
      <c r="GHB403" s="1633"/>
      <c r="GHC403" s="1633"/>
      <c r="GHD403" s="1633"/>
      <c r="GHE403" s="1633"/>
      <c r="GHF403" s="1633"/>
      <c r="GHG403" s="1633"/>
      <c r="GHH403" s="1633"/>
      <c r="GHI403" s="1633"/>
      <c r="GHJ403" s="1633"/>
      <c r="GHK403" s="1633"/>
      <c r="GHL403" s="1633"/>
      <c r="GHM403" s="1633"/>
      <c r="GHN403" s="1633"/>
      <c r="GHO403" s="1633"/>
      <c r="GHP403" s="1633"/>
      <c r="GHQ403" s="1633"/>
      <c r="GHR403" s="1633"/>
      <c r="GHS403" s="1633"/>
      <c r="GHT403" s="1633"/>
      <c r="GHU403" s="1633"/>
      <c r="GHV403" s="1633"/>
      <c r="GHW403" s="1633"/>
      <c r="GHX403" s="1633"/>
      <c r="GHY403" s="1633"/>
      <c r="GHZ403" s="1633"/>
      <c r="GIA403" s="1633"/>
      <c r="GIB403" s="1633"/>
      <c r="GIC403" s="1633"/>
      <c r="GID403" s="1633"/>
      <c r="GIE403" s="1633"/>
      <c r="GIF403" s="1633"/>
      <c r="GIG403" s="1633"/>
      <c r="GIH403" s="1633"/>
      <c r="GII403" s="1633"/>
      <c r="GIJ403" s="1633"/>
      <c r="GIK403" s="1633"/>
      <c r="GIL403" s="1633"/>
      <c r="GIM403" s="1633"/>
      <c r="GIN403" s="1633"/>
      <c r="GIO403" s="1633"/>
      <c r="GIP403" s="1633"/>
      <c r="GIQ403" s="1633"/>
      <c r="GIR403" s="1633"/>
      <c r="GIS403" s="1633"/>
      <c r="GIT403" s="1633"/>
      <c r="GIU403" s="1633"/>
      <c r="GIV403" s="1633"/>
      <c r="GIW403" s="1633"/>
      <c r="GIX403" s="1633"/>
      <c r="GIY403" s="1633"/>
      <c r="GIZ403" s="1633"/>
      <c r="GJA403" s="1633"/>
      <c r="GJB403" s="1633"/>
      <c r="GJC403" s="1633"/>
      <c r="GJD403" s="1633"/>
      <c r="GJE403" s="1633"/>
      <c r="GJF403" s="1633"/>
      <c r="GJG403" s="1633"/>
      <c r="GJH403" s="1633"/>
      <c r="GJI403" s="1633"/>
      <c r="GJJ403" s="1633"/>
      <c r="GJK403" s="1633"/>
      <c r="GJL403" s="1633"/>
      <c r="GJM403" s="1633"/>
      <c r="GJN403" s="1633"/>
      <c r="GJO403" s="1633"/>
      <c r="GJP403" s="1633"/>
      <c r="GJQ403" s="1633"/>
      <c r="GJR403" s="1633"/>
      <c r="GJS403" s="1633"/>
      <c r="GJT403" s="1633"/>
      <c r="GJU403" s="1633"/>
      <c r="GJV403" s="1633"/>
      <c r="GJW403" s="1633"/>
      <c r="GJX403" s="1633"/>
      <c r="GJY403" s="1633"/>
      <c r="GJZ403" s="1633"/>
      <c r="GKA403" s="1633"/>
      <c r="GKB403" s="1633"/>
      <c r="GKC403" s="1633"/>
      <c r="GKD403" s="1633"/>
      <c r="GKE403" s="1633"/>
      <c r="GKF403" s="1633"/>
      <c r="GKG403" s="1633"/>
      <c r="GKH403" s="1633"/>
      <c r="GKI403" s="1633"/>
      <c r="GKJ403" s="1633"/>
      <c r="GKK403" s="1633"/>
      <c r="GKL403" s="1633"/>
      <c r="GKM403" s="1633"/>
      <c r="GKN403" s="1633"/>
      <c r="GKO403" s="1633"/>
      <c r="GKP403" s="1633"/>
      <c r="GKQ403" s="1633"/>
      <c r="GKR403" s="1633"/>
      <c r="GKS403" s="1633"/>
      <c r="GKT403" s="1633"/>
      <c r="GKU403" s="1633"/>
      <c r="GKV403" s="1633"/>
      <c r="GKW403" s="1633"/>
      <c r="GKX403" s="1633"/>
      <c r="GKY403" s="1633"/>
      <c r="GKZ403" s="1633"/>
      <c r="GLA403" s="1633"/>
      <c r="GLB403" s="1633"/>
      <c r="GLC403" s="1633"/>
      <c r="GLD403" s="1633"/>
      <c r="GLE403" s="1633"/>
      <c r="GLF403" s="1633"/>
      <c r="GLG403" s="1633"/>
      <c r="GLH403" s="1633"/>
      <c r="GLI403" s="1633"/>
      <c r="GLJ403" s="1633"/>
      <c r="GLK403" s="1633"/>
      <c r="GLL403" s="1633"/>
      <c r="GLM403" s="1633"/>
      <c r="GLN403" s="1633"/>
      <c r="GLO403" s="1633"/>
      <c r="GLP403" s="1633"/>
      <c r="GLQ403" s="1633"/>
      <c r="GLR403" s="1633"/>
      <c r="GLS403" s="1633"/>
      <c r="GLT403" s="1633"/>
      <c r="GLU403" s="1633"/>
      <c r="GLV403" s="1633"/>
      <c r="GLW403" s="1633"/>
      <c r="GLX403" s="1633"/>
      <c r="GLY403" s="1633"/>
      <c r="GLZ403" s="1633"/>
      <c r="GMA403" s="1633"/>
      <c r="GMB403" s="1633"/>
      <c r="GMC403" s="1633"/>
      <c r="GMD403" s="1633"/>
      <c r="GME403" s="1633"/>
      <c r="GMF403" s="1633"/>
      <c r="GMG403" s="1633"/>
      <c r="GMH403" s="1633"/>
      <c r="GMI403" s="1633"/>
      <c r="GMJ403" s="1633"/>
      <c r="GMK403" s="1633"/>
      <c r="GML403" s="1633"/>
      <c r="GMM403" s="1633"/>
      <c r="GMN403" s="1633"/>
      <c r="GMO403" s="1633"/>
      <c r="GMP403" s="1633"/>
      <c r="GMQ403" s="1633"/>
      <c r="GMR403" s="1633"/>
      <c r="GMS403" s="1633"/>
      <c r="GMT403" s="1633"/>
      <c r="GMU403" s="1633"/>
      <c r="GMV403" s="1633"/>
      <c r="GMW403" s="1633"/>
      <c r="GMX403" s="1633"/>
      <c r="GMY403" s="1633"/>
      <c r="GMZ403" s="1633"/>
      <c r="GNA403" s="1633"/>
      <c r="GNB403" s="1633"/>
      <c r="GNC403" s="1633"/>
      <c r="GND403" s="1633"/>
      <c r="GNE403" s="1633"/>
      <c r="GNF403" s="1633"/>
      <c r="GNG403" s="1633"/>
      <c r="GNH403" s="1633"/>
      <c r="GNI403" s="1633"/>
      <c r="GNJ403" s="1633"/>
      <c r="GNK403" s="1633"/>
      <c r="GNL403" s="1633"/>
      <c r="GNM403" s="1633"/>
      <c r="GNN403" s="1633"/>
      <c r="GNO403" s="1633"/>
      <c r="GNP403" s="1633"/>
      <c r="GNQ403" s="1633"/>
      <c r="GNR403" s="1633"/>
      <c r="GNS403" s="1633"/>
      <c r="GNT403" s="1633"/>
      <c r="GNU403" s="1633"/>
      <c r="GNV403" s="1633"/>
      <c r="GNW403" s="1633"/>
      <c r="GNX403" s="1633"/>
      <c r="GNY403" s="1633"/>
      <c r="GNZ403" s="1633"/>
      <c r="GOA403" s="1633"/>
      <c r="GOB403" s="1633"/>
      <c r="GOC403" s="1633"/>
      <c r="GOD403" s="1633"/>
      <c r="GOE403" s="1633"/>
      <c r="GOF403" s="1633"/>
      <c r="GOG403" s="1633"/>
      <c r="GOH403" s="1633"/>
      <c r="GOI403" s="1633"/>
      <c r="GOJ403" s="1633"/>
      <c r="GOK403" s="1633"/>
      <c r="GOL403" s="1633"/>
      <c r="GOM403" s="1633"/>
      <c r="GON403" s="1633"/>
      <c r="GOO403" s="1633"/>
      <c r="GOP403" s="1633"/>
      <c r="GOQ403" s="1633"/>
      <c r="GOR403" s="1633"/>
      <c r="GOS403" s="1633"/>
      <c r="GOT403" s="1633"/>
      <c r="GOU403" s="1633"/>
      <c r="GOV403" s="1633"/>
      <c r="GOW403" s="1633"/>
      <c r="GOX403" s="1633"/>
      <c r="GOY403" s="1633"/>
      <c r="GOZ403" s="1633"/>
      <c r="GPA403" s="1633"/>
      <c r="GPB403" s="1633"/>
      <c r="GPC403" s="1633"/>
      <c r="GPD403" s="1633"/>
      <c r="GPE403" s="1633"/>
      <c r="GPF403" s="1633"/>
      <c r="GPG403" s="1633"/>
      <c r="GPH403" s="1633"/>
      <c r="GPI403" s="1633"/>
      <c r="GPJ403" s="1633"/>
      <c r="GPK403" s="1633"/>
      <c r="GPL403" s="1633"/>
      <c r="GPM403" s="1633"/>
      <c r="GPN403" s="1633"/>
      <c r="GPO403" s="1633"/>
      <c r="GPP403" s="1633"/>
      <c r="GPQ403" s="1633"/>
      <c r="GPR403" s="1633"/>
      <c r="GPS403" s="1633"/>
      <c r="GPT403" s="1633"/>
      <c r="GPU403" s="1633"/>
      <c r="GPV403" s="1633"/>
      <c r="GPW403" s="1633"/>
      <c r="GPX403" s="1633"/>
      <c r="GPY403" s="1633"/>
      <c r="GPZ403" s="1633"/>
      <c r="GQA403" s="1633"/>
      <c r="GQB403" s="1633"/>
      <c r="GQC403" s="1633"/>
      <c r="GQD403" s="1633"/>
      <c r="GQE403" s="1633"/>
      <c r="GQF403" s="1633"/>
      <c r="GQG403" s="1633"/>
      <c r="GQH403" s="1633"/>
      <c r="GQI403" s="1633"/>
      <c r="GQJ403" s="1633"/>
      <c r="GQK403" s="1633"/>
      <c r="GQL403" s="1633"/>
      <c r="GQM403" s="1633"/>
      <c r="GQN403" s="1633"/>
      <c r="GQO403" s="1633"/>
      <c r="GQP403" s="1633"/>
      <c r="GQQ403" s="1633"/>
      <c r="GQR403" s="1633"/>
      <c r="GQS403" s="1633"/>
      <c r="GQT403" s="1633"/>
      <c r="GQU403" s="1633"/>
      <c r="GQV403" s="1633"/>
      <c r="GQW403" s="1633"/>
      <c r="GQX403" s="1633"/>
      <c r="GQY403" s="1633"/>
      <c r="GQZ403" s="1633"/>
      <c r="GRA403" s="1633"/>
      <c r="GRB403" s="1633"/>
      <c r="GRC403" s="1633"/>
      <c r="GRD403" s="1633"/>
      <c r="GRE403" s="1633"/>
      <c r="GRF403" s="1633"/>
      <c r="GRG403" s="1633"/>
      <c r="GRH403" s="1633"/>
      <c r="GRI403" s="1633"/>
      <c r="GRJ403" s="1633"/>
      <c r="GRK403" s="1633"/>
      <c r="GRL403" s="1633"/>
      <c r="GRM403" s="1633"/>
      <c r="GRN403" s="1633"/>
      <c r="GRO403" s="1633"/>
      <c r="GRP403" s="1633"/>
      <c r="GRQ403" s="1633"/>
      <c r="GRR403" s="1633"/>
      <c r="GRS403" s="1633"/>
      <c r="GRT403" s="1633"/>
      <c r="GRU403" s="1633"/>
      <c r="GRV403" s="1633"/>
      <c r="GRW403" s="1633"/>
      <c r="GRX403" s="1633"/>
      <c r="GRY403" s="1633"/>
      <c r="GRZ403" s="1633"/>
      <c r="GSA403" s="1633"/>
      <c r="GSB403" s="1633"/>
      <c r="GSC403" s="1633"/>
      <c r="GSD403" s="1633"/>
      <c r="GSE403" s="1633"/>
      <c r="GSF403" s="1633"/>
      <c r="GSG403" s="1633"/>
      <c r="GSH403" s="1633"/>
      <c r="GSI403" s="1633"/>
      <c r="GSJ403" s="1633"/>
      <c r="GSK403" s="1633"/>
      <c r="GSL403" s="1633"/>
      <c r="GSM403" s="1633"/>
      <c r="GSN403" s="1633"/>
      <c r="GSO403" s="1633"/>
      <c r="GSP403" s="1633"/>
      <c r="GSQ403" s="1633"/>
      <c r="GSR403" s="1633"/>
      <c r="GSS403" s="1633"/>
      <c r="GST403" s="1633"/>
      <c r="GSU403" s="1633"/>
      <c r="GSV403" s="1633"/>
      <c r="GSW403" s="1633"/>
      <c r="GSX403" s="1633"/>
      <c r="GSY403" s="1633"/>
      <c r="GSZ403" s="1633"/>
      <c r="GTA403" s="1633"/>
      <c r="GTB403" s="1633"/>
      <c r="GTC403" s="1633"/>
      <c r="GTD403" s="1633"/>
      <c r="GTE403" s="1633"/>
      <c r="GTF403" s="1633"/>
      <c r="GTG403" s="1633"/>
      <c r="GTH403" s="1633"/>
      <c r="GTI403" s="1633"/>
      <c r="GTJ403" s="1633"/>
      <c r="GTK403" s="1633"/>
      <c r="GTL403" s="1633"/>
      <c r="GTM403" s="1633"/>
      <c r="GTN403" s="1633"/>
      <c r="GTO403" s="1633"/>
      <c r="GTP403" s="1633"/>
      <c r="GTQ403" s="1633"/>
      <c r="GTR403" s="1633"/>
      <c r="GTS403" s="1633"/>
      <c r="GTT403" s="1633"/>
      <c r="GTU403" s="1633"/>
      <c r="GTV403" s="1633"/>
      <c r="GTW403" s="1633"/>
      <c r="GTX403" s="1633"/>
      <c r="GTY403" s="1633"/>
      <c r="GTZ403" s="1633"/>
      <c r="GUA403" s="1633"/>
      <c r="GUB403" s="1633"/>
      <c r="GUC403" s="1633"/>
      <c r="GUD403" s="1633"/>
      <c r="GUE403" s="1633"/>
      <c r="GUF403" s="1633"/>
      <c r="GUG403" s="1633"/>
      <c r="GUH403" s="1633"/>
      <c r="GUI403" s="1633"/>
      <c r="GUJ403" s="1633"/>
      <c r="GUK403" s="1633"/>
      <c r="GUL403" s="1633"/>
      <c r="GUM403" s="1633"/>
      <c r="GUN403" s="1633"/>
      <c r="GUO403" s="1633"/>
      <c r="GUP403" s="1633"/>
      <c r="GUQ403" s="1633"/>
      <c r="GUR403" s="1633"/>
      <c r="GUS403" s="1633"/>
      <c r="GUT403" s="1633"/>
      <c r="GUU403" s="1633"/>
      <c r="GUV403" s="1633"/>
      <c r="GUW403" s="1633"/>
      <c r="GUX403" s="1633"/>
      <c r="GUY403" s="1633"/>
      <c r="GUZ403" s="1633"/>
      <c r="GVA403" s="1633"/>
      <c r="GVB403" s="1633"/>
      <c r="GVC403" s="1633"/>
      <c r="GVD403" s="1633"/>
      <c r="GVE403" s="1633"/>
      <c r="GVF403" s="1633"/>
      <c r="GVG403" s="1633"/>
      <c r="GVH403" s="1633"/>
      <c r="GVI403" s="1633"/>
      <c r="GVJ403" s="1633"/>
      <c r="GVK403" s="1633"/>
      <c r="GVL403" s="1633"/>
      <c r="GVM403" s="1633"/>
      <c r="GVN403" s="1633"/>
      <c r="GVO403" s="1633"/>
      <c r="GVP403" s="1633"/>
      <c r="GVQ403" s="1633"/>
      <c r="GVR403" s="1633"/>
      <c r="GVS403" s="1633"/>
      <c r="GVT403" s="1633"/>
      <c r="GVU403" s="1633"/>
      <c r="GVV403" s="1633"/>
      <c r="GVW403" s="1633"/>
      <c r="GVX403" s="1633"/>
      <c r="GVY403" s="1633"/>
      <c r="GVZ403" s="1633"/>
      <c r="GWA403" s="1633"/>
      <c r="GWB403" s="1633"/>
      <c r="GWC403" s="1633"/>
      <c r="GWD403" s="1633"/>
      <c r="GWE403" s="1633"/>
      <c r="GWF403" s="1633"/>
      <c r="GWG403" s="1633"/>
      <c r="GWH403" s="1633"/>
      <c r="GWI403" s="1633"/>
      <c r="GWJ403" s="1633"/>
      <c r="GWK403" s="1633"/>
      <c r="GWL403" s="1633"/>
      <c r="GWM403" s="1633"/>
      <c r="GWN403" s="1633"/>
      <c r="GWO403" s="1633"/>
      <c r="GWP403" s="1633"/>
      <c r="GWQ403" s="1633"/>
      <c r="GWR403" s="1633"/>
      <c r="GWS403" s="1633"/>
      <c r="GWT403" s="1633"/>
      <c r="GWU403" s="1633"/>
      <c r="GWV403" s="1633"/>
      <c r="GWW403" s="1633"/>
      <c r="GWX403" s="1633"/>
      <c r="GWY403" s="1633"/>
      <c r="GWZ403" s="1633"/>
      <c r="GXA403" s="1633"/>
      <c r="GXB403" s="1633"/>
      <c r="GXC403" s="1633"/>
      <c r="GXD403" s="1633"/>
      <c r="GXE403" s="1633"/>
      <c r="GXF403" s="1633"/>
      <c r="GXG403" s="1633"/>
      <c r="GXH403" s="1633"/>
      <c r="GXI403" s="1633"/>
      <c r="GXJ403" s="1633"/>
      <c r="GXK403" s="1633"/>
      <c r="GXL403" s="1633"/>
      <c r="GXM403" s="1633"/>
      <c r="GXN403" s="1633"/>
      <c r="GXO403" s="1633"/>
      <c r="GXP403" s="1633"/>
      <c r="GXQ403" s="1633"/>
      <c r="GXR403" s="1633"/>
      <c r="GXS403" s="1633"/>
      <c r="GXT403" s="1633"/>
      <c r="GXU403" s="1633"/>
      <c r="GXV403" s="1633"/>
      <c r="GXW403" s="1633"/>
      <c r="GXX403" s="1633"/>
      <c r="GXY403" s="1633"/>
      <c r="GXZ403" s="1633"/>
      <c r="GYA403" s="1633"/>
      <c r="GYB403" s="1633"/>
      <c r="GYC403" s="1633"/>
      <c r="GYD403" s="1633"/>
      <c r="GYE403" s="1633"/>
      <c r="GYF403" s="1633"/>
      <c r="GYG403" s="1633"/>
      <c r="GYH403" s="1633"/>
      <c r="GYI403" s="1633"/>
      <c r="GYJ403" s="1633"/>
      <c r="GYK403" s="1633"/>
      <c r="GYL403" s="1633"/>
      <c r="GYM403" s="1633"/>
      <c r="GYN403" s="1633"/>
      <c r="GYO403" s="1633"/>
      <c r="GYP403" s="1633"/>
      <c r="GYQ403" s="1633"/>
      <c r="GYR403" s="1633"/>
      <c r="GYS403" s="1633"/>
      <c r="GYT403" s="1633"/>
      <c r="GYU403" s="1633"/>
      <c r="GYV403" s="1633"/>
      <c r="GYW403" s="1633"/>
      <c r="GYX403" s="1633"/>
      <c r="GYY403" s="1633"/>
      <c r="GYZ403" s="1633"/>
      <c r="GZA403" s="1633"/>
      <c r="GZB403" s="1633"/>
      <c r="GZC403" s="1633"/>
      <c r="GZD403" s="1633"/>
      <c r="GZE403" s="1633"/>
      <c r="GZF403" s="1633"/>
      <c r="GZG403" s="1633"/>
      <c r="GZH403" s="1633"/>
      <c r="GZI403" s="1633"/>
      <c r="GZJ403" s="1633"/>
      <c r="GZK403" s="1633"/>
      <c r="GZL403" s="1633"/>
      <c r="GZM403" s="1633"/>
      <c r="GZN403" s="1633"/>
      <c r="GZO403" s="1633"/>
      <c r="GZP403" s="1633"/>
      <c r="GZQ403" s="1633"/>
      <c r="GZR403" s="1633"/>
      <c r="GZS403" s="1633"/>
      <c r="GZT403" s="1633"/>
      <c r="GZU403" s="1633"/>
      <c r="GZV403" s="1633"/>
      <c r="GZW403" s="1633"/>
      <c r="GZX403" s="1633"/>
      <c r="GZY403" s="1633"/>
      <c r="GZZ403" s="1633"/>
      <c r="HAA403" s="1633"/>
      <c r="HAB403" s="1633"/>
      <c r="HAC403" s="1633"/>
      <c r="HAD403" s="1633"/>
      <c r="HAE403" s="1633"/>
      <c r="HAF403" s="1633"/>
      <c r="HAG403" s="1633"/>
      <c r="HAH403" s="1633"/>
      <c r="HAI403" s="1633"/>
      <c r="HAJ403" s="1633"/>
      <c r="HAK403" s="1633"/>
      <c r="HAL403" s="1633"/>
      <c r="HAM403" s="1633"/>
      <c r="HAN403" s="1633"/>
      <c r="HAO403" s="1633"/>
      <c r="HAP403" s="1633"/>
      <c r="HAQ403" s="1633"/>
      <c r="HAR403" s="1633"/>
      <c r="HAS403" s="1633"/>
      <c r="HAT403" s="1633"/>
      <c r="HAU403" s="1633"/>
      <c r="HAV403" s="1633"/>
      <c r="HAW403" s="1633"/>
      <c r="HAX403" s="1633"/>
      <c r="HAY403" s="1633"/>
      <c r="HAZ403" s="1633"/>
      <c r="HBA403" s="1633"/>
      <c r="HBB403" s="1633"/>
      <c r="HBC403" s="1633"/>
      <c r="HBD403" s="1633"/>
      <c r="HBE403" s="1633"/>
      <c r="HBF403" s="1633"/>
      <c r="HBG403" s="1633"/>
      <c r="HBH403" s="1633"/>
      <c r="HBI403" s="1633"/>
      <c r="HBJ403" s="1633"/>
      <c r="HBK403" s="1633"/>
      <c r="HBL403" s="1633"/>
      <c r="HBM403" s="1633"/>
      <c r="HBN403" s="1633"/>
      <c r="HBO403" s="1633"/>
      <c r="HBP403" s="1633"/>
      <c r="HBQ403" s="1633"/>
      <c r="HBR403" s="1633"/>
      <c r="HBS403" s="1633"/>
      <c r="HBT403" s="1633"/>
      <c r="HBU403" s="1633"/>
      <c r="HBV403" s="1633"/>
      <c r="HBW403" s="1633"/>
      <c r="HBX403" s="1633"/>
      <c r="HBY403" s="1633"/>
      <c r="HBZ403" s="1633"/>
      <c r="HCA403" s="1633"/>
      <c r="HCB403" s="1633"/>
      <c r="HCC403" s="1633"/>
      <c r="HCD403" s="1633"/>
      <c r="HCE403" s="1633"/>
      <c r="HCF403" s="1633"/>
      <c r="HCG403" s="1633"/>
      <c r="HCH403" s="1633"/>
      <c r="HCI403" s="1633"/>
      <c r="HCJ403" s="1633"/>
      <c r="HCK403" s="1633"/>
      <c r="HCL403" s="1633"/>
      <c r="HCM403" s="1633"/>
      <c r="HCN403" s="1633"/>
      <c r="HCO403" s="1633"/>
      <c r="HCP403" s="1633"/>
      <c r="HCQ403" s="1633"/>
      <c r="HCR403" s="1633"/>
      <c r="HCS403" s="1633"/>
      <c r="HCT403" s="1633"/>
      <c r="HCU403" s="1633"/>
      <c r="HCV403" s="1633"/>
      <c r="HCW403" s="1633"/>
      <c r="HCX403" s="1633"/>
      <c r="HCY403" s="1633"/>
      <c r="HCZ403" s="1633"/>
      <c r="HDA403" s="1633"/>
      <c r="HDB403" s="1633"/>
      <c r="HDC403" s="1633"/>
      <c r="HDD403" s="1633"/>
      <c r="HDE403" s="1633"/>
      <c r="HDF403" s="1633"/>
      <c r="HDG403" s="1633"/>
      <c r="HDH403" s="1633"/>
      <c r="HDI403" s="1633"/>
      <c r="HDJ403" s="1633"/>
      <c r="HDK403" s="1633"/>
      <c r="HDL403" s="1633"/>
      <c r="HDM403" s="1633"/>
      <c r="HDN403" s="1633"/>
      <c r="HDO403" s="1633"/>
      <c r="HDP403" s="1633"/>
      <c r="HDQ403" s="1633"/>
      <c r="HDR403" s="1633"/>
      <c r="HDS403" s="1633"/>
      <c r="HDT403" s="1633"/>
      <c r="HDU403" s="1633"/>
      <c r="HDV403" s="1633"/>
      <c r="HDW403" s="1633"/>
      <c r="HDX403" s="1633"/>
      <c r="HDY403" s="1633"/>
      <c r="HDZ403" s="1633"/>
      <c r="HEA403" s="1633"/>
      <c r="HEB403" s="1633"/>
      <c r="HEC403" s="1633"/>
      <c r="HED403" s="1633"/>
      <c r="HEE403" s="1633"/>
      <c r="HEF403" s="1633"/>
      <c r="HEG403" s="1633"/>
      <c r="HEH403" s="1633"/>
      <c r="HEI403" s="1633"/>
      <c r="HEJ403" s="1633"/>
      <c r="HEK403" s="1633"/>
      <c r="HEL403" s="1633"/>
      <c r="HEM403" s="1633"/>
      <c r="HEN403" s="1633"/>
      <c r="HEO403" s="1633"/>
      <c r="HEP403" s="1633"/>
      <c r="HEQ403" s="1633"/>
      <c r="HER403" s="1633"/>
      <c r="HES403" s="1633"/>
      <c r="HET403" s="1633"/>
      <c r="HEU403" s="1633"/>
      <c r="HEV403" s="1633"/>
      <c r="HEW403" s="1633"/>
      <c r="HEX403" s="1633"/>
      <c r="HEY403" s="1633"/>
      <c r="HEZ403" s="1633"/>
      <c r="HFA403" s="1633"/>
      <c r="HFB403" s="1633"/>
      <c r="HFC403" s="1633"/>
      <c r="HFD403" s="1633"/>
      <c r="HFE403" s="1633"/>
      <c r="HFF403" s="1633"/>
      <c r="HFG403" s="1633"/>
      <c r="HFH403" s="1633"/>
      <c r="HFI403" s="1633"/>
      <c r="HFJ403" s="1633"/>
      <c r="HFK403" s="1633"/>
      <c r="HFL403" s="1633"/>
      <c r="HFM403" s="1633"/>
      <c r="HFN403" s="1633"/>
      <c r="HFO403" s="1633"/>
      <c r="HFP403" s="1633"/>
      <c r="HFQ403" s="1633"/>
      <c r="HFR403" s="1633"/>
      <c r="HFS403" s="1633"/>
      <c r="HFT403" s="1633"/>
      <c r="HFU403" s="1633"/>
      <c r="HFV403" s="1633"/>
      <c r="HFW403" s="1633"/>
      <c r="HFX403" s="1633"/>
      <c r="HFY403" s="1633"/>
      <c r="HFZ403" s="1633"/>
      <c r="HGA403" s="1633"/>
      <c r="HGB403" s="1633"/>
      <c r="HGC403" s="1633"/>
      <c r="HGD403" s="1633"/>
      <c r="HGE403" s="1633"/>
      <c r="HGF403" s="1633"/>
      <c r="HGG403" s="1633"/>
      <c r="HGH403" s="1633"/>
      <c r="HGI403" s="1633"/>
      <c r="HGJ403" s="1633"/>
      <c r="HGK403" s="1633"/>
      <c r="HGL403" s="1633"/>
      <c r="HGM403" s="1633"/>
      <c r="HGN403" s="1633"/>
      <c r="HGO403" s="1633"/>
      <c r="HGP403" s="1633"/>
      <c r="HGQ403" s="1633"/>
      <c r="HGR403" s="1633"/>
      <c r="HGS403" s="1633"/>
      <c r="HGT403" s="1633"/>
      <c r="HGU403" s="1633"/>
      <c r="HGV403" s="1633"/>
      <c r="HGW403" s="1633"/>
      <c r="HGX403" s="1633"/>
      <c r="HGY403" s="1633"/>
      <c r="HGZ403" s="1633"/>
      <c r="HHA403" s="1633"/>
      <c r="HHB403" s="1633"/>
      <c r="HHC403" s="1633"/>
      <c r="HHD403" s="1633"/>
      <c r="HHE403" s="1633"/>
      <c r="HHF403" s="1633"/>
      <c r="HHG403" s="1633"/>
      <c r="HHH403" s="1633"/>
      <c r="HHI403" s="1633"/>
      <c r="HHJ403" s="1633"/>
      <c r="HHK403" s="1633"/>
      <c r="HHL403" s="1633"/>
      <c r="HHM403" s="1633"/>
      <c r="HHN403" s="1633"/>
      <c r="HHO403" s="1633"/>
      <c r="HHP403" s="1633"/>
      <c r="HHQ403" s="1633"/>
      <c r="HHR403" s="1633"/>
      <c r="HHS403" s="1633"/>
      <c r="HHT403" s="1633"/>
      <c r="HHU403" s="1633"/>
      <c r="HHV403" s="1633"/>
      <c r="HHW403" s="1633"/>
      <c r="HHX403" s="1633"/>
      <c r="HHY403" s="1633"/>
      <c r="HHZ403" s="1633"/>
      <c r="HIA403" s="1633"/>
      <c r="HIB403" s="1633"/>
      <c r="HIC403" s="1633"/>
      <c r="HID403" s="1633"/>
      <c r="HIE403" s="1633"/>
      <c r="HIF403" s="1633"/>
      <c r="HIG403" s="1633"/>
      <c r="HIH403" s="1633"/>
      <c r="HII403" s="1633"/>
      <c r="HIJ403" s="1633"/>
      <c r="HIK403" s="1633"/>
      <c r="HIL403" s="1633"/>
      <c r="HIM403" s="1633"/>
      <c r="HIN403" s="1633"/>
      <c r="HIO403" s="1633"/>
      <c r="HIP403" s="1633"/>
      <c r="HIQ403" s="1633"/>
      <c r="HIR403" s="1633"/>
      <c r="HIS403" s="1633"/>
      <c r="HIT403" s="1633"/>
      <c r="HIU403" s="1633"/>
      <c r="HIV403" s="1633"/>
      <c r="HIW403" s="1633"/>
      <c r="HIX403" s="1633"/>
      <c r="HIY403" s="1633"/>
      <c r="HIZ403" s="1633"/>
      <c r="HJA403" s="1633"/>
      <c r="HJB403" s="1633"/>
      <c r="HJC403" s="1633"/>
      <c r="HJD403" s="1633"/>
      <c r="HJE403" s="1633"/>
      <c r="HJF403" s="1633"/>
      <c r="HJG403" s="1633"/>
      <c r="HJH403" s="1633"/>
      <c r="HJI403" s="1633"/>
      <c r="HJJ403" s="1633"/>
      <c r="HJK403" s="1633"/>
      <c r="HJL403" s="1633"/>
      <c r="HJM403" s="1633"/>
      <c r="HJN403" s="1633"/>
      <c r="HJO403" s="1633"/>
      <c r="HJP403" s="1633"/>
      <c r="HJQ403" s="1633"/>
      <c r="HJR403" s="1633"/>
      <c r="HJS403" s="1633"/>
      <c r="HJT403" s="1633"/>
      <c r="HJU403" s="1633"/>
      <c r="HJV403" s="1633"/>
      <c r="HJW403" s="1633"/>
      <c r="HJX403" s="1633"/>
      <c r="HJY403" s="1633"/>
      <c r="HJZ403" s="1633"/>
      <c r="HKA403" s="1633"/>
      <c r="HKB403" s="1633"/>
      <c r="HKC403" s="1633"/>
      <c r="HKD403" s="1633"/>
      <c r="HKE403" s="1633"/>
      <c r="HKF403" s="1633"/>
      <c r="HKG403" s="1633"/>
      <c r="HKH403" s="1633"/>
      <c r="HKI403" s="1633"/>
      <c r="HKJ403" s="1633"/>
      <c r="HKK403" s="1633"/>
      <c r="HKL403" s="1633"/>
      <c r="HKM403" s="1633"/>
      <c r="HKN403" s="1633"/>
      <c r="HKO403" s="1633"/>
      <c r="HKP403" s="1633"/>
      <c r="HKQ403" s="1633"/>
      <c r="HKR403" s="1633"/>
      <c r="HKS403" s="1633"/>
      <c r="HKT403" s="1633"/>
      <c r="HKU403" s="1633"/>
      <c r="HKV403" s="1633"/>
      <c r="HKW403" s="1633"/>
      <c r="HKX403" s="1633"/>
      <c r="HKY403" s="1633"/>
      <c r="HKZ403" s="1633"/>
      <c r="HLA403" s="1633"/>
      <c r="HLB403" s="1633"/>
      <c r="HLC403" s="1633"/>
      <c r="HLD403" s="1633"/>
      <c r="HLE403" s="1633"/>
      <c r="HLF403" s="1633"/>
      <c r="HLG403" s="1633"/>
      <c r="HLH403" s="1633"/>
      <c r="HLI403" s="1633"/>
      <c r="HLJ403" s="1633"/>
      <c r="HLK403" s="1633"/>
      <c r="HLL403" s="1633"/>
      <c r="HLM403" s="1633"/>
      <c r="HLN403" s="1633"/>
      <c r="HLO403" s="1633"/>
      <c r="HLP403" s="1633"/>
      <c r="HLQ403" s="1633"/>
      <c r="HLR403" s="1633"/>
      <c r="HLS403" s="1633"/>
      <c r="HLT403" s="1633"/>
      <c r="HLU403" s="1633"/>
      <c r="HLV403" s="1633"/>
      <c r="HLW403" s="1633"/>
      <c r="HLX403" s="1633"/>
      <c r="HLY403" s="1633"/>
      <c r="HLZ403" s="1633"/>
      <c r="HMA403" s="1633"/>
      <c r="HMB403" s="1633"/>
      <c r="HMC403" s="1633"/>
      <c r="HMD403" s="1633"/>
      <c r="HME403" s="1633"/>
      <c r="HMF403" s="1633"/>
      <c r="HMG403" s="1633"/>
      <c r="HMH403" s="1633"/>
      <c r="HMI403" s="1633"/>
      <c r="HMJ403" s="1633"/>
      <c r="HMK403" s="1633"/>
      <c r="HML403" s="1633"/>
      <c r="HMM403" s="1633"/>
      <c r="HMN403" s="1633"/>
      <c r="HMO403" s="1633"/>
      <c r="HMP403" s="1633"/>
      <c r="HMQ403" s="1633"/>
      <c r="HMR403" s="1633"/>
      <c r="HMS403" s="1633"/>
      <c r="HMT403" s="1633"/>
      <c r="HMU403" s="1633"/>
      <c r="HMV403" s="1633"/>
      <c r="HMW403" s="1633"/>
      <c r="HMX403" s="1633"/>
      <c r="HMY403" s="1633"/>
      <c r="HMZ403" s="1633"/>
      <c r="HNA403" s="1633"/>
      <c r="HNB403" s="1633"/>
      <c r="HNC403" s="1633"/>
      <c r="HND403" s="1633"/>
      <c r="HNE403" s="1633"/>
      <c r="HNF403" s="1633"/>
      <c r="HNG403" s="1633"/>
      <c r="HNH403" s="1633"/>
      <c r="HNI403" s="1633"/>
      <c r="HNJ403" s="1633"/>
      <c r="HNK403" s="1633"/>
      <c r="HNL403" s="1633"/>
      <c r="HNM403" s="1633"/>
      <c r="HNN403" s="1633"/>
      <c r="HNO403" s="1633"/>
      <c r="HNP403" s="1633"/>
      <c r="HNQ403" s="1633"/>
      <c r="HNR403" s="1633"/>
      <c r="HNS403" s="1633"/>
      <c r="HNT403" s="1633"/>
      <c r="HNU403" s="1633"/>
      <c r="HNV403" s="1633"/>
      <c r="HNW403" s="1633"/>
      <c r="HNX403" s="1633"/>
      <c r="HNY403" s="1633"/>
      <c r="HNZ403" s="1633"/>
      <c r="HOA403" s="1633"/>
      <c r="HOB403" s="1633"/>
      <c r="HOC403" s="1633"/>
      <c r="HOD403" s="1633"/>
      <c r="HOE403" s="1633"/>
      <c r="HOF403" s="1633"/>
      <c r="HOG403" s="1633"/>
      <c r="HOH403" s="1633"/>
      <c r="HOI403" s="1633"/>
      <c r="HOJ403" s="1633"/>
      <c r="HOK403" s="1633"/>
      <c r="HOL403" s="1633"/>
      <c r="HOM403" s="1633"/>
      <c r="HON403" s="1633"/>
      <c r="HOO403" s="1633"/>
      <c r="HOP403" s="1633"/>
      <c r="HOQ403" s="1633"/>
      <c r="HOR403" s="1633"/>
      <c r="HOS403" s="1633"/>
      <c r="HOT403" s="1633"/>
      <c r="HOU403" s="1633"/>
      <c r="HOV403" s="1633"/>
      <c r="HOW403" s="1633"/>
      <c r="HOX403" s="1633"/>
      <c r="HOY403" s="1633"/>
      <c r="HOZ403" s="1633"/>
      <c r="HPA403" s="1633"/>
      <c r="HPB403" s="1633"/>
      <c r="HPC403" s="1633"/>
      <c r="HPD403" s="1633"/>
      <c r="HPE403" s="1633"/>
      <c r="HPF403" s="1633"/>
      <c r="HPG403" s="1633"/>
      <c r="HPH403" s="1633"/>
      <c r="HPI403" s="1633"/>
      <c r="HPJ403" s="1633"/>
      <c r="HPK403" s="1633"/>
      <c r="HPL403" s="1633"/>
      <c r="HPM403" s="1633"/>
      <c r="HPN403" s="1633"/>
      <c r="HPO403" s="1633"/>
      <c r="HPP403" s="1633"/>
      <c r="HPQ403" s="1633"/>
      <c r="HPR403" s="1633"/>
      <c r="HPS403" s="1633"/>
      <c r="HPT403" s="1633"/>
      <c r="HPU403" s="1633"/>
      <c r="HPV403" s="1633"/>
      <c r="HPW403" s="1633"/>
      <c r="HPX403" s="1633"/>
      <c r="HPY403" s="1633"/>
      <c r="HPZ403" s="1633"/>
      <c r="HQA403" s="1633"/>
      <c r="HQB403" s="1633"/>
      <c r="HQC403" s="1633"/>
      <c r="HQD403" s="1633"/>
      <c r="HQE403" s="1633"/>
      <c r="HQF403" s="1633"/>
      <c r="HQG403" s="1633"/>
      <c r="HQH403" s="1633"/>
      <c r="HQI403" s="1633"/>
      <c r="HQJ403" s="1633"/>
      <c r="HQK403" s="1633"/>
      <c r="HQL403" s="1633"/>
      <c r="HQM403" s="1633"/>
      <c r="HQN403" s="1633"/>
      <c r="HQO403" s="1633"/>
      <c r="HQP403" s="1633"/>
      <c r="HQQ403" s="1633"/>
      <c r="HQR403" s="1633"/>
      <c r="HQS403" s="1633"/>
      <c r="HQT403" s="1633"/>
      <c r="HQU403" s="1633"/>
      <c r="HQV403" s="1633"/>
      <c r="HQW403" s="1633"/>
      <c r="HQX403" s="1633"/>
      <c r="HQY403" s="1633"/>
      <c r="HQZ403" s="1633"/>
      <c r="HRA403" s="1633"/>
      <c r="HRB403" s="1633"/>
      <c r="HRC403" s="1633"/>
      <c r="HRD403" s="1633"/>
      <c r="HRE403" s="1633"/>
      <c r="HRF403" s="1633"/>
      <c r="HRG403" s="1633"/>
      <c r="HRH403" s="1633"/>
      <c r="HRI403" s="1633"/>
      <c r="HRJ403" s="1633"/>
      <c r="HRK403" s="1633"/>
      <c r="HRL403" s="1633"/>
      <c r="HRM403" s="1633"/>
      <c r="HRN403" s="1633"/>
      <c r="HRO403" s="1633"/>
      <c r="HRP403" s="1633"/>
      <c r="HRQ403" s="1633"/>
      <c r="HRR403" s="1633"/>
      <c r="HRS403" s="1633"/>
      <c r="HRT403" s="1633"/>
      <c r="HRU403" s="1633"/>
      <c r="HRV403" s="1633"/>
      <c r="HRW403" s="1633"/>
      <c r="HRX403" s="1633"/>
      <c r="HRY403" s="1633"/>
      <c r="HRZ403" s="1633"/>
      <c r="HSA403" s="1633"/>
      <c r="HSB403" s="1633"/>
      <c r="HSC403" s="1633"/>
      <c r="HSD403" s="1633"/>
      <c r="HSE403" s="1633"/>
      <c r="HSF403" s="1633"/>
      <c r="HSG403" s="1633"/>
      <c r="HSH403" s="1633"/>
      <c r="HSI403" s="1633"/>
      <c r="HSJ403" s="1633"/>
      <c r="HSK403" s="1633"/>
      <c r="HSL403" s="1633"/>
      <c r="HSM403" s="1633"/>
      <c r="HSN403" s="1633"/>
      <c r="HSO403" s="1633"/>
      <c r="HSP403" s="1633"/>
      <c r="HSQ403" s="1633"/>
      <c r="HSR403" s="1633"/>
      <c r="HSS403" s="1633"/>
      <c r="HST403" s="1633"/>
      <c r="HSU403" s="1633"/>
      <c r="HSV403" s="1633"/>
      <c r="HSW403" s="1633"/>
      <c r="HSX403" s="1633"/>
      <c r="HSY403" s="1633"/>
      <c r="HSZ403" s="1633"/>
      <c r="HTA403" s="1633"/>
      <c r="HTB403" s="1633"/>
      <c r="HTC403" s="1633"/>
      <c r="HTD403" s="1633"/>
      <c r="HTE403" s="1633"/>
      <c r="HTF403" s="1633"/>
      <c r="HTG403" s="1633"/>
      <c r="HTH403" s="1633"/>
      <c r="HTI403" s="1633"/>
      <c r="HTJ403" s="1633"/>
      <c r="HTK403" s="1633"/>
      <c r="HTL403" s="1633"/>
      <c r="HTM403" s="1633"/>
      <c r="HTN403" s="1633"/>
      <c r="HTO403" s="1633"/>
      <c r="HTP403" s="1633"/>
      <c r="HTQ403" s="1633"/>
      <c r="HTR403" s="1633"/>
      <c r="HTS403" s="1633"/>
      <c r="HTT403" s="1633"/>
      <c r="HTU403" s="1633"/>
      <c r="HTV403" s="1633"/>
      <c r="HTW403" s="1633"/>
      <c r="HTX403" s="1633"/>
      <c r="HTY403" s="1633"/>
      <c r="HTZ403" s="1633"/>
      <c r="HUA403" s="1633"/>
      <c r="HUB403" s="1633"/>
      <c r="HUC403" s="1633"/>
      <c r="HUD403" s="1633"/>
      <c r="HUE403" s="1633"/>
      <c r="HUF403" s="1633"/>
      <c r="HUG403" s="1633"/>
      <c r="HUH403" s="1633"/>
      <c r="HUI403" s="1633"/>
      <c r="HUJ403" s="1633"/>
      <c r="HUK403" s="1633"/>
      <c r="HUL403" s="1633"/>
      <c r="HUM403" s="1633"/>
      <c r="HUN403" s="1633"/>
      <c r="HUO403" s="1633"/>
      <c r="HUP403" s="1633"/>
      <c r="HUQ403" s="1633"/>
      <c r="HUR403" s="1633"/>
      <c r="HUS403" s="1633"/>
      <c r="HUT403" s="1633"/>
      <c r="HUU403" s="1633"/>
      <c r="HUV403" s="1633"/>
      <c r="HUW403" s="1633"/>
      <c r="HUX403" s="1633"/>
      <c r="HUY403" s="1633"/>
      <c r="HUZ403" s="1633"/>
      <c r="HVA403" s="1633"/>
      <c r="HVB403" s="1633"/>
      <c r="HVC403" s="1633"/>
      <c r="HVD403" s="1633"/>
      <c r="HVE403" s="1633"/>
      <c r="HVF403" s="1633"/>
      <c r="HVG403" s="1633"/>
      <c r="HVH403" s="1633"/>
      <c r="HVI403" s="1633"/>
      <c r="HVJ403" s="1633"/>
      <c r="HVK403" s="1633"/>
      <c r="HVL403" s="1633"/>
      <c r="HVM403" s="1633"/>
      <c r="HVN403" s="1633"/>
      <c r="HVO403" s="1633"/>
      <c r="HVP403" s="1633"/>
      <c r="HVQ403" s="1633"/>
      <c r="HVR403" s="1633"/>
      <c r="HVS403" s="1633"/>
      <c r="HVT403" s="1633"/>
      <c r="HVU403" s="1633"/>
      <c r="HVV403" s="1633"/>
      <c r="HVW403" s="1633"/>
      <c r="HVX403" s="1633"/>
      <c r="HVY403" s="1633"/>
      <c r="HVZ403" s="1633"/>
      <c r="HWA403" s="1633"/>
      <c r="HWB403" s="1633"/>
      <c r="HWC403" s="1633"/>
      <c r="HWD403" s="1633"/>
      <c r="HWE403" s="1633"/>
      <c r="HWF403" s="1633"/>
      <c r="HWG403" s="1633"/>
      <c r="HWH403" s="1633"/>
      <c r="HWI403" s="1633"/>
      <c r="HWJ403" s="1633"/>
      <c r="HWK403" s="1633"/>
      <c r="HWL403" s="1633"/>
      <c r="HWM403" s="1633"/>
      <c r="HWN403" s="1633"/>
      <c r="HWO403" s="1633"/>
      <c r="HWP403" s="1633"/>
      <c r="HWQ403" s="1633"/>
      <c r="HWR403" s="1633"/>
      <c r="HWS403" s="1633"/>
      <c r="HWT403" s="1633"/>
      <c r="HWU403" s="1633"/>
      <c r="HWV403" s="1633"/>
      <c r="HWW403" s="1633"/>
      <c r="HWX403" s="1633"/>
      <c r="HWY403" s="1633"/>
      <c r="HWZ403" s="1633"/>
      <c r="HXA403" s="1633"/>
      <c r="HXB403" s="1633"/>
      <c r="HXC403" s="1633"/>
      <c r="HXD403" s="1633"/>
      <c r="HXE403" s="1633"/>
      <c r="HXF403" s="1633"/>
      <c r="HXG403" s="1633"/>
      <c r="HXH403" s="1633"/>
      <c r="HXI403" s="1633"/>
      <c r="HXJ403" s="1633"/>
      <c r="HXK403" s="1633"/>
      <c r="HXL403" s="1633"/>
      <c r="HXM403" s="1633"/>
      <c r="HXN403" s="1633"/>
      <c r="HXO403" s="1633"/>
      <c r="HXP403" s="1633"/>
      <c r="HXQ403" s="1633"/>
      <c r="HXR403" s="1633"/>
      <c r="HXS403" s="1633"/>
      <c r="HXT403" s="1633"/>
      <c r="HXU403" s="1633"/>
      <c r="HXV403" s="1633"/>
      <c r="HXW403" s="1633"/>
      <c r="HXX403" s="1633"/>
      <c r="HXY403" s="1633"/>
      <c r="HXZ403" s="1633"/>
      <c r="HYA403" s="1633"/>
      <c r="HYB403" s="1633"/>
      <c r="HYC403" s="1633"/>
      <c r="HYD403" s="1633"/>
      <c r="HYE403" s="1633"/>
      <c r="HYF403" s="1633"/>
      <c r="HYG403" s="1633"/>
      <c r="HYH403" s="1633"/>
      <c r="HYI403" s="1633"/>
      <c r="HYJ403" s="1633"/>
      <c r="HYK403" s="1633"/>
      <c r="HYL403" s="1633"/>
      <c r="HYM403" s="1633"/>
      <c r="HYN403" s="1633"/>
      <c r="HYO403" s="1633"/>
      <c r="HYP403" s="1633"/>
      <c r="HYQ403" s="1633"/>
      <c r="HYR403" s="1633"/>
      <c r="HYS403" s="1633"/>
      <c r="HYT403" s="1633"/>
      <c r="HYU403" s="1633"/>
      <c r="HYV403" s="1633"/>
      <c r="HYW403" s="1633"/>
      <c r="HYX403" s="1633"/>
      <c r="HYY403" s="1633"/>
      <c r="HYZ403" s="1633"/>
      <c r="HZA403" s="1633"/>
      <c r="HZB403" s="1633"/>
      <c r="HZC403" s="1633"/>
      <c r="HZD403" s="1633"/>
      <c r="HZE403" s="1633"/>
      <c r="HZF403" s="1633"/>
      <c r="HZG403" s="1633"/>
      <c r="HZH403" s="1633"/>
      <c r="HZI403" s="1633"/>
      <c r="HZJ403" s="1633"/>
      <c r="HZK403" s="1633"/>
      <c r="HZL403" s="1633"/>
      <c r="HZM403" s="1633"/>
      <c r="HZN403" s="1633"/>
      <c r="HZO403" s="1633"/>
      <c r="HZP403" s="1633"/>
      <c r="HZQ403" s="1633"/>
      <c r="HZR403" s="1633"/>
      <c r="HZS403" s="1633"/>
      <c r="HZT403" s="1633"/>
      <c r="HZU403" s="1633"/>
      <c r="HZV403" s="1633"/>
      <c r="HZW403" s="1633"/>
      <c r="HZX403" s="1633"/>
      <c r="HZY403" s="1633"/>
      <c r="HZZ403" s="1633"/>
      <c r="IAA403" s="1633"/>
      <c r="IAB403" s="1633"/>
      <c r="IAC403" s="1633"/>
      <c r="IAD403" s="1633"/>
      <c r="IAE403" s="1633"/>
      <c r="IAF403" s="1633"/>
      <c r="IAG403" s="1633"/>
      <c r="IAH403" s="1633"/>
      <c r="IAI403" s="1633"/>
      <c r="IAJ403" s="1633"/>
      <c r="IAK403" s="1633"/>
      <c r="IAL403" s="1633"/>
      <c r="IAM403" s="1633"/>
      <c r="IAN403" s="1633"/>
      <c r="IAO403" s="1633"/>
      <c r="IAP403" s="1633"/>
      <c r="IAQ403" s="1633"/>
      <c r="IAR403" s="1633"/>
      <c r="IAS403" s="1633"/>
      <c r="IAT403" s="1633"/>
      <c r="IAU403" s="1633"/>
      <c r="IAV403" s="1633"/>
      <c r="IAW403" s="1633"/>
      <c r="IAX403" s="1633"/>
      <c r="IAY403" s="1633"/>
      <c r="IAZ403" s="1633"/>
      <c r="IBA403" s="1633"/>
      <c r="IBB403" s="1633"/>
      <c r="IBC403" s="1633"/>
      <c r="IBD403" s="1633"/>
      <c r="IBE403" s="1633"/>
      <c r="IBF403" s="1633"/>
      <c r="IBG403" s="1633"/>
      <c r="IBH403" s="1633"/>
      <c r="IBI403" s="1633"/>
      <c r="IBJ403" s="1633"/>
      <c r="IBK403" s="1633"/>
      <c r="IBL403" s="1633"/>
      <c r="IBM403" s="1633"/>
      <c r="IBN403" s="1633"/>
      <c r="IBO403" s="1633"/>
      <c r="IBP403" s="1633"/>
      <c r="IBQ403" s="1633"/>
      <c r="IBR403" s="1633"/>
      <c r="IBS403" s="1633"/>
      <c r="IBT403" s="1633"/>
      <c r="IBU403" s="1633"/>
      <c r="IBV403" s="1633"/>
      <c r="IBW403" s="1633"/>
      <c r="IBX403" s="1633"/>
      <c r="IBY403" s="1633"/>
      <c r="IBZ403" s="1633"/>
      <c r="ICA403" s="1633"/>
      <c r="ICB403" s="1633"/>
      <c r="ICC403" s="1633"/>
      <c r="ICD403" s="1633"/>
      <c r="ICE403" s="1633"/>
      <c r="ICF403" s="1633"/>
      <c r="ICG403" s="1633"/>
      <c r="ICH403" s="1633"/>
      <c r="ICI403" s="1633"/>
      <c r="ICJ403" s="1633"/>
      <c r="ICK403" s="1633"/>
      <c r="ICL403" s="1633"/>
      <c r="ICM403" s="1633"/>
      <c r="ICN403" s="1633"/>
      <c r="ICO403" s="1633"/>
      <c r="ICP403" s="1633"/>
      <c r="ICQ403" s="1633"/>
      <c r="ICR403" s="1633"/>
      <c r="ICS403" s="1633"/>
      <c r="ICT403" s="1633"/>
      <c r="ICU403" s="1633"/>
      <c r="ICV403" s="1633"/>
      <c r="ICW403" s="1633"/>
      <c r="ICX403" s="1633"/>
      <c r="ICY403" s="1633"/>
      <c r="ICZ403" s="1633"/>
      <c r="IDA403" s="1633"/>
      <c r="IDB403" s="1633"/>
      <c r="IDC403" s="1633"/>
      <c r="IDD403" s="1633"/>
      <c r="IDE403" s="1633"/>
      <c r="IDF403" s="1633"/>
      <c r="IDG403" s="1633"/>
      <c r="IDH403" s="1633"/>
      <c r="IDI403" s="1633"/>
      <c r="IDJ403" s="1633"/>
      <c r="IDK403" s="1633"/>
      <c r="IDL403" s="1633"/>
      <c r="IDM403" s="1633"/>
      <c r="IDN403" s="1633"/>
      <c r="IDO403" s="1633"/>
      <c r="IDP403" s="1633"/>
      <c r="IDQ403" s="1633"/>
      <c r="IDR403" s="1633"/>
      <c r="IDS403" s="1633"/>
      <c r="IDT403" s="1633"/>
      <c r="IDU403" s="1633"/>
      <c r="IDV403" s="1633"/>
      <c r="IDW403" s="1633"/>
      <c r="IDX403" s="1633"/>
      <c r="IDY403" s="1633"/>
      <c r="IDZ403" s="1633"/>
      <c r="IEA403" s="1633"/>
      <c r="IEB403" s="1633"/>
      <c r="IEC403" s="1633"/>
      <c r="IED403" s="1633"/>
      <c r="IEE403" s="1633"/>
      <c r="IEF403" s="1633"/>
      <c r="IEG403" s="1633"/>
      <c r="IEH403" s="1633"/>
      <c r="IEI403" s="1633"/>
      <c r="IEJ403" s="1633"/>
      <c r="IEK403" s="1633"/>
      <c r="IEL403" s="1633"/>
      <c r="IEM403" s="1633"/>
      <c r="IEN403" s="1633"/>
      <c r="IEO403" s="1633"/>
      <c r="IEP403" s="1633"/>
      <c r="IEQ403" s="1633"/>
      <c r="IER403" s="1633"/>
      <c r="IES403" s="1633"/>
      <c r="IET403" s="1633"/>
      <c r="IEU403" s="1633"/>
      <c r="IEV403" s="1633"/>
      <c r="IEW403" s="1633"/>
      <c r="IEX403" s="1633"/>
      <c r="IEY403" s="1633"/>
      <c r="IEZ403" s="1633"/>
      <c r="IFA403" s="1633"/>
      <c r="IFB403" s="1633"/>
      <c r="IFC403" s="1633"/>
      <c r="IFD403" s="1633"/>
      <c r="IFE403" s="1633"/>
      <c r="IFF403" s="1633"/>
      <c r="IFG403" s="1633"/>
      <c r="IFH403" s="1633"/>
      <c r="IFI403" s="1633"/>
      <c r="IFJ403" s="1633"/>
      <c r="IFK403" s="1633"/>
      <c r="IFL403" s="1633"/>
      <c r="IFM403" s="1633"/>
      <c r="IFN403" s="1633"/>
      <c r="IFO403" s="1633"/>
      <c r="IFP403" s="1633"/>
      <c r="IFQ403" s="1633"/>
      <c r="IFR403" s="1633"/>
      <c r="IFS403" s="1633"/>
      <c r="IFT403" s="1633"/>
      <c r="IFU403" s="1633"/>
      <c r="IFV403" s="1633"/>
      <c r="IFW403" s="1633"/>
      <c r="IFX403" s="1633"/>
      <c r="IFY403" s="1633"/>
      <c r="IFZ403" s="1633"/>
      <c r="IGA403" s="1633"/>
      <c r="IGB403" s="1633"/>
      <c r="IGC403" s="1633"/>
      <c r="IGD403" s="1633"/>
      <c r="IGE403" s="1633"/>
      <c r="IGF403" s="1633"/>
      <c r="IGG403" s="1633"/>
      <c r="IGH403" s="1633"/>
      <c r="IGI403" s="1633"/>
      <c r="IGJ403" s="1633"/>
      <c r="IGK403" s="1633"/>
      <c r="IGL403" s="1633"/>
      <c r="IGM403" s="1633"/>
      <c r="IGN403" s="1633"/>
      <c r="IGO403" s="1633"/>
      <c r="IGP403" s="1633"/>
      <c r="IGQ403" s="1633"/>
      <c r="IGR403" s="1633"/>
      <c r="IGS403" s="1633"/>
      <c r="IGT403" s="1633"/>
      <c r="IGU403" s="1633"/>
      <c r="IGV403" s="1633"/>
      <c r="IGW403" s="1633"/>
      <c r="IGX403" s="1633"/>
      <c r="IGY403" s="1633"/>
      <c r="IGZ403" s="1633"/>
      <c r="IHA403" s="1633"/>
      <c r="IHB403" s="1633"/>
      <c r="IHC403" s="1633"/>
      <c r="IHD403" s="1633"/>
      <c r="IHE403" s="1633"/>
      <c r="IHF403" s="1633"/>
      <c r="IHG403" s="1633"/>
      <c r="IHH403" s="1633"/>
      <c r="IHI403" s="1633"/>
      <c r="IHJ403" s="1633"/>
      <c r="IHK403" s="1633"/>
      <c r="IHL403" s="1633"/>
      <c r="IHM403" s="1633"/>
      <c r="IHN403" s="1633"/>
      <c r="IHO403" s="1633"/>
      <c r="IHP403" s="1633"/>
      <c r="IHQ403" s="1633"/>
      <c r="IHR403" s="1633"/>
      <c r="IHS403" s="1633"/>
      <c r="IHT403" s="1633"/>
      <c r="IHU403" s="1633"/>
      <c r="IHV403" s="1633"/>
      <c r="IHW403" s="1633"/>
      <c r="IHX403" s="1633"/>
      <c r="IHY403" s="1633"/>
      <c r="IHZ403" s="1633"/>
      <c r="IIA403" s="1633"/>
      <c r="IIB403" s="1633"/>
      <c r="IIC403" s="1633"/>
      <c r="IID403" s="1633"/>
      <c r="IIE403" s="1633"/>
      <c r="IIF403" s="1633"/>
      <c r="IIG403" s="1633"/>
      <c r="IIH403" s="1633"/>
      <c r="III403" s="1633"/>
      <c r="IIJ403" s="1633"/>
      <c r="IIK403" s="1633"/>
      <c r="IIL403" s="1633"/>
      <c r="IIM403" s="1633"/>
      <c r="IIN403" s="1633"/>
      <c r="IIO403" s="1633"/>
      <c r="IIP403" s="1633"/>
      <c r="IIQ403" s="1633"/>
      <c r="IIR403" s="1633"/>
      <c r="IIS403" s="1633"/>
      <c r="IIT403" s="1633"/>
      <c r="IIU403" s="1633"/>
      <c r="IIV403" s="1633"/>
      <c r="IIW403" s="1633"/>
      <c r="IIX403" s="1633"/>
      <c r="IIY403" s="1633"/>
      <c r="IIZ403" s="1633"/>
      <c r="IJA403" s="1633"/>
      <c r="IJB403" s="1633"/>
      <c r="IJC403" s="1633"/>
      <c r="IJD403" s="1633"/>
      <c r="IJE403" s="1633"/>
      <c r="IJF403" s="1633"/>
      <c r="IJG403" s="1633"/>
      <c r="IJH403" s="1633"/>
      <c r="IJI403" s="1633"/>
      <c r="IJJ403" s="1633"/>
      <c r="IJK403" s="1633"/>
      <c r="IJL403" s="1633"/>
      <c r="IJM403" s="1633"/>
      <c r="IJN403" s="1633"/>
      <c r="IJO403" s="1633"/>
      <c r="IJP403" s="1633"/>
      <c r="IJQ403" s="1633"/>
      <c r="IJR403" s="1633"/>
      <c r="IJS403" s="1633"/>
      <c r="IJT403" s="1633"/>
      <c r="IJU403" s="1633"/>
      <c r="IJV403" s="1633"/>
      <c r="IJW403" s="1633"/>
      <c r="IJX403" s="1633"/>
      <c r="IJY403" s="1633"/>
      <c r="IJZ403" s="1633"/>
      <c r="IKA403" s="1633"/>
      <c r="IKB403" s="1633"/>
      <c r="IKC403" s="1633"/>
      <c r="IKD403" s="1633"/>
      <c r="IKE403" s="1633"/>
      <c r="IKF403" s="1633"/>
      <c r="IKG403" s="1633"/>
      <c r="IKH403" s="1633"/>
      <c r="IKI403" s="1633"/>
      <c r="IKJ403" s="1633"/>
      <c r="IKK403" s="1633"/>
      <c r="IKL403" s="1633"/>
      <c r="IKM403" s="1633"/>
      <c r="IKN403" s="1633"/>
      <c r="IKO403" s="1633"/>
      <c r="IKP403" s="1633"/>
      <c r="IKQ403" s="1633"/>
      <c r="IKR403" s="1633"/>
      <c r="IKS403" s="1633"/>
      <c r="IKT403" s="1633"/>
      <c r="IKU403" s="1633"/>
      <c r="IKV403" s="1633"/>
      <c r="IKW403" s="1633"/>
      <c r="IKX403" s="1633"/>
      <c r="IKY403" s="1633"/>
      <c r="IKZ403" s="1633"/>
      <c r="ILA403" s="1633"/>
      <c r="ILB403" s="1633"/>
      <c r="ILC403" s="1633"/>
      <c r="ILD403" s="1633"/>
      <c r="ILE403" s="1633"/>
      <c r="ILF403" s="1633"/>
      <c r="ILG403" s="1633"/>
      <c r="ILH403" s="1633"/>
      <c r="ILI403" s="1633"/>
      <c r="ILJ403" s="1633"/>
      <c r="ILK403" s="1633"/>
      <c r="ILL403" s="1633"/>
      <c r="ILM403" s="1633"/>
      <c r="ILN403" s="1633"/>
      <c r="ILO403" s="1633"/>
      <c r="ILP403" s="1633"/>
      <c r="ILQ403" s="1633"/>
      <c r="ILR403" s="1633"/>
      <c r="ILS403" s="1633"/>
      <c r="ILT403" s="1633"/>
      <c r="ILU403" s="1633"/>
      <c r="ILV403" s="1633"/>
      <c r="ILW403" s="1633"/>
      <c r="ILX403" s="1633"/>
      <c r="ILY403" s="1633"/>
      <c r="ILZ403" s="1633"/>
      <c r="IMA403" s="1633"/>
      <c r="IMB403" s="1633"/>
      <c r="IMC403" s="1633"/>
      <c r="IMD403" s="1633"/>
      <c r="IME403" s="1633"/>
      <c r="IMF403" s="1633"/>
      <c r="IMG403" s="1633"/>
      <c r="IMH403" s="1633"/>
      <c r="IMI403" s="1633"/>
      <c r="IMJ403" s="1633"/>
      <c r="IMK403" s="1633"/>
      <c r="IML403" s="1633"/>
      <c r="IMM403" s="1633"/>
      <c r="IMN403" s="1633"/>
      <c r="IMO403" s="1633"/>
      <c r="IMP403" s="1633"/>
      <c r="IMQ403" s="1633"/>
      <c r="IMR403" s="1633"/>
      <c r="IMS403" s="1633"/>
      <c r="IMT403" s="1633"/>
      <c r="IMU403" s="1633"/>
      <c r="IMV403" s="1633"/>
      <c r="IMW403" s="1633"/>
      <c r="IMX403" s="1633"/>
      <c r="IMY403" s="1633"/>
      <c r="IMZ403" s="1633"/>
      <c r="INA403" s="1633"/>
      <c r="INB403" s="1633"/>
      <c r="INC403" s="1633"/>
      <c r="IND403" s="1633"/>
      <c r="INE403" s="1633"/>
      <c r="INF403" s="1633"/>
      <c r="ING403" s="1633"/>
      <c r="INH403" s="1633"/>
      <c r="INI403" s="1633"/>
      <c r="INJ403" s="1633"/>
      <c r="INK403" s="1633"/>
      <c r="INL403" s="1633"/>
      <c r="INM403" s="1633"/>
      <c r="INN403" s="1633"/>
      <c r="INO403" s="1633"/>
      <c r="INP403" s="1633"/>
      <c r="INQ403" s="1633"/>
      <c r="INR403" s="1633"/>
      <c r="INS403" s="1633"/>
      <c r="INT403" s="1633"/>
      <c r="INU403" s="1633"/>
      <c r="INV403" s="1633"/>
      <c r="INW403" s="1633"/>
      <c r="INX403" s="1633"/>
      <c r="INY403" s="1633"/>
      <c r="INZ403" s="1633"/>
      <c r="IOA403" s="1633"/>
      <c r="IOB403" s="1633"/>
      <c r="IOC403" s="1633"/>
      <c r="IOD403" s="1633"/>
      <c r="IOE403" s="1633"/>
      <c r="IOF403" s="1633"/>
      <c r="IOG403" s="1633"/>
      <c r="IOH403" s="1633"/>
      <c r="IOI403" s="1633"/>
      <c r="IOJ403" s="1633"/>
      <c r="IOK403" s="1633"/>
      <c r="IOL403" s="1633"/>
      <c r="IOM403" s="1633"/>
      <c r="ION403" s="1633"/>
      <c r="IOO403" s="1633"/>
      <c r="IOP403" s="1633"/>
      <c r="IOQ403" s="1633"/>
      <c r="IOR403" s="1633"/>
      <c r="IOS403" s="1633"/>
      <c r="IOT403" s="1633"/>
      <c r="IOU403" s="1633"/>
      <c r="IOV403" s="1633"/>
      <c r="IOW403" s="1633"/>
      <c r="IOX403" s="1633"/>
      <c r="IOY403" s="1633"/>
      <c r="IOZ403" s="1633"/>
      <c r="IPA403" s="1633"/>
      <c r="IPB403" s="1633"/>
      <c r="IPC403" s="1633"/>
      <c r="IPD403" s="1633"/>
      <c r="IPE403" s="1633"/>
      <c r="IPF403" s="1633"/>
      <c r="IPG403" s="1633"/>
      <c r="IPH403" s="1633"/>
      <c r="IPI403" s="1633"/>
      <c r="IPJ403" s="1633"/>
      <c r="IPK403" s="1633"/>
      <c r="IPL403" s="1633"/>
      <c r="IPM403" s="1633"/>
      <c r="IPN403" s="1633"/>
      <c r="IPO403" s="1633"/>
      <c r="IPP403" s="1633"/>
      <c r="IPQ403" s="1633"/>
      <c r="IPR403" s="1633"/>
      <c r="IPS403" s="1633"/>
      <c r="IPT403" s="1633"/>
      <c r="IPU403" s="1633"/>
      <c r="IPV403" s="1633"/>
      <c r="IPW403" s="1633"/>
      <c r="IPX403" s="1633"/>
      <c r="IPY403" s="1633"/>
      <c r="IPZ403" s="1633"/>
      <c r="IQA403" s="1633"/>
      <c r="IQB403" s="1633"/>
      <c r="IQC403" s="1633"/>
      <c r="IQD403" s="1633"/>
      <c r="IQE403" s="1633"/>
      <c r="IQF403" s="1633"/>
      <c r="IQG403" s="1633"/>
      <c r="IQH403" s="1633"/>
      <c r="IQI403" s="1633"/>
      <c r="IQJ403" s="1633"/>
      <c r="IQK403" s="1633"/>
      <c r="IQL403" s="1633"/>
      <c r="IQM403" s="1633"/>
      <c r="IQN403" s="1633"/>
      <c r="IQO403" s="1633"/>
      <c r="IQP403" s="1633"/>
      <c r="IQQ403" s="1633"/>
      <c r="IQR403" s="1633"/>
      <c r="IQS403" s="1633"/>
      <c r="IQT403" s="1633"/>
      <c r="IQU403" s="1633"/>
      <c r="IQV403" s="1633"/>
      <c r="IQW403" s="1633"/>
      <c r="IQX403" s="1633"/>
      <c r="IQY403" s="1633"/>
      <c r="IQZ403" s="1633"/>
      <c r="IRA403" s="1633"/>
      <c r="IRB403" s="1633"/>
      <c r="IRC403" s="1633"/>
      <c r="IRD403" s="1633"/>
      <c r="IRE403" s="1633"/>
      <c r="IRF403" s="1633"/>
      <c r="IRG403" s="1633"/>
      <c r="IRH403" s="1633"/>
      <c r="IRI403" s="1633"/>
      <c r="IRJ403" s="1633"/>
      <c r="IRK403" s="1633"/>
      <c r="IRL403" s="1633"/>
      <c r="IRM403" s="1633"/>
      <c r="IRN403" s="1633"/>
      <c r="IRO403" s="1633"/>
      <c r="IRP403" s="1633"/>
      <c r="IRQ403" s="1633"/>
      <c r="IRR403" s="1633"/>
      <c r="IRS403" s="1633"/>
      <c r="IRT403" s="1633"/>
      <c r="IRU403" s="1633"/>
      <c r="IRV403" s="1633"/>
      <c r="IRW403" s="1633"/>
      <c r="IRX403" s="1633"/>
      <c r="IRY403" s="1633"/>
      <c r="IRZ403" s="1633"/>
      <c r="ISA403" s="1633"/>
      <c r="ISB403" s="1633"/>
      <c r="ISC403" s="1633"/>
      <c r="ISD403" s="1633"/>
      <c r="ISE403" s="1633"/>
      <c r="ISF403" s="1633"/>
      <c r="ISG403" s="1633"/>
      <c r="ISH403" s="1633"/>
      <c r="ISI403" s="1633"/>
      <c r="ISJ403" s="1633"/>
      <c r="ISK403" s="1633"/>
      <c r="ISL403" s="1633"/>
      <c r="ISM403" s="1633"/>
      <c r="ISN403" s="1633"/>
      <c r="ISO403" s="1633"/>
      <c r="ISP403" s="1633"/>
      <c r="ISQ403" s="1633"/>
      <c r="ISR403" s="1633"/>
      <c r="ISS403" s="1633"/>
      <c r="IST403" s="1633"/>
      <c r="ISU403" s="1633"/>
      <c r="ISV403" s="1633"/>
      <c r="ISW403" s="1633"/>
      <c r="ISX403" s="1633"/>
      <c r="ISY403" s="1633"/>
      <c r="ISZ403" s="1633"/>
      <c r="ITA403" s="1633"/>
      <c r="ITB403" s="1633"/>
      <c r="ITC403" s="1633"/>
      <c r="ITD403" s="1633"/>
      <c r="ITE403" s="1633"/>
      <c r="ITF403" s="1633"/>
      <c r="ITG403" s="1633"/>
      <c r="ITH403" s="1633"/>
      <c r="ITI403" s="1633"/>
      <c r="ITJ403" s="1633"/>
      <c r="ITK403" s="1633"/>
      <c r="ITL403" s="1633"/>
      <c r="ITM403" s="1633"/>
      <c r="ITN403" s="1633"/>
      <c r="ITO403" s="1633"/>
      <c r="ITP403" s="1633"/>
      <c r="ITQ403" s="1633"/>
      <c r="ITR403" s="1633"/>
      <c r="ITS403" s="1633"/>
      <c r="ITT403" s="1633"/>
      <c r="ITU403" s="1633"/>
      <c r="ITV403" s="1633"/>
      <c r="ITW403" s="1633"/>
      <c r="ITX403" s="1633"/>
      <c r="ITY403" s="1633"/>
      <c r="ITZ403" s="1633"/>
      <c r="IUA403" s="1633"/>
      <c r="IUB403" s="1633"/>
      <c r="IUC403" s="1633"/>
      <c r="IUD403" s="1633"/>
      <c r="IUE403" s="1633"/>
      <c r="IUF403" s="1633"/>
      <c r="IUG403" s="1633"/>
      <c r="IUH403" s="1633"/>
      <c r="IUI403" s="1633"/>
      <c r="IUJ403" s="1633"/>
      <c r="IUK403" s="1633"/>
      <c r="IUL403" s="1633"/>
      <c r="IUM403" s="1633"/>
      <c r="IUN403" s="1633"/>
      <c r="IUO403" s="1633"/>
      <c r="IUP403" s="1633"/>
      <c r="IUQ403" s="1633"/>
      <c r="IUR403" s="1633"/>
      <c r="IUS403" s="1633"/>
      <c r="IUT403" s="1633"/>
      <c r="IUU403" s="1633"/>
      <c r="IUV403" s="1633"/>
      <c r="IUW403" s="1633"/>
      <c r="IUX403" s="1633"/>
      <c r="IUY403" s="1633"/>
      <c r="IUZ403" s="1633"/>
      <c r="IVA403" s="1633"/>
      <c r="IVB403" s="1633"/>
      <c r="IVC403" s="1633"/>
      <c r="IVD403" s="1633"/>
      <c r="IVE403" s="1633"/>
      <c r="IVF403" s="1633"/>
      <c r="IVG403" s="1633"/>
      <c r="IVH403" s="1633"/>
      <c r="IVI403" s="1633"/>
      <c r="IVJ403" s="1633"/>
      <c r="IVK403" s="1633"/>
      <c r="IVL403" s="1633"/>
      <c r="IVM403" s="1633"/>
      <c r="IVN403" s="1633"/>
      <c r="IVO403" s="1633"/>
      <c r="IVP403" s="1633"/>
      <c r="IVQ403" s="1633"/>
      <c r="IVR403" s="1633"/>
      <c r="IVS403" s="1633"/>
      <c r="IVT403" s="1633"/>
      <c r="IVU403" s="1633"/>
      <c r="IVV403" s="1633"/>
      <c r="IVW403" s="1633"/>
      <c r="IVX403" s="1633"/>
      <c r="IVY403" s="1633"/>
      <c r="IVZ403" s="1633"/>
      <c r="IWA403" s="1633"/>
      <c r="IWB403" s="1633"/>
      <c r="IWC403" s="1633"/>
      <c r="IWD403" s="1633"/>
      <c r="IWE403" s="1633"/>
      <c r="IWF403" s="1633"/>
      <c r="IWG403" s="1633"/>
      <c r="IWH403" s="1633"/>
      <c r="IWI403" s="1633"/>
      <c r="IWJ403" s="1633"/>
      <c r="IWK403" s="1633"/>
      <c r="IWL403" s="1633"/>
      <c r="IWM403" s="1633"/>
      <c r="IWN403" s="1633"/>
      <c r="IWO403" s="1633"/>
      <c r="IWP403" s="1633"/>
      <c r="IWQ403" s="1633"/>
      <c r="IWR403" s="1633"/>
      <c r="IWS403" s="1633"/>
      <c r="IWT403" s="1633"/>
      <c r="IWU403" s="1633"/>
      <c r="IWV403" s="1633"/>
      <c r="IWW403" s="1633"/>
      <c r="IWX403" s="1633"/>
      <c r="IWY403" s="1633"/>
      <c r="IWZ403" s="1633"/>
      <c r="IXA403" s="1633"/>
      <c r="IXB403" s="1633"/>
      <c r="IXC403" s="1633"/>
      <c r="IXD403" s="1633"/>
      <c r="IXE403" s="1633"/>
      <c r="IXF403" s="1633"/>
      <c r="IXG403" s="1633"/>
      <c r="IXH403" s="1633"/>
      <c r="IXI403" s="1633"/>
      <c r="IXJ403" s="1633"/>
      <c r="IXK403" s="1633"/>
      <c r="IXL403" s="1633"/>
      <c r="IXM403" s="1633"/>
      <c r="IXN403" s="1633"/>
      <c r="IXO403" s="1633"/>
      <c r="IXP403" s="1633"/>
      <c r="IXQ403" s="1633"/>
      <c r="IXR403" s="1633"/>
      <c r="IXS403" s="1633"/>
      <c r="IXT403" s="1633"/>
      <c r="IXU403" s="1633"/>
      <c r="IXV403" s="1633"/>
      <c r="IXW403" s="1633"/>
      <c r="IXX403" s="1633"/>
      <c r="IXY403" s="1633"/>
      <c r="IXZ403" s="1633"/>
      <c r="IYA403" s="1633"/>
      <c r="IYB403" s="1633"/>
      <c r="IYC403" s="1633"/>
      <c r="IYD403" s="1633"/>
      <c r="IYE403" s="1633"/>
      <c r="IYF403" s="1633"/>
      <c r="IYG403" s="1633"/>
      <c r="IYH403" s="1633"/>
      <c r="IYI403" s="1633"/>
      <c r="IYJ403" s="1633"/>
      <c r="IYK403" s="1633"/>
      <c r="IYL403" s="1633"/>
      <c r="IYM403" s="1633"/>
      <c r="IYN403" s="1633"/>
      <c r="IYO403" s="1633"/>
      <c r="IYP403" s="1633"/>
      <c r="IYQ403" s="1633"/>
      <c r="IYR403" s="1633"/>
      <c r="IYS403" s="1633"/>
      <c r="IYT403" s="1633"/>
      <c r="IYU403" s="1633"/>
      <c r="IYV403" s="1633"/>
      <c r="IYW403" s="1633"/>
      <c r="IYX403" s="1633"/>
      <c r="IYY403" s="1633"/>
      <c r="IYZ403" s="1633"/>
      <c r="IZA403" s="1633"/>
      <c r="IZB403" s="1633"/>
      <c r="IZC403" s="1633"/>
      <c r="IZD403" s="1633"/>
      <c r="IZE403" s="1633"/>
      <c r="IZF403" s="1633"/>
      <c r="IZG403" s="1633"/>
      <c r="IZH403" s="1633"/>
      <c r="IZI403" s="1633"/>
      <c r="IZJ403" s="1633"/>
      <c r="IZK403" s="1633"/>
      <c r="IZL403" s="1633"/>
      <c r="IZM403" s="1633"/>
      <c r="IZN403" s="1633"/>
      <c r="IZO403" s="1633"/>
      <c r="IZP403" s="1633"/>
      <c r="IZQ403" s="1633"/>
      <c r="IZR403" s="1633"/>
      <c r="IZS403" s="1633"/>
      <c r="IZT403" s="1633"/>
      <c r="IZU403" s="1633"/>
      <c r="IZV403" s="1633"/>
      <c r="IZW403" s="1633"/>
      <c r="IZX403" s="1633"/>
      <c r="IZY403" s="1633"/>
      <c r="IZZ403" s="1633"/>
      <c r="JAA403" s="1633"/>
      <c r="JAB403" s="1633"/>
      <c r="JAC403" s="1633"/>
      <c r="JAD403" s="1633"/>
      <c r="JAE403" s="1633"/>
      <c r="JAF403" s="1633"/>
      <c r="JAG403" s="1633"/>
      <c r="JAH403" s="1633"/>
      <c r="JAI403" s="1633"/>
      <c r="JAJ403" s="1633"/>
      <c r="JAK403" s="1633"/>
      <c r="JAL403" s="1633"/>
      <c r="JAM403" s="1633"/>
      <c r="JAN403" s="1633"/>
      <c r="JAO403" s="1633"/>
      <c r="JAP403" s="1633"/>
      <c r="JAQ403" s="1633"/>
      <c r="JAR403" s="1633"/>
      <c r="JAS403" s="1633"/>
      <c r="JAT403" s="1633"/>
      <c r="JAU403" s="1633"/>
      <c r="JAV403" s="1633"/>
      <c r="JAW403" s="1633"/>
      <c r="JAX403" s="1633"/>
      <c r="JAY403" s="1633"/>
      <c r="JAZ403" s="1633"/>
      <c r="JBA403" s="1633"/>
      <c r="JBB403" s="1633"/>
      <c r="JBC403" s="1633"/>
      <c r="JBD403" s="1633"/>
      <c r="JBE403" s="1633"/>
      <c r="JBF403" s="1633"/>
      <c r="JBG403" s="1633"/>
      <c r="JBH403" s="1633"/>
      <c r="JBI403" s="1633"/>
      <c r="JBJ403" s="1633"/>
      <c r="JBK403" s="1633"/>
      <c r="JBL403" s="1633"/>
      <c r="JBM403" s="1633"/>
      <c r="JBN403" s="1633"/>
      <c r="JBO403" s="1633"/>
      <c r="JBP403" s="1633"/>
      <c r="JBQ403" s="1633"/>
      <c r="JBR403" s="1633"/>
      <c r="JBS403" s="1633"/>
      <c r="JBT403" s="1633"/>
      <c r="JBU403" s="1633"/>
      <c r="JBV403" s="1633"/>
      <c r="JBW403" s="1633"/>
      <c r="JBX403" s="1633"/>
      <c r="JBY403" s="1633"/>
      <c r="JBZ403" s="1633"/>
      <c r="JCA403" s="1633"/>
      <c r="JCB403" s="1633"/>
      <c r="JCC403" s="1633"/>
      <c r="JCD403" s="1633"/>
      <c r="JCE403" s="1633"/>
      <c r="JCF403" s="1633"/>
      <c r="JCG403" s="1633"/>
      <c r="JCH403" s="1633"/>
      <c r="JCI403" s="1633"/>
      <c r="JCJ403" s="1633"/>
      <c r="JCK403" s="1633"/>
      <c r="JCL403" s="1633"/>
      <c r="JCM403" s="1633"/>
      <c r="JCN403" s="1633"/>
      <c r="JCO403" s="1633"/>
      <c r="JCP403" s="1633"/>
      <c r="JCQ403" s="1633"/>
      <c r="JCR403" s="1633"/>
      <c r="JCS403" s="1633"/>
      <c r="JCT403" s="1633"/>
      <c r="JCU403" s="1633"/>
      <c r="JCV403" s="1633"/>
      <c r="JCW403" s="1633"/>
      <c r="JCX403" s="1633"/>
      <c r="JCY403" s="1633"/>
      <c r="JCZ403" s="1633"/>
      <c r="JDA403" s="1633"/>
      <c r="JDB403" s="1633"/>
      <c r="JDC403" s="1633"/>
      <c r="JDD403" s="1633"/>
      <c r="JDE403" s="1633"/>
      <c r="JDF403" s="1633"/>
      <c r="JDG403" s="1633"/>
      <c r="JDH403" s="1633"/>
      <c r="JDI403" s="1633"/>
      <c r="JDJ403" s="1633"/>
      <c r="JDK403" s="1633"/>
      <c r="JDL403" s="1633"/>
      <c r="JDM403" s="1633"/>
      <c r="JDN403" s="1633"/>
      <c r="JDO403" s="1633"/>
      <c r="JDP403" s="1633"/>
      <c r="JDQ403" s="1633"/>
      <c r="JDR403" s="1633"/>
      <c r="JDS403" s="1633"/>
      <c r="JDT403" s="1633"/>
      <c r="JDU403" s="1633"/>
      <c r="JDV403" s="1633"/>
      <c r="JDW403" s="1633"/>
      <c r="JDX403" s="1633"/>
      <c r="JDY403" s="1633"/>
      <c r="JDZ403" s="1633"/>
      <c r="JEA403" s="1633"/>
      <c r="JEB403" s="1633"/>
      <c r="JEC403" s="1633"/>
      <c r="JED403" s="1633"/>
      <c r="JEE403" s="1633"/>
      <c r="JEF403" s="1633"/>
      <c r="JEG403" s="1633"/>
      <c r="JEH403" s="1633"/>
      <c r="JEI403" s="1633"/>
      <c r="JEJ403" s="1633"/>
      <c r="JEK403" s="1633"/>
      <c r="JEL403" s="1633"/>
      <c r="JEM403" s="1633"/>
      <c r="JEN403" s="1633"/>
      <c r="JEO403" s="1633"/>
      <c r="JEP403" s="1633"/>
      <c r="JEQ403" s="1633"/>
      <c r="JER403" s="1633"/>
      <c r="JES403" s="1633"/>
      <c r="JET403" s="1633"/>
      <c r="JEU403" s="1633"/>
      <c r="JEV403" s="1633"/>
      <c r="JEW403" s="1633"/>
      <c r="JEX403" s="1633"/>
      <c r="JEY403" s="1633"/>
      <c r="JEZ403" s="1633"/>
      <c r="JFA403" s="1633"/>
      <c r="JFB403" s="1633"/>
      <c r="JFC403" s="1633"/>
      <c r="JFD403" s="1633"/>
      <c r="JFE403" s="1633"/>
      <c r="JFF403" s="1633"/>
      <c r="JFG403" s="1633"/>
      <c r="JFH403" s="1633"/>
      <c r="JFI403" s="1633"/>
      <c r="JFJ403" s="1633"/>
      <c r="JFK403" s="1633"/>
      <c r="JFL403" s="1633"/>
      <c r="JFM403" s="1633"/>
      <c r="JFN403" s="1633"/>
      <c r="JFO403" s="1633"/>
      <c r="JFP403" s="1633"/>
      <c r="JFQ403" s="1633"/>
      <c r="JFR403" s="1633"/>
      <c r="JFS403" s="1633"/>
      <c r="JFT403" s="1633"/>
      <c r="JFU403" s="1633"/>
      <c r="JFV403" s="1633"/>
      <c r="JFW403" s="1633"/>
      <c r="JFX403" s="1633"/>
      <c r="JFY403" s="1633"/>
      <c r="JFZ403" s="1633"/>
      <c r="JGA403" s="1633"/>
      <c r="JGB403" s="1633"/>
      <c r="JGC403" s="1633"/>
      <c r="JGD403" s="1633"/>
      <c r="JGE403" s="1633"/>
      <c r="JGF403" s="1633"/>
      <c r="JGG403" s="1633"/>
      <c r="JGH403" s="1633"/>
      <c r="JGI403" s="1633"/>
      <c r="JGJ403" s="1633"/>
      <c r="JGK403" s="1633"/>
      <c r="JGL403" s="1633"/>
      <c r="JGM403" s="1633"/>
      <c r="JGN403" s="1633"/>
      <c r="JGO403" s="1633"/>
      <c r="JGP403" s="1633"/>
      <c r="JGQ403" s="1633"/>
      <c r="JGR403" s="1633"/>
      <c r="JGS403" s="1633"/>
      <c r="JGT403" s="1633"/>
      <c r="JGU403" s="1633"/>
      <c r="JGV403" s="1633"/>
      <c r="JGW403" s="1633"/>
      <c r="JGX403" s="1633"/>
      <c r="JGY403" s="1633"/>
      <c r="JGZ403" s="1633"/>
      <c r="JHA403" s="1633"/>
      <c r="JHB403" s="1633"/>
      <c r="JHC403" s="1633"/>
      <c r="JHD403" s="1633"/>
      <c r="JHE403" s="1633"/>
      <c r="JHF403" s="1633"/>
      <c r="JHG403" s="1633"/>
      <c r="JHH403" s="1633"/>
      <c r="JHI403" s="1633"/>
      <c r="JHJ403" s="1633"/>
      <c r="JHK403" s="1633"/>
      <c r="JHL403" s="1633"/>
      <c r="JHM403" s="1633"/>
      <c r="JHN403" s="1633"/>
      <c r="JHO403" s="1633"/>
      <c r="JHP403" s="1633"/>
      <c r="JHQ403" s="1633"/>
      <c r="JHR403" s="1633"/>
      <c r="JHS403" s="1633"/>
      <c r="JHT403" s="1633"/>
      <c r="JHU403" s="1633"/>
      <c r="JHV403" s="1633"/>
      <c r="JHW403" s="1633"/>
      <c r="JHX403" s="1633"/>
      <c r="JHY403" s="1633"/>
      <c r="JHZ403" s="1633"/>
      <c r="JIA403" s="1633"/>
      <c r="JIB403" s="1633"/>
      <c r="JIC403" s="1633"/>
      <c r="JID403" s="1633"/>
      <c r="JIE403" s="1633"/>
      <c r="JIF403" s="1633"/>
      <c r="JIG403" s="1633"/>
      <c r="JIH403" s="1633"/>
      <c r="JII403" s="1633"/>
      <c r="JIJ403" s="1633"/>
      <c r="JIK403" s="1633"/>
      <c r="JIL403" s="1633"/>
      <c r="JIM403" s="1633"/>
      <c r="JIN403" s="1633"/>
      <c r="JIO403" s="1633"/>
      <c r="JIP403" s="1633"/>
      <c r="JIQ403" s="1633"/>
      <c r="JIR403" s="1633"/>
      <c r="JIS403" s="1633"/>
      <c r="JIT403" s="1633"/>
      <c r="JIU403" s="1633"/>
      <c r="JIV403" s="1633"/>
      <c r="JIW403" s="1633"/>
      <c r="JIX403" s="1633"/>
      <c r="JIY403" s="1633"/>
      <c r="JIZ403" s="1633"/>
      <c r="JJA403" s="1633"/>
      <c r="JJB403" s="1633"/>
      <c r="JJC403" s="1633"/>
      <c r="JJD403" s="1633"/>
      <c r="JJE403" s="1633"/>
      <c r="JJF403" s="1633"/>
      <c r="JJG403" s="1633"/>
      <c r="JJH403" s="1633"/>
      <c r="JJI403" s="1633"/>
      <c r="JJJ403" s="1633"/>
      <c r="JJK403" s="1633"/>
      <c r="JJL403" s="1633"/>
      <c r="JJM403" s="1633"/>
      <c r="JJN403" s="1633"/>
      <c r="JJO403" s="1633"/>
      <c r="JJP403" s="1633"/>
      <c r="JJQ403" s="1633"/>
      <c r="JJR403" s="1633"/>
      <c r="JJS403" s="1633"/>
      <c r="JJT403" s="1633"/>
      <c r="JJU403" s="1633"/>
      <c r="JJV403" s="1633"/>
      <c r="JJW403" s="1633"/>
      <c r="JJX403" s="1633"/>
      <c r="JJY403" s="1633"/>
      <c r="JJZ403" s="1633"/>
      <c r="JKA403" s="1633"/>
      <c r="JKB403" s="1633"/>
      <c r="JKC403" s="1633"/>
      <c r="JKD403" s="1633"/>
      <c r="JKE403" s="1633"/>
      <c r="JKF403" s="1633"/>
      <c r="JKG403" s="1633"/>
      <c r="JKH403" s="1633"/>
      <c r="JKI403" s="1633"/>
      <c r="JKJ403" s="1633"/>
      <c r="JKK403" s="1633"/>
      <c r="JKL403" s="1633"/>
      <c r="JKM403" s="1633"/>
      <c r="JKN403" s="1633"/>
      <c r="JKO403" s="1633"/>
      <c r="JKP403" s="1633"/>
      <c r="JKQ403" s="1633"/>
      <c r="JKR403" s="1633"/>
      <c r="JKS403" s="1633"/>
      <c r="JKT403" s="1633"/>
      <c r="JKU403" s="1633"/>
      <c r="JKV403" s="1633"/>
      <c r="JKW403" s="1633"/>
      <c r="JKX403" s="1633"/>
      <c r="JKY403" s="1633"/>
      <c r="JKZ403" s="1633"/>
      <c r="JLA403" s="1633"/>
      <c r="JLB403" s="1633"/>
      <c r="JLC403" s="1633"/>
      <c r="JLD403" s="1633"/>
      <c r="JLE403" s="1633"/>
      <c r="JLF403" s="1633"/>
      <c r="JLG403" s="1633"/>
      <c r="JLH403" s="1633"/>
      <c r="JLI403" s="1633"/>
      <c r="JLJ403" s="1633"/>
      <c r="JLK403" s="1633"/>
      <c r="JLL403" s="1633"/>
      <c r="JLM403" s="1633"/>
      <c r="JLN403" s="1633"/>
      <c r="JLO403" s="1633"/>
      <c r="JLP403" s="1633"/>
      <c r="JLQ403" s="1633"/>
      <c r="JLR403" s="1633"/>
      <c r="JLS403" s="1633"/>
      <c r="JLT403" s="1633"/>
      <c r="JLU403" s="1633"/>
      <c r="JLV403" s="1633"/>
      <c r="JLW403" s="1633"/>
      <c r="JLX403" s="1633"/>
      <c r="JLY403" s="1633"/>
      <c r="JLZ403" s="1633"/>
      <c r="JMA403" s="1633"/>
      <c r="JMB403" s="1633"/>
      <c r="JMC403" s="1633"/>
      <c r="JMD403" s="1633"/>
      <c r="JME403" s="1633"/>
      <c r="JMF403" s="1633"/>
      <c r="JMG403" s="1633"/>
      <c r="JMH403" s="1633"/>
      <c r="JMI403" s="1633"/>
      <c r="JMJ403" s="1633"/>
      <c r="JMK403" s="1633"/>
      <c r="JML403" s="1633"/>
      <c r="JMM403" s="1633"/>
      <c r="JMN403" s="1633"/>
      <c r="JMO403" s="1633"/>
      <c r="JMP403" s="1633"/>
      <c r="JMQ403" s="1633"/>
      <c r="JMR403" s="1633"/>
      <c r="JMS403" s="1633"/>
      <c r="JMT403" s="1633"/>
      <c r="JMU403" s="1633"/>
      <c r="JMV403" s="1633"/>
      <c r="JMW403" s="1633"/>
      <c r="JMX403" s="1633"/>
      <c r="JMY403" s="1633"/>
      <c r="JMZ403" s="1633"/>
      <c r="JNA403" s="1633"/>
      <c r="JNB403" s="1633"/>
      <c r="JNC403" s="1633"/>
      <c r="JND403" s="1633"/>
      <c r="JNE403" s="1633"/>
      <c r="JNF403" s="1633"/>
      <c r="JNG403" s="1633"/>
      <c r="JNH403" s="1633"/>
      <c r="JNI403" s="1633"/>
      <c r="JNJ403" s="1633"/>
      <c r="JNK403" s="1633"/>
      <c r="JNL403" s="1633"/>
      <c r="JNM403" s="1633"/>
      <c r="JNN403" s="1633"/>
      <c r="JNO403" s="1633"/>
      <c r="JNP403" s="1633"/>
      <c r="JNQ403" s="1633"/>
      <c r="JNR403" s="1633"/>
      <c r="JNS403" s="1633"/>
      <c r="JNT403" s="1633"/>
      <c r="JNU403" s="1633"/>
      <c r="JNV403" s="1633"/>
      <c r="JNW403" s="1633"/>
      <c r="JNX403" s="1633"/>
      <c r="JNY403" s="1633"/>
      <c r="JNZ403" s="1633"/>
      <c r="JOA403" s="1633"/>
      <c r="JOB403" s="1633"/>
      <c r="JOC403" s="1633"/>
      <c r="JOD403" s="1633"/>
      <c r="JOE403" s="1633"/>
      <c r="JOF403" s="1633"/>
      <c r="JOG403" s="1633"/>
      <c r="JOH403" s="1633"/>
      <c r="JOI403" s="1633"/>
      <c r="JOJ403" s="1633"/>
      <c r="JOK403" s="1633"/>
      <c r="JOL403" s="1633"/>
      <c r="JOM403" s="1633"/>
      <c r="JON403" s="1633"/>
      <c r="JOO403" s="1633"/>
      <c r="JOP403" s="1633"/>
      <c r="JOQ403" s="1633"/>
      <c r="JOR403" s="1633"/>
      <c r="JOS403" s="1633"/>
      <c r="JOT403" s="1633"/>
      <c r="JOU403" s="1633"/>
      <c r="JOV403" s="1633"/>
      <c r="JOW403" s="1633"/>
      <c r="JOX403" s="1633"/>
      <c r="JOY403" s="1633"/>
      <c r="JOZ403" s="1633"/>
      <c r="JPA403" s="1633"/>
      <c r="JPB403" s="1633"/>
      <c r="JPC403" s="1633"/>
      <c r="JPD403" s="1633"/>
      <c r="JPE403" s="1633"/>
      <c r="JPF403" s="1633"/>
      <c r="JPG403" s="1633"/>
      <c r="JPH403" s="1633"/>
      <c r="JPI403" s="1633"/>
      <c r="JPJ403" s="1633"/>
      <c r="JPK403" s="1633"/>
      <c r="JPL403" s="1633"/>
      <c r="JPM403" s="1633"/>
      <c r="JPN403" s="1633"/>
      <c r="JPO403" s="1633"/>
      <c r="JPP403" s="1633"/>
      <c r="JPQ403" s="1633"/>
      <c r="JPR403" s="1633"/>
      <c r="JPS403" s="1633"/>
      <c r="JPT403" s="1633"/>
      <c r="JPU403" s="1633"/>
      <c r="JPV403" s="1633"/>
      <c r="JPW403" s="1633"/>
      <c r="JPX403" s="1633"/>
      <c r="JPY403" s="1633"/>
      <c r="JPZ403" s="1633"/>
      <c r="JQA403" s="1633"/>
      <c r="JQB403" s="1633"/>
      <c r="JQC403" s="1633"/>
      <c r="JQD403" s="1633"/>
      <c r="JQE403" s="1633"/>
      <c r="JQF403" s="1633"/>
      <c r="JQG403" s="1633"/>
      <c r="JQH403" s="1633"/>
      <c r="JQI403" s="1633"/>
      <c r="JQJ403" s="1633"/>
      <c r="JQK403" s="1633"/>
      <c r="JQL403" s="1633"/>
      <c r="JQM403" s="1633"/>
      <c r="JQN403" s="1633"/>
      <c r="JQO403" s="1633"/>
      <c r="JQP403" s="1633"/>
      <c r="JQQ403" s="1633"/>
      <c r="JQR403" s="1633"/>
      <c r="JQS403" s="1633"/>
      <c r="JQT403" s="1633"/>
      <c r="JQU403" s="1633"/>
      <c r="JQV403" s="1633"/>
      <c r="JQW403" s="1633"/>
      <c r="JQX403" s="1633"/>
      <c r="JQY403" s="1633"/>
      <c r="JQZ403" s="1633"/>
      <c r="JRA403" s="1633"/>
      <c r="JRB403" s="1633"/>
      <c r="JRC403" s="1633"/>
      <c r="JRD403" s="1633"/>
      <c r="JRE403" s="1633"/>
      <c r="JRF403" s="1633"/>
      <c r="JRG403" s="1633"/>
      <c r="JRH403" s="1633"/>
      <c r="JRI403" s="1633"/>
      <c r="JRJ403" s="1633"/>
      <c r="JRK403" s="1633"/>
      <c r="JRL403" s="1633"/>
      <c r="JRM403" s="1633"/>
      <c r="JRN403" s="1633"/>
      <c r="JRO403" s="1633"/>
      <c r="JRP403" s="1633"/>
      <c r="JRQ403" s="1633"/>
      <c r="JRR403" s="1633"/>
      <c r="JRS403" s="1633"/>
      <c r="JRT403" s="1633"/>
      <c r="JRU403" s="1633"/>
      <c r="JRV403" s="1633"/>
      <c r="JRW403" s="1633"/>
      <c r="JRX403" s="1633"/>
      <c r="JRY403" s="1633"/>
      <c r="JRZ403" s="1633"/>
      <c r="JSA403" s="1633"/>
      <c r="JSB403" s="1633"/>
      <c r="JSC403" s="1633"/>
      <c r="JSD403" s="1633"/>
      <c r="JSE403" s="1633"/>
      <c r="JSF403" s="1633"/>
      <c r="JSG403" s="1633"/>
      <c r="JSH403" s="1633"/>
      <c r="JSI403" s="1633"/>
      <c r="JSJ403" s="1633"/>
      <c r="JSK403" s="1633"/>
      <c r="JSL403" s="1633"/>
      <c r="JSM403" s="1633"/>
      <c r="JSN403" s="1633"/>
      <c r="JSO403" s="1633"/>
      <c r="JSP403" s="1633"/>
      <c r="JSQ403" s="1633"/>
      <c r="JSR403" s="1633"/>
      <c r="JSS403" s="1633"/>
      <c r="JST403" s="1633"/>
      <c r="JSU403" s="1633"/>
      <c r="JSV403" s="1633"/>
      <c r="JSW403" s="1633"/>
      <c r="JSX403" s="1633"/>
      <c r="JSY403" s="1633"/>
      <c r="JSZ403" s="1633"/>
      <c r="JTA403" s="1633"/>
      <c r="JTB403" s="1633"/>
      <c r="JTC403" s="1633"/>
      <c r="JTD403" s="1633"/>
      <c r="JTE403" s="1633"/>
      <c r="JTF403" s="1633"/>
      <c r="JTG403" s="1633"/>
      <c r="JTH403" s="1633"/>
      <c r="JTI403" s="1633"/>
      <c r="JTJ403" s="1633"/>
      <c r="JTK403" s="1633"/>
      <c r="JTL403" s="1633"/>
      <c r="JTM403" s="1633"/>
      <c r="JTN403" s="1633"/>
      <c r="JTO403" s="1633"/>
      <c r="JTP403" s="1633"/>
      <c r="JTQ403" s="1633"/>
      <c r="JTR403" s="1633"/>
      <c r="JTS403" s="1633"/>
      <c r="JTT403" s="1633"/>
      <c r="JTU403" s="1633"/>
      <c r="JTV403" s="1633"/>
      <c r="JTW403" s="1633"/>
      <c r="JTX403" s="1633"/>
      <c r="JTY403" s="1633"/>
      <c r="JTZ403" s="1633"/>
      <c r="JUA403" s="1633"/>
      <c r="JUB403" s="1633"/>
      <c r="JUC403" s="1633"/>
      <c r="JUD403" s="1633"/>
      <c r="JUE403" s="1633"/>
      <c r="JUF403" s="1633"/>
      <c r="JUG403" s="1633"/>
      <c r="JUH403" s="1633"/>
      <c r="JUI403" s="1633"/>
      <c r="JUJ403" s="1633"/>
      <c r="JUK403" s="1633"/>
      <c r="JUL403" s="1633"/>
      <c r="JUM403" s="1633"/>
      <c r="JUN403" s="1633"/>
      <c r="JUO403" s="1633"/>
      <c r="JUP403" s="1633"/>
      <c r="JUQ403" s="1633"/>
      <c r="JUR403" s="1633"/>
      <c r="JUS403" s="1633"/>
      <c r="JUT403" s="1633"/>
      <c r="JUU403" s="1633"/>
      <c r="JUV403" s="1633"/>
      <c r="JUW403" s="1633"/>
      <c r="JUX403" s="1633"/>
      <c r="JUY403" s="1633"/>
      <c r="JUZ403" s="1633"/>
      <c r="JVA403" s="1633"/>
      <c r="JVB403" s="1633"/>
      <c r="JVC403" s="1633"/>
      <c r="JVD403" s="1633"/>
      <c r="JVE403" s="1633"/>
      <c r="JVF403" s="1633"/>
      <c r="JVG403" s="1633"/>
      <c r="JVH403" s="1633"/>
      <c r="JVI403" s="1633"/>
      <c r="JVJ403" s="1633"/>
      <c r="JVK403" s="1633"/>
      <c r="JVL403" s="1633"/>
      <c r="JVM403" s="1633"/>
      <c r="JVN403" s="1633"/>
      <c r="JVO403" s="1633"/>
      <c r="JVP403" s="1633"/>
      <c r="JVQ403" s="1633"/>
      <c r="JVR403" s="1633"/>
      <c r="JVS403" s="1633"/>
      <c r="JVT403" s="1633"/>
      <c r="JVU403" s="1633"/>
      <c r="JVV403" s="1633"/>
      <c r="JVW403" s="1633"/>
      <c r="JVX403" s="1633"/>
      <c r="JVY403" s="1633"/>
      <c r="JVZ403" s="1633"/>
      <c r="JWA403" s="1633"/>
      <c r="JWB403" s="1633"/>
      <c r="JWC403" s="1633"/>
      <c r="JWD403" s="1633"/>
      <c r="JWE403" s="1633"/>
      <c r="JWF403" s="1633"/>
      <c r="JWG403" s="1633"/>
      <c r="JWH403" s="1633"/>
      <c r="JWI403" s="1633"/>
      <c r="JWJ403" s="1633"/>
      <c r="JWK403" s="1633"/>
      <c r="JWL403" s="1633"/>
      <c r="JWM403" s="1633"/>
      <c r="JWN403" s="1633"/>
      <c r="JWO403" s="1633"/>
      <c r="JWP403" s="1633"/>
      <c r="JWQ403" s="1633"/>
      <c r="JWR403" s="1633"/>
      <c r="JWS403" s="1633"/>
      <c r="JWT403" s="1633"/>
      <c r="JWU403" s="1633"/>
      <c r="JWV403" s="1633"/>
      <c r="JWW403" s="1633"/>
      <c r="JWX403" s="1633"/>
      <c r="JWY403" s="1633"/>
      <c r="JWZ403" s="1633"/>
      <c r="JXA403" s="1633"/>
      <c r="JXB403" s="1633"/>
      <c r="JXC403" s="1633"/>
      <c r="JXD403" s="1633"/>
      <c r="JXE403" s="1633"/>
      <c r="JXF403" s="1633"/>
      <c r="JXG403" s="1633"/>
      <c r="JXH403" s="1633"/>
      <c r="JXI403" s="1633"/>
      <c r="JXJ403" s="1633"/>
      <c r="JXK403" s="1633"/>
      <c r="JXL403" s="1633"/>
      <c r="JXM403" s="1633"/>
      <c r="JXN403" s="1633"/>
      <c r="JXO403" s="1633"/>
      <c r="JXP403" s="1633"/>
      <c r="JXQ403" s="1633"/>
      <c r="JXR403" s="1633"/>
      <c r="JXS403" s="1633"/>
      <c r="JXT403" s="1633"/>
      <c r="JXU403" s="1633"/>
      <c r="JXV403" s="1633"/>
      <c r="JXW403" s="1633"/>
      <c r="JXX403" s="1633"/>
      <c r="JXY403" s="1633"/>
      <c r="JXZ403" s="1633"/>
      <c r="JYA403" s="1633"/>
      <c r="JYB403" s="1633"/>
      <c r="JYC403" s="1633"/>
      <c r="JYD403" s="1633"/>
      <c r="JYE403" s="1633"/>
      <c r="JYF403" s="1633"/>
      <c r="JYG403" s="1633"/>
      <c r="JYH403" s="1633"/>
      <c r="JYI403" s="1633"/>
      <c r="JYJ403" s="1633"/>
      <c r="JYK403" s="1633"/>
      <c r="JYL403" s="1633"/>
      <c r="JYM403" s="1633"/>
      <c r="JYN403" s="1633"/>
      <c r="JYO403" s="1633"/>
      <c r="JYP403" s="1633"/>
      <c r="JYQ403" s="1633"/>
      <c r="JYR403" s="1633"/>
      <c r="JYS403" s="1633"/>
      <c r="JYT403" s="1633"/>
      <c r="JYU403" s="1633"/>
      <c r="JYV403" s="1633"/>
      <c r="JYW403" s="1633"/>
      <c r="JYX403" s="1633"/>
      <c r="JYY403" s="1633"/>
      <c r="JYZ403" s="1633"/>
      <c r="JZA403" s="1633"/>
      <c r="JZB403" s="1633"/>
      <c r="JZC403" s="1633"/>
      <c r="JZD403" s="1633"/>
      <c r="JZE403" s="1633"/>
      <c r="JZF403" s="1633"/>
      <c r="JZG403" s="1633"/>
      <c r="JZH403" s="1633"/>
      <c r="JZI403" s="1633"/>
      <c r="JZJ403" s="1633"/>
      <c r="JZK403" s="1633"/>
      <c r="JZL403" s="1633"/>
      <c r="JZM403" s="1633"/>
      <c r="JZN403" s="1633"/>
      <c r="JZO403" s="1633"/>
      <c r="JZP403" s="1633"/>
      <c r="JZQ403" s="1633"/>
      <c r="JZR403" s="1633"/>
      <c r="JZS403" s="1633"/>
      <c r="JZT403" s="1633"/>
      <c r="JZU403" s="1633"/>
      <c r="JZV403" s="1633"/>
      <c r="JZW403" s="1633"/>
      <c r="JZX403" s="1633"/>
      <c r="JZY403" s="1633"/>
      <c r="JZZ403" s="1633"/>
      <c r="KAA403" s="1633"/>
      <c r="KAB403" s="1633"/>
      <c r="KAC403" s="1633"/>
      <c r="KAD403" s="1633"/>
      <c r="KAE403" s="1633"/>
      <c r="KAF403" s="1633"/>
      <c r="KAG403" s="1633"/>
      <c r="KAH403" s="1633"/>
      <c r="KAI403" s="1633"/>
      <c r="KAJ403" s="1633"/>
      <c r="KAK403" s="1633"/>
      <c r="KAL403" s="1633"/>
      <c r="KAM403" s="1633"/>
      <c r="KAN403" s="1633"/>
      <c r="KAO403" s="1633"/>
      <c r="KAP403" s="1633"/>
      <c r="KAQ403" s="1633"/>
      <c r="KAR403" s="1633"/>
      <c r="KAS403" s="1633"/>
      <c r="KAT403" s="1633"/>
      <c r="KAU403" s="1633"/>
      <c r="KAV403" s="1633"/>
      <c r="KAW403" s="1633"/>
      <c r="KAX403" s="1633"/>
      <c r="KAY403" s="1633"/>
      <c r="KAZ403" s="1633"/>
      <c r="KBA403" s="1633"/>
      <c r="KBB403" s="1633"/>
      <c r="KBC403" s="1633"/>
      <c r="KBD403" s="1633"/>
      <c r="KBE403" s="1633"/>
      <c r="KBF403" s="1633"/>
      <c r="KBG403" s="1633"/>
      <c r="KBH403" s="1633"/>
      <c r="KBI403" s="1633"/>
      <c r="KBJ403" s="1633"/>
      <c r="KBK403" s="1633"/>
      <c r="KBL403" s="1633"/>
      <c r="KBM403" s="1633"/>
      <c r="KBN403" s="1633"/>
      <c r="KBO403" s="1633"/>
      <c r="KBP403" s="1633"/>
      <c r="KBQ403" s="1633"/>
      <c r="KBR403" s="1633"/>
      <c r="KBS403" s="1633"/>
      <c r="KBT403" s="1633"/>
      <c r="KBU403" s="1633"/>
      <c r="KBV403" s="1633"/>
      <c r="KBW403" s="1633"/>
      <c r="KBX403" s="1633"/>
      <c r="KBY403" s="1633"/>
      <c r="KBZ403" s="1633"/>
      <c r="KCA403" s="1633"/>
      <c r="KCB403" s="1633"/>
      <c r="KCC403" s="1633"/>
      <c r="KCD403" s="1633"/>
      <c r="KCE403" s="1633"/>
      <c r="KCF403" s="1633"/>
      <c r="KCG403" s="1633"/>
      <c r="KCH403" s="1633"/>
      <c r="KCI403" s="1633"/>
      <c r="KCJ403" s="1633"/>
      <c r="KCK403" s="1633"/>
      <c r="KCL403" s="1633"/>
      <c r="KCM403" s="1633"/>
      <c r="KCN403" s="1633"/>
      <c r="KCO403" s="1633"/>
      <c r="KCP403" s="1633"/>
      <c r="KCQ403" s="1633"/>
      <c r="KCR403" s="1633"/>
      <c r="KCS403" s="1633"/>
      <c r="KCT403" s="1633"/>
      <c r="KCU403" s="1633"/>
      <c r="KCV403" s="1633"/>
      <c r="KCW403" s="1633"/>
      <c r="KCX403" s="1633"/>
      <c r="KCY403" s="1633"/>
      <c r="KCZ403" s="1633"/>
      <c r="KDA403" s="1633"/>
      <c r="KDB403" s="1633"/>
      <c r="KDC403" s="1633"/>
      <c r="KDD403" s="1633"/>
      <c r="KDE403" s="1633"/>
      <c r="KDF403" s="1633"/>
      <c r="KDG403" s="1633"/>
      <c r="KDH403" s="1633"/>
      <c r="KDI403" s="1633"/>
      <c r="KDJ403" s="1633"/>
      <c r="KDK403" s="1633"/>
      <c r="KDL403" s="1633"/>
      <c r="KDM403" s="1633"/>
      <c r="KDN403" s="1633"/>
      <c r="KDO403" s="1633"/>
      <c r="KDP403" s="1633"/>
      <c r="KDQ403" s="1633"/>
      <c r="KDR403" s="1633"/>
      <c r="KDS403" s="1633"/>
      <c r="KDT403" s="1633"/>
      <c r="KDU403" s="1633"/>
      <c r="KDV403" s="1633"/>
      <c r="KDW403" s="1633"/>
      <c r="KDX403" s="1633"/>
      <c r="KDY403" s="1633"/>
      <c r="KDZ403" s="1633"/>
      <c r="KEA403" s="1633"/>
      <c r="KEB403" s="1633"/>
      <c r="KEC403" s="1633"/>
      <c r="KED403" s="1633"/>
      <c r="KEE403" s="1633"/>
      <c r="KEF403" s="1633"/>
      <c r="KEG403" s="1633"/>
      <c r="KEH403" s="1633"/>
      <c r="KEI403" s="1633"/>
      <c r="KEJ403" s="1633"/>
      <c r="KEK403" s="1633"/>
      <c r="KEL403" s="1633"/>
      <c r="KEM403" s="1633"/>
      <c r="KEN403" s="1633"/>
      <c r="KEO403" s="1633"/>
      <c r="KEP403" s="1633"/>
      <c r="KEQ403" s="1633"/>
      <c r="KER403" s="1633"/>
      <c r="KES403" s="1633"/>
      <c r="KET403" s="1633"/>
      <c r="KEU403" s="1633"/>
      <c r="KEV403" s="1633"/>
      <c r="KEW403" s="1633"/>
      <c r="KEX403" s="1633"/>
      <c r="KEY403" s="1633"/>
      <c r="KEZ403" s="1633"/>
      <c r="KFA403" s="1633"/>
      <c r="KFB403" s="1633"/>
      <c r="KFC403" s="1633"/>
      <c r="KFD403" s="1633"/>
      <c r="KFE403" s="1633"/>
      <c r="KFF403" s="1633"/>
      <c r="KFG403" s="1633"/>
      <c r="KFH403" s="1633"/>
      <c r="KFI403" s="1633"/>
      <c r="KFJ403" s="1633"/>
      <c r="KFK403" s="1633"/>
      <c r="KFL403" s="1633"/>
      <c r="KFM403" s="1633"/>
      <c r="KFN403" s="1633"/>
      <c r="KFO403" s="1633"/>
      <c r="KFP403" s="1633"/>
      <c r="KFQ403" s="1633"/>
      <c r="KFR403" s="1633"/>
      <c r="KFS403" s="1633"/>
      <c r="KFT403" s="1633"/>
      <c r="KFU403" s="1633"/>
      <c r="KFV403" s="1633"/>
      <c r="KFW403" s="1633"/>
      <c r="KFX403" s="1633"/>
      <c r="KFY403" s="1633"/>
      <c r="KFZ403" s="1633"/>
      <c r="KGA403" s="1633"/>
      <c r="KGB403" s="1633"/>
      <c r="KGC403" s="1633"/>
      <c r="KGD403" s="1633"/>
      <c r="KGE403" s="1633"/>
      <c r="KGF403" s="1633"/>
      <c r="KGG403" s="1633"/>
      <c r="KGH403" s="1633"/>
      <c r="KGI403" s="1633"/>
      <c r="KGJ403" s="1633"/>
      <c r="KGK403" s="1633"/>
      <c r="KGL403" s="1633"/>
      <c r="KGM403" s="1633"/>
      <c r="KGN403" s="1633"/>
      <c r="KGO403" s="1633"/>
      <c r="KGP403" s="1633"/>
      <c r="KGQ403" s="1633"/>
      <c r="KGR403" s="1633"/>
      <c r="KGS403" s="1633"/>
      <c r="KGT403" s="1633"/>
      <c r="KGU403" s="1633"/>
      <c r="KGV403" s="1633"/>
      <c r="KGW403" s="1633"/>
      <c r="KGX403" s="1633"/>
      <c r="KGY403" s="1633"/>
      <c r="KGZ403" s="1633"/>
      <c r="KHA403" s="1633"/>
      <c r="KHB403" s="1633"/>
      <c r="KHC403" s="1633"/>
      <c r="KHD403" s="1633"/>
      <c r="KHE403" s="1633"/>
      <c r="KHF403" s="1633"/>
      <c r="KHG403" s="1633"/>
      <c r="KHH403" s="1633"/>
      <c r="KHI403" s="1633"/>
      <c r="KHJ403" s="1633"/>
      <c r="KHK403" s="1633"/>
      <c r="KHL403" s="1633"/>
      <c r="KHM403" s="1633"/>
      <c r="KHN403" s="1633"/>
      <c r="KHO403" s="1633"/>
      <c r="KHP403" s="1633"/>
      <c r="KHQ403" s="1633"/>
      <c r="KHR403" s="1633"/>
      <c r="KHS403" s="1633"/>
      <c r="KHT403" s="1633"/>
      <c r="KHU403" s="1633"/>
      <c r="KHV403" s="1633"/>
      <c r="KHW403" s="1633"/>
      <c r="KHX403" s="1633"/>
      <c r="KHY403" s="1633"/>
      <c r="KHZ403" s="1633"/>
      <c r="KIA403" s="1633"/>
      <c r="KIB403" s="1633"/>
      <c r="KIC403" s="1633"/>
      <c r="KID403" s="1633"/>
      <c r="KIE403" s="1633"/>
      <c r="KIF403" s="1633"/>
      <c r="KIG403" s="1633"/>
      <c r="KIH403" s="1633"/>
      <c r="KII403" s="1633"/>
      <c r="KIJ403" s="1633"/>
      <c r="KIK403" s="1633"/>
      <c r="KIL403" s="1633"/>
      <c r="KIM403" s="1633"/>
      <c r="KIN403" s="1633"/>
      <c r="KIO403" s="1633"/>
      <c r="KIP403" s="1633"/>
      <c r="KIQ403" s="1633"/>
      <c r="KIR403" s="1633"/>
      <c r="KIS403" s="1633"/>
      <c r="KIT403" s="1633"/>
      <c r="KIU403" s="1633"/>
      <c r="KIV403" s="1633"/>
      <c r="KIW403" s="1633"/>
      <c r="KIX403" s="1633"/>
      <c r="KIY403" s="1633"/>
      <c r="KIZ403" s="1633"/>
      <c r="KJA403" s="1633"/>
      <c r="KJB403" s="1633"/>
      <c r="KJC403" s="1633"/>
      <c r="KJD403" s="1633"/>
      <c r="KJE403" s="1633"/>
      <c r="KJF403" s="1633"/>
      <c r="KJG403" s="1633"/>
      <c r="KJH403" s="1633"/>
      <c r="KJI403" s="1633"/>
      <c r="KJJ403" s="1633"/>
      <c r="KJK403" s="1633"/>
      <c r="KJL403" s="1633"/>
      <c r="KJM403" s="1633"/>
      <c r="KJN403" s="1633"/>
      <c r="KJO403" s="1633"/>
      <c r="KJP403" s="1633"/>
      <c r="KJQ403" s="1633"/>
      <c r="KJR403" s="1633"/>
      <c r="KJS403" s="1633"/>
      <c r="KJT403" s="1633"/>
      <c r="KJU403" s="1633"/>
      <c r="KJV403" s="1633"/>
      <c r="KJW403" s="1633"/>
      <c r="KJX403" s="1633"/>
      <c r="KJY403" s="1633"/>
      <c r="KJZ403" s="1633"/>
      <c r="KKA403" s="1633"/>
      <c r="KKB403" s="1633"/>
      <c r="KKC403" s="1633"/>
      <c r="KKD403" s="1633"/>
      <c r="KKE403" s="1633"/>
      <c r="KKF403" s="1633"/>
      <c r="KKG403" s="1633"/>
      <c r="KKH403" s="1633"/>
      <c r="KKI403" s="1633"/>
      <c r="KKJ403" s="1633"/>
      <c r="KKK403" s="1633"/>
      <c r="KKL403" s="1633"/>
      <c r="KKM403" s="1633"/>
      <c r="KKN403" s="1633"/>
      <c r="KKO403" s="1633"/>
      <c r="KKP403" s="1633"/>
      <c r="KKQ403" s="1633"/>
      <c r="KKR403" s="1633"/>
      <c r="KKS403" s="1633"/>
      <c r="KKT403" s="1633"/>
      <c r="KKU403" s="1633"/>
      <c r="KKV403" s="1633"/>
      <c r="KKW403" s="1633"/>
      <c r="KKX403" s="1633"/>
      <c r="KKY403" s="1633"/>
      <c r="KKZ403" s="1633"/>
      <c r="KLA403" s="1633"/>
      <c r="KLB403" s="1633"/>
      <c r="KLC403" s="1633"/>
      <c r="KLD403" s="1633"/>
      <c r="KLE403" s="1633"/>
      <c r="KLF403" s="1633"/>
      <c r="KLG403" s="1633"/>
      <c r="KLH403" s="1633"/>
      <c r="KLI403" s="1633"/>
      <c r="KLJ403" s="1633"/>
      <c r="KLK403" s="1633"/>
      <c r="KLL403" s="1633"/>
      <c r="KLM403" s="1633"/>
      <c r="KLN403" s="1633"/>
      <c r="KLO403" s="1633"/>
      <c r="KLP403" s="1633"/>
      <c r="KLQ403" s="1633"/>
      <c r="KLR403" s="1633"/>
      <c r="KLS403" s="1633"/>
      <c r="KLT403" s="1633"/>
      <c r="KLU403" s="1633"/>
      <c r="KLV403" s="1633"/>
      <c r="KLW403" s="1633"/>
      <c r="KLX403" s="1633"/>
      <c r="KLY403" s="1633"/>
      <c r="KLZ403" s="1633"/>
      <c r="KMA403" s="1633"/>
      <c r="KMB403" s="1633"/>
      <c r="KMC403" s="1633"/>
      <c r="KMD403" s="1633"/>
      <c r="KME403" s="1633"/>
      <c r="KMF403" s="1633"/>
      <c r="KMG403" s="1633"/>
      <c r="KMH403" s="1633"/>
      <c r="KMI403" s="1633"/>
      <c r="KMJ403" s="1633"/>
      <c r="KMK403" s="1633"/>
      <c r="KML403" s="1633"/>
      <c r="KMM403" s="1633"/>
      <c r="KMN403" s="1633"/>
      <c r="KMO403" s="1633"/>
      <c r="KMP403" s="1633"/>
      <c r="KMQ403" s="1633"/>
      <c r="KMR403" s="1633"/>
      <c r="KMS403" s="1633"/>
      <c r="KMT403" s="1633"/>
      <c r="KMU403" s="1633"/>
      <c r="KMV403" s="1633"/>
      <c r="KMW403" s="1633"/>
      <c r="KMX403" s="1633"/>
      <c r="KMY403" s="1633"/>
      <c r="KMZ403" s="1633"/>
      <c r="KNA403" s="1633"/>
      <c r="KNB403" s="1633"/>
      <c r="KNC403" s="1633"/>
      <c r="KND403" s="1633"/>
      <c r="KNE403" s="1633"/>
      <c r="KNF403" s="1633"/>
      <c r="KNG403" s="1633"/>
      <c r="KNH403" s="1633"/>
      <c r="KNI403" s="1633"/>
      <c r="KNJ403" s="1633"/>
      <c r="KNK403" s="1633"/>
      <c r="KNL403" s="1633"/>
      <c r="KNM403" s="1633"/>
      <c r="KNN403" s="1633"/>
      <c r="KNO403" s="1633"/>
      <c r="KNP403" s="1633"/>
      <c r="KNQ403" s="1633"/>
      <c r="KNR403" s="1633"/>
      <c r="KNS403" s="1633"/>
      <c r="KNT403" s="1633"/>
      <c r="KNU403" s="1633"/>
      <c r="KNV403" s="1633"/>
      <c r="KNW403" s="1633"/>
      <c r="KNX403" s="1633"/>
      <c r="KNY403" s="1633"/>
      <c r="KNZ403" s="1633"/>
      <c r="KOA403" s="1633"/>
      <c r="KOB403" s="1633"/>
      <c r="KOC403" s="1633"/>
      <c r="KOD403" s="1633"/>
      <c r="KOE403" s="1633"/>
      <c r="KOF403" s="1633"/>
      <c r="KOG403" s="1633"/>
      <c r="KOH403" s="1633"/>
      <c r="KOI403" s="1633"/>
      <c r="KOJ403" s="1633"/>
      <c r="KOK403" s="1633"/>
      <c r="KOL403" s="1633"/>
      <c r="KOM403" s="1633"/>
      <c r="KON403" s="1633"/>
      <c r="KOO403" s="1633"/>
      <c r="KOP403" s="1633"/>
      <c r="KOQ403" s="1633"/>
      <c r="KOR403" s="1633"/>
      <c r="KOS403" s="1633"/>
      <c r="KOT403" s="1633"/>
      <c r="KOU403" s="1633"/>
      <c r="KOV403" s="1633"/>
      <c r="KOW403" s="1633"/>
      <c r="KOX403" s="1633"/>
      <c r="KOY403" s="1633"/>
      <c r="KOZ403" s="1633"/>
      <c r="KPA403" s="1633"/>
      <c r="KPB403" s="1633"/>
      <c r="KPC403" s="1633"/>
      <c r="KPD403" s="1633"/>
      <c r="KPE403" s="1633"/>
      <c r="KPF403" s="1633"/>
      <c r="KPG403" s="1633"/>
      <c r="KPH403" s="1633"/>
      <c r="KPI403" s="1633"/>
      <c r="KPJ403" s="1633"/>
      <c r="KPK403" s="1633"/>
      <c r="KPL403" s="1633"/>
      <c r="KPM403" s="1633"/>
      <c r="KPN403" s="1633"/>
      <c r="KPO403" s="1633"/>
      <c r="KPP403" s="1633"/>
      <c r="KPQ403" s="1633"/>
      <c r="KPR403" s="1633"/>
      <c r="KPS403" s="1633"/>
      <c r="KPT403" s="1633"/>
      <c r="KPU403" s="1633"/>
      <c r="KPV403" s="1633"/>
      <c r="KPW403" s="1633"/>
      <c r="KPX403" s="1633"/>
      <c r="KPY403" s="1633"/>
      <c r="KPZ403" s="1633"/>
      <c r="KQA403" s="1633"/>
      <c r="KQB403" s="1633"/>
      <c r="KQC403" s="1633"/>
      <c r="KQD403" s="1633"/>
      <c r="KQE403" s="1633"/>
      <c r="KQF403" s="1633"/>
      <c r="KQG403" s="1633"/>
      <c r="KQH403" s="1633"/>
      <c r="KQI403" s="1633"/>
      <c r="KQJ403" s="1633"/>
      <c r="KQK403" s="1633"/>
      <c r="KQL403" s="1633"/>
      <c r="KQM403" s="1633"/>
      <c r="KQN403" s="1633"/>
      <c r="KQO403" s="1633"/>
      <c r="KQP403" s="1633"/>
      <c r="KQQ403" s="1633"/>
      <c r="KQR403" s="1633"/>
      <c r="KQS403" s="1633"/>
      <c r="KQT403" s="1633"/>
      <c r="KQU403" s="1633"/>
      <c r="KQV403" s="1633"/>
      <c r="KQW403" s="1633"/>
      <c r="KQX403" s="1633"/>
      <c r="KQY403" s="1633"/>
      <c r="KQZ403" s="1633"/>
      <c r="KRA403" s="1633"/>
      <c r="KRB403" s="1633"/>
      <c r="KRC403" s="1633"/>
      <c r="KRD403" s="1633"/>
      <c r="KRE403" s="1633"/>
      <c r="KRF403" s="1633"/>
      <c r="KRG403" s="1633"/>
      <c r="KRH403" s="1633"/>
      <c r="KRI403" s="1633"/>
      <c r="KRJ403" s="1633"/>
      <c r="KRK403" s="1633"/>
      <c r="KRL403" s="1633"/>
      <c r="KRM403" s="1633"/>
      <c r="KRN403" s="1633"/>
      <c r="KRO403" s="1633"/>
      <c r="KRP403" s="1633"/>
      <c r="KRQ403" s="1633"/>
      <c r="KRR403" s="1633"/>
      <c r="KRS403" s="1633"/>
      <c r="KRT403" s="1633"/>
      <c r="KRU403" s="1633"/>
      <c r="KRV403" s="1633"/>
      <c r="KRW403" s="1633"/>
      <c r="KRX403" s="1633"/>
      <c r="KRY403" s="1633"/>
      <c r="KRZ403" s="1633"/>
      <c r="KSA403" s="1633"/>
      <c r="KSB403" s="1633"/>
      <c r="KSC403" s="1633"/>
      <c r="KSD403" s="1633"/>
      <c r="KSE403" s="1633"/>
      <c r="KSF403" s="1633"/>
      <c r="KSG403" s="1633"/>
      <c r="KSH403" s="1633"/>
      <c r="KSI403" s="1633"/>
      <c r="KSJ403" s="1633"/>
      <c r="KSK403" s="1633"/>
      <c r="KSL403" s="1633"/>
      <c r="KSM403" s="1633"/>
      <c r="KSN403" s="1633"/>
      <c r="KSO403" s="1633"/>
      <c r="KSP403" s="1633"/>
      <c r="KSQ403" s="1633"/>
      <c r="KSR403" s="1633"/>
      <c r="KSS403" s="1633"/>
      <c r="KST403" s="1633"/>
      <c r="KSU403" s="1633"/>
      <c r="KSV403" s="1633"/>
      <c r="KSW403" s="1633"/>
      <c r="KSX403" s="1633"/>
      <c r="KSY403" s="1633"/>
      <c r="KSZ403" s="1633"/>
      <c r="KTA403" s="1633"/>
      <c r="KTB403" s="1633"/>
      <c r="KTC403" s="1633"/>
      <c r="KTD403" s="1633"/>
      <c r="KTE403" s="1633"/>
      <c r="KTF403" s="1633"/>
      <c r="KTG403" s="1633"/>
      <c r="KTH403" s="1633"/>
      <c r="KTI403" s="1633"/>
      <c r="KTJ403" s="1633"/>
      <c r="KTK403" s="1633"/>
      <c r="KTL403" s="1633"/>
      <c r="KTM403" s="1633"/>
      <c r="KTN403" s="1633"/>
      <c r="KTO403" s="1633"/>
      <c r="KTP403" s="1633"/>
      <c r="KTQ403" s="1633"/>
      <c r="KTR403" s="1633"/>
      <c r="KTS403" s="1633"/>
      <c r="KTT403" s="1633"/>
      <c r="KTU403" s="1633"/>
      <c r="KTV403" s="1633"/>
      <c r="KTW403" s="1633"/>
      <c r="KTX403" s="1633"/>
      <c r="KTY403" s="1633"/>
      <c r="KTZ403" s="1633"/>
      <c r="KUA403" s="1633"/>
      <c r="KUB403" s="1633"/>
      <c r="KUC403" s="1633"/>
      <c r="KUD403" s="1633"/>
      <c r="KUE403" s="1633"/>
      <c r="KUF403" s="1633"/>
      <c r="KUG403" s="1633"/>
      <c r="KUH403" s="1633"/>
      <c r="KUI403" s="1633"/>
      <c r="KUJ403" s="1633"/>
      <c r="KUK403" s="1633"/>
      <c r="KUL403" s="1633"/>
      <c r="KUM403" s="1633"/>
      <c r="KUN403" s="1633"/>
      <c r="KUO403" s="1633"/>
      <c r="KUP403" s="1633"/>
      <c r="KUQ403" s="1633"/>
      <c r="KUR403" s="1633"/>
      <c r="KUS403" s="1633"/>
      <c r="KUT403" s="1633"/>
      <c r="KUU403" s="1633"/>
      <c r="KUV403" s="1633"/>
      <c r="KUW403" s="1633"/>
      <c r="KUX403" s="1633"/>
      <c r="KUY403" s="1633"/>
      <c r="KUZ403" s="1633"/>
      <c r="KVA403" s="1633"/>
      <c r="KVB403" s="1633"/>
      <c r="KVC403" s="1633"/>
      <c r="KVD403" s="1633"/>
      <c r="KVE403" s="1633"/>
      <c r="KVF403" s="1633"/>
      <c r="KVG403" s="1633"/>
      <c r="KVH403" s="1633"/>
      <c r="KVI403" s="1633"/>
      <c r="KVJ403" s="1633"/>
      <c r="KVK403" s="1633"/>
      <c r="KVL403" s="1633"/>
      <c r="KVM403" s="1633"/>
      <c r="KVN403" s="1633"/>
      <c r="KVO403" s="1633"/>
      <c r="KVP403" s="1633"/>
      <c r="KVQ403" s="1633"/>
      <c r="KVR403" s="1633"/>
      <c r="KVS403" s="1633"/>
      <c r="KVT403" s="1633"/>
      <c r="KVU403" s="1633"/>
      <c r="KVV403" s="1633"/>
      <c r="KVW403" s="1633"/>
      <c r="KVX403" s="1633"/>
      <c r="KVY403" s="1633"/>
      <c r="KVZ403" s="1633"/>
      <c r="KWA403" s="1633"/>
      <c r="KWB403" s="1633"/>
      <c r="KWC403" s="1633"/>
      <c r="KWD403" s="1633"/>
      <c r="KWE403" s="1633"/>
      <c r="KWF403" s="1633"/>
      <c r="KWG403" s="1633"/>
      <c r="KWH403" s="1633"/>
      <c r="KWI403" s="1633"/>
      <c r="KWJ403" s="1633"/>
      <c r="KWK403" s="1633"/>
      <c r="KWL403" s="1633"/>
      <c r="KWM403" s="1633"/>
      <c r="KWN403" s="1633"/>
      <c r="KWO403" s="1633"/>
      <c r="KWP403" s="1633"/>
      <c r="KWQ403" s="1633"/>
      <c r="KWR403" s="1633"/>
      <c r="KWS403" s="1633"/>
      <c r="KWT403" s="1633"/>
      <c r="KWU403" s="1633"/>
      <c r="KWV403" s="1633"/>
      <c r="KWW403" s="1633"/>
      <c r="KWX403" s="1633"/>
      <c r="KWY403" s="1633"/>
      <c r="KWZ403" s="1633"/>
      <c r="KXA403" s="1633"/>
      <c r="KXB403" s="1633"/>
      <c r="KXC403" s="1633"/>
      <c r="KXD403" s="1633"/>
      <c r="KXE403" s="1633"/>
      <c r="KXF403" s="1633"/>
      <c r="KXG403" s="1633"/>
      <c r="KXH403" s="1633"/>
      <c r="KXI403" s="1633"/>
      <c r="KXJ403" s="1633"/>
      <c r="KXK403" s="1633"/>
      <c r="KXL403" s="1633"/>
      <c r="KXM403" s="1633"/>
      <c r="KXN403" s="1633"/>
      <c r="KXO403" s="1633"/>
      <c r="KXP403" s="1633"/>
      <c r="KXQ403" s="1633"/>
      <c r="KXR403" s="1633"/>
      <c r="KXS403" s="1633"/>
      <c r="KXT403" s="1633"/>
      <c r="KXU403" s="1633"/>
      <c r="KXV403" s="1633"/>
      <c r="KXW403" s="1633"/>
      <c r="KXX403" s="1633"/>
      <c r="KXY403" s="1633"/>
      <c r="KXZ403" s="1633"/>
      <c r="KYA403" s="1633"/>
      <c r="KYB403" s="1633"/>
      <c r="KYC403" s="1633"/>
      <c r="KYD403" s="1633"/>
      <c r="KYE403" s="1633"/>
      <c r="KYF403" s="1633"/>
      <c r="KYG403" s="1633"/>
      <c r="KYH403" s="1633"/>
      <c r="KYI403" s="1633"/>
      <c r="KYJ403" s="1633"/>
      <c r="KYK403" s="1633"/>
      <c r="KYL403" s="1633"/>
      <c r="KYM403" s="1633"/>
      <c r="KYN403" s="1633"/>
      <c r="KYO403" s="1633"/>
      <c r="KYP403" s="1633"/>
      <c r="KYQ403" s="1633"/>
      <c r="KYR403" s="1633"/>
      <c r="KYS403" s="1633"/>
      <c r="KYT403" s="1633"/>
      <c r="KYU403" s="1633"/>
      <c r="KYV403" s="1633"/>
      <c r="KYW403" s="1633"/>
      <c r="KYX403" s="1633"/>
      <c r="KYY403" s="1633"/>
      <c r="KYZ403" s="1633"/>
      <c r="KZA403" s="1633"/>
      <c r="KZB403" s="1633"/>
      <c r="KZC403" s="1633"/>
      <c r="KZD403" s="1633"/>
      <c r="KZE403" s="1633"/>
      <c r="KZF403" s="1633"/>
      <c r="KZG403" s="1633"/>
      <c r="KZH403" s="1633"/>
      <c r="KZI403" s="1633"/>
      <c r="KZJ403" s="1633"/>
      <c r="KZK403" s="1633"/>
      <c r="KZL403" s="1633"/>
      <c r="KZM403" s="1633"/>
      <c r="KZN403" s="1633"/>
      <c r="KZO403" s="1633"/>
      <c r="KZP403" s="1633"/>
      <c r="KZQ403" s="1633"/>
      <c r="KZR403" s="1633"/>
      <c r="KZS403" s="1633"/>
      <c r="KZT403" s="1633"/>
      <c r="KZU403" s="1633"/>
      <c r="KZV403" s="1633"/>
      <c r="KZW403" s="1633"/>
      <c r="KZX403" s="1633"/>
      <c r="KZY403" s="1633"/>
      <c r="KZZ403" s="1633"/>
      <c r="LAA403" s="1633"/>
      <c r="LAB403" s="1633"/>
      <c r="LAC403" s="1633"/>
      <c r="LAD403" s="1633"/>
      <c r="LAE403" s="1633"/>
      <c r="LAF403" s="1633"/>
      <c r="LAG403" s="1633"/>
      <c r="LAH403" s="1633"/>
      <c r="LAI403" s="1633"/>
      <c r="LAJ403" s="1633"/>
      <c r="LAK403" s="1633"/>
      <c r="LAL403" s="1633"/>
      <c r="LAM403" s="1633"/>
      <c r="LAN403" s="1633"/>
      <c r="LAO403" s="1633"/>
      <c r="LAP403" s="1633"/>
      <c r="LAQ403" s="1633"/>
      <c r="LAR403" s="1633"/>
      <c r="LAS403" s="1633"/>
      <c r="LAT403" s="1633"/>
      <c r="LAU403" s="1633"/>
      <c r="LAV403" s="1633"/>
      <c r="LAW403" s="1633"/>
      <c r="LAX403" s="1633"/>
      <c r="LAY403" s="1633"/>
      <c r="LAZ403" s="1633"/>
      <c r="LBA403" s="1633"/>
      <c r="LBB403" s="1633"/>
      <c r="LBC403" s="1633"/>
      <c r="LBD403" s="1633"/>
      <c r="LBE403" s="1633"/>
      <c r="LBF403" s="1633"/>
      <c r="LBG403" s="1633"/>
      <c r="LBH403" s="1633"/>
      <c r="LBI403" s="1633"/>
      <c r="LBJ403" s="1633"/>
      <c r="LBK403" s="1633"/>
      <c r="LBL403" s="1633"/>
      <c r="LBM403" s="1633"/>
      <c r="LBN403" s="1633"/>
      <c r="LBO403" s="1633"/>
      <c r="LBP403" s="1633"/>
      <c r="LBQ403" s="1633"/>
      <c r="LBR403" s="1633"/>
      <c r="LBS403" s="1633"/>
      <c r="LBT403" s="1633"/>
      <c r="LBU403" s="1633"/>
      <c r="LBV403" s="1633"/>
      <c r="LBW403" s="1633"/>
      <c r="LBX403" s="1633"/>
      <c r="LBY403" s="1633"/>
      <c r="LBZ403" s="1633"/>
      <c r="LCA403" s="1633"/>
      <c r="LCB403" s="1633"/>
      <c r="LCC403" s="1633"/>
      <c r="LCD403" s="1633"/>
      <c r="LCE403" s="1633"/>
      <c r="LCF403" s="1633"/>
      <c r="LCG403" s="1633"/>
      <c r="LCH403" s="1633"/>
      <c r="LCI403" s="1633"/>
      <c r="LCJ403" s="1633"/>
      <c r="LCK403" s="1633"/>
      <c r="LCL403" s="1633"/>
      <c r="LCM403" s="1633"/>
      <c r="LCN403" s="1633"/>
      <c r="LCO403" s="1633"/>
      <c r="LCP403" s="1633"/>
      <c r="LCQ403" s="1633"/>
      <c r="LCR403" s="1633"/>
      <c r="LCS403" s="1633"/>
      <c r="LCT403" s="1633"/>
      <c r="LCU403" s="1633"/>
      <c r="LCV403" s="1633"/>
      <c r="LCW403" s="1633"/>
      <c r="LCX403" s="1633"/>
      <c r="LCY403" s="1633"/>
      <c r="LCZ403" s="1633"/>
      <c r="LDA403" s="1633"/>
      <c r="LDB403" s="1633"/>
      <c r="LDC403" s="1633"/>
      <c r="LDD403" s="1633"/>
      <c r="LDE403" s="1633"/>
      <c r="LDF403" s="1633"/>
      <c r="LDG403" s="1633"/>
      <c r="LDH403" s="1633"/>
      <c r="LDI403" s="1633"/>
      <c r="LDJ403" s="1633"/>
      <c r="LDK403" s="1633"/>
      <c r="LDL403" s="1633"/>
      <c r="LDM403" s="1633"/>
      <c r="LDN403" s="1633"/>
      <c r="LDO403" s="1633"/>
      <c r="LDP403" s="1633"/>
      <c r="LDQ403" s="1633"/>
      <c r="LDR403" s="1633"/>
      <c r="LDS403" s="1633"/>
      <c r="LDT403" s="1633"/>
      <c r="LDU403" s="1633"/>
      <c r="LDV403" s="1633"/>
      <c r="LDW403" s="1633"/>
      <c r="LDX403" s="1633"/>
      <c r="LDY403" s="1633"/>
      <c r="LDZ403" s="1633"/>
      <c r="LEA403" s="1633"/>
      <c r="LEB403" s="1633"/>
      <c r="LEC403" s="1633"/>
      <c r="LED403" s="1633"/>
      <c r="LEE403" s="1633"/>
      <c r="LEF403" s="1633"/>
      <c r="LEG403" s="1633"/>
      <c r="LEH403" s="1633"/>
      <c r="LEI403" s="1633"/>
      <c r="LEJ403" s="1633"/>
      <c r="LEK403" s="1633"/>
      <c r="LEL403" s="1633"/>
      <c r="LEM403" s="1633"/>
      <c r="LEN403" s="1633"/>
      <c r="LEO403" s="1633"/>
      <c r="LEP403" s="1633"/>
      <c r="LEQ403" s="1633"/>
      <c r="LER403" s="1633"/>
      <c r="LES403" s="1633"/>
      <c r="LET403" s="1633"/>
      <c r="LEU403" s="1633"/>
      <c r="LEV403" s="1633"/>
      <c r="LEW403" s="1633"/>
      <c r="LEX403" s="1633"/>
      <c r="LEY403" s="1633"/>
      <c r="LEZ403" s="1633"/>
      <c r="LFA403" s="1633"/>
      <c r="LFB403" s="1633"/>
      <c r="LFC403" s="1633"/>
      <c r="LFD403" s="1633"/>
      <c r="LFE403" s="1633"/>
      <c r="LFF403" s="1633"/>
      <c r="LFG403" s="1633"/>
      <c r="LFH403" s="1633"/>
      <c r="LFI403" s="1633"/>
      <c r="LFJ403" s="1633"/>
      <c r="LFK403" s="1633"/>
      <c r="LFL403" s="1633"/>
      <c r="LFM403" s="1633"/>
      <c r="LFN403" s="1633"/>
      <c r="LFO403" s="1633"/>
      <c r="LFP403" s="1633"/>
      <c r="LFQ403" s="1633"/>
      <c r="LFR403" s="1633"/>
      <c r="LFS403" s="1633"/>
      <c r="LFT403" s="1633"/>
      <c r="LFU403" s="1633"/>
      <c r="LFV403" s="1633"/>
      <c r="LFW403" s="1633"/>
      <c r="LFX403" s="1633"/>
      <c r="LFY403" s="1633"/>
      <c r="LFZ403" s="1633"/>
      <c r="LGA403" s="1633"/>
      <c r="LGB403" s="1633"/>
      <c r="LGC403" s="1633"/>
      <c r="LGD403" s="1633"/>
      <c r="LGE403" s="1633"/>
      <c r="LGF403" s="1633"/>
      <c r="LGG403" s="1633"/>
      <c r="LGH403" s="1633"/>
      <c r="LGI403" s="1633"/>
      <c r="LGJ403" s="1633"/>
      <c r="LGK403" s="1633"/>
      <c r="LGL403" s="1633"/>
      <c r="LGM403" s="1633"/>
      <c r="LGN403" s="1633"/>
      <c r="LGO403" s="1633"/>
      <c r="LGP403" s="1633"/>
      <c r="LGQ403" s="1633"/>
      <c r="LGR403" s="1633"/>
      <c r="LGS403" s="1633"/>
      <c r="LGT403" s="1633"/>
      <c r="LGU403" s="1633"/>
      <c r="LGV403" s="1633"/>
      <c r="LGW403" s="1633"/>
      <c r="LGX403" s="1633"/>
      <c r="LGY403" s="1633"/>
      <c r="LGZ403" s="1633"/>
      <c r="LHA403" s="1633"/>
      <c r="LHB403" s="1633"/>
      <c r="LHC403" s="1633"/>
      <c r="LHD403" s="1633"/>
      <c r="LHE403" s="1633"/>
      <c r="LHF403" s="1633"/>
      <c r="LHG403" s="1633"/>
      <c r="LHH403" s="1633"/>
      <c r="LHI403" s="1633"/>
      <c r="LHJ403" s="1633"/>
      <c r="LHK403" s="1633"/>
      <c r="LHL403" s="1633"/>
      <c r="LHM403" s="1633"/>
      <c r="LHN403" s="1633"/>
      <c r="LHO403" s="1633"/>
      <c r="LHP403" s="1633"/>
      <c r="LHQ403" s="1633"/>
      <c r="LHR403" s="1633"/>
      <c r="LHS403" s="1633"/>
      <c r="LHT403" s="1633"/>
      <c r="LHU403" s="1633"/>
      <c r="LHV403" s="1633"/>
      <c r="LHW403" s="1633"/>
      <c r="LHX403" s="1633"/>
      <c r="LHY403" s="1633"/>
      <c r="LHZ403" s="1633"/>
      <c r="LIA403" s="1633"/>
      <c r="LIB403" s="1633"/>
      <c r="LIC403" s="1633"/>
      <c r="LID403" s="1633"/>
      <c r="LIE403" s="1633"/>
      <c r="LIF403" s="1633"/>
      <c r="LIG403" s="1633"/>
      <c r="LIH403" s="1633"/>
      <c r="LII403" s="1633"/>
      <c r="LIJ403" s="1633"/>
      <c r="LIK403" s="1633"/>
      <c r="LIL403" s="1633"/>
      <c r="LIM403" s="1633"/>
      <c r="LIN403" s="1633"/>
      <c r="LIO403" s="1633"/>
      <c r="LIP403" s="1633"/>
      <c r="LIQ403" s="1633"/>
      <c r="LIR403" s="1633"/>
      <c r="LIS403" s="1633"/>
      <c r="LIT403" s="1633"/>
      <c r="LIU403" s="1633"/>
      <c r="LIV403" s="1633"/>
      <c r="LIW403" s="1633"/>
      <c r="LIX403" s="1633"/>
      <c r="LIY403" s="1633"/>
      <c r="LIZ403" s="1633"/>
      <c r="LJA403" s="1633"/>
      <c r="LJB403" s="1633"/>
      <c r="LJC403" s="1633"/>
      <c r="LJD403" s="1633"/>
      <c r="LJE403" s="1633"/>
      <c r="LJF403" s="1633"/>
      <c r="LJG403" s="1633"/>
      <c r="LJH403" s="1633"/>
      <c r="LJI403" s="1633"/>
      <c r="LJJ403" s="1633"/>
      <c r="LJK403" s="1633"/>
      <c r="LJL403" s="1633"/>
      <c r="LJM403" s="1633"/>
      <c r="LJN403" s="1633"/>
      <c r="LJO403" s="1633"/>
      <c r="LJP403" s="1633"/>
      <c r="LJQ403" s="1633"/>
      <c r="LJR403" s="1633"/>
      <c r="LJS403" s="1633"/>
      <c r="LJT403" s="1633"/>
      <c r="LJU403" s="1633"/>
      <c r="LJV403" s="1633"/>
      <c r="LJW403" s="1633"/>
      <c r="LJX403" s="1633"/>
      <c r="LJY403" s="1633"/>
      <c r="LJZ403" s="1633"/>
      <c r="LKA403" s="1633"/>
      <c r="LKB403" s="1633"/>
      <c r="LKC403" s="1633"/>
      <c r="LKD403" s="1633"/>
      <c r="LKE403" s="1633"/>
      <c r="LKF403" s="1633"/>
      <c r="LKG403" s="1633"/>
      <c r="LKH403" s="1633"/>
      <c r="LKI403" s="1633"/>
      <c r="LKJ403" s="1633"/>
      <c r="LKK403" s="1633"/>
      <c r="LKL403" s="1633"/>
      <c r="LKM403" s="1633"/>
      <c r="LKN403" s="1633"/>
      <c r="LKO403" s="1633"/>
      <c r="LKP403" s="1633"/>
      <c r="LKQ403" s="1633"/>
      <c r="LKR403" s="1633"/>
      <c r="LKS403" s="1633"/>
      <c r="LKT403" s="1633"/>
      <c r="LKU403" s="1633"/>
      <c r="LKV403" s="1633"/>
      <c r="LKW403" s="1633"/>
      <c r="LKX403" s="1633"/>
      <c r="LKY403" s="1633"/>
      <c r="LKZ403" s="1633"/>
      <c r="LLA403" s="1633"/>
      <c r="LLB403" s="1633"/>
      <c r="LLC403" s="1633"/>
      <c r="LLD403" s="1633"/>
      <c r="LLE403" s="1633"/>
      <c r="LLF403" s="1633"/>
      <c r="LLG403" s="1633"/>
      <c r="LLH403" s="1633"/>
      <c r="LLI403" s="1633"/>
      <c r="LLJ403" s="1633"/>
      <c r="LLK403" s="1633"/>
      <c r="LLL403" s="1633"/>
      <c r="LLM403" s="1633"/>
      <c r="LLN403" s="1633"/>
      <c r="LLO403" s="1633"/>
      <c r="LLP403" s="1633"/>
      <c r="LLQ403" s="1633"/>
      <c r="LLR403" s="1633"/>
      <c r="LLS403" s="1633"/>
      <c r="LLT403" s="1633"/>
      <c r="LLU403" s="1633"/>
      <c r="LLV403" s="1633"/>
      <c r="LLW403" s="1633"/>
      <c r="LLX403" s="1633"/>
      <c r="LLY403" s="1633"/>
      <c r="LLZ403" s="1633"/>
      <c r="LMA403" s="1633"/>
      <c r="LMB403" s="1633"/>
      <c r="LMC403" s="1633"/>
      <c r="LMD403" s="1633"/>
      <c r="LME403" s="1633"/>
      <c r="LMF403" s="1633"/>
      <c r="LMG403" s="1633"/>
      <c r="LMH403" s="1633"/>
      <c r="LMI403" s="1633"/>
      <c r="LMJ403" s="1633"/>
      <c r="LMK403" s="1633"/>
      <c r="LML403" s="1633"/>
      <c r="LMM403" s="1633"/>
      <c r="LMN403" s="1633"/>
      <c r="LMO403" s="1633"/>
      <c r="LMP403" s="1633"/>
      <c r="LMQ403" s="1633"/>
      <c r="LMR403" s="1633"/>
      <c r="LMS403" s="1633"/>
      <c r="LMT403" s="1633"/>
      <c r="LMU403" s="1633"/>
      <c r="LMV403" s="1633"/>
      <c r="LMW403" s="1633"/>
      <c r="LMX403" s="1633"/>
      <c r="LMY403" s="1633"/>
      <c r="LMZ403" s="1633"/>
      <c r="LNA403" s="1633"/>
      <c r="LNB403" s="1633"/>
      <c r="LNC403" s="1633"/>
      <c r="LND403" s="1633"/>
      <c r="LNE403" s="1633"/>
      <c r="LNF403" s="1633"/>
      <c r="LNG403" s="1633"/>
      <c r="LNH403" s="1633"/>
      <c r="LNI403" s="1633"/>
      <c r="LNJ403" s="1633"/>
      <c r="LNK403" s="1633"/>
      <c r="LNL403" s="1633"/>
      <c r="LNM403" s="1633"/>
      <c r="LNN403" s="1633"/>
      <c r="LNO403" s="1633"/>
      <c r="LNP403" s="1633"/>
      <c r="LNQ403" s="1633"/>
      <c r="LNR403" s="1633"/>
      <c r="LNS403" s="1633"/>
      <c r="LNT403" s="1633"/>
      <c r="LNU403" s="1633"/>
      <c r="LNV403" s="1633"/>
      <c r="LNW403" s="1633"/>
      <c r="LNX403" s="1633"/>
      <c r="LNY403" s="1633"/>
      <c r="LNZ403" s="1633"/>
      <c r="LOA403" s="1633"/>
      <c r="LOB403" s="1633"/>
      <c r="LOC403" s="1633"/>
      <c r="LOD403" s="1633"/>
      <c r="LOE403" s="1633"/>
      <c r="LOF403" s="1633"/>
      <c r="LOG403" s="1633"/>
      <c r="LOH403" s="1633"/>
      <c r="LOI403" s="1633"/>
      <c r="LOJ403" s="1633"/>
      <c r="LOK403" s="1633"/>
      <c r="LOL403" s="1633"/>
      <c r="LOM403" s="1633"/>
      <c r="LON403" s="1633"/>
      <c r="LOO403" s="1633"/>
      <c r="LOP403" s="1633"/>
      <c r="LOQ403" s="1633"/>
      <c r="LOR403" s="1633"/>
      <c r="LOS403" s="1633"/>
      <c r="LOT403" s="1633"/>
      <c r="LOU403" s="1633"/>
      <c r="LOV403" s="1633"/>
      <c r="LOW403" s="1633"/>
      <c r="LOX403" s="1633"/>
      <c r="LOY403" s="1633"/>
      <c r="LOZ403" s="1633"/>
      <c r="LPA403" s="1633"/>
      <c r="LPB403" s="1633"/>
      <c r="LPC403" s="1633"/>
      <c r="LPD403" s="1633"/>
      <c r="LPE403" s="1633"/>
      <c r="LPF403" s="1633"/>
      <c r="LPG403" s="1633"/>
      <c r="LPH403" s="1633"/>
      <c r="LPI403" s="1633"/>
      <c r="LPJ403" s="1633"/>
      <c r="LPK403" s="1633"/>
      <c r="LPL403" s="1633"/>
      <c r="LPM403" s="1633"/>
      <c r="LPN403" s="1633"/>
      <c r="LPO403" s="1633"/>
      <c r="LPP403" s="1633"/>
      <c r="LPQ403" s="1633"/>
      <c r="LPR403" s="1633"/>
      <c r="LPS403" s="1633"/>
      <c r="LPT403" s="1633"/>
      <c r="LPU403" s="1633"/>
      <c r="LPV403" s="1633"/>
      <c r="LPW403" s="1633"/>
      <c r="LPX403" s="1633"/>
      <c r="LPY403" s="1633"/>
      <c r="LPZ403" s="1633"/>
      <c r="LQA403" s="1633"/>
      <c r="LQB403" s="1633"/>
      <c r="LQC403" s="1633"/>
      <c r="LQD403" s="1633"/>
      <c r="LQE403" s="1633"/>
      <c r="LQF403" s="1633"/>
      <c r="LQG403" s="1633"/>
      <c r="LQH403" s="1633"/>
      <c r="LQI403" s="1633"/>
      <c r="LQJ403" s="1633"/>
      <c r="LQK403" s="1633"/>
      <c r="LQL403" s="1633"/>
      <c r="LQM403" s="1633"/>
      <c r="LQN403" s="1633"/>
      <c r="LQO403" s="1633"/>
      <c r="LQP403" s="1633"/>
      <c r="LQQ403" s="1633"/>
      <c r="LQR403" s="1633"/>
      <c r="LQS403" s="1633"/>
      <c r="LQT403" s="1633"/>
      <c r="LQU403" s="1633"/>
      <c r="LQV403" s="1633"/>
      <c r="LQW403" s="1633"/>
      <c r="LQX403" s="1633"/>
      <c r="LQY403" s="1633"/>
      <c r="LQZ403" s="1633"/>
      <c r="LRA403" s="1633"/>
      <c r="LRB403" s="1633"/>
      <c r="LRC403" s="1633"/>
      <c r="LRD403" s="1633"/>
      <c r="LRE403" s="1633"/>
      <c r="LRF403" s="1633"/>
      <c r="LRG403" s="1633"/>
      <c r="LRH403" s="1633"/>
      <c r="LRI403" s="1633"/>
      <c r="LRJ403" s="1633"/>
      <c r="LRK403" s="1633"/>
      <c r="LRL403" s="1633"/>
      <c r="LRM403" s="1633"/>
      <c r="LRN403" s="1633"/>
      <c r="LRO403" s="1633"/>
      <c r="LRP403" s="1633"/>
      <c r="LRQ403" s="1633"/>
      <c r="LRR403" s="1633"/>
      <c r="LRS403" s="1633"/>
      <c r="LRT403" s="1633"/>
      <c r="LRU403" s="1633"/>
      <c r="LRV403" s="1633"/>
      <c r="LRW403" s="1633"/>
      <c r="LRX403" s="1633"/>
      <c r="LRY403" s="1633"/>
      <c r="LRZ403" s="1633"/>
      <c r="LSA403" s="1633"/>
      <c r="LSB403" s="1633"/>
      <c r="LSC403" s="1633"/>
      <c r="LSD403" s="1633"/>
      <c r="LSE403" s="1633"/>
      <c r="LSF403" s="1633"/>
      <c r="LSG403" s="1633"/>
      <c r="LSH403" s="1633"/>
      <c r="LSI403" s="1633"/>
      <c r="LSJ403" s="1633"/>
      <c r="LSK403" s="1633"/>
      <c r="LSL403" s="1633"/>
      <c r="LSM403" s="1633"/>
      <c r="LSN403" s="1633"/>
      <c r="LSO403" s="1633"/>
      <c r="LSP403" s="1633"/>
      <c r="LSQ403" s="1633"/>
      <c r="LSR403" s="1633"/>
      <c r="LSS403" s="1633"/>
      <c r="LST403" s="1633"/>
      <c r="LSU403" s="1633"/>
      <c r="LSV403" s="1633"/>
      <c r="LSW403" s="1633"/>
      <c r="LSX403" s="1633"/>
      <c r="LSY403" s="1633"/>
      <c r="LSZ403" s="1633"/>
      <c r="LTA403" s="1633"/>
      <c r="LTB403" s="1633"/>
      <c r="LTC403" s="1633"/>
      <c r="LTD403" s="1633"/>
      <c r="LTE403" s="1633"/>
      <c r="LTF403" s="1633"/>
      <c r="LTG403" s="1633"/>
      <c r="LTH403" s="1633"/>
      <c r="LTI403" s="1633"/>
      <c r="LTJ403" s="1633"/>
      <c r="LTK403" s="1633"/>
      <c r="LTL403" s="1633"/>
      <c r="LTM403" s="1633"/>
      <c r="LTN403" s="1633"/>
      <c r="LTO403" s="1633"/>
      <c r="LTP403" s="1633"/>
      <c r="LTQ403" s="1633"/>
      <c r="LTR403" s="1633"/>
      <c r="LTS403" s="1633"/>
      <c r="LTT403" s="1633"/>
      <c r="LTU403" s="1633"/>
      <c r="LTV403" s="1633"/>
      <c r="LTW403" s="1633"/>
      <c r="LTX403" s="1633"/>
      <c r="LTY403" s="1633"/>
      <c r="LTZ403" s="1633"/>
      <c r="LUA403" s="1633"/>
      <c r="LUB403" s="1633"/>
      <c r="LUC403" s="1633"/>
      <c r="LUD403" s="1633"/>
      <c r="LUE403" s="1633"/>
      <c r="LUF403" s="1633"/>
      <c r="LUG403" s="1633"/>
      <c r="LUH403" s="1633"/>
      <c r="LUI403" s="1633"/>
      <c r="LUJ403" s="1633"/>
      <c r="LUK403" s="1633"/>
      <c r="LUL403" s="1633"/>
      <c r="LUM403" s="1633"/>
      <c r="LUN403" s="1633"/>
      <c r="LUO403" s="1633"/>
      <c r="LUP403" s="1633"/>
      <c r="LUQ403" s="1633"/>
      <c r="LUR403" s="1633"/>
      <c r="LUS403" s="1633"/>
      <c r="LUT403" s="1633"/>
      <c r="LUU403" s="1633"/>
      <c r="LUV403" s="1633"/>
      <c r="LUW403" s="1633"/>
      <c r="LUX403" s="1633"/>
      <c r="LUY403" s="1633"/>
      <c r="LUZ403" s="1633"/>
      <c r="LVA403" s="1633"/>
      <c r="LVB403" s="1633"/>
      <c r="LVC403" s="1633"/>
      <c r="LVD403" s="1633"/>
      <c r="LVE403" s="1633"/>
      <c r="LVF403" s="1633"/>
      <c r="LVG403" s="1633"/>
      <c r="LVH403" s="1633"/>
      <c r="LVI403" s="1633"/>
      <c r="LVJ403" s="1633"/>
      <c r="LVK403" s="1633"/>
      <c r="LVL403" s="1633"/>
      <c r="LVM403" s="1633"/>
      <c r="LVN403" s="1633"/>
      <c r="LVO403" s="1633"/>
      <c r="LVP403" s="1633"/>
      <c r="LVQ403" s="1633"/>
      <c r="LVR403" s="1633"/>
      <c r="LVS403" s="1633"/>
      <c r="LVT403" s="1633"/>
      <c r="LVU403" s="1633"/>
      <c r="LVV403" s="1633"/>
      <c r="LVW403" s="1633"/>
      <c r="LVX403" s="1633"/>
      <c r="LVY403" s="1633"/>
      <c r="LVZ403" s="1633"/>
      <c r="LWA403" s="1633"/>
      <c r="LWB403" s="1633"/>
      <c r="LWC403" s="1633"/>
      <c r="LWD403" s="1633"/>
      <c r="LWE403" s="1633"/>
      <c r="LWF403" s="1633"/>
      <c r="LWG403" s="1633"/>
      <c r="LWH403" s="1633"/>
      <c r="LWI403" s="1633"/>
      <c r="LWJ403" s="1633"/>
      <c r="LWK403" s="1633"/>
      <c r="LWL403" s="1633"/>
      <c r="LWM403" s="1633"/>
      <c r="LWN403" s="1633"/>
      <c r="LWO403" s="1633"/>
      <c r="LWP403" s="1633"/>
      <c r="LWQ403" s="1633"/>
      <c r="LWR403" s="1633"/>
      <c r="LWS403" s="1633"/>
      <c r="LWT403" s="1633"/>
      <c r="LWU403" s="1633"/>
      <c r="LWV403" s="1633"/>
      <c r="LWW403" s="1633"/>
      <c r="LWX403" s="1633"/>
      <c r="LWY403" s="1633"/>
      <c r="LWZ403" s="1633"/>
      <c r="LXA403" s="1633"/>
      <c r="LXB403" s="1633"/>
      <c r="LXC403" s="1633"/>
      <c r="LXD403" s="1633"/>
      <c r="LXE403" s="1633"/>
      <c r="LXF403" s="1633"/>
      <c r="LXG403" s="1633"/>
      <c r="LXH403" s="1633"/>
      <c r="LXI403" s="1633"/>
      <c r="LXJ403" s="1633"/>
      <c r="LXK403" s="1633"/>
      <c r="LXL403" s="1633"/>
      <c r="LXM403" s="1633"/>
      <c r="LXN403" s="1633"/>
      <c r="LXO403" s="1633"/>
      <c r="LXP403" s="1633"/>
      <c r="LXQ403" s="1633"/>
      <c r="LXR403" s="1633"/>
      <c r="LXS403" s="1633"/>
      <c r="LXT403" s="1633"/>
      <c r="LXU403" s="1633"/>
      <c r="LXV403" s="1633"/>
      <c r="LXW403" s="1633"/>
      <c r="LXX403" s="1633"/>
      <c r="LXY403" s="1633"/>
      <c r="LXZ403" s="1633"/>
      <c r="LYA403" s="1633"/>
      <c r="LYB403" s="1633"/>
      <c r="LYC403" s="1633"/>
      <c r="LYD403" s="1633"/>
      <c r="LYE403" s="1633"/>
      <c r="LYF403" s="1633"/>
      <c r="LYG403" s="1633"/>
      <c r="LYH403" s="1633"/>
      <c r="LYI403" s="1633"/>
      <c r="LYJ403" s="1633"/>
      <c r="LYK403" s="1633"/>
      <c r="LYL403" s="1633"/>
      <c r="LYM403" s="1633"/>
      <c r="LYN403" s="1633"/>
      <c r="LYO403" s="1633"/>
      <c r="LYP403" s="1633"/>
      <c r="LYQ403" s="1633"/>
      <c r="LYR403" s="1633"/>
      <c r="LYS403" s="1633"/>
      <c r="LYT403" s="1633"/>
      <c r="LYU403" s="1633"/>
      <c r="LYV403" s="1633"/>
      <c r="LYW403" s="1633"/>
      <c r="LYX403" s="1633"/>
      <c r="LYY403" s="1633"/>
      <c r="LYZ403" s="1633"/>
      <c r="LZA403" s="1633"/>
      <c r="LZB403" s="1633"/>
      <c r="LZC403" s="1633"/>
      <c r="LZD403" s="1633"/>
      <c r="LZE403" s="1633"/>
      <c r="LZF403" s="1633"/>
      <c r="LZG403" s="1633"/>
      <c r="LZH403" s="1633"/>
      <c r="LZI403" s="1633"/>
      <c r="LZJ403" s="1633"/>
      <c r="LZK403" s="1633"/>
      <c r="LZL403" s="1633"/>
      <c r="LZM403" s="1633"/>
      <c r="LZN403" s="1633"/>
      <c r="LZO403" s="1633"/>
      <c r="LZP403" s="1633"/>
      <c r="LZQ403" s="1633"/>
      <c r="LZR403" s="1633"/>
      <c r="LZS403" s="1633"/>
      <c r="LZT403" s="1633"/>
      <c r="LZU403" s="1633"/>
      <c r="LZV403" s="1633"/>
      <c r="LZW403" s="1633"/>
      <c r="LZX403" s="1633"/>
      <c r="LZY403" s="1633"/>
      <c r="LZZ403" s="1633"/>
      <c r="MAA403" s="1633"/>
      <c r="MAB403" s="1633"/>
      <c r="MAC403" s="1633"/>
      <c r="MAD403" s="1633"/>
      <c r="MAE403" s="1633"/>
      <c r="MAF403" s="1633"/>
      <c r="MAG403" s="1633"/>
      <c r="MAH403" s="1633"/>
      <c r="MAI403" s="1633"/>
      <c r="MAJ403" s="1633"/>
      <c r="MAK403" s="1633"/>
      <c r="MAL403" s="1633"/>
      <c r="MAM403" s="1633"/>
      <c r="MAN403" s="1633"/>
      <c r="MAO403" s="1633"/>
      <c r="MAP403" s="1633"/>
      <c r="MAQ403" s="1633"/>
      <c r="MAR403" s="1633"/>
      <c r="MAS403" s="1633"/>
      <c r="MAT403" s="1633"/>
      <c r="MAU403" s="1633"/>
      <c r="MAV403" s="1633"/>
      <c r="MAW403" s="1633"/>
      <c r="MAX403" s="1633"/>
      <c r="MAY403" s="1633"/>
      <c r="MAZ403" s="1633"/>
      <c r="MBA403" s="1633"/>
      <c r="MBB403" s="1633"/>
      <c r="MBC403" s="1633"/>
      <c r="MBD403" s="1633"/>
      <c r="MBE403" s="1633"/>
      <c r="MBF403" s="1633"/>
      <c r="MBG403" s="1633"/>
      <c r="MBH403" s="1633"/>
      <c r="MBI403" s="1633"/>
      <c r="MBJ403" s="1633"/>
      <c r="MBK403" s="1633"/>
      <c r="MBL403" s="1633"/>
      <c r="MBM403" s="1633"/>
      <c r="MBN403" s="1633"/>
      <c r="MBO403" s="1633"/>
      <c r="MBP403" s="1633"/>
      <c r="MBQ403" s="1633"/>
      <c r="MBR403" s="1633"/>
      <c r="MBS403" s="1633"/>
      <c r="MBT403" s="1633"/>
      <c r="MBU403" s="1633"/>
      <c r="MBV403" s="1633"/>
      <c r="MBW403" s="1633"/>
      <c r="MBX403" s="1633"/>
      <c r="MBY403" s="1633"/>
      <c r="MBZ403" s="1633"/>
      <c r="MCA403" s="1633"/>
      <c r="MCB403" s="1633"/>
      <c r="MCC403" s="1633"/>
      <c r="MCD403" s="1633"/>
      <c r="MCE403" s="1633"/>
      <c r="MCF403" s="1633"/>
      <c r="MCG403" s="1633"/>
      <c r="MCH403" s="1633"/>
      <c r="MCI403" s="1633"/>
      <c r="MCJ403" s="1633"/>
      <c r="MCK403" s="1633"/>
      <c r="MCL403" s="1633"/>
      <c r="MCM403" s="1633"/>
      <c r="MCN403" s="1633"/>
      <c r="MCO403" s="1633"/>
      <c r="MCP403" s="1633"/>
      <c r="MCQ403" s="1633"/>
      <c r="MCR403" s="1633"/>
      <c r="MCS403" s="1633"/>
      <c r="MCT403" s="1633"/>
      <c r="MCU403" s="1633"/>
      <c r="MCV403" s="1633"/>
      <c r="MCW403" s="1633"/>
      <c r="MCX403" s="1633"/>
      <c r="MCY403" s="1633"/>
      <c r="MCZ403" s="1633"/>
      <c r="MDA403" s="1633"/>
      <c r="MDB403" s="1633"/>
      <c r="MDC403" s="1633"/>
      <c r="MDD403" s="1633"/>
      <c r="MDE403" s="1633"/>
      <c r="MDF403" s="1633"/>
      <c r="MDG403" s="1633"/>
      <c r="MDH403" s="1633"/>
      <c r="MDI403" s="1633"/>
      <c r="MDJ403" s="1633"/>
      <c r="MDK403" s="1633"/>
      <c r="MDL403" s="1633"/>
      <c r="MDM403" s="1633"/>
      <c r="MDN403" s="1633"/>
      <c r="MDO403" s="1633"/>
      <c r="MDP403" s="1633"/>
      <c r="MDQ403" s="1633"/>
      <c r="MDR403" s="1633"/>
      <c r="MDS403" s="1633"/>
      <c r="MDT403" s="1633"/>
      <c r="MDU403" s="1633"/>
      <c r="MDV403" s="1633"/>
      <c r="MDW403" s="1633"/>
      <c r="MDX403" s="1633"/>
      <c r="MDY403" s="1633"/>
      <c r="MDZ403" s="1633"/>
      <c r="MEA403" s="1633"/>
      <c r="MEB403" s="1633"/>
      <c r="MEC403" s="1633"/>
      <c r="MED403" s="1633"/>
      <c r="MEE403" s="1633"/>
      <c r="MEF403" s="1633"/>
      <c r="MEG403" s="1633"/>
      <c r="MEH403" s="1633"/>
      <c r="MEI403" s="1633"/>
      <c r="MEJ403" s="1633"/>
      <c r="MEK403" s="1633"/>
      <c r="MEL403" s="1633"/>
      <c r="MEM403" s="1633"/>
      <c r="MEN403" s="1633"/>
      <c r="MEO403" s="1633"/>
      <c r="MEP403" s="1633"/>
      <c r="MEQ403" s="1633"/>
      <c r="MER403" s="1633"/>
      <c r="MES403" s="1633"/>
      <c r="MET403" s="1633"/>
      <c r="MEU403" s="1633"/>
      <c r="MEV403" s="1633"/>
      <c r="MEW403" s="1633"/>
      <c r="MEX403" s="1633"/>
      <c r="MEY403" s="1633"/>
      <c r="MEZ403" s="1633"/>
      <c r="MFA403" s="1633"/>
      <c r="MFB403" s="1633"/>
      <c r="MFC403" s="1633"/>
      <c r="MFD403" s="1633"/>
      <c r="MFE403" s="1633"/>
      <c r="MFF403" s="1633"/>
      <c r="MFG403" s="1633"/>
      <c r="MFH403" s="1633"/>
      <c r="MFI403" s="1633"/>
      <c r="MFJ403" s="1633"/>
      <c r="MFK403" s="1633"/>
      <c r="MFL403" s="1633"/>
      <c r="MFM403" s="1633"/>
      <c r="MFN403" s="1633"/>
      <c r="MFO403" s="1633"/>
      <c r="MFP403" s="1633"/>
      <c r="MFQ403" s="1633"/>
      <c r="MFR403" s="1633"/>
      <c r="MFS403" s="1633"/>
      <c r="MFT403" s="1633"/>
      <c r="MFU403" s="1633"/>
      <c r="MFV403" s="1633"/>
      <c r="MFW403" s="1633"/>
      <c r="MFX403" s="1633"/>
      <c r="MFY403" s="1633"/>
      <c r="MFZ403" s="1633"/>
      <c r="MGA403" s="1633"/>
      <c r="MGB403" s="1633"/>
      <c r="MGC403" s="1633"/>
      <c r="MGD403" s="1633"/>
      <c r="MGE403" s="1633"/>
      <c r="MGF403" s="1633"/>
      <c r="MGG403" s="1633"/>
      <c r="MGH403" s="1633"/>
      <c r="MGI403" s="1633"/>
      <c r="MGJ403" s="1633"/>
      <c r="MGK403" s="1633"/>
      <c r="MGL403" s="1633"/>
      <c r="MGM403" s="1633"/>
      <c r="MGN403" s="1633"/>
      <c r="MGO403" s="1633"/>
      <c r="MGP403" s="1633"/>
      <c r="MGQ403" s="1633"/>
      <c r="MGR403" s="1633"/>
      <c r="MGS403" s="1633"/>
      <c r="MGT403" s="1633"/>
      <c r="MGU403" s="1633"/>
      <c r="MGV403" s="1633"/>
      <c r="MGW403" s="1633"/>
      <c r="MGX403" s="1633"/>
      <c r="MGY403" s="1633"/>
      <c r="MGZ403" s="1633"/>
      <c r="MHA403" s="1633"/>
      <c r="MHB403" s="1633"/>
      <c r="MHC403" s="1633"/>
      <c r="MHD403" s="1633"/>
      <c r="MHE403" s="1633"/>
      <c r="MHF403" s="1633"/>
      <c r="MHG403" s="1633"/>
      <c r="MHH403" s="1633"/>
      <c r="MHI403" s="1633"/>
      <c r="MHJ403" s="1633"/>
      <c r="MHK403" s="1633"/>
      <c r="MHL403" s="1633"/>
      <c r="MHM403" s="1633"/>
      <c r="MHN403" s="1633"/>
      <c r="MHO403" s="1633"/>
      <c r="MHP403" s="1633"/>
      <c r="MHQ403" s="1633"/>
      <c r="MHR403" s="1633"/>
      <c r="MHS403" s="1633"/>
      <c r="MHT403" s="1633"/>
      <c r="MHU403" s="1633"/>
      <c r="MHV403" s="1633"/>
      <c r="MHW403" s="1633"/>
      <c r="MHX403" s="1633"/>
      <c r="MHY403" s="1633"/>
      <c r="MHZ403" s="1633"/>
      <c r="MIA403" s="1633"/>
      <c r="MIB403" s="1633"/>
      <c r="MIC403" s="1633"/>
      <c r="MID403" s="1633"/>
      <c r="MIE403" s="1633"/>
      <c r="MIF403" s="1633"/>
      <c r="MIG403" s="1633"/>
      <c r="MIH403" s="1633"/>
      <c r="MII403" s="1633"/>
      <c r="MIJ403" s="1633"/>
      <c r="MIK403" s="1633"/>
      <c r="MIL403" s="1633"/>
      <c r="MIM403" s="1633"/>
      <c r="MIN403" s="1633"/>
      <c r="MIO403" s="1633"/>
      <c r="MIP403" s="1633"/>
      <c r="MIQ403" s="1633"/>
      <c r="MIR403" s="1633"/>
      <c r="MIS403" s="1633"/>
      <c r="MIT403" s="1633"/>
      <c r="MIU403" s="1633"/>
      <c r="MIV403" s="1633"/>
      <c r="MIW403" s="1633"/>
      <c r="MIX403" s="1633"/>
      <c r="MIY403" s="1633"/>
      <c r="MIZ403" s="1633"/>
      <c r="MJA403" s="1633"/>
      <c r="MJB403" s="1633"/>
      <c r="MJC403" s="1633"/>
      <c r="MJD403" s="1633"/>
      <c r="MJE403" s="1633"/>
      <c r="MJF403" s="1633"/>
      <c r="MJG403" s="1633"/>
      <c r="MJH403" s="1633"/>
      <c r="MJI403" s="1633"/>
      <c r="MJJ403" s="1633"/>
      <c r="MJK403" s="1633"/>
      <c r="MJL403" s="1633"/>
      <c r="MJM403" s="1633"/>
      <c r="MJN403" s="1633"/>
      <c r="MJO403" s="1633"/>
      <c r="MJP403" s="1633"/>
      <c r="MJQ403" s="1633"/>
      <c r="MJR403" s="1633"/>
      <c r="MJS403" s="1633"/>
      <c r="MJT403" s="1633"/>
      <c r="MJU403" s="1633"/>
      <c r="MJV403" s="1633"/>
      <c r="MJW403" s="1633"/>
      <c r="MJX403" s="1633"/>
      <c r="MJY403" s="1633"/>
      <c r="MJZ403" s="1633"/>
      <c r="MKA403" s="1633"/>
      <c r="MKB403" s="1633"/>
      <c r="MKC403" s="1633"/>
      <c r="MKD403" s="1633"/>
      <c r="MKE403" s="1633"/>
      <c r="MKF403" s="1633"/>
      <c r="MKG403" s="1633"/>
      <c r="MKH403" s="1633"/>
      <c r="MKI403" s="1633"/>
      <c r="MKJ403" s="1633"/>
      <c r="MKK403" s="1633"/>
      <c r="MKL403" s="1633"/>
      <c r="MKM403" s="1633"/>
      <c r="MKN403" s="1633"/>
      <c r="MKO403" s="1633"/>
      <c r="MKP403" s="1633"/>
      <c r="MKQ403" s="1633"/>
      <c r="MKR403" s="1633"/>
      <c r="MKS403" s="1633"/>
      <c r="MKT403" s="1633"/>
      <c r="MKU403" s="1633"/>
      <c r="MKV403" s="1633"/>
      <c r="MKW403" s="1633"/>
      <c r="MKX403" s="1633"/>
      <c r="MKY403" s="1633"/>
      <c r="MKZ403" s="1633"/>
      <c r="MLA403" s="1633"/>
      <c r="MLB403" s="1633"/>
      <c r="MLC403" s="1633"/>
      <c r="MLD403" s="1633"/>
      <c r="MLE403" s="1633"/>
      <c r="MLF403" s="1633"/>
      <c r="MLG403" s="1633"/>
      <c r="MLH403" s="1633"/>
      <c r="MLI403" s="1633"/>
      <c r="MLJ403" s="1633"/>
      <c r="MLK403" s="1633"/>
      <c r="MLL403" s="1633"/>
      <c r="MLM403" s="1633"/>
      <c r="MLN403" s="1633"/>
      <c r="MLO403" s="1633"/>
      <c r="MLP403" s="1633"/>
      <c r="MLQ403" s="1633"/>
      <c r="MLR403" s="1633"/>
      <c r="MLS403" s="1633"/>
      <c r="MLT403" s="1633"/>
      <c r="MLU403" s="1633"/>
      <c r="MLV403" s="1633"/>
      <c r="MLW403" s="1633"/>
      <c r="MLX403" s="1633"/>
      <c r="MLY403" s="1633"/>
      <c r="MLZ403" s="1633"/>
      <c r="MMA403" s="1633"/>
      <c r="MMB403" s="1633"/>
      <c r="MMC403" s="1633"/>
      <c r="MMD403" s="1633"/>
      <c r="MME403" s="1633"/>
      <c r="MMF403" s="1633"/>
      <c r="MMG403" s="1633"/>
      <c r="MMH403" s="1633"/>
      <c r="MMI403" s="1633"/>
      <c r="MMJ403" s="1633"/>
      <c r="MMK403" s="1633"/>
      <c r="MML403" s="1633"/>
      <c r="MMM403" s="1633"/>
      <c r="MMN403" s="1633"/>
      <c r="MMO403" s="1633"/>
      <c r="MMP403" s="1633"/>
      <c r="MMQ403" s="1633"/>
      <c r="MMR403" s="1633"/>
      <c r="MMS403" s="1633"/>
      <c r="MMT403" s="1633"/>
      <c r="MMU403" s="1633"/>
      <c r="MMV403" s="1633"/>
      <c r="MMW403" s="1633"/>
      <c r="MMX403" s="1633"/>
      <c r="MMY403" s="1633"/>
      <c r="MMZ403" s="1633"/>
      <c r="MNA403" s="1633"/>
      <c r="MNB403" s="1633"/>
      <c r="MNC403" s="1633"/>
      <c r="MND403" s="1633"/>
      <c r="MNE403" s="1633"/>
      <c r="MNF403" s="1633"/>
      <c r="MNG403" s="1633"/>
      <c r="MNH403" s="1633"/>
      <c r="MNI403" s="1633"/>
      <c r="MNJ403" s="1633"/>
      <c r="MNK403" s="1633"/>
      <c r="MNL403" s="1633"/>
      <c r="MNM403" s="1633"/>
      <c r="MNN403" s="1633"/>
      <c r="MNO403" s="1633"/>
      <c r="MNP403" s="1633"/>
      <c r="MNQ403" s="1633"/>
      <c r="MNR403" s="1633"/>
      <c r="MNS403" s="1633"/>
      <c r="MNT403" s="1633"/>
      <c r="MNU403" s="1633"/>
      <c r="MNV403" s="1633"/>
      <c r="MNW403" s="1633"/>
      <c r="MNX403" s="1633"/>
      <c r="MNY403" s="1633"/>
      <c r="MNZ403" s="1633"/>
      <c r="MOA403" s="1633"/>
      <c r="MOB403" s="1633"/>
      <c r="MOC403" s="1633"/>
      <c r="MOD403" s="1633"/>
      <c r="MOE403" s="1633"/>
      <c r="MOF403" s="1633"/>
      <c r="MOG403" s="1633"/>
      <c r="MOH403" s="1633"/>
      <c r="MOI403" s="1633"/>
      <c r="MOJ403" s="1633"/>
      <c r="MOK403" s="1633"/>
      <c r="MOL403" s="1633"/>
      <c r="MOM403" s="1633"/>
      <c r="MON403" s="1633"/>
      <c r="MOO403" s="1633"/>
      <c r="MOP403" s="1633"/>
      <c r="MOQ403" s="1633"/>
      <c r="MOR403" s="1633"/>
      <c r="MOS403" s="1633"/>
      <c r="MOT403" s="1633"/>
      <c r="MOU403" s="1633"/>
      <c r="MOV403" s="1633"/>
      <c r="MOW403" s="1633"/>
      <c r="MOX403" s="1633"/>
      <c r="MOY403" s="1633"/>
      <c r="MOZ403" s="1633"/>
      <c r="MPA403" s="1633"/>
      <c r="MPB403" s="1633"/>
      <c r="MPC403" s="1633"/>
      <c r="MPD403" s="1633"/>
      <c r="MPE403" s="1633"/>
      <c r="MPF403" s="1633"/>
      <c r="MPG403" s="1633"/>
      <c r="MPH403" s="1633"/>
      <c r="MPI403" s="1633"/>
      <c r="MPJ403" s="1633"/>
      <c r="MPK403" s="1633"/>
      <c r="MPL403" s="1633"/>
      <c r="MPM403" s="1633"/>
      <c r="MPN403" s="1633"/>
      <c r="MPO403" s="1633"/>
      <c r="MPP403" s="1633"/>
      <c r="MPQ403" s="1633"/>
      <c r="MPR403" s="1633"/>
      <c r="MPS403" s="1633"/>
      <c r="MPT403" s="1633"/>
      <c r="MPU403" s="1633"/>
      <c r="MPV403" s="1633"/>
      <c r="MPW403" s="1633"/>
      <c r="MPX403" s="1633"/>
      <c r="MPY403" s="1633"/>
      <c r="MPZ403" s="1633"/>
      <c r="MQA403" s="1633"/>
      <c r="MQB403" s="1633"/>
      <c r="MQC403" s="1633"/>
      <c r="MQD403" s="1633"/>
      <c r="MQE403" s="1633"/>
      <c r="MQF403" s="1633"/>
      <c r="MQG403" s="1633"/>
      <c r="MQH403" s="1633"/>
      <c r="MQI403" s="1633"/>
      <c r="MQJ403" s="1633"/>
      <c r="MQK403" s="1633"/>
      <c r="MQL403" s="1633"/>
      <c r="MQM403" s="1633"/>
      <c r="MQN403" s="1633"/>
      <c r="MQO403" s="1633"/>
      <c r="MQP403" s="1633"/>
      <c r="MQQ403" s="1633"/>
      <c r="MQR403" s="1633"/>
      <c r="MQS403" s="1633"/>
      <c r="MQT403" s="1633"/>
      <c r="MQU403" s="1633"/>
      <c r="MQV403" s="1633"/>
      <c r="MQW403" s="1633"/>
      <c r="MQX403" s="1633"/>
      <c r="MQY403" s="1633"/>
      <c r="MQZ403" s="1633"/>
      <c r="MRA403" s="1633"/>
      <c r="MRB403" s="1633"/>
      <c r="MRC403" s="1633"/>
      <c r="MRD403" s="1633"/>
      <c r="MRE403" s="1633"/>
      <c r="MRF403" s="1633"/>
      <c r="MRG403" s="1633"/>
      <c r="MRH403" s="1633"/>
      <c r="MRI403" s="1633"/>
      <c r="MRJ403" s="1633"/>
      <c r="MRK403" s="1633"/>
      <c r="MRL403" s="1633"/>
      <c r="MRM403" s="1633"/>
      <c r="MRN403" s="1633"/>
      <c r="MRO403" s="1633"/>
      <c r="MRP403" s="1633"/>
      <c r="MRQ403" s="1633"/>
      <c r="MRR403" s="1633"/>
      <c r="MRS403" s="1633"/>
      <c r="MRT403" s="1633"/>
      <c r="MRU403" s="1633"/>
      <c r="MRV403" s="1633"/>
      <c r="MRW403" s="1633"/>
      <c r="MRX403" s="1633"/>
      <c r="MRY403" s="1633"/>
      <c r="MRZ403" s="1633"/>
      <c r="MSA403" s="1633"/>
      <c r="MSB403" s="1633"/>
      <c r="MSC403" s="1633"/>
      <c r="MSD403" s="1633"/>
      <c r="MSE403" s="1633"/>
      <c r="MSF403" s="1633"/>
      <c r="MSG403" s="1633"/>
      <c r="MSH403" s="1633"/>
      <c r="MSI403" s="1633"/>
      <c r="MSJ403" s="1633"/>
      <c r="MSK403" s="1633"/>
      <c r="MSL403" s="1633"/>
      <c r="MSM403" s="1633"/>
      <c r="MSN403" s="1633"/>
      <c r="MSO403" s="1633"/>
      <c r="MSP403" s="1633"/>
      <c r="MSQ403" s="1633"/>
      <c r="MSR403" s="1633"/>
      <c r="MSS403" s="1633"/>
      <c r="MST403" s="1633"/>
      <c r="MSU403" s="1633"/>
      <c r="MSV403" s="1633"/>
      <c r="MSW403" s="1633"/>
      <c r="MSX403" s="1633"/>
      <c r="MSY403" s="1633"/>
      <c r="MSZ403" s="1633"/>
      <c r="MTA403" s="1633"/>
      <c r="MTB403" s="1633"/>
      <c r="MTC403" s="1633"/>
      <c r="MTD403" s="1633"/>
      <c r="MTE403" s="1633"/>
      <c r="MTF403" s="1633"/>
      <c r="MTG403" s="1633"/>
      <c r="MTH403" s="1633"/>
      <c r="MTI403" s="1633"/>
      <c r="MTJ403" s="1633"/>
      <c r="MTK403" s="1633"/>
      <c r="MTL403" s="1633"/>
      <c r="MTM403" s="1633"/>
      <c r="MTN403" s="1633"/>
      <c r="MTO403" s="1633"/>
      <c r="MTP403" s="1633"/>
      <c r="MTQ403" s="1633"/>
      <c r="MTR403" s="1633"/>
      <c r="MTS403" s="1633"/>
      <c r="MTT403" s="1633"/>
      <c r="MTU403" s="1633"/>
      <c r="MTV403" s="1633"/>
      <c r="MTW403" s="1633"/>
      <c r="MTX403" s="1633"/>
      <c r="MTY403" s="1633"/>
      <c r="MTZ403" s="1633"/>
      <c r="MUA403" s="1633"/>
      <c r="MUB403" s="1633"/>
      <c r="MUC403" s="1633"/>
      <c r="MUD403" s="1633"/>
      <c r="MUE403" s="1633"/>
      <c r="MUF403" s="1633"/>
      <c r="MUG403" s="1633"/>
      <c r="MUH403" s="1633"/>
      <c r="MUI403" s="1633"/>
      <c r="MUJ403" s="1633"/>
      <c r="MUK403" s="1633"/>
      <c r="MUL403" s="1633"/>
      <c r="MUM403" s="1633"/>
      <c r="MUN403" s="1633"/>
      <c r="MUO403" s="1633"/>
      <c r="MUP403" s="1633"/>
      <c r="MUQ403" s="1633"/>
      <c r="MUR403" s="1633"/>
      <c r="MUS403" s="1633"/>
      <c r="MUT403" s="1633"/>
      <c r="MUU403" s="1633"/>
      <c r="MUV403" s="1633"/>
      <c r="MUW403" s="1633"/>
      <c r="MUX403" s="1633"/>
      <c r="MUY403" s="1633"/>
      <c r="MUZ403" s="1633"/>
      <c r="MVA403" s="1633"/>
      <c r="MVB403" s="1633"/>
      <c r="MVC403" s="1633"/>
      <c r="MVD403" s="1633"/>
      <c r="MVE403" s="1633"/>
      <c r="MVF403" s="1633"/>
      <c r="MVG403" s="1633"/>
      <c r="MVH403" s="1633"/>
      <c r="MVI403" s="1633"/>
      <c r="MVJ403" s="1633"/>
      <c r="MVK403" s="1633"/>
      <c r="MVL403" s="1633"/>
      <c r="MVM403" s="1633"/>
      <c r="MVN403" s="1633"/>
      <c r="MVO403" s="1633"/>
      <c r="MVP403" s="1633"/>
      <c r="MVQ403" s="1633"/>
      <c r="MVR403" s="1633"/>
      <c r="MVS403" s="1633"/>
      <c r="MVT403" s="1633"/>
      <c r="MVU403" s="1633"/>
      <c r="MVV403" s="1633"/>
      <c r="MVW403" s="1633"/>
      <c r="MVX403" s="1633"/>
      <c r="MVY403" s="1633"/>
      <c r="MVZ403" s="1633"/>
      <c r="MWA403" s="1633"/>
      <c r="MWB403" s="1633"/>
      <c r="MWC403" s="1633"/>
      <c r="MWD403" s="1633"/>
      <c r="MWE403" s="1633"/>
      <c r="MWF403" s="1633"/>
      <c r="MWG403" s="1633"/>
      <c r="MWH403" s="1633"/>
      <c r="MWI403" s="1633"/>
      <c r="MWJ403" s="1633"/>
      <c r="MWK403" s="1633"/>
      <c r="MWL403" s="1633"/>
      <c r="MWM403" s="1633"/>
      <c r="MWN403" s="1633"/>
      <c r="MWO403" s="1633"/>
      <c r="MWP403" s="1633"/>
      <c r="MWQ403" s="1633"/>
      <c r="MWR403" s="1633"/>
      <c r="MWS403" s="1633"/>
      <c r="MWT403" s="1633"/>
      <c r="MWU403" s="1633"/>
      <c r="MWV403" s="1633"/>
      <c r="MWW403" s="1633"/>
      <c r="MWX403" s="1633"/>
      <c r="MWY403" s="1633"/>
      <c r="MWZ403" s="1633"/>
      <c r="MXA403" s="1633"/>
      <c r="MXB403" s="1633"/>
      <c r="MXC403" s="1633"/>
      <c r="MXD403" s="1633"/>
      <c r="MXE403" s="1633"/>
      <c r="MXF403" s="1633"/>
      <c r="MXG403" s="1633"/>
      <c r="MXH403" s="1633"/>
      <c r="MXI403" s="1633"/>
      <c r="MXJ403" s="1633"/>
      <c r="MXK403" s="1633"/>
      <c r="MXL403" s="1633"/>
      <c r="MXM403" s="1633"/>
      <c r="MXN403" s="1633"/>
      <c r="MXO403" s="1633"/>
      <c r="MXP403" s="1633"/>
      <c r="MXQ403" s="1633"/>
      <c r="MXR403" s="1633"/>
      <c r="MXS403" s="1633"/>
      <c r="MXT403" s="1633"/>
      <c r="MXU403" s="1633"/>
      <c r="MXV403" s="1633"/>
      <c r="MXW403" s="1633"/>
      <c r="MXX403" s="1633"/>
      <c r="MXY403" s="1633"/>
      <c r="MXZ403" s="1633"/>
      <c r="MYA403" s="1633"/>
      <c r="MYB403" s="1633"/>
      <c r="MYC403" s="1633"/>
      <c r="MYD403" s="1633"/>
      <c r="MYE403" s="1633"/>
      <c r="MYF403" s="1633"/>
      <c r="MYG403" s="1633"/>
      <c r="MYH403" s="1633"/>
      <c r="MYI403" s="1633"/>
      <c r="MYJ403" s="1633"/>
      <c r="MYK403" s="1633"/>
      <c r="MYL403" s="1633"/>
      <c r="MYM403" s="1633"/>
      <c r="MYN403" s="1633"/>
      <c r="MYO403" s="1633"/>
      <c r="MYP403" s="1633"/>
      <c r="MYQ403" s="1633"/>
      <c r="MYR403" s="1633"/>
      <c r="MYS403" s="1633"/>
      <c r="MYT403" s="1633"/>
      <c r="MYU403" s="1633"/>
      <c r="MYV403" s="1633"/>
      <c r="MYW403" s="1633"/>
      <c r="MYX403" s="1633"/>
      <c r="MYY403" s="1633"/>
      <c r="MYZ403" s="1633"/>
      <c r="MZA403" s="1633"/>
      <c r="MZB403" s="1633"/>
      <c r="MZC403" s="1633"/>
      <c r="MZD403" s="1633"/>
      <c r="MZE403" s="1633"/>
      <c r="MZF403" s="1633"/>
      <c r="MZG403" s="1633"/>
      <c r="MZH403" s="1633"/>
      <c r="MZI403" s="1633"/>
      <c r="MZJ403" s="1633"/>
      <c r="MZK403" s="1633"/>
      <c r="MZL403" s="1633"/>
      <c r="MZM403" s="1633"/>
      <c r="MZN403" s="1633"/>
      <c r="MZO403" s="1633"/>
      <c r="MZP403" s="1633"/>
      <c r="MZQ403" s="1633"/>
      <c r="MZR403" s="1633"/>
      <c r="MZS403" s="1633"/>
      <c r="MZT403" s="1633"/>
      <c r="MZU403" s="1633"/>
      <c r="MZV403" s="1633"/>
      <c r="MZW403" s="1633"/>
      <c r="MZX403" s="1633"/>
      <c r="MZY403" s="1633"/>
      <c r="MZZ403" s="1633"/>
      <c r="NAA403" s="1633"/>
      <c r="NAB403" s="1633"/>
      <c r="NAC403" s="1633"/>
      <c r="NAD403" s="1633"/>
      <c r="NAE403" s="1633"/>
      <c r="NAF403" s="1633"/>
      <c r="NAG403" s="1633"/>
      <c r="NAH403" s="1633"/>
      <c r="NAI403" s="1633"/>
      <c r="NAJ403" s="1633"/>
      <c r="NAK403" s="1633"/>
      <c r="NAL403" s="1633"/>
      <c r="NAM403" s="1633"/>
      <c r="NAN403" s="1633"/>
      <c r="NAO403" s="1633"/>
      <c r="NAP403" s="1633"/>
      <c r="NAQ403" s="1633"/>
      <c r="NAR403" s="1633"/>
      <c r="NAS403" s="1633"/>
      <c r="NAT403" s="1633"/>
      <c r="NAU403" s="1633"/>
      <c r="NAV403" s="1633"/>
      <c r="NAW403" s="1633"/>
      <c r="NAX403" s="1633"/>
      <c r="NAY403" s="1633"/>
      <c r="NAZ403" s="1633"/>
      <c r="NBA403" s="1633"/>
      <c r="NBB403" s="1633"/>
      <c r="NBC403" s="1633"/>
      <c r="NBD403" s="1633"/>
      <c r="NBE403" s="1633"/>
      <c r="NBF403" s="1633"/>
      <c r="NBG403" s="1633"/>
      <c r="NBH403" s="1633"/>
      <c r="NBI403" s="1633"/>
      <c r="NBJ403" s="1633"/>
      <c r="NBK403" s="1633"/>
      <c r="NBL403" s="1633"/>
      <c r="NBM403" s="1633"/>
      <c r="NBN403" s="1633"/>
      <c r="NBO403" s="1633"/>
      <c r="NBP403" s="1633"/>
      <c r="NBQ403" s="1633"/>
      <c r="NBR403" s="1633"/>
      <c r="NBS403" s="1633"/>
      <c r="NBT403" s="1633"/>
      <c r="NBU403" s="1633"/>
      <c r="NBV403" s="1633"/>
      <c r="NBW403" s="1633"/>
      <c r="NBX403" s="1633"/>
      <c r="NBY403" s="1633"/>
      <c r="NBZ403" s="1633"/>
      <c r="NCA403" s="1633"/>
      <c r="NCB403" s="1633"/>
      <c r="NCC403" s="1633"/>
      <c r="NCD403" s="1633"/>
      <c r="NCE403" s="1633"/>
      <c r="NCF403" s="1633"/>
      <c r="NCG403" s="1633"/>
      <c r="NCH403" s="1633"/>
      <c r="NCI403" s="1633"/>
      <c r="NCJ403" s="1633"/>
      <c r="NCK403" s="1633"/>
      <c r="NCL403" s="1633"/>
      <c r="NCM403" s="1633"/>
      <c r="NCN403" s="1633"/>
      <c r="NCO403" s="1633"/>
      <c r="NCP403" s="1633"/>
      <c r="NCQ403" s="1633"/>
      <c r="NCR403" s="1633"/>
      <c r="NCS403" s="1633"/>
      <c r="NCT403" s="1633"/>
      <c r="NCU403" s="1633"/>
      <c r="NCV403" s="1633"/>
      <c r="NCW403" s="1633"/>
      <c r="NCX403" s="1633"/>
      <c r="NCY403" s="1633"/>
      <c r="NCZ403" s="1633"/>
      <c r="NDA403" s="1633"/>
      <c r="NDB403" s="1633"/>
      <c r="NDC403" s="1633"/>
      <c r="NDD403" s="1633"/>
      <c r="NDE403" s="1633"/>
      <c r="NDF403" s="1633"/>
      <c r="NDG403" s="1633"/>
      <c r="NDH403" s="1633"/>
      <c r="NDI403" s="1633"/>
      <c r="NDJ403" s="1633"/>
      <c r="NDK403" s="1633"/>
      <c r="NDL403" s="1633"/>
      <c r="NDM403" s="1633"/>
      <c r="NDN403" s="1633"/>
      <c r="NDO403" s="1633"/>
      <c r="NDP403" s="1633"/>
      <c r="NDQ403" s="1633"/>
      <c r="NDR403" s="1633"/>
      <c r="NDS403" s="1633"/>
      <c r="NDT403" s="1633"/>
      <c r="NDU403" s="1633"/>
      <c r="NDV403" s="1633"/>
      <c r="NDW403" s="1633"/>
      <c r="NDX403" s="1633"/>
      <c r="NDY403" s="1633"/>
      <c r="NDZ403" s="1633"/>
      <c r="NEA403" s="1633"/>
      <c r="NEB403" s="1633"/>
      <c r="NEC403" s="1633"/>
      <c r="NED403" s="1633"/>
      <c r="NEE403" s="1633"/>
      <c r="NEF403" s="1633"/>
      <c r="NEG403" s="1633"/>
      <c r="NEH403" s="1633"/>
      <c r="NEI403" s="1633"/>
      <c r="NEJ403" s="1633"/>
      <c r="NEK403" s="1633"/>
      <c r="NEL403" s="1633"/>
      <c r="NEM403" s="1633"/>
      <c r="NEN403" s="1633"/>
      <c r="NEO403" s="1633"/>
      <c r="NEP403" s="1633"/>
      <c r="NEQ403" s="1633"/>
      <c r="NER403" s="1633"/>
      <c r="NES403" s="1633"/>
      <c r="NET403" s="1633"/>
      <c r="NEU403" s="1633"/>
      <c r="NEV403" s="1633"/>
      <c r="NEW403" s="1633"/>
      <c r="NEX403" s="1633"/>
      <c r="NEY403" s="1633"/>
      <c r="NEZ403" s="1633"/>
      <c r="NFA403" s="1633"/>
      <c r="NFB403" s="1633"/>
      <c r="NFC403" s="1633"/>
      <c r="NFD403" s="1633"/>
      <c r="NFE403" s="1633"/>
      <c r="NFF403" s="1633"/>
      <c r="NFG403" s="1633"/>
      <c r="NFH403" s="1633"/>
      <c r="NFI403" s="1633"/>
      <c r="NFJ403" s="1633"/>
      <c r="NFK403" s="1633"/>
      <c r="NFL403" s="1633"/>
      <c r="NFM403" s="1633"/>
      <c r="NFN403" s="1633"/>
      <c r="NFO403" s="1633"/>
      <c r="NFP403" s="1633"/>
      <c r="NFQ403" s="1633"/>
      <c r="NFR403" s="1633"/>
      <c r="NFS403" s="1633"/>
      <c r="NFT403" s="1633"/>
      <c r="NFU403" s="1633"/>
      <c r="NFV403" s="1633"/>
      <c r="NFW403" s="1633"/>
      <c r="NFX403" s="1633"/>
      <c r="NFY403" s="1633"/>
      <c r="NFZ403" s="1633"/>
      <c r="NGA403" s="1633"/>
      <c r="NGB403" s="1633"/>
      <c r="NGC403" s="1633"/>
      <c r="NGD403" s="1633"/>
      <c r="NGE403" s="1633"/>
      <c r="NGF403" s="1633"/>
      <c r="NGG403" s="1633"/>
      <c r="NGH403" s="1633"/>
      <c r="NGI403" s="1633"/>
      <c r="NGJ403" s="1633"/>
      <c r="NGK403" s="1633"/>
      <c r="NGL403" s="1633"/>
      <c r="NGM403" s="1633"/>
      <c r="NGN403" s="1633"/>
      <c r="NGO403" s="1633"/>
      <c r="NGP403" s="1633"/>
      <c r="NGQ403" s="1633"/>
      <c r="NGR403" s="1633"/>
      <c r="NGS403" s="1633"/>
      <c r="NGT403" s="1633"/>
      <c r="NGU403" s="1633"/>
      <c r="NGV403" s="1633"/>
      <c r="NGW403" s="1633"/>
      <c r="NGX403" s="1633"/>
      <c r="NGY403" s="1633"/>
      <c r="NGZ403" s="1633"/>
      <c r="NHA403" s="1633"/>
      <c r="NHB403" s="1633"/>
      <c r="NHC403" s="1633"/>
      <c r="NHD403" s="1633"/>
      <c r="NHE403" s="1633"/>
      <c r="NHF403" s="1633"/>
      <c r="NHG403" s="1633"/>
      <c r="NHH403" s="1633"/>
      <c r="NHI403" s="1633"/>
      <c r="NHJ403" s="1633"/>
      <c r="NHK403" s="1633"/>
      <c r="NHL403" s="1633"/>
      <c r="NHM403" s="1633"/>
      <c r="NHN403" s="1633"/>
      <c r="NHO403" s="1633"/>
      <c r="NHP403" s="1633"/>
      <c r="NHQ403" s="1633"/>
      <c r="NHR403" s="1633"/>
      <c r="NHS403" s="1633"/>
      <c r="NHT403" s="1633"/>
      <c r="NHU403" s="1633"/>
      <c r="NHV403" s="1633"/>
      <c r="NHW403" s="1633"/>
      <c r="NHX403" s="1633"/>
      <c r="NHY403" s="1633"/>
      <c r="NHZ403" s="1633"/>
      <c r="NIA403" s="1633"/>
      <c r="NIB403" s="1633"/>
      <c r="NIC403" s="1633"/>
      <c r="NID403" s="1633"/>
      <c r="NIE403" s="1633"/>
      <c r="NIF403" s="1633"/>
      <c r="NIG403" s="1633"/>
      <c r="NIH403" s="1633"/>
      <c r="NII403" s="1633"/>
      <c r="NIJ403" s="1633"/>
      <c r="NIK403" s="1633"/>
      <c r="NIL403" s="1633"/>
      <c r="NIM403" s="1633"/>
      <c r="NIN403" s="1633"/>
      <c r="NIO403" s="1633"/>
      <c r="NIP403" s="1633"/>
      <c r="NIQ403" s="1633"/>
      <c r="NIR403" s="1633"/>
      <c r="NIS403" s="1633"/>
      <c r="NIT403" s="1633"/>
      <c r="NIU403" s="1633"/>
      <c r="NIV403" s="1633"/>
      <c r="NIW403" s="1633"/>
      <c r="NIX403" s="1633"/>
      <c r="NIY403" s="1633"/>
      <c r="NIZ403" s="1633"/>
      <c r="NJA403" s="1633"/>
      <c r="NJB403" s="1633"/>
      <c r="NJC403" s="1633"/>
      <c r="NJD403" s="1633"/>
      <c r="NJE403" s="1633"/>
      <c r="NJF403" s="1633"/>
      <c r="NJG403" s="1633"/>
      <c r="NJH403" s="1633"/>
      <c r="NJI403" s="1633"/>
      <c r="NJJ403" s="1633"/>
      <c r="NJK403" s="1633"/>
      <c r="NJL403" s="1633"/>
      <c r="NJM403" s="1633"/>
      <c r="NJN403" s="1633"/>
      <c r="NJO403" s="1633"/>
      <c r="NJP403" s="1633"/>
      <c r="NJQ403" s="1633"/>
      <c r="NJR403" s="1633"/>
      <c r="NJS403" s="1633"/>
      <c r="NJT403" s="1633"/>
      <c r="NJU403" s="1633"/>
      <c r="NJV403" s="1633"/>
      <c r="NJW403" s="1633"/>
      <c r="NJX403" s="1633"/>
      <c r="NJY403" s="1633"/>
      <c r="NJZ403" s="1633"/>
      <c r="NKA403" s="1633"/>
      <c r="NKB403" s="1633"/>
      <c r="NKC403" s="1633"/>
      <c r="NKD403" s="1633"/>
      <c r="NKE403" s="1633"/>
      <c r="NKF403" s="1633"/>
      <c r="NKG403" s="1633"/>
      <c r="NKH403" s="1633"/>
      <c r="NKI403" s="1633"/>
      <c r="NKJ403" s="1633"/>
      <c r="NKK403" s="1633"/>
      <c r="NKL403" s="1633"/>
      <c r="NKM403" s="1633"/>
      <c r="NKN403" s="1633"/>
      <c r="NKO403" s="1633"/>
      <c r="NKP403" s="1633"/>
      <c r="NKQ403" s="1633"/>
      <c r="NKR403" s="1633"/>
      <c r="NKS403" s="1633"/>
      <c r="NKT403" s="1633"/>
      <c r="NKU403" s="1633"/>
      <c r="NKV403" s="1633"/>
      <c r="NKW403" s="1633"/>
      <c r="NKX403" s="1633"/>
      <c r="NKY403" s="1633"/>
      <c r="NKZ403" s="1633"/>
      <c r="NLA403" s="1633"/>
      <c r="NLB403" s="1633"/>
      <c r="NLC403" s="1633"/>
      <c r="NLD403" s="1633"/>
      <c r="NLE403" s="1633"/>
      <c r="NLF403" s="1633"/>
      <c r="NLG403" s="1633"/>
      <c r="NLH403" s="1633"/>
      <c r="NLI403" s="1633"/>
      <c r="NLJ403" s="1633"/>
      <c r="NLK403" s="1633"/>
      <c r="NLL403" s="1633"/>
      <c r="NLM403" s="1633"/>
      <c r="NLN403" s="1633"/>
      <c r="NLO403" s="1633"/>
      <c r="NLP403" s="1633"/>
      <c r="NLQ403" s="1633"/>
      <c r="NLR403" s="1633"/>
      <c r="NLS403" s="1633"/>
      <c r="NLT403" s="1633"/>
      <c r="NLU403" s="1633"/>
      <c r="NLV403" s="1633"/>
      <c r="NLW403" s="1633"/>
      <c r="NLX403" s="1633"/>
      <c r="NLY403" s="1633"/>
      <c r="NLZ403" s="1633"/>
      <c r="NMA403" s="1633"/>
      <c r="NMB403" s="1633"/>
      <c r="NMC403" s="1633"/>
      <c r="NMD403" s="1633"/>
      <c r="NME403" s="1633"/>
      <c r="NMF403" s="1633"/>
      <c r="NMG403" s="1633"/>
      <c r="NMH403" s="1633"/>
      <c r="NMI403" s="1633"/>
      <c r="NMJ403" s="1633"/>
      <c r="NMK403" s="1633"/>
      <c r="NML403" s="1633"/>
      <c r="NMM403" s="1633"/>
      <c r="NMN403" s="1633"/>
      <c r="NMO403" s="1633"/>
      <c r="NMP403" s="1633"/>
      <c r="NMQ403" s="1633"/>
      <c r="NMR403" s="1633"/>
      <c r="NMS403" s="1633"/>
      <c r="NMT403" s="1633"/>
      <c r="NMU403" s="1633"/>
      <c r="NMV403" s="1633"/>
      <c r="NMW403" s="1633"/>
      <c r="NMX403" s="1633"/>
      <c r="NMY403" s="1633"/>
      <c r="NMZ403" s="1633"/>
      <c r="NNA403" s="1633"/>
      <c r="NNB403" s="1633"/>
      <c r="NNC403" s="1633"/>
      <c r="NND403" s="1633"/>
      <c r="NNE403" s="1633"/>
      <c r="NNF403" s="1633"/>
      <c r="NNG403" s="1633"/>
      <c r="NNH403" s="1633"/>
      <c r="NNI403" s="1633"/>
      <c r="NNJ403" s="1633"/>
      <c r="NNK403" s="1633"/>
      <c r="NNL403" s="1633"/>
      <c r="NNM403" s="1633"/>
      <c r="NNN403" s="1633"/>
      <c r="NNO403" s="1633"/>
      <c r="NNP403" s="1633"/>
      <c r="NNQ403" s="1633"/>
      <c r="NNR403" s="1633"/>
      <c r="NNS403" s="1633"/>
      <c r="NNT403" s="1633"/>
      <c r="NNU403" s="1633"/>
      <c r="NNV403" s="1633"/>
      <c r="NNW403" s="1633"/>
      <c r="NNX403" s="1633"/>
      <c r="NNY403" s="1633"/>
      <c r="NNZ403" s="1633"/>
      <c r="NOA403" s="1633"/>
      <c r="NOB403" s="1633"/>
      <c r="NOC403" s="1633"/>
      <c r="NOD403" s="1633"/>
      <c r="NOE403" s="1633"/>
      <c r="NOF403" s="1633"/>
      <c r="NOG403" s="1633"/>
      <c r="NOH403" s="1633"/>
      <c r="NOI403" s="1633"/>
      <c r="NOJ403" s="1633"/>
      <c r="NOK403" s="1633"/>
      <c r="NOL403" s="1633"/>
      <c r="NOM403" s="1633"/>
      <c r="NON403" s="1633"/>
      <c r="NOO403" s="1633"/>
      <c r="NOP403" s="1633"/>
      <c r="NOQ403" s="1633"/>
      <c r="NOR403" s="1633"/>
      <c r="NOS403" s="1633"/>
      <c r="NOT403" s="1633"/>
      <c r="NOU403" s="1633"/>
      <c r="NOV403" s="1633"/>
      <c r="NOW403" s="1633"/>
      <c r="NOX403" s="1633"/>
      <c r="NOY403" s="1633"/>
      <c r="NOZ403" s="1633"/>
      <c r="NPA403" s="1633"/>
      <c r="NPB403" s="1633"/>
      <c r="NPC403" s="1633"/>
      <c r="NPD403" s="1633"/>
      <c r="NPE403" s="1633"/>
      <c r="NPF403" s="1633"/>
      <c r="NPG403" s="1633"/>
      <c r="NPH403" s="1633"/>
      <c r="NPI403" s="1633"/>
      <c r="NPJ403" s="1633"/>
      <c r="NPK403" s="1633"/>
      <c r="NPL403" s="1633"/>
      <c r="NPM403" s="1633"/>
      <c r="NPN403" s="1633"/>
      <c r="NPO403" s="1633"/>
      <c r="NPP403" s="1633"/>
      <c r="NPQ403" s="1633"/>
      <c r="NPR403" s="1633"/>
      <c r="NPS403" s="1633"/>
      <c r="NPT403" s="1633"/>
      <c r="NPU403" s="1633"/>
      <c r="NPV403" s="1633"/>
      <c r="NPW403" s="1633"/>
      <c r="NPX403" s="1633"/>
      <c r="NPY403" s="1633"/>
      <c r="NPZ403" s="1633"/>
      <c r="NQA403" s="1633"/>
      <c r="NQB403" s="1633"/>
      <c r="NQC403" s="1633"/>
      <c r="NQD403" s="1633"/>
      <c r="NQE403" s="1633"/>
      <c r="NQF403" s="1633"/>
      <c r="NQG403" s="1633"/>
      <c r="NQH403" s="1633"/>
      <c r="NQI403" s="1633"/>
      <c r="NQJ403" s="1633"/>
      <c r="NQK403" s="1633"/>
      <c r="NQL403" s="1633"/>
      <c r="NQM403" s="1633"/>
      <c r="NQN403" s="1633"/>
      <c r="NQO403" s="1633"/>
      <c r="NQP403" s="1633"/>
      <c r="NQQ403" s="1633"/>
      <c r="NQR403" s="1633"/>
      <c r="NQS403" s="1633"/>
      <c r="NQT403" s="1633"/>
      <c r="NQU403" s="1633"/>
      <c r="NQV403" s="1633"/>
      <c r="NQW403" s="1633"/>
      <c r="NQX403" s="1633"/>
      <c r="NQY403" s="1633"/>
      <c r="NQZ403" s="1633"/>
      <c r="NRA403" s="1633"/>
      <c r="NRB403" s="1633"/>
      <c r="NRC403" s="1633"/>
      <c r="NRD403" s="1633"/>
      <c r="NRE403" s="1633"/>
      <c r="NRF403" s="1633"/>
      <c r="NRG403" s="1633"/>
      <c r="NRH403" s="1633"/>
      <c r="NRI403" s="1633"/>
      <c r="NRJ403" s="1633"/>
      <c r="NRK403" s="1633"/>
      <c r="NRL403" s="1633"/>
      <c r="NRM403" s="1633"/>
      <c r="NRN403" s="1633"/>
      <c r="NRO403" s="1633"/>
      <c r="NRP403" s="1633"/>
      <c r="NRQ403" s="1633"/>
      <c r="NRR403" s="1633"/>
      <c r="NRS403" s="1633"/>
      <c r="NRT403" s="1633"/>
      <c r="NRU403" s="1633"/>
      <c r="NRV403" s="1633"/>
      <c r="NRW403" s="1633"/>
      <c r="NRX403" s="1633"/>
      <c r="NRY403" s="1633"/>
      <c r="NRZ403" s="1633"/>
      <c r="NSA403" s="1633"/>
      <c r="NSB403" s="1633"/>
      <c r="NSC403" s="1633"/>
      <c r="NSD403" s="1633"/>
      <c r="NSE403" s="1633"/>
      <c r="NSF403" s="1633"/>
      <c r="NSG403" s="1633"/>
      <c r="NSH403" s="1633"/>
      <c r="NSI403" s="1633"/>
      <c r="NSJ403" s="1633"/>
      <c r="NSK403" s="1633"/>
      <c r="NSL403" s="1633"/>
      <c r="NSM403" s="1633"/>
      <c r="NSN403" s="1633"/>
      <c r="NSO403" s="1633"/>
      <c r="NSP403" s="1633"/>
      <c r="NSQ403" s="1633"/>
      <c r="NSR403" s="1633"/>
      <c r="NSS403" s="1633"/>
      <c r="NST403" s="1633"/>
      <c r="NSU403" s="1633"/>
      <c r="NSV403" s="1633"/>
      <c r="NSW403" s="1633"/>
      <c r="NSX403" s="1633"/>
      <c r="NSY403" s="1633"/>
      <c r="NSZ403" s="1633"/>
      <c r="NTA403" s="1633"/>
      <c r="NTB403" s="1633"/>
      <c r="NTC403" s="1633"/>
      <c r="NTD403" s="1633"/>
      <c r="NTE403" s="1633"/>
      <c r="NTF403" s="1633"/>
      <c r="NTG403" s="1633"/>
      <c r="NTH403" s="1633"/>
      <c r="NTI403" s="1633"/>
      <c r="NTJ403" s="1633"/>
      <c r="NTK403" s="1633"/>
      <c r="NTL403" s="1633"/>
      <c r="NTM403" s="1633"/>
      <c r="NTN403" s="1633"/>
      <c r="NTO403" s="1633"/>
      <c r="NTP403" s="1633"/>
      <c r="NTQ403" s="1633"/>
      <c r="NTR403" s="1633"/>
      <c r="NTS403" s="1633"/>
      <c r="NTT403" s="1633"/>
      <c r="NTU403" s="1633"/>
      <c r="NTV403" s="1633"/>
      <c r="NTW403" s="1633"/>
      <c r="NTX403" s="1633"/>
      <c r="NTY403" s="1633"/>
      <c r="NTZ403" s="1633"/>
      <c r="NUA403" s="1633"/>
      <c r="NUB403" s="1633"/>
      <c r="NUC403" s="1633"/>
      <c r="NUD403" s="1633"/>
      <c r="NUE403" s="1633"/>
      <c r="NUF403" s="1633"/>
      <c r="NUG403" s="1633"/>
      <c r="NUH403" s="1633"/>
      <c r="NUI403" s="1633"/>
      <c r="NUJ403" s="1633"/>
      <c r="NUK403" s="1633"/>
      <c r="NUL403" s="1633"/>
      <c r="NUM403" s="1633"/>
      <c r="NUN403" s="1633"/>
      <c r="NUO403" s="1633"/>
      <c r="NUP403" s="1633"/>
      <c r="NUQ403" s="1633"/>
      <c r="NUR403" s="1633"/>
      <c r="NUS403" s="1633"/>
      <c r="NUT403" s="1633"/>
      <c r="NUU403" s="1633"/>
      <c r="NUV403" s="1633"/>
      <c r="NUW403" s="1633"/>
      <c r="NUX403" s="1633"/>
      <c r="NUY403" s="1633"/>
      <c r="NUZ403" s="1633"/>
      <c r="NVA403" s="1633"/>
      <c r="NVB403" s="1633"/>
      <c r="NVC403" s="1633"/>
      <c r="NVD403" s="1633"/>
      <c r="NVE403" s="1633"/>
      <c r="NVF403" s="1633"/>
      <c r="NVG403" s="1633"/>
      <c r="NVH403" s="1633"/>
      <c r="NVI403" s="1633"/>
      <c r="NVJ403" s="1633"/>
      <c r="NVK403" s="1633"/>
      <c r="NVL403" s="1633"/>
      <c r="NVM403" s="1633"/>
      <c r="NVN403" s="1633"/>
      <c r="NVO403" s="1633"/>
      <c r="NVP403" s="1633"/>
      <c r="NVQ403" s="1633"/>
      <c r="NVR403" s="1633"/>
      <c r="NVS403" s="1633"/>
      <c r="NVT403" s="1633"/>
      <c r="NVU403" s="1633"/>
      <c r="NVV403" s="1633"/>
      <c r="NVW403" s="1633"/>
      <c r="NVX403" s="1633"/>
      <c r="NVY403" s="1633"/>
      <c r="NVZ403" s="1633"/>
      <c r="NWA403" s="1633"/>
      <c r="NWB403" s="1633"/>
      <c r="NWC403" s="1633"/>
      <c r="NWD403" s="1633"/>
      <c r="NWE403" s="1633"/>
      <c r="NWF403" s="1633"/>
      <c r="NWG403" s="1633"/>
      <c r="NWH403" s="1633"/>
      <c r="NWI403" s="1633"/>
      <c r="NWJ403" s="1633"/>
      <c r="NWK403" s="1633"/>
      <c r="NWL403" s="1633"/>
      <c r="NWM403" s="1633"/>
      <c r="NWN403" s="1633"/>
      <c r="NWO403" s="1633"/>
      <c r="NWP403" s="1633"/>
      <c r="NWQ403" s="1633"/>
      <c r="NWR403" s="1633"/>
      <c r="NWS403" s="1633"/>
      <c r="NWT403" s="1633"/>
      <c r="NWU403" s="1633"/>
      <c r="NWV403" s="1633"/>
      <c r="NWW403" s="1633"/>
      <c r="NWX403" s="1633"/>
      <c r="NWY403" s="1633"/>
      <c r="NWZ403" s="1633"/>
      <c r="NXA403" s="1633"/>
      <c r="NXB403" s="1633"/>
      <c r="NXC403" s="1633"/>
      <c r="NXD403" s="1633"/>
      <c r="NXE403" s="1633"/>
      <c r="NXF403" s="1633"/>
      <c r="NXG403" s="1633"/>
      <c r="NXH403" s="1633"/>
      <c r="NXI403" s="1633"/>
      <c r="NXJ403" s="1633"/>
      <c r="NXK403" s="1633"/>
      <c r="NXL403" s="1633"/>
      <c r="NXM403" s="1633"/>
      <c r="NXN403" s="1633"/>
      <c r="NXO403" s="1633"/>
      <c r="NXP403" s="1633"/>
      <c r="NXQ403" s="1633"/>
      <c r="NXR403" s="1633"/>
      <c r="NXS403" s="1633"/>
      <c r="NXT403" s="1633"/>
      <c r="NXU403" s="1633"/>
      <c r="NXV403" s="1633"/>
      <c r="NXW403" s="1633"/>
      <c r="NXX403" s="1633"/>
      <c r="NXY403" s="1633"/>
      <c r="NXZ403" s="1633"/>
      <c r="NYA403" s="1633"/>
      <c r="NYB403" s="1633"/>
      <c r="NYC403" s="1633"/>
      <c r="NYD403" s="1633"/>
      <c r="NYE403" s="1633"/>
      <c r="NYF403" s="1633"/>
      <c r="NYG403" s="1633"/>
      <c r="NYH403" s="1633"/>
      <c r="NYI403" s="1633"/>
      <c r="NYJ403" s="1633"/>
      <c r="NYK403" s="1633"/>
      <c r="NYL403" s="1633"/>
      <c r="NYM403" s="1633"/>
      <c r="NYN403" s="1633"/>
      <c r="NYO403" s="1633"/>
      <c r="NYP403" s="1633"/>
      <c r="NYQ403" s="1633"/>
      <c r="NYR403" s="1633"/>
      <c r="NYS403" s="1633"/>
      <c r="NYT403" s="1633"/>
      <c r="NYU403" s="1633"/>
      <c r="NYV403" s="1633"/>
      <c r="NYW403" s="1633"/>
      <c r="NYX403" s="1633"/>
      <c r="NYY403" s="1633"/>
      <c r="NYZ403" s="1633"/>
      <c r="NZA403" s="1633"/>
      <c r="NZB403" s="1633"/>
      <c r="NZC403" s="1633"/>
      <c r="NZD403" s="1633"/>
      <c r="NZE403" s="1633"/>
      <c r="NZF403" s="1633"/>
      <c r="NZG403" s="1633"/>
      <c r="NZH403" s="1633"/>
      <c r="NZI403" s="1633"/>
      <c r="NZJ403" s="1633"/>
      <c r="NZK403" s="1633"/>
      <c r="NZL403" s="1633"/>
      <c r="NZM403" s="1633"/>
      <c r="NZN403" s="1633"/>
      <c r="NZO403" s="1633"/>
      <c r="NZP403" s="1633"/>
      <c r="NZQ403" s="1633"/>
      <c r="NZR403" s="1633"/>
      <c r="NZS403" s="1633"/>
      <c r="NZT403" s="1633"/>
      <c r="NZU403" s="1633"/>
      <c r="NZV403" s="1633"/>
      <c r="NZW403" s="1633"/>
      <c r="NZX403" s="1633"/>
      <c r="NZY403" s="1633"/>
      <c r="NZZ403" s="1633"/>
      <c r="OAA403" s="1633"/>
      <c r="OAB403" s="1633"/>
      <c r="OAC403" s="1633"/>
      <c r="OAD403" s="1633"/>
      <c r="OAE403" s="1633"/>
      <c r="OAF403" s="1633"/>
      <c r="OAG403" s="1633"/>
      <c r="OAH403" s="1633"/>
      <c r="OAI403" s="1633"/>
      <c r="OAJ403" s="1633"/>
      <c r="OAK403" s="1633"/>
      <c r="OAL403" s="1633"/>
      <c r="OAM403" s="1633"/>
      <c r="OAN403" s="1633"/>
      <c r="OAO403" s="1633"/>
      <c r="OAP403" s="1633"/>
      <c r="OAQ403" s="1633"/>
      <c r="OAR403" s="1633"/>
      <c r="OAS403" s="1633"/>
      <c r="OAT403" s="1633"/>
      <c r="OAU403" s="1633"/>
      <c r="OAV403" s="1633"/>
      <c r="OAW403" s="1633"/>
      <c r="OAX403" s="1633"/>
      <c r="OAY403" s="1633"/>
      <c r="OAZ403" s="1633"/>
      <c r="OBA403" s="1633"/>
      <c r="OBB403" s="1633"/>
      <c r="OBC403" s="1633"/>
      <c r="OBD403" s="1633"/>
      <c r="OBE403" s="1633"/>
      <c r="OBF403" s="1633"/>
      <c r="OBG403" s="1633"/>
      <c r="OBH403" s="1633"/>
      <c r="OBI403" s="1633"/>
      <c r="OBJ403" s="1633"/>
      <c r="OBK403" s="1633"/>
      <c r="OBL403" s="1633"/>
      <c r="OBM403" s="1633"/>
      <c r="OBN403" s="1633"/>
      <c r="OBO403" s="1633"/>
      <c r="OBP403" s="1633"/>
      <c r="OBQ403" s="1633"/>
      <c r="OBR403" s="1633"/>
      <c r="OBS403" s="1633"/>
      <c r="OBT403" s="1633"/>
      <c r="OBU403" s="1633"/>
      <c r="OBV403" s="1633"/>
      <c r="OBW403" s="1633"/>
      <c r="OBX403" s="1633"/>
      <c r="OBY403" s="1633"/>
      <c r="OBZ403" s="1633"/>
      <c r="OCA403" s="1633"/>
      <c r="OCB403" s="1633"/>
      <c r="OCC403" s="1633"/>
      <c r="OCD403" s="1633"/>
      <c r="OCE403" s="1633"/>
      <c r="OCF403" s="1633"/>
      <c r="OCG403" s="1633"/>
      <c r="OCH403" s="1633"/>
      <c r="OCI403" s="1633"/>
      <c r="OCJ403" s="1633"/>
      <c r="OCK403" s="1633"/>
      <c r="OCL403" s="1633"/>
      <c r="OCM403" s="1633"/>
      <c r="OCN403" s="1633"/>
      <c r="OCO403" s="1633"/>
      <c r="OCP403" s="1633"/>
      <c r="OCQ403" s="1633"/>
      <c r="OCR403" s="1633"/>
      <c r="OCS403" s="1633"/>
      <c r="OCT403" s="1633"/>
      <c r="OCU403" s="1633"/>
      <c r="OCV403" s="1633"/>
      <c r="OCW403" s="1633"/>
      <c r="OCX403" s="1633"/>
      <c r="OCY403" s="1633"/>
      <c r="OCZ403" s="1633"/>
      <c r="ODA403" s="1633"/>
      <c r="ODB403" s="1633"/>
      <c r="ODC403" s="1633"/>
      <c r="ODD403" s="1633"/>
      <c r="ODE403" s="1633"/>
      <c r="ODF403" s="1633"/>
      <c r="ODG403" s="1633"/>
      <c r="ODH403" s="1633"/>
      <c r="ODI403" s="1633"/>
      <c r="ODJ403" s="1633"/>
      <c r="ODK403" s="1633"/>
      <c r="ODL403" s="1633"/>
      <c r="ODM403" s="1633"/>
      <c r="ODN403" s="1633"/>
      <c r="ODO403" s="1633"/>
      <c r="ODP403" s="1633"/>
      <c r="ODQ403" s="1633"/>
      <c r="ODR403" s="1633"/>
      <c r="ODS403" s="1633"/>
      <c r="ODT403" s="1633"/>
      <c r="ODU403" s="1633"/>
      <c r="ODV403" s="1633"/>
      <c r="ODW403" s="1633"/>
      <c r="ODX403" s="1633"/>
      <c r="ODY403" s="1633"/>
      <c r="ODZ403" s="1633"/>
      <c r="OEA403" s="1633"/>
      <c r="OEB403" s="1633"/>
      <c r="OEC403" s="1633"/>
      <c r="OED403" s="1633"/>
      <c r="OEE403" s="1633"/>
      <c r="OEF403" s="1633"/>
      <c r="OEG403" s="1633"/>
      <c r="OEH403" s="1633"/>
      <c r="OEI403" s="1633"/>
      <c r="OEJ403" s="1633"/>
      <c r="OEK403" s="1633"/>
      <c r="OEL403" s="1633"/>
      <c r="OEM403" s="1633"/>
      <c r="OEN403" s="1633"/>
      <c r="OEO403" s="1633"/>
      <c r="OEP403" s="1633"/>
      <c r="OEQ403" s="1633"/>
      <c r="OER403" s="1633"/>
      <c r="OES403" s="1633"/>
      <c r="OET403" s="1633"/>
      <c r="OEU403" s="1633"/>
      <c r="OEV403" s="1633"/>
      <c r="OEW403" s="1633"/>
      <c r="OEX403" s="1633"/>
      <c r="OEY403" s="1633"/>
      <c r="OEZ403" s="1633"/>
      <c r="OFA403" s="1633"/>
      <c r="OFB403" s="1633"/>
      <c r="OFC403" s="1633"/>
      <c r="OFD403" s="1633"/>
      <c r="OFE403" s="1633"/>
      <c r="OFF403" s="1633"/>
      <c r="OFG403" s="1633"/>
      <c r="OFH403" s="1633"/>
      <c r="OFI403" s="1633"/>
      <c r="OFJ403" s="1633"/>
      <c r="OFK403" s="1633"/>
      <c r="OFL403" s="1633"/>
      <c r="OFM403" s="1633"/>
      <c r="OFN403" s="1633"/>
      <c r="OFO403" s="1633"/>
      <c r="OFP403" s="1633"/>
      <c r="OFQ403" s="1633"/>
      <c r="OFR403" s="1633"/>
      <c r="OFS403" s="1633"/>
      <c r="OFT403" s="1633"/>
      <c r="OFU403" s="1633"/>
      <c r="OFV403" s="1633"/>
      <c r="OFW403" s="1633"/>
      <c r="OFX403" s="1633"/>
      <c r="OFY403" s="1633"/>
      <c r="OFZ403" s="1633"/>
      <c r="OGA403" s="1633"/>
      <c r="OGB403" s="1633"/>
      <c r="OGC403" s="1633"/>
      <c r="OGD403" s="1633"/>
      <c r="OGE403" s="1633"/>
      <c r="OGF403" s="1633"/>
      <c r="OGG403" s="1633"/>
      <c r="OGH403" s="1633"/>
      <c r="OGI403" s="1633"/>
      <c r="OGJ403" s="1633"/>
      <c r="OGK403" s="1633"/>
      <c r="OGL403" s="1633"/>
      <c r="OGM403" s="1633"/>
      <c r="OGN403" s="1633"/>
      <c r="OGO403" s="1633"/>
      <c r="OGP403" s="1633"/>
      <c r="OGQ403" s="1633"/>
      <c r="OGR403" s="1633"/>
      <c r="OGS403" s="1633"/>
      <c r="OGT403" s="1633"/>
      <c r="OGU403" s="1633"/>
      <c r="OGV403" s="1633"/>
      <c r="OGW403" s="1633"/>
      <c r="OGX403" s="1633"/>
      <c r="OGY403" s="1633"/>
      <c r="OGZ403" s="1633"/>
      <c r="OHA403" s="1633"/>
      <c r="OHB403" s="1633"/>
      <c r="OHC403" s="1633"/>
      <c r="OHD403" s="1633"/>
      <c r="OHE403" s="1633"/>
      <c r="OHF403" s="1633"/>
      <c r="OHG403" s="1633"/>
      <c r="OHH403" s="1633"/>
      <c r="OHI403" s="1633"/>
      <c r="OHJ403" s="1633"/>
      <c r="OHK403" s="1633"/>
      <c r="OHL403" s="1633"/>
      <c r="OHM403" s="1633"/>
      <c r="OHN403" s="1633"/>
      <c r="OHO403" s="1633"/>
      <c r="OHP403" s="1633"/>
      <c r="OHQ403" s="1633"/>
      <c r="OHR403" s="1633"/>
      <c r="OHS403" s="1633"/>
      <c r="OHT403" s="1633"/>
      <c r="OHU403" s="1633"/>
      <c r="OHV403" s="1633"/>
      <c r="OHW403" s="1633"/>
      <c r="OHX403" s="1633"/>
      <c r="OHY403" s="1633"/>
      <c r="OHZ403" s="1633"/>
      <c r="OIA403" s="1633"/>
      <c r="OIB403" s="1633"/>
      <c r="OIC403" s="1633"/>
      <c r="OID403" s="1633"/>
      <c r="OIE403" s="1633"/>
      <c r="OIF403" s="1633"/>
      <c r="OIG403" s="1633"/>
      <c r="OIH403" s="1633"/>
      <c r="OII403" s="1633"/>
      <c r="OIJ403" s="1633"/>
      <c r="OIK403" s="1633"/>
      <c r="OIL403" s="1633"/>
      <c r="OIM403" s="1633"/>
      <c r="OIN403" s="1633"/>
      <c r="OIO403" s="1633"/>
      <c r="OIP403" s="1633"/>
      <c r="OIQ403" s="1633"/>
      <c r="OIR403" s="1633"/>
      <c r="OIS403" s="1633"/>
      <c r="OIT403" s="1633"/>
      <c r="OIU403" s="1633"/>
      <c r="OIV403" s="1633"/>
      <c r="OIW403" s="1633"/>
      <c r="OIX403" s="1633"/>
      <c r="OIY403" s="1633"/>
      <c r="OIZ403" s="1633"/>
      <c r="OJA403" s="1633"/>
      <c r="OJB403" s="1633"/>
      <c r="OJC403" s="1633"/>
      <c r="OJD403" s="1633"/>
      <c r="OJE403" s="1633"/>
      <c r="OJF403" s="1633"/>
      <c r="OJG403" s="1633"/>
      <c r="OJH403" s="1633"/>
      <c r="OJI403" s="1633"/>
      <c r="OJJ403" s="1633"/>
      <c r="OJK403" s="1633"/>
      <c r="OJL403" s="1633"/>
      <c r="OJM403" s="1633"/>
      <c r="OJN403" s="1633"/>
      <c r="OJO403" s="1633"/>
      <c r="OJP403" s="1633"/>
      <c r="OJQ403" s="1633"/>
      <c r="OJR403" s="1633"/>
      <c r="OJS403" s="1633"/>
      <c r="OJT403" s="1633"/>
      <c r="OJU403" s="1633"/>
      <c r="OJV403" s="1633"/>
      <c r="OJW403" s="1633"/>
      <c r="OJX403" s="1633"/>
      <c r="OJY403" s="1633"/>
      <c r="OJZ403" s="1633"/>
      <c r="OKA403" s="1633"/>
      <c r="OKB403" s="1633"/>
      <c r="OKC403" s="1633"/>
      <c r="OKD403" s="1633"/>
      <c r="OKE403" s="1633"/>
      <c r="OKF403" s="1633"/>
      <c r="OKG403" s="1633"/>
      <c r="OKH403" s="1633"/>
      <c r="OKI403" s="1633"/>
      <c r="OKJ403" s="1633"/>
      <c r="OKK403" s="1633"/>
      <c r="OKL403" s="1633"/>
      <c r="OKM403" s="1633"/>
      <c r="OKN403" s="1633"/>
      <c r="OKO403" s="1633"/>
      <c r="OKP403" s="1633"/>
      <c r="OKQ403" s="1633"/>
      <c r="OKR403" s="1633"/>
      <c r="OKS403" s="1633"/>
      <c r="OKT403" s="1633"/>
      <c r="OKU403" s="1633"/>
      <c r="OKV403" s="1633"/>
      <c r="OKW403" s="1633"/>
      <c r="OKX403" s="1633"/>
      <c r="OKY403" s="1633"/>
      <c r="OKZ403" s="1633"/>
      <c r="OLA403" s="1633"/>
      <c r="OLB403" s="1633"/>
      <c r="OLC403" s="1633"/>
      <c r="OLD403" s="1633"/>
      <c r="OLE403" s="1633"/>
      <c r="OLF403" s="1633"/>
      <c r="OLG403" s="1633"/>
      <c r="OLH403" s="1633"/>
      <c r="OLI403" s="1633"/>
      <c r="OLJ403" s="1633"/>
      <c r="OLK403" s="1633"/>
      <c r="OLL403" s="1633"/>
      <c r="OLM403" s="1633"/>
      <c r="OLN403" s="1633"/>
      <c r="OLO403" s="1633"/>
      <c r="OLP403" s="1633"/>
      <c r="OLQ403" s="1633"/>
      <c r="OLR403" s="1633"/>
      <c r="OLS403" s="1633"/>
      <c r="OLT403" s="1633"/>
      <c r="OLU403" s="1633"/>
      <c r="OLV403" s="1633"/>
      <c r="OLW403" s="1633"/>
      <c r="OLX403" s="1633"/>
      <c r="OLY403" s="1633"/>
      <c r="OLZ403" s="1633"/>
      <c r="OMA403" s="1633"/>
      <c r="OMB403" s="1633"/>
      <c r="OMC403" s="1633"/>
      <c r="OMD403" s="1633"/>
      <c r="OME403" s="1633"/>
      <c r="OMF403" s="1633"/>
      <c r="OMG403" s="1633"/>
      <c r="OMH403" s="1633"/>
      <c r="OMI403" s="1633"/>
      <c r="OMJ403" s="1633"/>
      <c r="OMK403" s="1633"/>
      <c r="OML403" s="1633"/>
      <c r="OMM403" s="1633"/>
      <c r="OMN403" s="1633"/>
      <c r="OMO403" s="1633"/>
      <c r="OMP403" s="1633"/>
      <c r="OMQ403" s="1633"/>
      <c r="OMR403" s="1633"/>
      <c r="OMS403" s="1633"/>
      <c r="OMT403" s="1633"/>
      <c r="OMU403" s="1633"/>
      <c r="OMV403" s="1633"/>
      <c r="OMW403" s="1633"/>
      <c r="OMX403" s="1633"/>
      <c r="OMY403" s="1633"/>
      <c r="OMZ403" s="1633"/>
      <c r="ONA403" s="1633"/>
      <c r="ONB403" s="1633"/>
      <c r="ONC403" s="1633"/>
      <c r="OND403" s="1633"/>
      <c r="ONE403" s="1633"/>
      <c r="ONF403" s="1633"/>
      <c r="ONG403" s="1633"/>
      <c r="ONH403" s="1633"/>
      <c r="ONI403" s="1633"/>
      <c r="ONJ403" s="1633"/>
      <c r="ONK403" s="1633"/>
      <c r="ONL403" s="1633"/>
      <c r="ONM403" s="1633"/>
      <c r="ONN403" s="1633"/>
      <c r="ONO403" s="1633"/>
      <c r="ONP403" s="1633"/>
      <c r="ONQ403" s="1633"/>
      <c r="ONR403" s="1633"/>
      <c r="ONS403" s="1633"/>
      <c r="ONT403" s="1633"/>
      <c r="ONU403" s="1633"/>
      <c r="ONV403" s="1633"/>
      <c r="ONW403" s="1633"/>
      <c r="ONX403" s="1633"/>
      <c r="ONY403" s="1633"/>
      <c r="ONZ403" s="1633"/>
      <c r="OOA403" s="1633"/>
      <c r="OOB403" s="1633"/>
      <c r="OOC403" s="1633"/>
      <c r="OOD403" s="1633"/>
      <c r="OOE403" s="1633"/>
      <c r="OOF403" s="1633"/>
      <c r="OOG403" s="1633"/>
      <c r="OOH403" s="1633"/>
      <c r="OOI403" s="1633"/>
      <c r="OOJ403" s="1633"/>
      <c r="OOK403" s="1633"/>
      <c r="OOL403" s="1633"/>
      <c r="OOM403" s="1633"/>
      <c r="OON403" s="1633"/>
      <c r="OOO403" s="1633"/>
      <c r="OOP403" s="1633"/>
      <c r="OOQ403" s="1633"/>
      <c r="OOR403" s="1633"/>
      <c r="OOS403" s="1633"/>
      <c r="OOT403" s="1633"/>
      <c r="OOU403" s="1633"/>
      <c r="OOV403" s="1633"/>
      <c r="OOW403" s="1633"/>
      <c r="OOX403" s="1633"/>
      <c r="OOY403" s="1633"/>
      <c r="OOZ403" s="1633"/>
      <c r="OPA403" s="1633"/>
      <c r="OPB403" s="1633"/>
      <c r="OPC403" s="1633"/>
      <c r="OPD403" s="1633"/>
      <c r="OPE403" s="1633"/>
      <c r="OPF403" s="1633"/>
      <c r="OPG403" s="1633"/>
      <c r="OPH403" s="1633"/>
      <c r="OPI403" s="1633"/>
      <c r="OPJ403" s="1633"/>
      <c r="OPK403" s="1633"/>
      <c r="OPL403" s="1633"/>
      <c r="OPM403" s="1633"/>
      <c r="OPN403" s="1633"/>
      <c r="OPO403" s="1633"/>
      <c r="OPP403" s="1633"/>
      <c r="OPQ403" s="1633"/>
      <c r="OPR403" s="1633"/>
      <c r="OPS403" s="1633"/>
      <c r="OPT403" s="1633"/>
      <c r="OPU403" s="1633"/>
      <c r="OPV403" s="1633"/>
      <c r="OPW403" s="1633"/>
      <c r="OPX403" s="1633"/>
      <c r="OPY403" s="1633"/>
      <c r="OPZ403" s="1633"/>
      <c r="OQA403" s="1633"/>
      <c r="OQB403" s="1633"/>
      <c r="OQC403" s="1633"/>
      <c r="OQD403" s="1633"/>
      <c r="OQE403" s="1633"/>
      <c r="OQF403" s="1633"/>
      <c r="OQG403" s="1633"/>
      <c r="OQH403" s="1633"/>
      <c r="OQI403" s="1633"/>
      <c r="OQJ403" s="1633"/>
      <c r="OQK403" s="1633"/>
      <c r="OQL403" s="1633"/>
      <c r="OQM403" s="1633"/>
      <c r="OQN403" s="1633"/>
      <c r="OQO403" s="1633"/>
      <c r="OQP403" s="1633"/>
      <c r="OQQ403" s="1633"/>
      <c r="OQR403" s="1633"/>
      <c r="OQS403" s="1633"/>
      <c r="OQT403" s="1633"/>
      <c r="OQU403" s="1633"/>
      <c r="OQV403" s="1633"/>
      <c r="OQW403" s="1633"/>
      <c r="OQX403" s="1633"/>
      <c r="OQY403" s="1633"/>
      <c r="OQZ403" s="1633"/>
      <c r="ORA403" s="1633"/>
      <c r="ORB403" s="1633"/>
      <c r="ORC403" s="1633"/>
      <c r="ORD403" s="1633"/>
      <c r="ORE403" s="1633"/>
      <c r="ORF403" s="1633"/>
      <c r="ORG403" s="1633"/>
      <c r="ORH403" s="1633"/>
      <c r="ORI403" s="1633"/>
      <c r="ORJ403" s="1633"/>
      <c r="ORK403" s="1633"/>
      <c r="ORL403" s="1633"/>
      <c r="ORM403" s="1633"/>
      <c r="ORN403" s="1633"/>
      <c r="ORO403" s="1633"/>
      <c r="ORP403" s="1633"/>
      <c r="ORQ403" s="1633"/>
      <c r="ORR403" s="1633"/>
      <c r="ORS403" s="1633"/>
      <c r="ORT403" s="1633"/>
      <c r="ORU403" s="1633"/>
      <c r="ORV403" s="1633"/>
      <c r="ORW403" s="1633"/>
      <c r="ORX403" s="1633"/>
      <c r="ORY403" s="1633"/>
      <c r="ORZ403" s="1633"/>
      <c r="OSA403" s="1633"/>
      <c r="OSB403" s="1633"/>
      <c r="OSC403" s="1633"/>
      <c r="OSD403" s="1633"/>
      <c r="OSE403" s="1633"/>
      <c r="OSF403" s="1633"/>
      <c r="OSG403" s="1633"/>
      <c r="OSH403" s="1633"/>
      <c r="OSI403" s="1633"/>
      <c r="OSJ403" s="1633"/>
      <c r="OSK403" s="1633"/>
      <c r="OSL403" s="1633"/>
      <c r="OSM403" s="1633"/>
      <c r="OSN403" s="1633"/>
      <c r="OSO403" s="1633"/>
      <c r="OSP403" s="1633"/>
      <c r="OSQ403" s="1633"/>
      <c r="OSR403" s="1633"/>
      <c r="OSS403" s="1633"/>
      <c r="OST403" s="1633"/>
      <c r="OSU403" s="1633"/>
      <c r="OSV403" s="1633"/>
      <c r="OSW403" s="1633"/>
      <c r="OSX403" s="1633"/>
      <c r="OSY403" s="1633"/>
      <c r="OSZ403" s="1633"/>
      <c r="OTA403" s="1633"/>
      <c r="OTB403" s="1633"/>
      <c r="OTC403" s="1633"/>
      <c r="OTD403" s="1633"/>
      <c r="OTE403" s="1633"/>
      <c r="OTF403" s="1633"/>
      <c r="OTG403" s="1633"/>
      <c r="OTH403" s="1633"/>
      <c r="OTI403" s="1633"/>
      <c r="OTJ403" s="1633"/>
      <c r="OTK403" s="1633"/>
      <c r="OTL403" s="1633"/>
      <c r="OTM403" s="1633"/>
      <c r="OTN403" s="1633"/>
      <c r="OTO403" s="1633"/>
      <c r="OTP403" s="1633"/>
      <c r="OTQ403" s="1633"/>
      <c r="OTR403" s="1633"/>
      <c r="OTS403" s="1633"/>
      <c r="OTT403" s="1633"/>
      <c r="OTU403" s="1633"/>
      <c r="OTV403" s="1633"/>
      <c r="OTW403" s="1633"/>
      <c r="OTX403" s="1633"/>
      <c r="OTY403" s="1633"/>
      <c r="OTZ403" s="1633"/>
      <c r="OUA403" s="1633"/>
      <c r="OUB403" s="1633"/>
      <c r="OUC403" s="1633"/>
      <c r="OUD403" s="1633"/>
      <c r="OUE403" s="1633"/>
      <c r="OUF403" s="1633"/>
      <c r="OUG403" s="1633"/>
      <c r="OUH403" s="1633"/>
      <c r="OUI403" s="1633"/>
      <c r="OUJ403" s="1633"/>
      <c r="OUK403" s="1633"/>
      <c r="OUL403" s="1633"/>
      <c r="OUM403" s="1633"/>
      <c r="OUN403" s="1633"/>
      <c r="OUO403" s="1633"/>
      <c r="OUP403" s="1633"/>
      <c r="OUQ403" s="1633"/>
      <c r="OUR403" s="1633"/>
      <c r="OUS403" s="1633"/>
      <c r="OUT403" s="1633"/>
      <c r="OUU403" s="1633"/>
      <c r="OUV403" s="1633"/>
      <c r="OUW403" s="1633"/>
      <c r="OUX403" s="1633"/>
      <c r="OUY403" s="1633"/>
      <c r="OUZ403" s="1633"/>
      <c r="OVA403" s="1633"/>
      <c r="OVB403" s="1633"/>
      <c r="OVC403" s="1633"/>
      <c r="OVD403" s="1633"/>
      <c r="OVE403" s="1633"/>
      <c r="OVF403" s="1633"/>
      <c r="OVG403" s="1633"/>
      <c r="OVH403" s="1633"/>
      <c r="OVI403" s="1633"/>
      <c r="OVJ403" s="1633"/>
      <c r="OVK403" s="1633"/>
      <c r="OVL403" s="1633"/>
      <c r="OVM403" s="1633"/>
      <c r="OVN403" s="1633"/>
      <c r="OVO403" s="1633"/>
      <c r="OVP403" s="1633"/>
      <c r="OVQ403" s="1633"/>
      <c r="OVR403" s="1633"/>
      <c r="OVS403" s="1633"/>
      <c r="OVT403" s="1633"/>
      <c r="OVU403" s="1633"/>
      <c r="OVV403" s="1633"/>
      <c r="OVW403" s="1633"/>
      <c r="OVX403" s="1633"/>
      <c r="OVY403" s="1633"/>
      <c r="OVZ403" s="1633"/>
      <c r="OWA403" s="1633"/>
      <c r="OWB403" s="1633"/>
      <c r="OWC403" s="1633"/>
      <c r="OWD403" s="1633"/>
      <c r="OWE403" s="1633"/>
      <c r="OWF403" s="1633"/>
      <c r="OWG403" s="1633"/>
      <c r="OWH403" s="1633"/>
      <c r="OWI403" s="1633"/>
      <c r="OWJ403" s="1633"/>
      <c r="OWK403" s="1633"/>
      <c r="OWL403" s="1633"/>
      <c r="OWM403" s="1633"/>
      <c r="OWN403" s="1633"/>
      <c r="OWO403" s="1633"/>
      <c r="OWP403" s="1633"/>
      <c r="OWQ403" s="1633"/>
      <c r="OWR403" s="1633"/>
      <c r="OWS403" s="1633"/>
      <c r="OWT403" s="1633"/>
      <c r="OWU403" s="1633"/>
      <c r="OWV403" s="1633"/>
      <c r="OWW403" s="1633"/>
      <c r="OWX403" s="1633"/>
      <c r="OWY403" s="1633"/>
      <c r="OWZ403" s="1633"/>
      <c r="OXA403" s="1633"/>
      <c r="OXB403" s="1633"/>
      <c r="OXC403" s="1633"/>
      <c r="OXD403" s="1633"/>
      <c r="OXE403" s="1633"/>
      <c r="OXF403" s="1633"/>
      <c r="OXG403" s="1633"/>
      <c r="OXH403" s="1633"/>
      <c r="OXI403" s="1633"/>
      <c r="OXJ403" s="1633"/>
      <c r="OXK403" s="1633"/>
      <c r="OXL403" s="1633"/>
      <c r="OXM403" s="1633"/>
      <c r="OXN403" s="1633"/>
      <c r="OXO403" s="1633"/>
      <c r="OXP403" s="1633"/>
      <c r="OXQ403" s="1633"/>
      <c r="OXR403" s="1633"/>
      <c r="OXS403" s="1633"/>
      <c r="OXT403" s="1633"/>
      <c r="OXU403" s="1633"/>
      <c r="OXV403" s="1633"/>
      <c r="OXW403" s="1633"/>
      <c r="OXX403" s="1633"/>
      <c r="OXY403" s="1633"/>
      <c r="OXZ403" s="1633"/>
      <c r="OYA403" s="1633"/>
      <c r="OYB403" s="1633"/>
      <c r="OYC403" s="1633"/>
      <c r="OYD403" s="1633"/>
      <c r="OYE403" s="1633"/>
      <c r="OYF403" s="1633"/>
      <c r="OYG403" s="1633"/>
      <c r="OYH403" s="1633"/>
      <c r="OYI403" s="1633"/>
      <c r="OYJ403" s="1633"/>
      <c r="OYK403" s="1633"/>
      <c r="OYL403" s="1633"/>
      <c r="OYM403" s="1633"/>
      <c r="OYN403" s="1633"/>
      <c r="OYO403" s="1633"/>
      <c r="OYP403" s="1633"/>
      <c r="OYQ403" s="1633"/>
      <c r="OYR403" s="1633"/>
      <c r="OYS403" s="1633"/>
      <c r="OYT403" s="1633"/>
      <c r="OYU403" s="1633"/>
      <c r="OYV403" s="1633"/>
      <c r="OYW403" s="1633"/>
      <c r="OYX403" s="1633"/>
      <c r="OYY403" s="1633"/>
      <c r="OYZ403" s="1633"/>
      <c r="OZA403" s="1633"/>
      <c r="OZB403" s="1633"/>
      <c r="OZC403" s="1633"/>
      <c r="OZD403" s="1633"/>
      <c r="OZE403" s="1633"/>
      <c r="OZF403" s="1633"/>
      <c r="OZG403" s="1633"/>
      <c r="OZH403" s="1633"/>
      <c r="OZI403" s="1633"/>
      <c r="OZJ403" s="1633"/>
      <c r="OZK403" s="1633"/>
      <c r="OZL403" s="1633"/>
      <c r="OZM403" s="1633"/>
      <c r="OZN403" s="1633"/>
      <c r="OZO403" s="1633"/>
      <c r="OZP403" s="1633"/>
      <c r="OZQ403" s="1633"/>
      <c r="OZR403" s="1633"/>
      <c r="OZS403" s="1633"/>
      <c r="OZT403" s="1633"/>
      <c r="OZU403" s="1633"/>
      <c r="OZV403" s="1633"/>
      <c r="OZW403" s="1633"/>
      <c r="OZX403" s="1633"/>
      <c r="OZY403" s="1633"/>
      <c r="OZZ403" s="1633"/>
      <c r="PAA403" s="1633"/>
      <c r="PAB403" s="1633"/>
      <c r="PAC403" s="1633"/>
      <c r="PAD403" s="1633"/>
      <c r="PAE403" s="1633"/>
      <c r="PAF403" s="1633"/>
      <c r="PAG403" s="1633"/>
      <c r="PAH403" s="1633"/>
      <c r="PAI403" s="1633"/>
      <c r="PAJ403" s="1633"/>
      <c r="PAK403" s="1633"/>
      <c r="PAL403" s="1633"/>
      <c r="PAM403" s="1633"/>
      <c r="PAN403" s="1633"/>
      <c r="PAO403" s="1633"/>
      <c r="PAP403" s="1633"/>
      <c r="PAQ403" s="1633"/>
      <c r="PAR403" s="1633"/>
      <c r="PAS403" s="1633"/>
      <c r="PAT403" s="1633"/>
      <c r="PAU403" s="1633"/>
      <c r="PAV403" s="1633"/>
      <c r="PAW403" s="1633"/>
      <c r="PAX403" s="1633"/>
      <c r="PAY403" s="1633"/>
      <c r="PAZ403" s="1633"/>
      <c r="PBA403" s="1633"/>
      <c r="PBB403" s="1633"/>
      <c r="PBC403" s="1633"/>
      <c r="PBD403" s="1633"/>
      <c r="PBE403" s="1633"/>
      <c r="PBF403" s="1633"/>
      <c r="PBG403" s="1633"/>
      <c r="PBH403" s="1633"/>
      <c r="PBI403" s="1633"/>
      <c r="PBJ403" s="1633"/>
      <c r="PBK403" s="1633"/>
      <c r="PBL403" s="1633"/>
      <c r="PBM403" s="1633"/>
      <c r="PBN403" s="1633"/>
      <c r="PBO403" s="1633"/>
      <c r="PBP403" s="1633"/>
      <c r="PBQ403" s="1633"/>
      <c r="PBR403" s="1633"/>
      <c r="PBS403" s="1633"/>
      <c r="PBT403" s="1633"/>
      <c r="PBU403" s="1633"/>
      <c r="PBV403" s="1633"/>
      <c r="PBW403" s="1633"/>
      <c r="PBX403" s="1633"/>
      <c r="PBY403" s="1633"/>
      <c r="PBZ403" s="1633"/>
      <c r="PCA403" s="1633"/>
      <c r="PCB403" s="1633"/>
      <c r="PCC403" s="1633"/>
      <c r="PCD403" s="1633"/>
      <c r="PCE403" s="1633"/>
      <c r="PCF403" s="1633"/>
      <c r="PCG403" s="1633"/>
      <c r="PCH403" s="1633"/>
      <c r="PCI403" s="1633"/>
      <c r="PCJ403" s="1633"/>
      <c r="PCK403" s="1633"/>
      <c r="PCL403" s="1633"/>
      <c r="PCM403" s="1633"/>
      <c r="PCN403" s="1633"/>
      <c r="PCO403" s="1633"/>
      <c r="PCP403" s="1633"/>
      <c r="PCQ403" s="1633"/>
      <c r="PCR403" s="1633"/>
      <c r="PCS403" s="1633"/>
      <c r="PCT403" s="1633"/>
      <c r="PCU403" s="1633"/>
      <c r="PCV403" s="1633"/>
      <c r="PCW403" s="1633"/>
      <c r="PCX403" s="1633"/>
      <c r="PCY403" s="1633"/>
      <c r="PCZ403" s="1633"/>
      <c r="PDA403" s="1633"/>
      <c r="PDB403" s="1633"/>
      <c r="PDC403" s="1633"/>
      <c r="PDD403" s="1633"/>
      <c r="PDE403" s="1633"/>
      <c r="PDF403" s="1633"/>
      <c r="PDG403" s="1633"/>
      <c r="PDH403" s="1633"/>
      <c r="PDI403" s="1633"/>
      <c r="PDJ403" s="1633"/>
      <c r="PDK403" s="1633"/>
      <c r="PDL403" s="1633"/>
      <c r="PDM403" s="1633"/>
      <c r="PDN403" s="1633"/>
      <c r="PDO403" s="1633"/>
      <c r="PDP403" s="1633"/>
      <c r="PDQ403" s="1633"/>
      <c r="PDR403" s="1633"/>
      <c r="PDS403" s="1633"/>
      <c r="PDT403" s="1633"/>
      <c r="PDU403" s="1633"/>
      <c r="PDV403" s="1633"/>
      <c r="PDW403" s="1633"/>
      <c r="PDX403" s="1633"/>
      <c r="PDY403" s="1633"/>
      <c r="PDZ403" s="1633"/>
      <c r="PEA403" s="1633"/>
      <c r="PEB403" s="1633"/>
      <c r="PEC403" s="1633"/>
      <c r="PED403" s="1633"/>
      <c r="PEE403" s="1633"/>
      <c r="PEF403" s="1633"/>
      <c r="PEG403" s="1633"/>
      <c r="PEH403" s="1633"/>
      <c r="PEI403" s="1633"/>
      <c r="PEJ403" s="1633"/>
      <c r="PEK403" s="1633"/>
      <c r="PEL403" s="1633"/>
      <c r="PEM403" s="1633"/>
      <c r="PEN403" s="1633"/>
      <c r="PEO403" s="1633"/>
      <c r="PEP403" s="1633"/>
      <c r="PEQ403" s="1633"/>
      <c r="PER403" s="1633"/>
      <c r="PES403" s="1633"/>
      <c r="PET403" s="1633"/>
      <c r="PEU403" s="1633"/>
      <c r="PEV403" s="1633"/>
      <c r="PEW403" s="1633"/>
      <c r="PEX403" s="1633"/>
      <c r="PEY403" s="1633"/>
      <c r="PEZ403" s="1633"/>
      <c r="PFA403" s="1633"/>
      <c r="PFB403" s="1633"/>
      <c r="PFC403" s="1633"/>
      <c r="PFD403" s="1633"/>
      <c r="PFE403" s="1633"/>
      <c r="PFF403" s="1633"/>
      <c r="PFG403" s="1633"/>
      <c r="PFH403" s="1633"/>
      <c r="PFI403" s="1633"/>
      <c r="PFJ403" s="1633"/>
      <c r="PFK403" s="1633"/>
      <c r="PFL403" s="1633"/>
      <c r="PFM403" s="1633"/>
      <c r="PFN403" s="1633"/>
      <c r="PFO403" s="1633"/>
      <c r="PFP403" s="1633"/>
      <c r="PFQ403" s="1633"/>
      <c r="PFR403" s="1633"/>
      <c r="PFS403" s="1633"/>
      <c r="PFT403" s="1633"/>
      <c r="PFU403" s="1633"/>
      <c r="PFV403" s="1633"/>
      <c r="PFW403" s="1633"/>
      <c r="PFX403" s="1633"/>
      <c r="PFY403" s="1633"/>
      <c r="PFZ403" s="1633"/>
      <c r="PGA403" s="1633"/>
      <c r="PGB403" s="1633"/>
      <c r="PGC403" s="1633"/>
      <c r="PGD403" s="1633"/>
      <c r="PGE403" s="1633"/>
      <c r="PGF403" s="1633"/>
      <c r="PGG403" s="1633"/>
      <c r="PGH403" s="1633"/>
      <c r="PGI403" s="1633"/>
      <c r="PGJ403" s="1633"/>
      <c r="PGK403" s="1633"/>
      <c r="PGL403" s="1633"/>
      <c r="PGM403" s="1633"/>
      <c r="PGN403" s="1633"/>
      <c r="PGO403" s="1633"/>
      <c r="PGP403" s="1633"/>
      <c r="PGQ403" s="1633"/>
      <c r="PGR403" s="1633"/>
      <c r="PGS403" s="1633"/>
      <c r="PGT403" s="1633"/>
      <c r="PGU403" s="1633"/>
      <c r="PGV403" s="1633"/>
      <c r="PGW403" s="1633"/>
      <c r="PGX403" s="1633"/>
      <c r="PGY403" s="1633"/>
      <c r="PGZ403" s="1633"/>
      <c r="PHA403" s="1633"/>
      <c r="PHB403" s="1633"/>
      <c r="PHC403" s="1633"/>
      <c r="PHD403" s="1633"/>
      <c r="PHE403" s="1633"/>
      <c r="PHF403" s="1633"/>
      <c r="PHG403" s="1633"/>
      <c r="PHH403" s="1633"/>
      <c r="PHI403" s="1633"/>
      <c r="PHJ403" s="1633"/>
      <c r="PHK403" s="1633"/>
      <c r="PHL403" s="1633"/>
      <c r="PHM403" s="1633"/>
      <c r="PHN403" s="1633"/>
      <c r="PHO403" s="1633"/>
      <c r="PHP403" s="1633"/>
      <c r="PHQ403" s="1633"/>
      <c r="PHR403" s="1633"/>
      <c r="PHS403" s="1633"/>
      <c r="PHT403" s="1633"/>
      <c r="PHU403" s="1633"/>
      <c r="PHV403" s="1633"/>
      <c r="PHW403" s="1633"/>
      <c r="PHX403" s="1633"/>
      <c r="PHY403" s="1633"/>
      <c r="PHZ403" s="1633"/>
      <c r="PIA403" s="1633"/>
      <c r="PIB403" s="1633"/>
      <c r="PIC403" s="1633"/>
      <c r="PID403" s="1633"/>
      <c r="PIE403" s="1633"/>
      <c r="PIF403" s="1633"/>
      <c r="PIG403" s="1633"/>
      <c r="PIH403" s="1633"/>
      <c r="PII403" s="1633"/>
      <c r="PIJ403" s="1633"/>
      <c r="PIK403" s="1633"/>
      <c r="PIL403" s="1633"/>
      <c r="PIM403" s="1633"/>
      <c r="PIN403" s="1633"/>
      <c r="PIO403" s="1633"/>
      <c r="PIP403" s="1633"/>
      <c r="PIQ403" s="1633"/>
      <c r="PIR403" s="1633"/>
      <c r="PIS403" s="1633"/>
      <c r="PIT403" s="1633"/>
      <c r="PIU403" s="1633"/>
      <c r="PIV403" s="1633"/>
      <c r="PIW403" s="1633"/>
      <c r="PIX403" s="1633"/>
      <c r="PIY403" s="1633"/>
      <c r="PIZ403" s="1633"/>
      <c r="PJA403" s="1633"/>
      <c r="PJB403" s="1633"/>
      <c r="PJC403" s="1633"/>
      <c r="PJD403" s="1633"/>
      <c r="PJE403" s="1633"/>
      <c r="PJF403" s="1633"/>
      <c r="PJG403" s="1633"/>
      <c r="PJH403" s="1633"/>
      <c r="PJI403" s="1633"/>
      <c r="PJJ403" s="1633"/>
      <c r="PJK403" s="1633"/>
      <c r="PJL403" s="1633"/>
      <c r="PJM403" s="1633"/>
      <c r="PJN403" s="1633"/>
      <c r="PJO403" s="1633"/>
      <c r="PJP403" s="1633"/>
      <c r="PJQ403" s="1633"/>
      <c r="PJR403" s="1633"/>
      <c r="PJS403" s="1633"/>
      <c r="PJT403" s="1633"/>
      <c r="PJU403" s="1633"/>
      <c r="PJV403" s="1633"/>
      <c r="PJW403" s="1633"/>
      <c r="PJX403" s="1633"/>
      <c r="PJY403" s="1633"/>
      <c r="PJZ403" s="1633"/>
      <c r="PKA403" s="1633"/>
      <c r="PKB403" s="1633"/>
      <c r="PKC403" s="1633"/>
      <c r="PKD403" s="1633"/>
      <c r="PKE403" s="1633"/>
      <c r="PKF403" s="1633"/>
      <c r="PKG403" s="1633"/>
      <c r="PKH403" s="1633"/>
      <c r="PKI403" s="1633"/>
      <c r="PKJ403" s="1633"/>
      <c r="PKK403" s="1633"/>
      <c r="PKL403" s="1633"/>
      <c r="PKM403" s="1633"/>
      <c r="PKN403" s="1633"/>
      <c r="PKO403" s="1633"/>
      <c r="PKP403" s="1633"/>
      <c r="PKQ403" s="1633"/>
      <c r="PKR403" s="1633"/>
      <c r="PKS403" s="1633"/>
      <c r="PKT403" s="1633"/>
      <c r="PKU403" s="1633"/>
      <c r="PKV403" s="1633"/>
      <c r="PKW403" s="1633"/>
      <c r="PKX403" s="1633"/>
      <c r="PKY403" s="1633"/>
      <c r="PKZ403" s="1633"/>
      <c r="PLA403" s="1633"/>
      <c r="PLB403" s="1633"/>
      <c r="PLC403" s="1633"/>
      <c r="PLD403" s="1633"/>
      <c r="PLE403" s="1633"/>
      <c r="PLF403" s="1633"/>
      <c r="PLG403" s="1633"/>
      <c r="PLH403" s="1633"/>
      <c r="PLI403" s="1633"/>
      <c r="PLJ403" s="1633"/>
      <c r="PLK403" s="1633"/>
      <c r="PLL403" s="1633"/>
      <c r="PLM403" s="1633"/>
      <c r="PLN403" s="1633"/>
      <c r="PLO403" s="1633"/>
      <c r="PLP403" s="1633"/>
      <c r="PLQ403" s="1633"/>
      <c r="PLR403" s="1633"/>
      <c r="PLS403" s="1633"/>
      <c r="PLT403" s="1633"/>
      <c r="PLU403" s="1633"/>
      <c r="PLV403" s="1633"/>
      <c r="PLW403" s="1633"/>
      <c r="PLX403" s="1633"/>
      <c r="PLY403" s="1633"/>
      <c r="PLZ403" s="1633"/>
      <c r="PMA403" s="1633"/>
      <c r="PMB403" s="1633"/>
      <c r="PMC403" s="1633"/>
      <c r="PMD403" s="1633"/>
      <c r="PME403" s="1633"/>
      <c r="PMF403" s="1633"/>
      <c r="PMG403" s="1633"/>
      <c r="PMH403" s="1633"/>
      <c r="PMI403" s="1633"/>
      <c r="PMJ403" s="1633"/>
      <c r="PMK403" s="1633"/>
      <c r="PML403" s="1633"/>
      <c r="PMM403" s="1633"/>
      <c r="PMN403" s="1633"/>
      <c r="PMO403" s="1633"/>
      <c r="PMP403" s="1633"/>
      <c r="PMQ403" s="1633"/>
      <c r="PMR403" s="1633"/>
      <c r="PMS403" s="1633"/>
      <c r="PMT403" s="1633"/>
      <c r="PMU403" s="1633"/>
      <c r="PMV403" s="1633"/>
      <c r="PMW403" s="1633"/>
      <c r="PMX403" s="1633"/>
      <c r="PMY403" s="1633"/>
      <c r="PMZ403" s="1633"/>
      <c r="PNA403" s="1633"/>
      <c r="PNB403" s="1633"/>
      <c r="PNC403" s="1633"/>
      <c r="PND403" s="1633"/>
      <c r="PNE403" s="1633"/>
      <c r="PNF403" s="1633"/>
      <c r="PNG403" s="1633"/>
      <c r="PNH403" s="1633"/>
      <c r="PNI403" s="1633"/>
      <c r="PNJ403" s="1633"/>
      <c r="PNK403" s="1633"/>
      <c r="PNL403" s="1633"/>
      <c r="PNM403" s="1633"/>
      <c r="PNN403" s="1633"/>
      <c r="PNO403" s="1633"/>
      <c r="PNP403" s="1633"/>
      <c r="PNQ403" s="1633"/>
      <c r="PNR403" s="1633"/>
      <c r="PNS403" s="1633"/>
      <c r="PNT403" s="1633"/>
      <c r="PNU403" s="1633"/>
      <c r="PNV403" s="1633"/>
      <c r="PNW403" s="1633"/>
      <c r="PNX403" s="1633"/>
      <c r="PNY403" s="1633"/>
      <c r="PNZ403" s="1633"/>
      <c r="POA403" s="1633"/>
      <c r="POB403" s="1633"/>
      <c r="POC403" s="1633"/>
      <c r="POD403" s="1633"/>
      <c r="POE403" s="1633"/>
      <c r="POF403" s="1633"/>
      <c r="POG403" s="1633"/>
      <c r="POH403" s="1633"/>
      <c r="POI403" s="1633"/>
      <c r="POJ403" s="1633"/>
      <c r="POK403" s="1633"/>
      <c r="POL403" s="1633"/>
      <c r="POM403" s="1633"/>
      <c r="PON403" s="1633"/>
      <c r="POO403" s="1633"/>
      <c r="POP403" s="1633"/>
      <c r="POQ403" s="1633"/>
      <c r="POR403" s="1633"/>
      <c r="POS403" s="1633"/>
      <c r="POT403" s="1633"/>
      <c r="POU403" s="1633"/>
      <c r="POV403" s="1633"/>
      <c r="POW403" s="1633"/>
      <c r="POX403" s="1633"/>
      <c r="POY403" s="1633"/>
      <c r="POZ403" s="1633"/>
      <c r="PPA403" s="1633"/>
      <c r="PPB403" s="1633"/>
      <c r="PPC403" s="1633"/>
      <c r="PPD403" s="1633"/>
      <c r="PPE403" s="1633"/>
      <c r="PPF403" s="1633"/>
      <c r="PPG403" s="1633"/>
      <c r="PPH403" s="1633"/>
      <c r="PPI403" s="1633"/>
      <c r="PPJ403" s="1633"/>
      <c r="PPK403" s="1633"/>
      <c r="PPL403" s="1633"/>
      <c r="PPM403" s="1633"/>
      <c r="PPN403" s="1633"/>
      <c r="PPO403" s="1633"/>
      <c r="PPP403" s="1633"/>
      <c r="PPQ403" s="1633"/>
      <c r="PPR403" s="1633"/>
      <c r="PPS403" s="1633"/>
      <c r="PPT403" s="1633"/>
      <c r="PPU403" s="1633"/>
      <c r="PPV403" s="1633"/>
      <c r="PPW403" s="1633"/>
      <c r="PPX403" s="1633"/>
      <c r="PPY403" s="1633"/>
      <c r="PPZ403" s="1633"/>
      <c r="PQA403" s="1633"/>
      <c r="PQB403" s="1633"/>
      <c r="PQC403" s="1633"/>
      <c r="PQD403" s="1633"/>
      <c r="PQE403" s="1633"/>
      <c r="PQF403" s="1633"/>
      <c r="PQG403" s="1633"/>
      <c r="PQH403" s="1633"/>
      <c r="PQI403" s="1633"/>
      <c r="PQJ403" s="1633"/>
      <c r="PQK403" s="1633"/>
      <c r="PQL403" s="1633"/>
      <c r="PQM403" s="1633"/>
      <c r="PQN403" s="1633"/>
      <c r="PQO403" s="1633"/>
      <c r="PQP403" s="1633"/>
      <c r="PQQ403" s="1633"/>
      <c r="PQR403" s="1633"/>
      <c r="PQS403" s="1633"/>
      <c r="PQT403" s="1633"/>
      <c r="PQU403" s="1633"/>
      <c r="PQV403" s="1633"/>
      <c r="PQW403" s="1633"/>
      <c r="PQX403" s="1633"/>
      <c r="PQY403" s="1633"/>
      <c r="PQZ403" s="1633"/>
      <c r="PRA403" s="1633"/>
      <c r="PRB403" s="1633"/>
      <c r="PRC403" s="1633"/>
      <c r="PRD403" s="1633"/>
      <c r="PRE403" s="1633"/>
      <c r="PRF403" s="1633"/>
      <c r="PRG403" s="1633"/>
      <c r="PRH403" s="1633"/>
      <c r="PRI403" s="1633"/>
      <c r="PRJ403" s="1633"/>
      <c r="PRK403" s="1633"/>
      <c r="PRL403" s="1633"/>
      <c r="PRM403" s="1633"/>
      <c r="PRN403" s="1633"/>
      <c r="PRO403" s="1633"/>
      <c r="PRP403" s="1633"/>
      <c r="PRQ403" s="1633"/>
      <c r="PRR403" s="1633"/>
      <c r="PRS403" s="1633"/>
      <c r="PRT403" s="1633"/>
      <c r="PRU403" s="1633"/>
      <c r="PRV403" s="1633"/>
      <c r="PRW403" s="1633"/>
      <c r="PRX403" s="1633"/>
      <c r="PRY403" s="1633"/>
      <c r="PRZ403" s="1633"/>
      <c r="PSA403" s="1633"/>
      <c r="PSB403" s="1633"/>
      <c r="PSC403" s="1633"/>
      <c r="PSD403" s="1633"/>
      <c r="PSE403" s="1633"/>
      <c r="PSF403" s="1633"/>
      <c r="PSG403" s="1633"/>
      <c r="PSH403" s="1633"/>
      <c r="PSI403" s="1633"/>
      <c r="PSJ403" s="1633"/>
      <c r="PSK403" s="1633"/>
      <c r="PSL403" s="1633"/>
      <c r="PSM403" s="1633"/>
      <c r="PSN403" s="1633"/>
      <c r="PSO403" s="1633"/>
      <c r="PSP403" s="1633"/>
      <c r="PSQ403" s="1633"/>
      <c r="PSR403" s="1633"/>
      <c r="PSS403" s="1633"/>
      <c r="PST403" s="1633"/>
      <c r="PSU403" s="1633"/>
      <c r="PSV403" s="1633"/>
      <c r="PSW403" s="1633"/>
      <c r="PSX403" s="1633"/>
      <c r="PSY403" s="1633"/>
      <c r="PSZ403" s="1633"/>
      <c r="PTA403" s="1633"/>
      <c r="PTB403" s="1633"/>
      <c r="PTC403" s="1633"/>
      <c r="PTD403" s="1633"/>
      <c r="PTE403" s="1633"/>
      <c r="PTF403" s="1633"/>
      <c r="PTG403" s="1633"/>
      <c r="PTH403" s="1633"/>
      <c r="PTI403" s="1633"/>
      <c r="PTJ403" s="1633"/>
      <c r="PTK403" s="1633"/>
      <c r="PTL403" s="1633"/>
      <c r="PTM403" s="1633"/>
      <c r="PTN403" s="1633"/>
      <c r="PTO403" s="1633"/>
      <c r="PTP403" s="1633"/>
      <c r="PTQ403" s="1633"/>
      <c r="PTR403" s="1633"/>
      <c r="PTS403" s="1633"/>
      <c r="PTT403" s="1633"/>
      <c r="PTU403" s="1633"/>
      <c r="PTV403" s="1633"/>
      <c r="PTW403" s="1633"/>
      <c r="PTX403" s="1633"/>
      <c r="PTY403" s="1633"/>
      <c r="PTZ403" s="1633"/>
      <c r="PUA403" s="1633"/>
      <c r="PUB403" s="1633"/>
      <c r="PUC403" s="1633"/>
      <c r="PUD403" s="1633"/>
      <c r="PUE403" s="1633"/>
      <c r="PUF403" s="1633"/>
      <c r="PUG403" s="1633"/>
      <c r="PUH403" s="1633"/>
      <c r="PUI403" s="1633"/>
      <c r="PUJ403" s="1633"/>
      <c r="PUK403" s="1633"/>
      <c r="PUL403" s="1633"/>
      <c r="PUM403" s="1633"/>
      <c r="PUN403" s="1633"/>
      <c r="PUO403" s="1633"/>
      <c r="PUP403" s="1633"/>
      <c r="PUQ403" s="1633"/>
      <c r="PUR403" s="1633"/>
      <c r="PUS403" s="1633"/>
      <c r="PUT403" s="1633"/>
      <c r="PUU403" s="1633"/>
      <c r="PUV403" s="1633"/>
      <c r="PUW403" s="1633"/>
      <c r="PUX403" s="1633"/>
      <c r="PUY403" s="1633"/>
      <c r="PUZ403" s="1633"/>
      <c r="PVA403" s="1633"/>
      <c r="PVB403" s="1633"/>
      <c r="PVC403" s="1633"/>
      <c r="PVD403" s="1633"/>
      <c r="PVE403" s="1633"/>
      <c r="PVF403" s="1633"/>
      <c r="PVG403" s="1633"/>
      <c r="PVH403" s="1633"/>
      <c r="PVI403" s="1633"/>
      <c r="PVJ403" s="1633"/>
      <c r="PVK403" s="1633"/>
      <c r="PVL403" s="1633"/>
      <c r="PVM403" s="1633"/>
      <c r="PVN403" s="1633"/>
      <c r="PVO403" s="1633"/>
      <c r="PVP403" s="1633"/>
      <c r="PVQ403" s="1633"/>
      <c r="PVR403" s="1633"/>
      <c r="PVS403" s="1633"/>
      <c r="PVT403" s="1633"/>
      <c r="PVU403" s="1633"/>
      <c r="PVV403" s="1633"/>
      <c r="PVW403" s="1633"/>
      <c r="PVX403" s="1633"/>
      <c r="PVY403" s="1633"/>
      <c r="PVZ403" s="1633"/>
      <c r="PWA403" s="1633"/>
      <c r="PWB403" s="1633"/>
      <c r="PWC403" s="1633"/>
      <c r="PWD403" s="1633"/>
      <c r="PWE403" s="1633"/>
      <c r="PWF403" s="1633"/>
      <c r="PWG403" s="1633"/>
      <c r="PWH403" s="1633"/>
      <c r="PWI403" s="1633"/>
      <c r="PWJ403" s="1633"/>
      <c r="PWK403" s="1633"/>
      <c r="PWL403" s="1633"/>
      <c r="PWM403" s="1633"/>
      <c r="PWN403" s="1633"/>
      <c r="PWO403" s="1633"/>
      <c r="PWP403" s="1633"/>
      <c r="PWQ403" s="1633"/>
      <c r="PWR403" s="1633"/>
      <c r="PWS403" s="1633"/>
      <c r="PWT403" s="1633"/>
      <c r="PWU403" s="1633"/>
      <c r="PWV403" s="1633"/>
      <c r="PWW403" s="1633"/>
      <c r="PWX403" s="1633"/>
      <c r="PWY403" s="1633"/>
      <c r="PWZ403" s="1633"/>
      <c r="PXA403" s="1633"/>
      <c r="PXB403" s="1633"/>
      <c r="PXC403" s="1633"/>
      <c r="PXD403" s="1633"/>
      <c r="PXE403" s="1633"/>
      <c r="PXF403" s="1633"/>
      <c r="PXG403" s="1633"/>
      <c r="PXH403" s="1633"/>
      <c r="PXI403" s="1633"/>
      <c r="PXJ403" s="1633"/>
      <c r="PXK403" s="1633"/>
      <c r="PXL403" s="1633"/>
      <c r="PXM403" s="1633"/>
      <c r="PXN403" s="1633"/>
      <c r="PXO403" s="1633"/>
      <c r="PXP403" s="1633"/>
      <c r="PXQ403" s="1633"/>
      <c r="PXR403" s="1633"/>
      <c r="PXS403" s="1633"/>
      <c r="PXT403" s="1633"/>
      <c r="PXU403" s="1633"/>
      <c r="PXV403" s="1633"/>
      <c r="PXW403" s="1633"/>
      <c r="PXX403" s="1633"/>
      <c r="PXY403" s="1633"/>
      <c r="PXZ403" s="1633"/>
      <c r="PYA403" s="1633"/>
      <c r="PYB403" s="1633"/>
      <c r="PYC403" s="1633"/>
      <c r="PYD403" s="1633"/>
      <c r="PYE403" s="1633"/>
      <c r="PYF403" s="1633"/>
      <c r="PYG403" s="1633"/>
      <c r="PYH403" s="1633"/>
      <c r="PYI403" s="1633"/>
      <c r="PYJ403" s="1633"/>
      <c r="PYK403" s="1633"/>
      <c r="PYL403" s="1633"/>
      <c r="PYM403" s="1633"/>
      <c r="PYN403" s="1633"/>
      <c r="PYO403" s="1633"/>
      <c r="PYP403" s="1633"/>
      <c r="PYQ403" s="1633"/>
      <c r="PYR403" s="1633"/>
      <c r="PYS403" s="1633"/>
      <c r="PYT403" s="1633"/>
      <c r="PYU403" s="1633"/>
      <c r="PYV403" s="1633"/>
      <c r="PYW403" s="1633"/>
      <c r="PYX403" s="1633"/>
      <c r="PYY403" s="1633"/>
      <c r="PYZ403" s="1633"/>
      <c r="PZA403" s="1633"/>
      <c r="PZB403" s="1633"/>
      <c r="PZC403" s="1633"/>
      <c r="PZD403" s="1633"/>
      <c r="PZE403" s="1633"/>
      <c r="PZF403" s="1633"/>
      <c r="PZG403" s="1633"/>
      <c r="PZH403" s="1633"/>
      <c r="PZI403" s="1633"/>
      <c r="PZJ403" s="1633"/>
      <c r="PZK403" s="1633"/>
      <c r="PZL403" s="1633"/>
      <c r="PZM403" s="1633"/>
      <c r="PZN403" s="1633"/>
      <c r="PZO403" s="1633"/>
      <c r="PZP403" s="1633"/>
      <c r="PZQ403" s="1633"/>
      <c r="PZR403" s="1633"/>
      <c r="PZS403" s="1633"/>
      <c r="PZT403" s="1633"/>
      <c r="PZU403" s="1633"/>
      <c r="PZV403" s="1633"/>
      <c r="PZW403" s="1633"/>
      <c r="PZX403" s="1633"/>
      <c r="PZY403" s="1633"/>
      <c r="PZZ403" s="1633"/>
      <c r="QAA403" s="1633"/>
      <c r="QAB403" s="1633"/>
      <c r="QAC403" s="1633"/>
      <c r="QAD403" s="1633"/>
      <c r="QAE403" s="1633"/>
      <c r="QAF403" s="1633"/>
      <c r="QAG403" s="1633"/>
      <c r="QAH403" s="1633"/>
      <c r="QAI403" s="1633"/>
      <c r="QAJ403" s="1633"/>
      <c r="QAK403" s="1633"/>
      <c r="QAL403" s="1633"/>
      <c r="QAM403" s="1633"/>
      <c r="QAN403" s="1633"/>
      <c r="QAO403" s="1633"/>
      <c r="QAP403" s="1633"/>
      <c r="QAQ403" s="1633"/>
      <c r="QAR403" s="1633"/>
      <c r="QAS403" s="1633"/>
      <c r="QAT403" s="1633"/>
      <c r="QAU403" s="1633"/>
      <c r="QAV403" s="1633"/>
      <c r="QAW403" s="1633"/>
      <c r="QAX403" s="1633"/>
      <c r="QAY403" s="1633"/>
      <c r="QAZ403" s="1633"/>
      <c r="QBA403" s="1633"/>
      <c r="QBB403" s="1633"/>
      <c r="QBC403" s="1633"/>
      <c r="QBD403" s="1633"/>
      <c r="QBE403" s="1633"/>
      <c r="QBF403" s="1633"/>
      <c r="QBG403" s="1633"/>
      <c r="QBH403" s="1633"/>
      <c r="QBI403" s="1633"/>
      <c r="QBJ403" s="1633"/>
      <c r="QBK403" s="1633"/>
      <c r="QBL403" s="1633"/>
      <c r="QBM403" s="1633"/>
      <c r="QBN403" s="1633"/>
      <c r="QBO403" s="1633"/>
      <c r="QBP403" s="1633"/>
      <c r="QBQ403" s="1633"/>
      <c r="QBR403" s="1633"/>
      <c r="QBS403" s="1633"/>
      <c r="QBT403" s="1633"/>
      <c r="QBU403" s="1633"/>
      <c r="QBV403" s="1633"/>
      <c r="QBW403" s="1633"/>
      <c r="QBX403" s="1633"/>
      <c r="QBY403" s="1633"/>
      <c r="QBZ403" s="1633"/>
      <c r="QCA403" s="1633"/>
      <c r="QCB403" s="1633"/>
      <c r="QCC403" s="1633"/>
      <c r="QCD403" s="1633"/>
      <c r="QCE403" s="1633"/>
      <c r="QCF403" s="1633"/>
      <c r="QCG403" s="1633"/>
      <c r="QCH403" s="1633"/>
      <c r="QCI403" s="1633"/>
      <c r="QCJ403" s="1633"/>
      <c r="QCK403" s="1633"/>
      <c r="QCL403" s="1633"/>
      <c r="QCM403" s="1633"/>
      <c r="QCN403" s="1633"/>
      <c r="QCO403" s="1633"/>
      <c r="QCP403" s="1633"/>
      <c r="QCQ403" s="1633"/>
      <c r="QCR403" s="1633"/>
      <c r="QCS403" s="1633"/>
      <c r="QCT403" s="1633"/>
      <c r="QCU403" s="1633"/>
      <c r="QCV403" s="1633"/>
      <c r="QCW403" s="1633"/>
      <c r="QCX403" s="1633"/>
      <c r="QCY403" s="1633"/>
      <c r="QCZ403" s="1633"/>
      <c r="QDA403" s="1633"/>
      <c r="QDB403" s="1633"/>
      <c r="QDC403" s="1633"/>
      <c r="QDD403" s="1633"/>
      <c r="QDE403" s="1633"/>
      <c r="QDF403" s="1633"/>
      <c r="QDG403" s="1633"/>
      <c r="QDH403" s="1633"/>
      <c r="QDI403" s="1633"/>
      <c r="QDJ403" s="1633"/>
      <c r="QDK403" s="1633"/>
      <c r="QDL403" s="1633"/>
      <c r="QDM403" s="1633"/>
      <c r="QDN403" s="1633"/>
      <c r="QDO403" s="1633"/>
      <c r="QDP403" s="1633"/>
      <c r="QDQ403" s="1633"/>
      <c r="QDR403" s="1633"/>
      <c r="QDS403" s="1633"/>
      <c r="QDT403" s="1633"/>
      <c r="QDU403" s="1633"/>
      <c r="QDV403" s="1633"/>
      <c r="QDW403" s="1633"/>
      <c r="QDX403" s="1633"/>
      <c r="QDY403" s="1633"/>
      <c r="QDZ403" s="1633"/>
      <c r="QEA403" s="1633"/>
      <c r="QEB403" s="1633"/>
      <c r="QEC403" s="1633"/>
      <c r="QED403" s="1633"/>
      <c r="QEE403" s="1633"/>
      <c r="QEF403" s="1633"/>
      <c r="QEG403" s="1633"/>
      <c r="QEH403" s="1633"/>
      <c r="QEI403" s="1633"/>
      <c r="QEJ403" s="1633"/>
      <c r="QEK403" s="1633"/>
      <c r="QEL403" s="1633"/>
      <c r="QEM403" s="1633"/>
      <c r="QEN403" s="1633"/>
      <c r="QEO403" s="1633"/>
      <c r="QEP403" s="1633"/>
      <c r="QEQ403" s="1633"/>
      <c r="QER403" s="1633"/>
      <c r="QES403" s="1633"/>
      <c r="QET403" s="1633"/>
      <c r="QEU403" s="1633"/>
      <c r="QEV403" s="1633"/>
      <c r="QEW403" s="1633"/>
      <c r="QEX403" s="1633"/>
      <c r="QEY403" s="1633"/>
      <c r="QEZ403" s="1633"/>
      <c r="QFA403" s="1633"/>
      <c r="QFB403" s="1633"/>
      <c r="QFC403" s="1633"/>
      <c r="QFD403" s="1633"/>
      <c r="QFE403" s="1633"/>
      <c r="QFF403" s="1633"/>
      <c r="QFG403" s="1633"/>
      <c r="QFH403" s="1633"/>
      <c r="QFI403" s="1633"/>
      <c r="QFJ403" s="1633"/>
      <c r="QFK403" s="1633"/>
      <c r="QFL403" s="1633"/>
      <c r="QFM403" s="1633"/>
      <c r="QFN403" s="1633"/>
      <c r="QFO403" s="1633"/>
      <c r="QFP403" s="1633"/>
      <c r="QFQ403" s="1633"/>
      <c r="QFR403" s="1633"/>
      <c r="QFS403" s="1633"/>
      <c r="QFT403" s="1633"/>
      <c r="QFU403" s="1633"/>
      <c r="QFV403" s="1633"/>
      <c r="QFW403" s="1633"/>
      <c r="QFX403" s="1633"/>
      <c r="QFY403" s="1633"/>
      <c r="QFZ403" s="1633"/>
      <c r="QGA403" s="1633"/>
      <c r="QGB403" s="1633"/>
      <c r="QGC403" s="1633"/>
      <c r="QGD403" s="1633"/>
      <c r="QGE403" s="1633"/>
      <c r="QGF403" s="1633"/>
      <c r="QGG403" s="1633"/>
      <c r="QGH403" s="1633"/>
      <c r="QGI403" s="1633"/>
      <c r="QGJ403" s="1633"/>
      <c r="QGK403" s="1633"/>
      <c r="QGL403" s="1633"/>
      <c r="QGM403" s="1633"/>
      <c r="QGN403" s="1633"/>
      <c r="QGO403" s="1633"/>
      <c r="QGP403" s="1633"/>
      <c r="QGQ403" s="1633"/>
      <c r="QGR403" s="1633"/>
      <c r="QGS403" s="1633"/>
      <c r="QGT403" s="1633"/>
      <c r="QGU403" s="1633"/>
      <c r="QGV403" s="1633"/>
      <c r="QGW403" s="1633"/>
      <c r="QGX403" s="1633"/>
      <c r="QGY403" s="1633"/>
      <c r="QGZ403" s="1633"/>
      <c r="QHA403" s="1633"/>
      <c r="QHB403" s="1633"/>
      <c r="QHC403" s="1633"/>
      <c r="QHD403" s="1633"/>
      <c r="QHE403" s="1633"/>
      <c r="QHF403" s="1633"/>
      <c r="QHG403" s="1633"/>
      <c r="QHH403" s="1633"/>
      <c r="QHI403" s="1633"/>
      <c r="QHJ403" s="1633"/>
      <c r="QHK403" s="1633"/>
      <c r="QHL403" s="1633"/>
      <c r="QHM403" s="1633"/>
      <c r="QHN403" s="1633"/>
      <c r="QHO403" s="1633"/>
      <c r="QHP403" s="1633"/>
      <c r="QHQ403" s="1633"/>
      <c r="QHR403" s="1633"/>
      <c r="QHS403" s="1633"/>
      <c r="QHT403" s="1633"/>
      <c r="QHU403" s="1633"/>
      <c r="QHV403" s="1633"/>
      <c r="QHW403" s="1633"/>
      <c r="QHX403" s="1633"/>
      <c r="QHY403" s="1633"/>
      <c r="QHZ403" s="1633"/>
      <c r="QIA403" s="1633"/>
      <c r="QIB403" s="1633"/>
      <c r="QIC403" s="1633"/>
      <c r="QID403" s="1633"/>
      <c r="QIE403" s="1633"/>
      <c r="QIF403" s="1633"/>
      <c r="QIG403" s="1633"/>
      <c r="QIH403" s="1633"/>
      <c r="QII403" s="1633"/>
      <c r="QIJ403" s="1633"/>
      <c r="QIK403" s="1633"/>
      <c r="QIL403" s="1633"/>
      <c r="QIM403" s="1633"/>
      <c r="QIN403" s="1633"/>
      <c r="QIO403" s="1633"/>
      <c r="QIP403" s="1633"/>
      <c r="QIQ403" s="1633"/>
      <c r="QIR403" s="1633"/>
      <c r="QIS403" s="1633"/>
      <c r="QIT403" s="1633"/>
      <c r="QIU403" s="1633"/>
      <c r="QIV403" s="1633"/>
      <c r="QIW403" s="1633"/>
      <c r="QIX403" s="1633"/>
      <c r="QIY403" s="1633"/>
      <c r="QIZ403" s="1633"/>
      <c r="QJA403" s="1633"/>
      <c r="QJB403" s="1633"/>
      <c r="QJC403" s="1633"/>
      <c r="QJD403" s="1633"/>
      <c r="QJE403" s="1633"/>
      <c r="QJF403" s="1633"/>
      <c r="QJG403" s="1633"/>
      <c r="QJH403" s="1633"/>
      <c r="QJI403" s="1633"/>
      <c r="QJJ403" s="1633"/>
      <c r="QJK403" s="1633"/>
      <c r="QJL403" s="1633"/>
      <c r="QJM403" s="1633"/>
      <c r="QJN403" s="1633"/>
      <c r="QJO403" s="1633"/>
      <c r="QJP403" s="1633"/>
      <c r="QJQ403" s="1633"/>
      <c r="QJR403" s="1633"/>
      <c r="QJS403" s="1633"/>
      <c r="QJT403" s="1633"/>
      <c r="QJU403" s="1633"/>
      <c r="QJV403" s="1633"/>
      <c r="QJW403" s="1633"/>
      <c r="QJX403" s="1633"/>
      <c r="QJY403" s="1633"/>
      <c r="QJZ403" s="1633"/>
      <c r="QKA403" s="1633"/>
      <c r="QKB403" s="1633"/>
      <c r="QKC403" s="1633"/>
      <c r="QKD403" s="1633"/>
      <c r="QKE403" s="1633"/>
      <c r="QKF403" s="1633"/>
      <c r="QKG403" s="1633"/>
      <c r="QKH403" s="1633"/>
      <c r="QKI403" s="1633"/>
      <c r="QKJ403" s="1633"/>
      <c r="QKK403" s="1633"/>
      <c r="QKL403" s="1633"/>
      <c r="QKM403" s="1633"/>
      <c r="QKN403" s="1633"/>
      <c r="QKO403" s="1633"/>
      <c r="QKP403" s="1633"/>
      <c r="QKQ403" s="1633"/>
      <c r="QKR403" s="1633"/>
      <c r="QKS403" s="1633"/>
      <c r="QKT403" s="1633"/>
      <c r="QKU403" s="1633"/>
      <c r="QKV403" s="1633"/>
      <c r="QKW403" s="1633"/>
      <c r="QKX403" s="1633"/>
      <c r="QKY403" s="1633"/>
      <c r="QKZ403" s="1633"/>
      <c r="QLA403" s="1633"/>
      <c r="QLB403" s="1633"/>
      <c r="QLC403" s="1633"/>
      <c r="QLD403" s="1633"/>
      <c r="QLE403" s="1633"/>
      <c r="QLF403" s="1633"/>
      <c r="QLG403" s="1633"/>
      <c r="QLH403" s="1633"/>
      <c r="QLI403" s="1633"/>
      <c r="QLJ403" s="1633"/>
      <c r="QLK403" s="1633"/>
      <c r="QLL403" s="1633"/>
      <c r="QLM403" s="1633"/>
      <c r="QLN403" s="1633"/>
      <c r="QLO403" s="1633"/>
      <c r="QLP403" s="1633"/>
      <c r="QLQ403" s="1633"/>
      <c r="QLR403" s="1633"/>
      <c r="QLS403" s="1633"/>
      <c r="QLT403" s="1633"/>
      <c r="QLU403" s="1633"/>
      <c r="QLV403" s="1633"/>
      <c r="QLW403" s="1633"/>
      <c r="QLX403" s="1633"/>
      <c r="QLY403" s="1633"/>
      <c r="QLZ403" s="1633"/>
      <c r="QMA403" s="1633"/>
      <c r="QMB403" s="1633"/>
      <c r="QMC403" s="1633"/>
      <c r="QMD403" s="1633"/>
      <c r="QME403" s="1633"/>
      <c r="QMF403" s="1633"/>
      <c r="QMG403" s="1633"/>
      <c r="QMH403" s="1633"/>
      <c r="QMI403" s="1633"/>
      <c r="QMJ403" s="1633"/>
      <c r="QMK403" s="1633"/>
      <c r="QML403" s="1633"/>
      <c r="QMM403" s="1633"/>
      <c r="QMN403" s="1633"/>
      <c r="QMO403" s="1633"/>
      <c r="QMP403" s="1633"/>
      <c r="QMQ403" s="1633"/>
      <c r="QMR403" s="1633"/>
      <c r="QMS403" s="1633"/>
      <c r="QMT403" s="1633"/>
      <c r="QMU403" s="1633"/>
      <c r="QMV403" s="1633"/>
      <c r="QMW403" s="1633"/>
      <c r="QMX403" s="1633"/>
      <c r="QMY403" s="1633"/>
      <c r="QMZ403" s="1633"/>
      <c r="QNA403" s="1633"/>
      <c r="QNB403" s="1633"/>
      <c r="QNC403" s="1633"/>
      <c r="QND403" s="1633"/>
      <c r="QNE403" s="1633"/>
      <c r="QNF403" s="1633"/>
      <c r="QNG403" s="1633"/>
      <c r="QNH403" s="1633"/>
      <c r="QNI403" s="1633"/>
      <c r="QNJ403" s="1633"/>
      <c r="QNK403" s="1633"/>
      <c r="QNL403" s="1633"/>
      <c r="QNM403" s="1633"/>
      <c r="QNN403" s="1633"/>
      <c r="QNO403" s="1633"/>
      <c r="QNP403" s="1633"/>
      <c r="QNQ403" s="1633"/>
      <c r="QNR403" s="1633"/>
      <c r="QNS403" s="1633"/>
      <c r="QNT403" s="1633"/>
      <c r="QNU403" s="1633"/>
      <c r="QNV403" s="1633"/>
      <c r="QNW403" s="1633"/>
      <c r="QNX403" s="1633"/>
      <c r="QNY403" s="1633"/>
      <c r="QNZ403" s="1633"/>
      <c r="QOA403" s="1633"/>
      <c r="QOB403" s="1633"/>
      <c r="QOC403" s="1633"/>
      <c r="QOD403" s="1633"/>
      <c r="QOE403" s="1633"/>
      <c r="QOF403" s="1633"/>
      <c r="QOG403" s="1633"/>
      <c r="QOH403" s="1633"/>
      <c r="QOI403" s="1633"/>
      <c r="QOJ403" s="1633"/>
      <c r="QOK403" s="1633"/>
      <c r="QOL403" s="1633"/>
      <c r="QOM403" s="1633"/>
      <c r="QON403" s="1633"/>
      <c r="QOO403" s="1633"/>
      <c r="QOP403" s="1633"/>
      <c r="QOQ403" s="1633"/>
      <c r="QOR403" s="1633"/>
      <c r="QOS403" s="1633"/>
      <c r="QOT403" s="1633"/>
      <c r="QOU403" s="1633"/>
      <c r="QOV403" s="1633"/>
      <c r="QOW403" s="1633"/>
      <c r="QOX403" s="1633"/>
      <c r="QOY403" s="1633"/>
      <c r="QOZ403" s="1633"/>
      <c r="QPA403" s="1633"/>
      <c r="QPB403" s="1633"/>
      <c r="QPC403" s="1633"/>
      <c r="QPD403" s="1633"/>
      <c r="QPE403" s="1633"/>
      <c r="QPF403" s="1633"/>
      <c r="QPG403" s="1633"/>
      <c r="QPH403" s="1633"/>
      <c r="QPI403" s="1633"/>
      <c r="QPJ403" s="1633"/>
      <c r="QPK403" s="1633"/>
      <c r="QPL403" s="1633"/>
      <c r="QPM403" s="1633"/>
      <c r="QPN403" s="1633"/>
      <c r="QPO403" s="1633"/>
      <c r="QPP403" s="1633"/>
      <c r="QPQ403" s="1633"/>
      <c r="QPR403" s="1633"/>
      <c r="QPS403" s="1633"/>
      <c r="QPT403" s="1633"/>
      <c r="QPU403" s="1633"/>
      <c r="QPV403" s="1633"/>
      <c r="QPW403" s="1633"/>
      <c r="QPX403" s="1633"/>
      <c r="QPY403" s="1633"/>
      <c r="QPZ403" s="1633"/>
      <c r="QQA403" s="1633"/>
      <c r="QQB403" s="1633"/>
      <c r="QQC403" s="1633"/>
      <c r="QQD403" s="1633"/>
      <c r="QQE403" s="1633"/>
      <c r="QQF403" s="1633"/>
      <c r="QQG403" s="1633"/>
      <c r="QQH403" s="1633"/>
      <c r="QQI403" s="1633"/>
      <c r="QQJ403" s="1633"/>
      <c r="QQK403" s="1633"/>
      <c r="QQL403" s="1633"/>
      <c r="QQM403" s="1633"/>
      <c r="QQN403" s="1633"/>
      <c r="QQO403" s="1633"/>
      <c r="QQP403" s="1633"/>
      <c r="QQQ403" s="1633"/>
      <c r="QQR403" s="1633"/>
      <c r="QQS403" s="1633"/>
      <c r="QQT403" s="1633"/>
      <c r="QQU403" s="1633"/>
      <c r="QQV403" s="1633"/>
      <c r="QQW403" s="1633"/>
      <c r="QQX403" s="1633"/>
      <c r="QQY403" s="1633"/>
      <c r="QQZ403" s="1633"/>
      <c r="QRA403" s="1633"/>
      <c r="QRB403" s="1633"/>
      <c r="QRC403" s="1633"/>
      <c r="QRD403" s="1633"/>
      <c r="QRE403" s="1633"/>
      <c r="QRF403" s="1633"/>
      <c r="QRG403" s="1633"/>
      <c r="QRH403" s="1633"/>
      <c r="QRI403" s="1633"/>
      <c r="QRJ403" s="1633"/>
      <c r="QRK403" s="1633"/>
      <c r="QRL403" s="1633"/>
      <c r="QRM403" s="1633"/>
      <c r="QRN403" s="1633"/>
      <c r="QRO403" s="1633"/>
      <c r="QRP403" s="1633"/>
      <c r="QRQ403" s="1633"/>
      <c r="QRR403" s="1633"/>
      <c r="QRS403" s="1633"/>
      <c r="QRT403" s="1633"/>
      <c r="QRU403" s="1633"/>
      <c r="QRV403" s="1633"/>
      <c r="QRW403" s="1633"/>
      <c r="QRX403" s="1633"/>
      <c r="QRY403" s="1633"/>
      <c r="QRZ403" s="1633"/>
      <c r="QSA403" s="1633"/>
      <c r="QSB403" s="1633"/>
      <c r="QSC403" s="1633"/>
      <c r="QSD403" s="1633"/>
      <c r="QSE403" s="1633"/>
      <c r="QSF403" s="1633"/>
      <c r="QSG403" s="1633"/>
      <c r="QSH403" s="1633"/>
      <c r="QSI403" s="1633"/>
      <c r="QSJ403" s="1633"/>
      <c r="QSK403" s="1633"/>
      <c r="QSL403" s="1633"/>
      <c r="QSM403" s="1633"/>
      <c r="QSN403" s="1633"/>
      <c r="QSO403" s="1633"/>
      <c r="QSP403" s="1633"/>
      <c r="QSQ403" s="1633"/>
      <c r="QSR403" s="1633"/>
      <c r="QSS403" s="1633"/>
      <c r="QST403" s="1633"/>
      <c r="QSU403" s="1633"/>
      <c r="QSV403" s="1633"/>
      <c r="QSW403" s="1633"/>
      <c r="QSX403" s="1633"/>
      <c r="QSY403" s="1633"/>
      <c r="QSZ403" s="1633"/>
      <c r="QTA403" s="1633"/>
      <c r="QTB403" s="1633"/>
      <c r="QTC403" s="1633"/>
      <c r="QTD403" s="1633"/>
      <c r="QTE403" s="1633"/>
      <c r="QTF403" s="1633"/>
      <c r="QTG403" s="1633"/>
      <c r="QTH403" s="1633"/>
      <c r="QTI403" s="1633"/>
      <c r="QTJ403" s="1633"/>
      <c r="QTK403" s="1633"/>
      <c r="QTL403" s="1633"/>
      <c r="QTM403" s="1633"/>
      <c r="QTN403" s="1633"/>
      <c r="QTO403" s="1633"/>
      <c r="QTP403" s="1633"/>
      <c r="QTQ403" s="1633"/>
      <c r="QTR403" s="1633"/>
      <c r="QTS403" s="1633"/>
      <c r="QTT403" s="1633"/>
      <c r="QTU403" s="1633"/>
      <c r="QTV403" s="1633"/>
      <c r="QTW403" s="1633"/>
      <c r="QTX403" s="1633"/>
      <c r="QTY403" s="1633"/>
      <c r="QTZ403" s="1633"/>
      <c r="QUA403" s="1633"/>
      <c r="QUB403" s="1633"/>
      <c r="QUC403" s="1633"/>
      <c r="QUD403" s="1633"/>
      <c r="QUE403" s="1633"/>
      <c r="QUF403" s="1633"/>
      <c r="QUG403" s="1633"/>
      <c r="QUH403" s="1633"/>
      <c r="QUI403" s="1633"/>
      <c r="QUJ403" s="1633"/>
      <c r="QUK403" s="1633"/>
      <c r="QUL403" s="1633"/>
      <c r="QUM403" s="1633"/>
      <c r="QUN403" s="1633"/>
      <c r="QUO403" s="1633"/>
      <c r="QUP403" s="1633"/>
      <c r="QUQ403" s="1633"/>
      <c r="QUR403" s="1633"/>
      <c r="QUS403" s="1633"/>
      <c r="QUT403" s="1633"/>
      <c r="QUU403" s="1633"/>
      <c r="QUV403" s="1633"/>
      <c r="QUW403" s="1633"/>
      <c r="QUX403" s="1633"/>
      <c r="QUY403" s="1633"/>
      <c r="QUZ403" s="1633"/>
      <c r="QVA403" s="1633"/>
      <c r="QVB403" s="1633"/>
      <c r="QVC403" s="1633"/>
      <c r="QVD403" s="1633"/>
      <c r="QVE403" s="1633"/>
      <c r="QVF403" s="1633"/>
      <c r="QVG403" s="1633"/>
      <c r="QVH403" s="1633"/>
      <c r="QVI403" s="1633"/>
      <c r="QVJ403" s="1633"/>
      <c r="QVK403" s="1633"/>
      <c r="QVL403" s="1633"/>
      <c r="QVM403" s="1633"/>
      <c r="QVN403" s="1633"/>
      <c r="QVO403" s="1633"/>
      <c r="QVP403" s="1633"/>
      <c r="QVQ403" s="1633"/>
      <c r="QVR403" s="1633"/>
      <c r="QVS403" s="1633"/>
      <c r="QVT403" s="1633"/>
      <c r="QVU403" s="1633"/>
      <c r="QVV403" s="1633"/>
      <c r="QVW403" s="1633"/>
      <c r="QVX403" s="1633"/>
      <c r="QVY403" s="1633"/>
      <c r="QVZ403" s="1633"/>
      <c r="QWA403" s="1633"/>
      <c r="QWB403" s="1633"/>
      <c r="QWC403" s="1633"/>
      <c r="QWD403" s="1633"/>
      <c r="QWE403" s="1633"/>
      <c r="QWF403" s="1633"/>
      <c r="QWG403" s="1633"/>
      <c r="QWH403" s="1633"/>
      <c r="QWI403" s="1633"/>
      <c r="QWJ403" s="1633"/>
      <c r="QWK403" s="1633"/>
      <c r="QWL403" s="1633"/>
      <c r="QWM403" s="1633"/>
      <c r="QWN403" s="1633"/>
      <c r="QWO403" s="1633"/>
      <c r="QWP403" s="1633"/>
      <c r="QWQ403" s="1633"/>
      <c r="QWR403" s="1633"/>
      <c r="QWS403" s="1633"/>
      <c r="QWT403" s="1633"/>
      <c r="QWU403" s="1633"/>
      <c r="QWV403" s="1633"/>
      <c r="QWW403" s="1633"/>
      <c r="QWX403" s="1633"/>
      <c r="QWY403" s="1633"/>
      <c r="QWZ403" s="1633"/>
      <c r="QXA403" s="1633"/>
      <c r="QXB403" s="1633"/>
      <c r="QXC403" s="1633"/>
      <c r="QXD403" s="1633"/>
      <c r="QXE403" s="1633"/>
      <c r="QXF403" s="1633"/>
      <c r="QXG403" s="1633"/>
      <c r="QXH403" s="1633"/>
      <c r="QXI403" s="1633"/>
      <c r="QXJ403" s="1633"/>
      <c r="QXK403" s="1633"/>
      <c r="QXL403" s="1633"/>
      <c r="QXM403" s="1633"/>
      <c r="QXN403" s="1633"/>
      <c r="QXO403" s="1633"/>
      <c r="QXP403" s="1633"/>
      <c r="QXQ403" s="1633"/>
      <c r="QXR403" s="1633"/>
      <c r="QXS403" s="1633"/>
      <c r="QXT403" s="1633"/>
      <c r="QXU403" s="1633"/>
      <c r="QXV403" s="1633"/>
      <c r="QXW403" s="1633"/>
      <c r="QXX403" s="1633"/>
      <c r="QXY403" s="1633"/>
      <c r="QXZ403" s="1633"/>
      <c r="QYA403" s="1633"/>
      <c r="QYB403" s="1633"/>
      <c r="QYC403" s="1633"/>
      <c r="QYD403" s="1633"/>
      <c r="QYE403" s="1633"/>
      <c r="QYF403" s="1633"/>
      <c r="QYG403" s="1633"/>
      <c r="QYH403" s="1633"/>
      <c r="QYI403" s="1633"/>
      <c r="QYJ403" s="1633"/>
      <c r="QYK403" s="1633"/>
      <c r="QYL403" s="1633"/>
      <c r="QYM403" s="1633"/>
      <c r="QYN403" s="1633"/>
      <c r="QYO403" s="1633"/>
      <c r="QYP403" s="1633"/>
      <c r="QYQ403" s="1633"/>
      <c r="QYR403" s="1633"/>
      <c r="QYS403" s="1633"/>
      <c r="QYT403" s="1633"/>
      <c r="QYU403" s="1633"/>
      <c r="QYV403" s="1633"/>
      <c r="QYW403" s="1633"/>
      <c r="QYX403" s="1633"/>
      <c r="QYY403" s="1633"/>
      <c r="QYZ403" s="1633"/>
      <c r="QZA403" s="1633"/>
      <c r="QZB403" s="1633"/>
      <c r="QZC403" s="1633"/>
      <c r="QZD403" s="1633"/>
      <c r="QZE403" s="1633"/>
      <c r="QZF403" s="1633"/>
      <c r="QZG403" s="1633"/>
      <c r="QZH403" s="1633"/>
      <c r="QZI403" s="1633"/>
      <c r="QZJ403" s="1633"/>
      <c r="QZK403" s="1633"/>
      <c r="QZL403" s="1633"/>
      <c r="QZM403" s="1633"/>
      <c r="QZN403" s="1633"/>
      <c r="QZO403" s="1633"/>
      <c r="QZP403" s="1633"/>
      <c r="QZQ403" s="1633"/>
      <c r="QZR403" s="1633"/>
      <c r="QZS403" s="1633"/>
      <c r="QZT403" s="1633"/>
      <c r="QZU403" s="1633"/>
      <c r="QZV403" s="1633"/>
      <c r="QZW403" s="1633"/>
      <c r="QZX403" s="1633"/>
      <c r="QZY403" s="1633"/>
      <c r="QZZ403" s="1633"/>
      <c r="RAA403" s="1633"/>
      <c r="RAB403" s="1633"/>
      <c r="RAC403" s="1633"/>
      <c r="RAD403" s="1633"/>
      <c r="RAE403" s="1633"/>
      <c r="RAF403" s="1633"/>
      <c r="RAG403" s="1633"/>
      <c r="RAH403" s="1633"/>
      <c r="RAI403" s="1633"/>
      <c r="RAJ403" s="1633"/>
      <c r="RAK403" s="1633"/>
      <c r="RAL403" s="1633"/>
      <c r="RAM403" s="1633"/>
      <c r="RAN403" s="1633"/>
      <c r="RAO403" s="1633"/>
      <c r="RAP403" s="1633"/>
      <c r="RAQ403" s="1633"/>
      <c r="RAR403" s="1633"/>
      <c r="RAS403" s="1633"/>
      <c r="RAT403" s="1633"/>
      <c r="RAU403" s="1633"/>
      <c r="RAV403" s="1633"/>
      <c r="RAW403" s="1633"/>
      <c r="RAX403" s="1633"/>
      <c r="RAY403" s="1633"/>
      <c r="RAZ403" s="1633"/>
      <c r="RBA403" s="1633"/>
      <c r="RBB403" s="1633"/>
      <c r="RBC403" s="1633"/>
      <c r="RBD403" s="1633"/>
      <c r="RBE403" s="1633"/>
      <c r="RBF403" s="1633"/>
      <c r="RBG403" s="1633"/>
      <c r="RBH403" s="1633"/>
      <c r="RBI403" s="1633"/>
      <c r="RBJ403" s="1633"/>
      <c r="RBK403" s="1633"/>
      <c r="RBL403" s="1633"/>
      <c r="RBM403" s="1633"/>
      <c r="RBN403" s="1633"/>
      <c r="RBO403" s="1633"/>
      <c r="RBP403" s="1633"/>
      <c r="RBQ403" s="1633"/>
      <c r="RBR403" s="1633"/>
      <c r="RBS403" s="1633"/>
      <c r="RBT403" s="1633"/>
      <c r="RBU403" s="1633"/>
      <c r="RBV403" s="1633"/>
      <c r="RBW403" s="1633"/>
      <c r="RBX403" s="1633"/>
      <c r="RBY403" s="1633"/>
      <c r="RBZ403" s="1633"/>
      <c r="RCA403" s="1633"/>
      <c r="RCB403" s="1633"/>
      <c r="RCC403" s="1633"/>
      <c r="RCD403" s="1633"/>
      <c r="RCE403" s="1633"/>
      <c r="RCF403" s="1633"/>
      <c r="RCG403" s="1633"/>
      <c r="RCH403" s="1633"/>
      <c r="RCI403" s="1633"/>
      <c r="RCJ403" s="1633"/>
      <c r="RCK403" s="1633"/>
      <c r="RCL403" s="1633"/>
      <c r="RCM403" s="1633"/>
      <c r="RCN403" s="1633"/>
      <c r="RCO403" s="1633"/>
      <c r="RCP403" s="1633"/>
      <c r="RCQ403" s="1633"/>
      <c r="RCR403" s="1633"/>
      <c r="RCS403" s="1633"/>
      <c r="RCT403" s="1633"/>
      <c r="RCU403" s="1633"/>
      <c r="RCV403" s="1633"/>
      <c r="RCW403" s="1633"/>
      <c r="RCX403" s="1633"/>
      <c r="RCY403" s="1633"/>
      <c r="RCZ403" s="1633"/>
      <c r="RDA403" s="1633"/>
      <c r="RDB403" s="1633"/>
      <c r="RDC403" s="1633"/>
      <c r="RDD403" s="1633"/>
      <c r="RDE403" s="1633"/>
      <c r="RDF403" s="1633"/>
      <c r="RDG403" s="1633"/>
      <c r="RDH403" s="1633"/>
      <c r="RDI403" s="1633"/>
      <c r="RDJ403" s="1633"/>
      <c r="RDK403" s="1633"/>
      <c r="RDL403" s="1633"/>
      <c r="RDM403" s="1633"/>
      <c r="RDN403" s="1633"/>
      <c r="RDO403" s="1633"/>
      <c r="RDP403" s="1633"/>
      <c r="RDQ403" s="1633"/>
      <c r="RDR403" s="1633"/>
      <c r="RDS403" s="1633"/>
      <c r="RDT403" s="1633"/>
      <c r="RDU403" s="1633"/>
      <c r="RDV403" s="1633"/>
      <c r="RDW403" s="1633"/>
      <c r="RDX403" s="1633"/>
      <c r="RDY403" s="1633"/>
      <c r="RDZ403" s="1633"/>
      <c r="REA403" s="1633"/>
      <c r="REB403" s="1633"/>
      <c r="REC403" s="1633"/>
      <c r="RED403" s="1633"/>
      <c r="REE403" s="1633"/>
      <c r="REF403" s="1633"/>
      <c r="REG403" s="1633"/>
      <c r="REH403" s="1633"/>
      <c r="REI403" s="1633"/>
      <c r="REJ403" s="1633"/>
      <c r="REK403" s="1633"/>
      <c r="REL403" s="1633"/>
      <c r="REM403" s="1633"/>
      <c r="REN403" s="1633"/>
      <c r="REO403" s="1633"/>
      <c r="REP403" s="1633"/>
      <c r="REQ403" s="1633"/>
      <c r="RER403" s="1633"/>
      <c r="RES403" s="1633"/>
      <c r="RET403" s="1633"/>
      <c r="REU403" s="1633"/>
      <c r="REV403" s="1633"/>
      <c r="REW403" s="1633"/>
      <c r="REX403" s="1633"/>
      <c r="REY403" s="1633"/>
      <c r="REZ403" s="1633"/>
      <c r="RFA403" s="1633"/>
      <c r="RFB403" s="1633"/>
      <c r="RFC403" s="1633"/>
      <c r="RFD403" s="1633"/>
      <c r="RFE403" s="1633"/>
      <c r="RFF403" s="1633"/>
      <c r="RFG403" s="1633"/>
      <c r="RFH403" s="1633"/>
      <c r="RFI403" s="1633"/>
      <c r="RFJ403" s="1633"/>
      <c r="RFK403" s="1633"/>
      <c r="RFL403" s="1633"/>
      <c r="RFM403" s="1633"/>
      <c r="RFN403" s="1633"/>
      <c r="RFO403" s="1633"/>
      <c r="RFP403" s="1633"/>
      <c r="RFQ403" s="1633"/>
      <c r="RFR403" s="1633"/>
      <c r="RFS403" s="1633"/>
      <c r="RFT403" s="1633"/>
      <c r="RFU403" s="1633"/>
      <c r="RFV403" s="1633"/>
      <c r="RFW403" s="1633"/>
      <c r="RFX403" s="1633"/>
      <c r="RFY403" s="1633"/>
      <c r="RFZ403" s="1633"/>
      <c r="RGA403" s="1633"/>
      <c r="RGB403" s="1633"/>
      <c r="RGC403" s="1633"/>
      <c r="RGD403" s="1633"/>
      <c r="RGE403" s="1633"/>
      <c r="RGF403" s="1633"/>
      <c r="RGG403" s="1633"/>
      <c r="RGH403" s="1633"/>
      <c r="RGI403" s="1633"/>
      <c r="RGJ403" s="1633"/>
      <c r="RGK403" s="1633"/>
      <c r="RGL403" s="1633"/>
      <c r="RGM403" s="1633"/>
      <c r="RGN403" s="1633"/>
      <c r="RGO403" s="1633"/>
      <c r="RGP403" s="1633"/>
      <c r="RGQ403" s="1633"/>
      <c r="RGR403" s="1633"/>
      <c r="RGS403" s="1633"/>
      <c r="RGT403" s="1633"/>
      <c r="RGU403" s="1633"/>
      <c r="RGV403" s="1633"/>
      <c r="RGW403" s="1633"/>
      <c r="RGX403" s="1633"/>
      <c r="RGY403" s="1633"/>
      <c r="RGZ403" s="1633"/>
      <c r="RHA403" s="1633"/>
      <c r="RHB403" s="1633"/>
      <c r="RHC403" s="1633"/>
      <c r="RHD403" s="1633"/>
      <c r="RHE403" s="1633"/>
      <c r="RHF403" s="1633"/>
      <c r="RHG403" s="1633"/>
      <c r="RHH403" s="1633"/>
      <c r="RHI403" s="1633"/>
      <c r="RHJ403" s="1633"/>
      <c r="RHK403" s="1633"/>
      <c r="RHL403" s="1633"/>
      <c r="RHM403" s="1633"/>
      <c r="RHN403" s="1633"/>
      <c r="RHO403" s="1633"/>
      <c r="RHP403" s="1633"/>
      <c r="RHQ403" s="1633"/>
      <c r="RHR403" s="1633"/>
      <c r="RHS403" s="1633"/>
      <c r="RHT403" s="1633"/>
      <c r="RHU403" s="1633"/>
      <c r="RHV403" s="1633"/>
      <c r="RHW403" s="1633"/>
      <c r="RHX403" s="1633"/>
      <c r="RHY403" s="1633"/>
      <c r="RHZ403" s="1633"/>
      <c r="RIA403" s="1633"/>
      <c r="RIB403" s="1633"/>
      <c r="RIC403" s="1633"/>
      <c r="RID403" s="1633"/>
      <c r="RIE403" s="1633"/>
      <c r="RIF403" s="1633"/>
      <c r="RIG403" s="1633"/>
      <c r="RIH403" s="1633"/>
      <c r="RII403" s="1633"/>
      <c r="RIJ403" s="1633"/>
      <c r="RIK403" s="1633"/>
      <c r="RIL403" s="1633"/>
      <c r="RIM403" s="1633"/>
      <c r="RIN403" s="1633"/>
      <c r="RIO403" s="1633"/>
      <c r="RIP403" s="1633"/>
      <c r="RIQ403" s="1633"/>
      <c r="RIR403" s="1633"/>
      <c r="RIS403" s="1633"/>
      <c r="RIT403" s="1633"/>
      <c r="RIU403" s="1633"/>
      <c r="RIV403" s="1633"/>
      <c r="RIW403" s="1633"/>
      <c r="RIX403" s="1633"/>
      <c r="RIY403" s="1633"/>
      <c r="RIZ403" s="1633"/>
      <c r="RJA403" s="1633"/>
      <c r="RJB403" s="1633"/>
      <c r="RJC403" s="1633"/>
      <c r="RJD403" s="1633"/>
      <c r="RJE403" s="1633"/>
      <c r="RJF403" s="1633"/>
      <c r="RJG403" s="1633"/>
      <c r="RJH403" s="1633"/>
      <c r="RJI403" s="1633"/>
      <c r="RJJ403" s="1633"/>
      <c r="RJK403" s="1633"/>
      <c r="RJL403" s="1633"/>
      <c r="RJM403" s="1633"/>
      <c r="RJN403" s="1633"/>
      <c r="RJO403" s="1633"/>
      <c r="RJP403" s="1633"/>
      <c r="RJQ403" s="1633"/>
      <c r="RJR403" s="1633"/>
      <c r="RJS403" s="1633"/>
      <c r="RJT403" s="1633"/>
      <c r="RJU403" s="1633"/>
      <c r="RJV403" s="1633"/>
      <c r="RJW403" s="1633"/>
      <c r="RJX403" s="1633"/>
      <c r="RJY403" s="1633"/>
      <c r="RJZ403" s="1633"/>
      <c r="RKA403" s="1633"/>
      <c r="RKB403" s="1633"/>
      <c r="RKC403" s="1633"/>
      <c r="RKD403" s="1633"/>
      <c r="RKE403" s="1633"/>
      <c r="RKF403" s="1633"/>
      <c r="RKG403" s="1633"/>
      <c r="RKH403" s="1633"/>
      <c r="RKI403" s="1633"/>
      <c r="RKJ403" s="1633"/>
      <c r="RKK403" s="1633"/>
      <c r="RKL403" s="1633"/>
      <c r="RKM403" s="1633"/>
      <c r="RKN403" s="1633"/>
      <c r="RKO403" s="1633"/>
      <c r="RKP403" s="1633"/>
      <c r="RKQ403" s="1633"/>
      <c r="RKR403" s="1633"/>
      <c r="RKS403" s="1633"/>
      <c r="RKT403" s="1633"/>
      <c r="RKU403" s="1633"/>
      <c r="RKV403" s="1633"/>
      <c r="RKW403" s="1633"/>
      <c r="RKX403" s="1633"/>
      <c r="RKY403" s="1633"/>
      <c r="RKZ403" s="1633"/>
      <c r="RLA403" s="1633"/>
      <c r="RLB403" s="1633"/>
      <c r="RLC403" s="1633"/>
      <c r="RLD403" s="1633"/>
      <c r="RLE403" s="1633"/>
      <c r="RLF403" s="1633"/>
      <c r="RLG403" s="1633"/>
      <c r="RLH403" s="1633"/>
      <c r="RLI403" s="1633"/>
      <c r="RLJ403" s="1633"/>
      <c r="RLK403" s="1633"/>
      <c r="RLL403" s="1633"/>
      <c r="RLM403" s="1633"/>
      <c r="RLN403" s="1633"/>
      <c r="RLO403" s="1633"/>
      <c r="RLP403" s="1633"/>
      <c r="RLQ403" s="1633"/>
      <c r="RLR403" s="1633"/>
      <c r="RLS403" s="1633"/>
      <c r="RLT403" s="1633"/>
      <c r="RLU403" s="1633"/>
      <c r="RLV403" s="1633"/>
      <c r="RLW403" s="1633"/>
      <c r="RLX403" s="1633"/>
      <c r="RLY403" s="1633"/>
      <c r="RLZ403" s="1633"/>
      <c r="RMA403" s="1633"/>
      <c r="RMB403" s="1633"/>
      <c r="RMC403" s="1633"/>
      <c r="RMD403" s="1633"/>
      <c r="RME403" s="1633"/>
      <c r="RMF403" s="1633"/>
      <c r="RMG403" s="1633"/>
      <c r="RMH403" s="1633"/>
      <c r="RMI403" s="1633"/>
      <c r="RMJ403" s="1633"/>
      <c r="RMK403" s="1633"/>
      <c r="RML403" s="1633"/>
      <c r="RMM403" s="1633"/>
      <c r="RMN403" s="1633"/>
      <c r="RMO403" s="1633"/>
      <c r="RMP403" s="1633"/>
      <c r="RMQ403" s="1633"/>
      <c r="RMR403" s="1633"/>
      <c r="RMS403" s="1633"/>
      <c r="RMT403" s="1633"/>
      <c r="RMU403" s="1633"/>
      <c r="RMV403" s="1633"/>
      <c r="RMW403" s="1633"/>
      <c r="RMX403" s="1633"/>
      <c r="RMY403" s="1633"/>
      <c r="RMZ403" s="1633"/>
      <c r="RNA403" s="1633"/>
      <c r="RNB403" s="1633"/>
      <c r="RNC403" s="1633"/>
      <c r="RND403" s="1633"/>
      <c r="RNE403" s="1633"/>
      <c r="RNF403" s="1633"/>
      <c r="RNG403" s="1633"/>
      <c r="RNH403" s="1633"/>
      <c r="RNI403" s="1633"/>
      <c r="RNJ403" s="1633"/>
      <c r="RNK403" s="1633"/>
      <c r="RNL403" s="1633"/>
      <c r="RNM403" s="1633"/>
      <c r="RNN403" s="1633"/>
      <c r="RNO403" s="1633"/>
      <c r="RNP403" s="1633"/>
      <c r="RNQ403" s="1633"/>
      <c r="RNR403" s="1633"/>
      <c r="RNS403" s="1633"/>
      <c r="RNT403" s="1633"/>
      <c r="RNU403" s="1633"/>
      <c r="RNV403" s="1633"/>
      <c r="RNW403" s="1633"/>
      <c r="RNX403" s="1633"/>
      <c r="RNY403" s="1633"/>
      <c r="RNZ403" s="1633"/>
      <c r="ROA403" s="1633"/>
      <c r="ROB403" s="1633"/>
      <c r="ROC403" s="1633"/>
      <c r="ROD403" s="1633"/>
      <c r="ROE403" s="1633"/>
      <c r="ROF403" s="1633"/>
      <c r="ROG403" s="1633"/>
      <c r="ROH403" s="1633"/>
      <c r="ROI403" s="1633"/>
      <c r="ROJ403" s="1633"/>
      <c r="ROK403" s="1633"/>
      <c r="ROL403" s="1633"/>
      <c r="ROM403" s="1633"/>
      <c r="RON403" s="1633"/>
      <c r="ROO403" s="1633"/>
      <c r="ROP403" s="1633"/>
      <c r="ROQ403" s="1633"/>
      <c r="ROR403" s="1633"/>
      <c r="ROS403" s="1633"/>
      <c r="ROT403" s="1633"/>
      <c r="ROU403" s="1633"/>
      <c r="ROV403" s="1633"/>
      <c r="ROW403" s="1633"/>
      <c r="ROX403" s="1633"/>
      <c r="ROY403" s="1633"/>
      <c r="ROZ403" s="1633"/>
      <c r="RPA403" s="1633"/>
      <c r="RPB403" s="1633"/>
      <c r="RPC403" s="1633"/>
      <c r="RPD403" s="1633"/>
      <c r="RPE403" s="1633"/>
      <c r="RPF403" s="1633"/>
      <c r="RPG403" s="1633"/>
      <c r="RPH403" s="1633"/>
      <c r="RPI403" s="1633"/>
      <c r="RPJ403" s="1633"/>
      <c r="RPK403" s="1633"/>
      <c r="RPL403" s="1633"/>
      <c r="RPM403" s="1633"/>
      <c r="RPN403" s="1633"/>
      <c r="RPO403" s="1633"/>
      <c r="RPP403" s="1633"/>
      <c r="RPQ403" s="1633"/>
      <c r="RPR403" s="1633"/>
      <c r="RPS403" s="1633"/>
      <c r="RPT403" s="1633"/>
      <c r="RPU403" s="1633"/>
      <c r="RPV403" s="1633"/>
      <c r="RPW403" s="1633"/>
      <c r="RPX403" s="1633"/>
      <c r="RPY403" s="1633"/>
      <c r="RPZ403" s="1633"/>
      <c r="RQA403" s="1633"/>
      <c r="RQB403" s="1633"/>
      <c r="RQC403" s="1633"/>
      <c r="RQD403" s="1633"/>
      <c r="RQE403" s="1633"/>
      <c r="RQF403" s="1633"/>
      <c r="RQG403" s="1633"/>
      <c r="RQH403" s="1633"/>
      <c r="RQI403" s="1633"/>
      <c r="RQJ403" s="1633"/>
      <c r="RQK403" s="1633"/>
      <c r="RQL403" s="1633"/>
      <c r="RQM403" s="1633"/>
      <c r="RQN403" s="1633"/>
      <c r="RQO403" s="1633"/>
      <c r="RQP403" s="1633"/>
      <c r="RQQ403" s="1633"/>
      <c r="RQR403" s="1633"/>
      <c r="RQS403" s="1633"/>
      <c r="RQT403" s="1633"/>
      <c r="RQU403" s="1633"/>
      <c r="RQV403" s="1633"/>
      <c r="RQW403" s="1633"/>
      <c r="RQX403" s="1633"/>
      <c r="RQY403" s="1633"/>
      <c r="RQZ403" s="1633"/>
      <c r="RRA403" s="1633"/>
      <c r="RRB403" s="1633"/>
      <c r="RRC403" s="1633"/>
      <c r="RRD403" s="1633"/>
      <c r="RRE403" s="1633"/>
      <c r="RRF403" s="1633"/>
      <c r="RRG403" s="1633"/>
      <c r="RRH403" s="1633"/>
      <c r="RRI403" s="1633"/>
      <c r="RRJ403" s="1633"/>
      <c r="RRK403" s="1633"/>
      <c r="RRL403" s="1633"/>
      <c r="RRM403" s="1633"/>
      <c r="RRN403" s="1633"/>
      <c r="RRO403" s="1633"/>
      <c r="RRP403" s="1633"/>
      <c r="RRQ403" s="1633"/>
      <c r="RRR403" s="1633"/>
      <c r="RRS403" s="1633"/>
      <c r="RRT403" s="1633"/>
      <c r="RRU403" s="1633"/>
      <c r="RRV403" s="1633"/>
      <c r="RRW403" s="1633"/>
      <c r="RRX403" s="1633"/>
      <c r="RRY403" s="1633"/>
      <c r="RRZ403" s="1633"/>
      <c r="RSA403" s="1633"/>
      <c r="RSB403" s="1633"/>
      <c r="RSC403" s="1633"/>
      <c r="RSD403" s="1633"/>
      <c r="RSE403" s="1633"/>
      <c r="RSF403" s="1633"/>
      <c r="RSG403" s="1633"/>
      <c r="RSH403" s="1633"/>
      <c r="RSI403" s="1633"/>
      <c r="RSJ403" s="1633"/>
      <c r="RSK403" s="1633"/>
      <c r="RSL403" s="1633"/>
      <c r="RSM403" s="1633"/>
      <c r="RSN403" s="1633"/>
      <c r="RSO403" s="1633"/>
      <c r="RSP403" s="1633"/>
      <c r="RSQ403" s="1633"/>
      <c r="RSR403" s="1633"/>
      <c r="RSS403" s="1633"/>
      <c r="RST403" s="1633"/>
      <c r="RSU403" s="1633"/>
      <c r="RSV403" s="1633"/>
      <c r="RSW403" s="1633"/>
      <c r="RSX403" s="1633"/>
      <c r="RSY403" s="1633"/>
      <c r="RSZ403" s="1633"/>
      <c r="RTA403" s="1633"/>
      <c r="RTB403" s="1633"/>
      <c r="RTC403" s="1633"/>
      <c r="RTD403" s="1633"/>
      <c r="RTE403" s="1633"/>
      <c r="RTF403" s="1633"/>
      <c r="RTG403" s="1633"/>
      <c r="RTH403" s="1633"/>
      <c r="RTI403" s="1633"/>
      <c r="RTJ403" s="1633"/>
      <c r="RTK403" s="1633"/>
      <c r="RTL403" s="1633"/>
      <c r="RTM403" s="1633"/>
      <c r="RTN403" s="1633"/>
      <c r="RTO403" s="1633"/>
      <c r="RTP403" s="1633"/>
      <c r="RTQ403" s="1633"/>
      <c r="RTR403" s="1633"/>
      <c r="RTS403" s="1633"/>
      <c r="RTT403" s="1633"/>
      <c r="RTU403" s="1633"/>
      <c r="RTV403" s="1633"/>
      <c r="RTW403" s="1633"/>
      <c r="RTX403" s="1633"/>
      <c r="RTY403" s="1633"/>
      <c r="RTZ403" s="1633"/>
      <c r="RUA403" s="1633"/>
      <c r="RUB403" s="1633"/>
      <c r="RUC403" s="1633"/>
      <c r="RUD403" s="1633"/>
      <c r="RUE403" s="1633"/>
      <c r="RUF403" s="1633"/>
      <c r="RUG403" s="1633"/>
      <c r="RUH403" s="1633"/>
      <c r="RUI403" s="1633"/>
      <c r="RUJ403" s="1633"/>
      <c r="RUK403" s="1633"/>
      <c r="RUL403" s="1633"/>
      <c r="RUM403" s="1633"/>
      <c r="RUN403" s="1633"/>
      <c r="RUO403" s="1633"/>
      <c r="RUP403" s="1633"/>
      <c r="RUQ403" s="1633"/>
      <c r="RUR403" s="1633"/>
      <c r="RUS403" s="1633"/>
      <c r="RUT403" s="1633"/>
      <c r="RUU403" s="1633"/>
      <c r="RUV403" s="1633"/>
      <c r="RUW403" s="1633"/>
      <c r="RUX403" s="1633"/>
      <c r="RUY403" s="1633"/>
      <c r="RUZ403" s="1633"/>
      <c r="RVA403" s="1633"/>
      <c r="RVB403" s="1633"/>
      <c r="RVC403" s="1633"/>
      <c r="RVD403" s="1633"/>
      <c r="RVE403" s="1633"/>
      <c r="RVF403" s="1633"/>
      <c r="RVG403" s="1633"/>
      <c r="RVH403" s="1633"/>
      <c r="RVI403" s="1633"/>
      <c r="RVJ403" s="1633"/>
      <c r="RVK403" s="1633"/>
      <c r="RVL403" s="1633"/>
      <c r="RVM403" s="1633"/>
      <c r="RVN403" s="1633"/>
      <c r="RVO403" s="1633"/>
      <c r="RVP403" s="1633"/>
      <c r="RVQ403" s="1633"/>
      <c r="RVR403" s="1633"/>
      <c r="RVS403" s="1633"/>
      <c r="RVT403" s="1633"/>
      <c r="RVU403" s="1633"/>
      <c r="RVV403" s="1633"/>
      <c r="RVW403" s="1633"/>
      <c r="RVX403" s="1633"/>
      <c r="RVY403" s="1633"/>
      <c r="RVZ403" s="1633"/>
      <c r="RWA403" s="1633"/>
      <c r="RWB403" s="1633"/>
      <c r="RWC403" s="1633"/>
      <c r="RWD403" s="1633"/>
      <c r="RWE403" s="1633"/>
      <c r="RWF403" s="1633"/>
      <c r="RWG403" s="1633"/>
      <c r="RWH403" s="1633"/>
      <c r="RWI403" s="1633"/>
      <c r="RWJ403" s="1633"/>
      <c r="RWK403" s="1633"/>
      <c r="RWL403" s="1633"/>
      <c r="RWM403" s="1633"/>
      <c r="RWN403" s="1633"/>
      <c r="RWO403" s="1633"/>
      <c r="RWP403" s="1633"/>
      <c r="RWQ403" s="1633"/>
      <c r="RWR403" s="1633"/>
      <c r="RWS403" s="1633"/>
      <c r="RWT403" s="1633"/>
      <c r="RWU403" s="1633"/>
      <c r="RWV403" s="1633"/>
      <c r="RWW403" s="1633"/>
      <c r="RWX403" s="1633"/>
      <c r="RWY403" s="1633"/>
      <c r="RWZ403" s="1633"/>
      <c r="RXA403" s="1633"/>
      <c r="RXB403" s="1633"/>
      <c r="RXC403" s="1633"/>
      <c r="RXD403" s="1633"/>
      <c r="RXE403" s="1633"/>
      <c r="RXF403" s="1633"/>
      <c r="RXG403" s="1633"/>
      <c r="RXH403" s="1633"/>
      <c r="RXI403" s="1633"/>
      <c r="RXJ403" s="1633"/>
      <c r="RXK403" s="1633"/>
      <c r="RXL403" s="1633"/>
      <c r="RXM403" s="1633"/>
      <c r="RXN403" s="1633"/>
      <c r="RXO403" s="1633"/>
      <c r="RXP403" s="1633"/>
      <c r="RXQ403" s="1633"/>
      <c r="RXR403" s="1633"/>
      <c r="RXS403" s="1633"/>
      <c r="RXT403" s="1633"/>
      <c r="RXU403" s="1633"/>
      <c r="RXV403" s="1633"/>
      <c r="RXW403" s="1633"/>
      <c r="RXX403" s="1633"/>
      <c r="RXY403" s="1633"/>
      <c r="RXZ403" s="1633"/>
      <c r="RYA403" s="1633"/>
      <c r="RYB403" s="1633"/>
      <c r="RYC403" s="1633"/>
      <c r="RYD403" s="1633"/>
      <c r="RYE403" s="1633"/>
      <c r="RYF403" s="1633"/>
      <c r="RYG403" s="1633"/>
      <c r="RYH403" s="1633"/>
      <c r="RYI403" s="1633"/>
      <c r="RYJ403" s="1633"/>
      <c r="RYK403" s="1633"/>
      <c r="RYL403" s="1633"/>
      <c r="RYM403" s="1633"/>
      <c r="RYN403" s="1633"/>
      <c r="RYO403" s="1633"/>
      <c r="RYP403" s="1633"/>
      <c r="RYQ403" s="1633"/>
      <c r="RYR403" s="1633"/>
      <c r="RYS403" s="1633"/>
      <c r="RYT403" s="1633"/>
      <c r="RYU403" s="1633"/>
      <c r="RYV403" s="1633"/>
      <c r="RYW403" s="1633"/>
      <c r="RYX403" s="1633"/>
      <c r="RYY403" s="1633"/>
      <c r="RYZ403" s="1633"/>
      <c r="RZA403" s="1633"/>
      <c r="RZB403" s="1633"/>
      <c r="RZC403" s="1633"/>
      <c r="RZD403" s="1633"/>
      <c r="RZE403" s="1633"/>
      <c r="RZF403" s="1633"/>
      <c r="RZG403" s="1633"/>
      <c r="RZH403" s="1633"/>
      <c r="RZI403" s="1633"/>
      <c r="RZJ403" s="1633"/>
      <c r="RZK403" s="1633"/>
      <c r="RZL403" s="1633"/>
      <c r="RZM403" s="1633"/>
      <c r="RZN403" s="1633"/>
      <c r="RZO403" s="1633"/>
      <c r="RZP403" s="1633"/>
      <c r="RZQ403" s="1633"/>
      <c r="RZR403" s="1633"/>
      <c r="RZS403" s="1633"/>
      <c r="RZT403" s="1633"/>
      <c r="RZU403" s="1633"/>
      <c r="RZV403" s="1633"/>
      <c r="RZW403" s="1633"/>
      <c r="RZX403" s="1633"/>
      <c r="RZY403" s="1633"/>
      <c r="RZZ403" s="1633"/>
      <c r="SAA403" s="1633"/>
      <c r="SAB403" s="1633"/>
      <c r="SAC403" s="1633"/>
      <c r="SAD403" s="1633"/>
      <c r="SAE403" s="1633"/>
      <c r="SAF403" s="1633"/>
      <c r="SAG403" s="1633"/>
      <c r="SAH403" s="1633"/>
      <c r="SAI403" s="1633"/>
      <c r="SAJ403" s="1633"/>
      <c r="SAK403" s="1633"/>
      <c r="SAL403" s="1633"/>
      <c r="SAM403" s="1633"/>
      <c r="SAN403" s="1633"/>
      <c r="SAO403" s="1633"/>
      <c r="SAP403" s="1633"/>
      <c r="SAQ403" s="1633"/>
      <c r="SAR403" s="1633"/>
      <c r="SAS403" s="1633"/>
      <c r="SAT403" s="1633"/>
      <c r="SAU403" s="1633"/>
      <c r="SAV403" s="1633"/>
      <c r="SAW403" s="1633"/>
      <c r="SAX403" s="1633"/>
      <c r="SAY403" s="1633"/>
      <c r="SAZ403" s="1633"/>
      <c r="SBA403" s="1633"/>
      <c r="SBB403" s="1633"/>
      <c r="SBC403" s="1633"/>
      <c r="SBD403" s="1633"/>
      <c r="SBE403" s="1633"/>
      <c r="SBF403" s="1633"/>
      <c r="SBG403" s="1633"/>
      <c r="SBH403" s="1633"/>
      <c r="SBI403" s="1633"/>
      <c r="SBJ403" s="1633"/>
      <c r="SBK403" s="1633"/>
      <c r="SBL403" s="1633"/>
      <c r="SBM403" s="1633"/>
      <c r="SBN403" s="1633"/>
      <c r="SBO403" s="1633"/>
      <c r="SBP403" s="1633"/>
      <c r="SBQ403" s="1633"/>
      <c r="SBR403" s="1633"/>
      <c r="SBS403" s="1633"/>
      <c r="SBT403" s="1633"/>
      <c r="SBU403" s="1633"/>
      <c r="SBV403" s="1633"/>
      <c r="SBW403" s="1633"/>
      <c r="SBX403" s="1633"/>
      <c r="SBY403" s="1633"/>
      <c r="SBZ403" s="1633"/>
      <c r="SCA403" s="1633"/>
      <c r="SCB403" s="1633"/>
      <c r="SCC403" s="1633"/>
      <c r="SCD403" s="1633"/>
      <c r="SCE403" s="1633"/>
      <c r="SCF403" s="1633"/>
      <c r="SCG403" s="1633"/>
      <c r="SCH403" s="1633"/>
      <c r="SCI403" s="1633"/>
      <c r="SCJ403" s="1633"/>
      <c r="SCK403" s="1633"/>
      <c r="SCL403" s="1633"/>
      <c r="SCM403" s="1633"/>
      <c r="SCN403" s="1633"/>
      <c r="SCO403" s="1633"/>
      <c r="SCP403" s="1633"/>
      <c r="SCQ403" s="1633"/>
      <c r="SCR403" s="1633"/>
      <c r="SCS403" s="1633"/>
      <c r="SCT403" s="1633"/>
      <c r="SCU403" s="1633"/>
      <c r="SCV403" s="1633"/>
      <c r="SCW403" s="1633"/>
      <c r="SCX403" s="1633"/>
      <c r="SCY403" s="1633"/>
      <c r="SCZ403" s="1633"/>
      <c r="SDA403" s="1633"/>
      <c r="SDB403" s="1633"/>
      <c r="SDC403" s="1633"/>
      <c r="SDD403" s="1633"/>
      <c r="SDE403" s="1633"/>
      <c r="SDF403" s="1633"/>
      <c r="SDG403" s="1633"/>
      <c r="SDH403" s="1633"/>
      <c r="SDI403" s="1633"/>
      <c r="SDJ403" s="1633"/>
      <c r="SDK403" s="1633"/>
      <c r="SDL403" s="1633"/>
      <c r="SDM403" s="1633"/>
      <c r="SDN403" s="1633"/>
      <c r="SDO403" s="1633"/>
      <c r="SDP403" s="1633"/>
      <c r="SDQ403" s="1633"/>
      <c r="SDR403" s="1633"/>
      <c r="SDS403" s="1633"/>
      <c r="SDT403" s="1633"/>
      <c r="SDU403" s="1633"/>
      <c r="SDV403" s="1633"/>
      <c r="SDW403" s="1633"/>
      <c r="SDX403" s="1633"/>
      <c r="SDY403" s="1633"/>
      <c r="SDZ403" s="1633"/>
      <c r="SEA403" s="1633"/>
      <c r="SEB403" s="1633"/>
      <c r="SEC403" s="1633"/>
      <c r="SED403" s="1633"/>
      <c r="SEE403" s="1633"/>
      <c r="SEF403" s="1633"/>
      <c r="SEG403" s="1633"/>
      <c r="SEH403" s="1633"/>
      <c r="SEI403" s="1633"/>
      <c r="SEJ403" s="1633"/>
      <c r="SEK403" s="1633"/>
      <c r="SEL403" s="1633"/>
      <c r="SEM403" s="1633"/>
      <c r="SEN403" s="1633"/>
      <c r="SEO403" s="1633"/>
      <c r="SEP403" s="1633"/>
      <c r="SEQ403" s="1633"/>
      <c r="SER403" s="1633"/>
      <c r="SES403" s="1633"/>
      <c r="SET403" s="1633"/>
      <c r="SEU403" s="1633"/>
      <c r="SEV403" s="1633"/>
      <c r="SEW403" s="1633"/>
      <c r="SEX403" s="1633"/>
      <c r="SEY403" s="1633"/>
      <c r="SEZ403" s="1633"/>
      <c r="SFA403" s="1633"/>
      <c r="SFB403" s="1633"/>
      <c r="SFC403" s="1633"/>
      <c r="SFD403" s="1633"/>
      <c r="SFE403" s="1633"/>
      <c r="SFF403" s="1633"/>
      <c r="SFG403" s="1633"/>
      <c r="SFH403" s="1633"/>
      <c r="SFI403" s="1633"/>
      <c r="SFJ403" s="1633"/>
      <c r="SFK403" s="1633"/>
      <c r="SFL403" s="1633"/>
      <c r="SFM403" s="1633"/>
      <c r="SFN403" s="1633"/>
      <c r="SFO403" s="1633"/>
      <c r="SFP403" s="1633"/>
      <c r="SFQ403" s="1633"/>
      <c r="SFR403" s="1633"/>
      <c r="SFS403" s="1633"/>
      <c r="SFT403" s="1633"/>
      <c r="SFU403" s="1633"/>
      <c r="SFV403" s="1633"/>
      <c r="SFW403" s="1633"/>
      <c r="SFX403" s="1633"/>
      <c r="SFY403" s="1633"/>
      <c r="SFZ403" s="1633"/>
      <c r="SGA403" s="1633"/>
      <c r="SGB403" s="1633"/>
      <c r="SGC403" s="1633"/>
      <c r="SGD403" s="1633"/>
      <c r="SGE403" s="1633"/>
      <c r="SGF403" s="1633"/>
      <c r="SGG403" s="1633"/>
      <c r="SGH403" s="1633"/>
      <c r="SGI403" s="1633"/>
      <c r="SGJ403" s="1633"/>
      <c r="SGK403" s="1633"/>
      <c r="SGL403" s="1633"/>
      <c r="SGM403" s="1633"/>
      <c r="SGN403" s="1633"/>
      <c r="SGO403" s="1633"/>
      <c r="SGP403" s="1633"/>
      <c r="SGQ403" s="1633"/>
      <c r="SGR403" s="1633"/>
      <c r="SGS403" s="1633"/>
      <c r="SGT403" s="1633"/>
      <c r="SGU403" s="1633"/>
      <c r="SGV403" s="1633"/>
      <c r="SGW403" s="1633"/>
      <c r="SGX403" s="1633"/>
      <c r="SGY403" s="1633"/>
      <c r="SGZ403" s="1633"/>
      <c r="SHA403" s="1633"/>
      <c r="SHB403" s="1633"/>
      <c r="SHC403" s="1633"/>
      <c r="SHD403" s="1633"/>
      <c r="SHE403" s="1633"/>
      <c r="SHF403" s="1633"/>
      <c r="SHG403" s="1633"/>
      <c r="SHH403" s="1633"/>
      <c r="SHI403" s="1633"/>
      <c r="SHJ403" s="1633"/>
      <c r="SHK403" s="1633"/>
      <c r="SHL403" s="1633"/>
      <c r="SHM403" s="1633"/>
      <c r="SHN403" s="1633"/>
      <c r="SHO403" s="1633"/>
      <c r="SHP403" s="1633"/>
      <c r="SHQ403" s="1633"/>
      <c r="SHR403" s="1633"/>
      <c r="SHS403" s="1633"/>
      <c r="SHT403" s="1633"/>
      <c r="SHU403" s="1633"/>
      <c r="SHV403" s="1633"/>
      <c r="SHW403" s="1633"/>
      <c r="SHX403" s="1633"/>
      <c r="SHY403" s="1633"/>
      <c r="SHZ403" s="1633"/>
      <c r="SIA403" s="1633"/>
      <c r="SIB403" s="1633"/>
      <c r="SIC403" s="1633"/>
      <c r="SID403" s="1633"/>
      <c r="SIE403" s="1633"/>
      <c r="SIF403" s="1633"/>
      <c r="SIG403" s="1633"/>
      <c r="SIH403" s="1633"/>
      <c r="SII403" s="1633"/>
      <c r="SIJ403" s="1633"/>
      <c r="SIK403" s="1633"/>
      <c r="SIL403" s="1633"/>
      <c r="SIM403" s="1633"/>
      <c r="SIN403" s="1633"/>
      <c r="SIO403" s="1633"/>
      <c r="SIP403" s="1633"/>
      <c r="SIQ403" s="1633"/>
      <c r="SIR403" s="1633"/>
      <c r="SIS403" s="1633"/>
      <c r="SIT403" s="1633"/>
      <c r="SIU403" s="1633"/>
      <c r="SIV403" s="1633"/>
      <c r="SIW403" s="1633"/>
      <c r="SIX403" s="1633"/>
      <c r="SIY403" s="1633"/>
      <c r="SIZ403" s="1633"/>
      <c r="SJA403" s="1633"/>
      <c r="SJB403" s="1633"/>
      <c r="SJC403" s="1633"/>
      <c r="SJD403" s="1633"/>
      <c r="SJE403" s="1633"/>
      <c r="SJF403" s="1633"/>
      <c r="SJG403" s="1633"/>
      <c r="SJH403" s="1633"/>
      <c r="SJI403" s="1633"/>
      <c r="SJJ403" s="1633"/>
      <c r="SJK403" s="1633"/>
      <c r="SJL403" s="1633"/>
      <c r="SJM403" s="1633"/>
      <c r="SJN403" s="1633"/>
      <c r="SJO403" s="1633"/>
      <c r="SJP403" s="1633"/>
      <c r="SJQ403" s="1633"/>
      <c r="SJR403" s="1633"/>
      <c r="SJS403" s="1633"/>
      <c r="SJT403" s="1633"/>
      <c r="SJU403" s="1633"/>
      <c r="SJV403" s="1633"/>
      <c r="SJW403" s="1633"/>
      <c r="SJX403" s="1633"/>
      <c r="SJY403" s="1633"/>
      <c r="SJZ403" s="1633"/>
      <c r="SKA403" s="1633"/>
      <c r="SKB403" s="1633"/>
      <c r="SKC403" s="1633"/>
      <c r="SKD403" s="1633"/>
      <c r="SKE403" s="1633"/>
      <c r="SKF403" s="1633"/>
      <c r="SKG403" s="1633"/>
      <c r="SKH403" s="1633"/>
      <c r="SKI403" s="1633"/>
      <c r="SKJ403" s="1633"/>
      <c r="SKK403" s="1633"/>
      <c r="SKL403" s="1633"/>
      <c r="SKM403" s="1633"/>
      <c r="SKN403" s="1633"/>
      <c r="SKO403" s="1633"/>
      <c r="SKP403" s="1633"/>
      <c r="SKQ403" s="1633"/>
      <c r="SKR403" s="1633"/>
      <c r="SKS403" s="1633"/>
      <c r="SKT403" s="1633"/>
      <c r="SKU403" s="1633"/>
      <c r="SKV403" s="1633"/>
      <c r="SKW403" s="1633"/>
      <c r="SKX403" s="1633"/>
      <c r="SKY403" s="1633"/>
      <c r="SKZ403" s="1633"/>
      <c r="SLA403" s="1633"/>
      <c r="SLB403" s="1633"/>
      <c r="SLC403" s="1633"/>
      <c r="SLD403" s="1633"/>
      <c r="SLE403" s="1633"/>
      <c r="SLF403" s="1633"/>
      <c r="SLG403" s="1633"/>
      <c r="SLH403" s="1633"/>
      <c r="SLI403" s="1633"/>
      <c r="SLJ403" s="1633"/>
      <c r="SLK403" s="1633"/>
      <c r="SLL403" s="1633"/>
      <c r="SLM403" s="1633"/>
      <c r="SLN403" s="1633"/>
      <c r="SLO403" s="1633"/>
      <c r="SLP403" s="1633"/>
      <c r="SLQ403" s="1633"/>
      <c r="SLR403" s="1633"/>
      <c r="SLS403" s="1633"/>
      <c r="SLT403" s="1633"/>
      <c r="SLU403" s="1633"/>
      <c r="SLV403" s="1633"/>
      <c r="SLW403" s="1633"/>
      <c r="SLX403" s="1633"/>
      <c r="SLY403" s="1633"/>
      <c r="SLZ403" s="1633"/>
      <c r="SMA403" s="1633"/>
      <c r="SMB403" s="1633"/>
      <c r="SMC403" s="1633"/>
      <c r="SMD403" s="1633"/>
      <c r="SME403" s="1633"/>
      <c r="SMF403" s="1633"/>
      <c r="SMG403" s="1633"/>
      <c r="SMH403" s="1633"/>
      <c r="SMI403" s="1633"/>
      <c r="SMJ403" s="1633"/>
      <c r="SMK403" s="1633"/>
      <c r="SML403" s="1633"/>
      <c r="SMM403" s="1633"/>
      <c r="SMN403" s="1633"/>
      <c r="SMO403" s="1633"/>
      <c r="SMP403" s="1633"/>
      <c r="SMQ403" s="1633"/>
      <c r="SMR403" s="1633"/>
      <c r="SMS403" s="1633"/>
      <c r="SMT403" s="1633"/>
      <c r="SMU403" s="1633"/>
      <c r="SMV403" s="1633"/>
      <c r="SMW403" s="1633"/>
      <c r="SMX403" s="1633"/>
      <c r="SMY403" s="1633"/>
      <c r="SMZ403" s="1633"/>
      <c r="SNA403" s="1633"/>
      <c r="SNB403" s="1633"/>
      <c r="SNC403" s="1633"/>
      <c r="SND403" s="1633"/>
      <c r="SNE403" s="1633"/>
      <c r="SNF403" s="1633"/>
      <c r="SNG403" s="1633"/>
      <c r="SNH403" s="1633"/>
      <c r="SNI403" s="1633"/>
      <c r="SNJ403" s="1633"/>
      <c r="SNK403" s="1633"/>
      <c r="SNL403" s="1633"/>
      <c r="SNM403" s="1633"/>
      <c r="SNN403" s="1633"/>
      <c r="SNO403" s="1633"/>
      <c r="SNP403" s="1633"/>
      <c r="SNQ403" s="1633"/>
      <c r="SNR403" s="1633"/>
      <c r="SNS403" s="1633"/>
      <c r="SNT403" s="1633"/>
      <c r="SNU403" s="1633"/>
      <c r="SNV403" s="1633"/>
      <c r="SNW403" s="1633"/>
      <c r="SNX403" s="1633"/>
      <c r="SNY403" s="1633"/>
      <c r="SNZ403" s="1633"/>
      <c r="SOA403" s="1633"/>
      <c r="SOB403" s="1633"/>
      <c r="SOC403" s="1633"/>
      <c r="SOD403" s="1633"/>
      <c r="SOE403" s="1633"/>
      <c r="SOF403" s="1633"/>
      <c r="SOG403" s="1633"/>
      <c r="SOH403" s="1633"/>
      <c r="SOI403" s="1633"/>
      <c r="SOJ403" s="1633"/>
      <c r="SOK403" s="1633"/>
      <c r="SOL403" s="1633"/>
      <c r="SOM403" s="1633"/>
      <c r="SON403" s="1633"/>
      <c r="SOO403" s="1633"/>
      <c r="SOP403" s="1633"/>
      <c r="SOQ403" s="1633"/>
      <c r="SOR403" s="1633"/>
      <c r="SOS403" s="1633"/>
      <c r="SOT403" s="1633"/>
      <c r="SOU403" s="1633"/>
      <c r="SOV403" s="1633"/>
      <c r="SOW403" s="1633"/>
      <c r="SOX403" s="1633"/>
      <c r="SOY403" s="1633"/>
      <c r="SOZ403" s="1633"/>
      <c r="SPA403" s="1633"/>
      <c r="SPB403" s="1633"/>
      <c r="SPC403" s="1633"/>
      <c r="SPD403" s="1633"/>
      <c r="SPE403" s="1633"/>
      <c r="SPF403" s="1633"/>
      <c r="SPG403" s="1633"/>
      <c r="SPH403" s="1633"/>
      <c r="SPI403" s="1633"/>
      <c r="SPJ403" s="1633"/>
      <c r="SPK403" s="1633"/>
      <c r="SPL403" s="1633"/>
      <c r="SPM403" s="1633"/>
      <c r="SPN403" s="1633"/>
      <c r="SPO403" s="1633"/>
      <c r="SPP403" s="1633"/>
      <c r="SPQ403" s="1633"/>
      <c r="SPR403" s="1633"/>
      <c r="SPS403" s="1633"/>
      <c r="SPT403" s="1633"/>
      <c r="SPU403" s="1633"/>
      <c r="SPV403" s="1633"/>
      <c r="SPW403" s="1633"/>
      <c r="SPX403" s="1633"/>
      <c r="SPY403" s="1633"/>
      <c r="SPZ403" s="1633"/>
      <c r="SQA403" s="1633"/>
      <c r="SQB403" s="1633"/>
      <c r="SQC403" s="1633"/>
      <c r="SQD403" s="1633"/>
      <c r="SQE403" s="1633"/>
      <c r="SQF403" s="1633"/>
      <c r="SQG403" s="1633"/>
      <c r="SQH403" s="1633"/>
      <c r="SQI403" s="1633"/>
      <c r="SQJ403" s="1633"/>
      <c r="SQK403" s="1633"/>
      <c r="SQL403" s="1633"/>
      <c r="SQM403" s="1633"/>
      <c r="SQN403" s="1633"/>
      <c r="SQO403" s="1633"/>
      <c r="SQP403" s="1633"/>
      <c r="SQQ403" s="1633"/>
      <c r="SQR403" s="1633"/>
      <c r="SQS403" s="1633"/>
      <c r="SQT403" s="1633"/>
      <c r="SQU403" s="1633"/>
      <c r="SQV403" s="1633"/>
      <c r="SQW403" s="1633"/>
      <c r="SQX403" s="1633"/>
      <c r="SQY403" s="1633"/>
      <c r="SQZ403" s="1633"/>
      <c r="SRA403" s="1633"/>
      <c r="SRB403" s="1633"/>
      <c r="SRC403" s="1633"/>
      <c r="SRD403" s="1633"/>
      <c r="SRE403" s="1633"/>
      <c r="SRF403" s="1633"/>
      <c r="SRG403" s="1633"/>
      <c r="SRH403" s="1633"/>
      <c r="SRI403" s="1633"/>
      <c r="SRJ403" s="1633"/>
      <c r="SRK403" s="1633"/>
      <c r="SRL403" s="1633"/>
      <c r="SRM403" s="1633"/>
      <c r="SRN403" s="1633"/>
      <c r="SRO403" s="1633"/>
      <c r="SRP403" s="1633"/>
      <c r="SRQ403" s="1633"/>
      <c r="SRR403" s="1633"/>
      <c r="SRS403" s="1633"/>
      <c r="SRT403" s="1633"/>
      <c r="SRU403" s="1633"/>
      <c r="SRV403" s="1633"/>
      <c r="SRW403" s="1633"/>
      <c r="SRX403" s="1633"/>
      <c r="SRY403" s="1633"/>
      <c r="SRZ403" s="1633"/>
      <c r="SSA403" s="1633"/>
      <c r="SSB403" s="1633"/>
      <c r="SSC403" s="1633"/>
      <c r="SSD403" s="1633"/>
      <c r="SSE403" s="1633"/>
      <c r="SSF403" s="1633"/>
      <c r="SSG403" s="1633"/>
      <c r="SSH403" s="1633"/>
      <c r="SSI403" s="1633"/>
      <c r="SSJ403" s="1633"/>
      <c r="SSK403" s="1633"/>
      <c r="SSL403" s="1633"/>
      <c r="SSM403" s="1633"/>
      <c r="SSN403" s="1633"/>
      <c r="SSO403" s="1633"/>
      <c r="SSP403" s="1633"/>
      <c r="SSQ403" s="1633"/>
      <c r="SSR403" s="1633"/>
      <c r="SSS403" s="1633"/>
      <c r="SST403" s="1633"/>
      <c r="SSU403" s="1633"/>
      <c r="SSV403" s="1633"/>
      <c r="SSW403" s="1633"/>
      <c r="SSX403" s="1633"/>
      <c r="SSY403" s="1633"/>
      <c r="SSZ403" s="1633"/>
      <c r="STA403" s="1633"/>
      <c r="STB403" s="1633"/>
      <c r="STC403" s="1633"/>
      <c r="STD403" s="1633"/>
      <c r="STE403" s="1633"/>
      <c r="STF403" s="1633"/>
      <c r="STG403" s="1633"/>
      <c r="STH403" s="1633"/>
      <c r="STI403" s="1633"/>
      <c r="STJ403" s="1633"/>
      <c r="STK403" s="1633"/>
      <c r="STL403" s="1633"/>
      <c r="STM403" s="1633"/>
      <c r="STN403" s="1633"/>
      <c r="STO403" s="1633"/>
      <c r="STP403" s="1633"/>
      <c r="STQ403" s="1633"/>
      <c r="STR403" s="1633"/>
      <c r="STS403" s="1633"/>
      <c r="STT403" s="1633"/>
      <c r="STU403" s="1633"/>
      <c r="STV403" s="1633"/>
      <c r="STW403" s="1633"/>
      <c r="STX403" s="1633"/>
      <c r="STY403" s="1633"/>
      <c r="STZ403" s="1633"/>
      <c r="SUA403" s="1633"/>
      <c r="SUB403" s="1633"/>
      <c r="SUC403" s="1633"/>
      <c r="SUD403" s="1633"/>
      <c r="SUE403" s="1633"/>
      <c r="SUF403" s="1633"/>
      <c r="SUG403" s="1633"/>
      <c r="SUH403" s="1633"/>
      <c r="SUI403" s="1633"/>
      <c r="SUJ403" s="1633"/>
      <c r="SUK403" s="1633"/>
      <c r="SUL403" s="1633"/>
      <c r="SUM403" s="1633"/>
      <c r="SUN403" s="1633"/>
      <c r="SUO403" s="1633"/>
      <c r="SUP403" s="1633"/>
      <c r="SUQ403" s="1633"/>
      <c r="SUR403" s="1633"/>
      <c r="SUS403" s="1633"/>
      <c r="SUT403" s="1633"/>
      <c r="SUU403" s="1633"/>
      <c r="SUV403" s="1633"/>
      <c r="SUW403" s="1633"/>
      <c r="SUX403" s="1633"/>
      <c r="SUY403" s="1633"/>
      <c r="SUZ403" s="1633"/>
      <c r="SVA403" s="1633"/>
      <c r="SVB403" s="1633"/>
      <c r="SVC403" s="1633"/>
      <c r="SVD403" s="1633"/>
      <c r="SVE403" s="1633"/>
      <c r="SVF403" s="1633"/>
      <c r="SVG403" s="1633"/>
      <c r="SVH403" s="1633"/>
      <c r="SVI403" s="1633"/>
      <c r="SVJ403" s="1633"/>
      <c r="SVK403" s="1633"/>
      <c r="SVL403" s="1633"/>
      <c r="SVM403" s="1633"/>
      <c r="SVN403" s="1633"/>
      <c r="SVO403" s="1633"/>
      <c r="SVP403" s="1633"/>
      <c r="SVQ403" s="1633"/>
      <c r="SVR403" s="1633"/>
      <c r="SVS403" s="1633"/>
      <c r="SVT403" s="1633"/>
      <c r="SVU403" s="1633"/>
      <c r="SVV403" s="1633"/>
      <c r="SVW403" s="1633"/>
      <c r="SVX403" s="1633"/>
      <c r="SVY403" s="1633"/>
      <c r="SVZ403" s="1633"/>
      <c r="SWA403" s="1633"/>
      <c r="SWB403" s="1633"/>
      <c r="SWC403" s="1633"/>
      <c r="SWD403" s="1633"/>
      <c r="SWE403" s="1633"/>
      <c r="SWF403" s="1633"/>
      <c r="SWG403" s="1633"/>
      <c r="SWH403" s="1633"/>
      <c r="SWI403" s="1633"/>
      <c r="SWJ403" s="1633"/>
      <c r="SWK403" s="1633"/>
      <c r="SWL403" s="1633"/>
      <c r="SWM403" s="1633"/>
      <c r="SWN403" s="1633"/>
      <c r="SWO403" s="1633"/>
      <c r="SWP403" s="1633"/>
      <c r="SWQ403" s="1633"/>
      <c r="SWR403" s="1633"/>
      <c r="SWS403" s="1633"/>
      <c r="SWT403" s="1633"/>
      <c r="SWU403" s="1633"/>
      <c r="SWV403" s="1633"/>
      <c r="SWW403" s="1633"/>
      <c r="SWX403" s="1633"/>
      <c r="SWY403" s="1633"/>
      <c r="SWZ403" s="1633"/>
      <c r="SXA403" s="1633"/>
      <c r="SXB403" s="1633"/>
      <c r="SXC403" s="1633"/>
      <c r="SXD403" s="1633"/>
      <c r="SXE403" s="1633"/>
      <c r="SXF403" s="1633"/>
      <c r="SXG403" s="1633"/>
      <c r="SXH403" s="1633"/>
      <c r="SXI403" s="1633"/>
      <c r="SXJ403" s="1633"/>
      <c r="SXK403" s="1633"/>
      <c r="SXL403" s="1633"/>
      <c r="SXM403" s="1633"/>
      <c r="SXN403" s="1633"/>
      <c r="SXO403" s="1633"/>
      <c r="SXP403" s="1633"/>
      <c r="SXQ403" s="1633"/>
      <c r="SXR403" s="1633"/>
      <c r="SXS403" s="1633"/>
      <c r="SXT403" s="1633"/>
      <c r="SXU403" s="1633"/>
      <c r="SXV403" s="1633"/>
      <c r="SXW403" s="1633"/>
      <c r="SXX403" s="1633"/>
      <c r="SXY403" s="1633"/>
      <c r="SXZ403" s="1633"/>
      <c r="SYA403" s="1633"/>
      <c r="SYB403" s="1633"/>
      <c r="SYC403" s="1633"/>
      <c r="SYD403" s="1633"/>
      <c r="SYE403" s="1633"/>
      <c r="SYF403" s="1633"/>
      <c r="SYG403" s="1633"/>
      <c r="SYH403" s="1633"/>
      <c r="SYI403" s="1633"/>
      <c r="SYJ403" s="1633"/>
      <c r="SYK403" s="1633"/>
      <c r="SYL403" s="1633"/>
      <c r="SYM403" s="1633"/>
      <c r="SYN403" s="1633"/>
      <c r="SYO403" s="1633"/>
      <c r="SYP403" s="1633"/>
      <c r="SYQ403" s="1633"/>
      <c r="SYR403" s="1633"/>
      <c r="SYS403" s="1633"/>
      <c r="SYT403" s="1633"/>
      <c r="SYU403" s="1633"/>
      <c r="SYV403" s="1633"/>
      <c r="SYW403" s="1633"/>
      <c r="SYX403" s="1633"/>
      <c r="SYY403" s="1633"/>
      <c r="SYZ403" s="1633"/>
      <c r="SZA403" s="1633"/>
      <c r="SZB403" s="1633"/>
      <c r="SZC403" s="1633"/>
      <c r="SZD403" s="1633"/>
      <c r="SZE403" s="1633"/>
      <c r="SZF403" s="1633"/>
      <c r="SZG403" s="1633"/>
      <c r="SZH403" s="1633"/>
      <c r="SZI403" s="1633"/>
      <c r="SZJ403" s="1633"/>
      <c r="SZK403" s="1633"/>
      <c r="SZL403" s="1633"/>
      <c r="SZM403" s="1633"/>
      <c r="SZN403" s="1633"/>
      <c r="SZO403" s="1633"/>
      <c r="SZP403" s="1633"/>
      <c r="SZQ403" s="1633"/>
      <c r="SZR403" s="1633"/>
      <c r="SZS403" s="1633"/>
      <c r="SZT403" s="1633"/>
      <c r="SZU403" s="1633"/>
      <c r="SZV403" s="1633"/>
      <c r="SZW403" s="1633"/>
      <c r="SZX403" s="1633"/>
      <c r="SZY403" s="1633"/>
      <c r="SZZ403" s="1633"/>
      <c r="TAA403" s="1633"/>
      <c r="TAB403" s="1633"/>
      <c r="TAC403" s="1633"/>
      <c r="TAD403" s="1633"/>
      <c r="TAE403" s="1633"/>
      <c r="TAF403" s="1633"/>
      <c r="TAG403" s="1633"/>
      <c r="TAH403" s="1633"/>
      <c r="TAI403" s="1633"/>
      <c r="TAJ403" s="1633"/>
      <c r="TAK403" s="1633"/>
      <c r="TAL403" s="1633"/>
      <c r="TAM403" s="1633"/>
      <c r="TAN403" s="1633"/>
      <c r="TAO403" s="1633"/>
      <c r="TAP403" s="1633"/>
      <c r="TAQ403" s="1633"/>
      <c r="TAR403" s="1633"/>
      <c r="TAS403" s="1633"/>
      <c r="TAT403" s="1633"/>
      <c r="TAU403" s="1633"/>
      <c r="TAV403" s="1633"/>
      <c r="TAW403" s="1633"/>
      <c r="TAX403" s="1633"/>
      <c r="TAY403" s="1633"/>
      <c r="TAZ403" s="1633"/>
      <c r="TBA403" s="1633"/>
      <c r="TBB403" s="1633"/>
      <c r="TBC403" s="1633"/>
      <c r="TBD403" s="1633"/>
      <c r="TBE403" s="1633"/>
      <c r="TBF403" s="1633"/>
      <c r="TBG403" s="1633"/>
      <c r="TBH403" s="1633"/>
      <c r="TBI403" s="1633"/>
      <c r="TBJ403" s="1633"/>
      <c r="TBK403" s="1633"/>
      <c r="TBL403" s="1633"/>
      <c r="TBM403" s="1633"/>
      <c r="TBN403" s="1633"/>
      <c r="TBO403" s="1633"/>
      <c r="TBP403" s="1633"/>
      <c r="TBQ403" s="1633"/>
      <c r="TBR403" s="1633"/>
      <c r="TBS403" s="1633"/>
      <c r="TBT403" s="1633"/>
      <c r="TBU403" s="1633"/>
      <c r="TBV403" s="1633"/>
      <c r="TBW403" s="1633"/>
      <c r="TBX403" s="1633"/>
      <c r="TBY403" s="1633"/>
      <c r="TBZ403" s="1633"/>
      <c r="TCA403" s="1633"/>
      <c r="TCB403" s="1633"/>
      <c r="TCC403" s="1633"/>
      <c r="TCD403" s="1633"/>
      <c r="TCE403" s="1633"/>
      <c r="TCF403" s="1633"/>
      <c r="TCG403" s="1633"/>
      <c r="TCH403" s="1633"/>
      <c r="TCI403" s="1633"/>
      <c r="TCJ403" s="1633"/>
      <c r="TCK403" s="1633"/>
      <c r="TCL403" s="1633"/>
      <c r="TCM403" s="1633"/>
      <c r="TCN403" s="1633"/>
      <c r="TCO403" s="1633"/>
      <c r="TCP403" s="1633"/>
      <c r="TCQ403" s="1633"/>
      <c r="TCR403" s="1633"/>
      <c r="TCS403" s="1633"/>
      <c r="TCT403" s="1633"/>
      <c r="TCU403" s="1633"/>
      <c r="TCV403" s="1633"/>
      <c r="TCW403" s="1633"/>
      <c r="TCX403" s="1633"/>
      <c r="TCY403" s="1633"/>
      <c r="TCZ403" s="1633"/>
      <c r="TDA403" s="1633"/>
      <c r="TDB403" s="1633"/>
      <c r="TDC403" s="1633"/>
      <c r="TDD403" s="1633"/>
      <c r="TDE403" s="1633"/>
      <c r="TDF403" s="1633"/>
      <c r="TDG403" s="1633"/>
      <c r="TDH403" s="1633"/>
      <c r="TDI403" s="1633"/>
      <c r="TDJ403" s="1633"/>
      <c r="TDK403" s="1633"/>
      <c r="TDL403" s="1633"/>
      <c r="TDM403" s="1633"/>
      <c r="TDN403" s="1633"/>
      <c r="TDO403" s="1633"/>
      <c r="TDP403" s="1633"/>
      <c r="TDQ403" s="1633"/>
      <c r="TDR403" s="1633"/>
      <c r="TDS403" s="1633"/>
      <c r="TDT403" s="1633"/>
      <c r="TDU403" s="1633"/>
      <c r="TDV403" s="1633"/>
      <c r="TDW403" s="1633"/>
      <c r="TDX403" s="1633"/>
      <c r="TDY403" s="1633"/>
      <c r="TDZ403" s="1633"/>
      <c r="TEA403" s="1633"/>
      <c r="TEB403" s="1633"/>
      <c r="TEC403" s="1633"/>
      <c r="TED403" s="1633"/>
      <c r="TEE403" s="1633"/>
      <c r="TEF403" s="1633"/>
      <c r="TEG403" s="1633"/>
      <c r="TEH403" s="1633"/>
      <c r="TEI403" s="1633"/>
      <c r="TEJ403" s="1633"/>
      <c r="TEK403" s="1633"/>
      <c r="TEL403" s="1633"/>
      <c r="TEM403" s="1633"/>
      <c r="TEN403" s="1633"/>
      <c r="TEO403" s="1633"/>
      <c r="TEP403" s="1633"/>
      <c r="TEQ403" s="1633"/>
      <c r="TER403" s="1633"/>
      <c r="TES403" s="1633"/>
      <c r="TET403" s="1633"/>
      <c r="TEU403" s="1633"/>
      <c r="TEV403" s="1633"/>
      <c r="TEW403" s="1633"/>
      <c r="TEX403" s="1633"/>
      <c r="TEY403" s="1633"/>
      <c r="TEZ403" s="1633"/>
      <c r="TFA403" s="1633"/>
      <c r="TFB403" s="1633"/>
      <c r="TFC403" s="1633"/>
      <c r="TFD403" s="1633"/>
      <c r="TFE403" s="1633"/>
      <c r="TFF403" s="1633"/>
      <c r="TFG403" s="1633"/>
      <c r="TFH403" s="1633"/>
      <c r="TFI403" s="1633"/>
      <c r="TFJ403" s="1633"/>
      <c r="TFK403" s="1633"/>
      <c r="TFL403" s="1633"/>
      <c r="TFM403" s="1633"/>
      <c r="TFN403" s="1633"/>
      <c r="TFO403" s="1633"/>
      <c r="TFP403" s="1633"/>
      <c r="TFQ403" s="1633"/>
      <c r="TFR403" s="1633"/>
      <c r="TFS403" s="1633"/>
      <c r="TFT403" s="1633"/>
      <c r="TFU403" s="1633"/>
      <c r="TFV403" s="1633"/>
      <c r="TFW403" s="1633"/>
      <c r="TFX403" s="1633"/>
      <c r="TFY403" s="1633"/>
      <c r="TFZ403" s="1633"/>
      <c r="TGA403" s="1633"/>
      <c r="TGB403" s="1633"/>
      <c r="TGC403" s="1633"/>
      <c r="TGD403" s="1633"/>
      <c r="TGE403" s="1633"/>
      <c r="TGF403" s="1633"/>
      <c r="TGG403" s="1633"/>
      <c r="TGH403" s="1633"/>
      <c r="TGI403" s="1633"/>
      <c r="TGJ403" s="1633"/>
      <c r="TGK403" s="1633"/>
      <c r="TGL403" s="1633"/>
      <c r="TGM403" s="1633"/>
      <c r="TGN403" s="1633"/>
      <c r="TGO403" s="1633"/>
      <c r="TGP403" s="1633"/>
      <c r="TGQ403" s="1633"/>
      <c r="TGR403" s="1633"/>
      <c r="TGS403" s="1633"/>
      <c r="TGT403" s="1633"/>
      <c r="TGU403" s="1633"/>
      <c r="TGV403" s="1633"/>
      <c r="TGW403" s="1633"/>
      <c r="TGX403" s="1633"/>
      <c r="TGY403" s="1633"/>
      <c r="TGZ403" s="1633"/>
      <c r="THA403" s="1633"/>
      <c r="THB403" s="1633"/>
      <c r="THC403" s="1633"/>
      <c r="THD403" s="1633"/>
      <c r="THE403" s="1633"/>
      <c r="THF403" s="1633"/>
      <c r="THG403" s="1633"/>
      <c r="THH403" s="1633"/>
      <c r="THI403" s="1633"/>
      <c r="THJ403" s="1633"/>
      <c r="THK403" s="1633"/>
      <c r="THL403" s="1633"/>
      <c r="THM403" s="1633"/>
      <c r="THN403" s="1633"/>
      <c r="THO403" s="1633"/>
      <c r="THP403" s="1633"/>
      <c r="THQ403" s="1633"/>
      <c r="THR403" s="1633"/>
      <c r="THS403" s="1633"/>
      <c r="THT403" s="1633"/>
      <c r="THU403" s="1633"/>
      <c r="THV403" s="1633"/>
      <c r="THW403" s="1633"/>
      <c r="THX403" s="1633"/>
      <c r="THY403" s="1633"/>
      <c r="THZ403" s="1633"/>
      <c r="TIA403" s="1633"/>
      <c r="TIB403" s="1633"/>
      <c r="TIC403" s="1633"/>
      <c r="TID403" s="1633"/>
      <c r="TIE403" s="1633"/>
      <c r="TIF403" s="1633"/>
      <c r="TIG403" s="1633"/>
      <c r="TIH403" s="1633"/>
      <c r="TII403" s="1633"/>
      <c r="TIJ403" s="1633"/>
      <c r="TIK403" s="1633"/>
      <c r="TIL403" s="1633"/>
      <c r="TIM403" s="1633"/>
      <c r="TIN403" s="1633"/>
      <c r="TIO403" s="1633"/>
      <c r="TIP403" s="1633"/>
      <c r="TIQ403" s="1633"/>
      <c r="TIR403" s="1633"/>
      <c r="TIS403" s="1633"/>
      <c r="TIT403" s="1633"/>
      <c r="TIU403" s="1633"/>
      <c r="TIV403" s="1633"/>
      <c r="TIW403" s="1633"/>
      <c r="TIX403" s="1633"/>
      <c r="TIY403" s="1633"/>
      <c r="TIZ403" s="1633"/>
      <c r="TJA403" s="1633"/>
      <c r="TJB403" s="1633"/>
      <c r="TJC403" s="1633"/>
      <c r="TJD403" s="1633"/>
      <c r="TJE403" s="1633"/>
      <c r="TJF403" s="1633"/>
      <c r="TJG403" s="1633"/>
      <c r="TJH403" s="1633"/>
      <c r="TJI403" s="1633"/>
      <c r="TJJ403" s="1633"/>
      <c r="TJK403" s="1633"/>
      <c r="TJL403" s="1633"/>
      <c r="TJM403" s="1633"/>
      <c r="TJN403" s="1633"/>
      <c r="TJO403" s="1633"/>
      <c r="TJP403" s="1633"/>
      <c r="TJQ403" s="1633"/>
      <c r="TJR403" s="1633"/>
      <c r="TJS403" s="1633"/>
      <c r="TJT403" s="1633"/>
      <c r="TJU403" s="1633"/>
      <c r="TJV403" s="1633"/>
      <c r="TJW403" s="1633"/>
      <c r="TJX403" s="1633"/>
      <c r="TJY403" s="1633"/>
      <c r="TJZ403" s="1633"/>
      <c r="TKA403" s="1633"/>
      <c r="TKB403" s="1633"/>
      <c r="TKC403" s="1633"/>
      <c r="TKD403" s="1633"/>
      <c r="TKE403" s="1633"/>
      <c r="TKF403" s="1633"/>
      <c r="TKG403" s="1633"/>
      <c r="TKH403" s="1633"/>
      <c r="TKI403" s="1633"/>
      <c r="TKJ403" s="1633"/>
      <c r="TKK403" s="1633"/>
      <c r="TKL403" s="1633"/>
      <c r="TKM403" s="1633"/>
      <c r="TKN403" s="1633"/>
      <c r="TKO403" s="1633"/>
      <c r="TKP403" s="1633"/>
      <c r="TKQ403" s="1633"/>
      <c r="TKR403" s="1633"/>
      <c r="TKS403" s="1633"/>
      <c r="TKT403" s="1633"/>
      <c r="TKU403" s="1633"/>
      <c r="TKV403" s="1633"/>
      <c r="TKW403" s="1633"/>
      <c r="TKX403" s="1633"/>
      <c r="TKY403" s="1633"/>
      <c r="TKZ403" s="1633"/>
      <c r="TLA403" s="1633"/>
      <c r="TLB403" s="1633"/>
      <c r="TLC403" s="1633"/>
      <c r="TLD403" s="1633"/>
      <c r="TLE403" s="1633"/>
      <c r="TLF403" s="1633"/>
      <c r="TLG403" s="1633"/>
      <c r="TLH403" s="1633"/>
      <c r="TLI403" s="1633"/>
      <c r="TLJ403" s="1633"/>
      <c r="TLK403" s="1633"/>
      <c r="TLL403" s="1633"/>
      <c r="TLM403" s="1633"/>
      <c r="TLN403" s="1633"/>
      <c r="TLO403" s="1633"/>
      <c r="TLP403" s="1633"/>
      <c r="TLQ403" s="1633"/>
      <c r="TLR403" s="1633"/>
      <c r="TLS403" s="1633"/>
      <c r="TLT403" s="1633"/>
      <c r="TLU403" s="1633"/>
      <c r="TLV403" s="1633"/>
      <c r="TLW403" s="1633"/>
      <c r="TLX403" s="1633"/>
      <c r="TLY403" s="1633"/>
      <c r="TLZ403" s="1633"/>
      <c r="TMA403" s="1633"/>
      <c r="TMB403" s="1633"/>
      <c r="TMC403" s="1633"/>
      <c r="TMD403" s="1633"/>
      <c r="TME403" s="1633"/>
      <c r="TMF403" s="1633"/>
      <c r="TMG403" s="1633"/>
      <c r="TMH403" s="1633"/>
      <c r="TMI403" s="1633"/>
      <c r="TMJ403" s="1633"/>
      <c r="TMK403" s="1633"/>
      <c r="TML403" s="1633"/>
      <c r="TMM403" s="1633"/>
      <c r="TMN403" s="1633"/>
      <c r="TMO403" s="1633"/>
      <c r="TMP403" s="1633"/>
      <c r="TMQ403" s="1633"/>
      <c r="TMR403" s="1633"/>
      <c r="TMS403" s="1633"/>
      <c r="TMT403" s="1633"/>
      <c r="TMU403" s="1633"/>
      <c r="TMV403" s="1633"/>
      <c r="TMW403" s="1633"/>
      <c r="TMX403" s="1633"/>
      <c r="TMY403" s="1633"/>
      <c r="TMZ403" s="1633"/>
      <c r="TNA403" s="1633"/>
      <c r="TNB403" s="1633"/>
      <c r="TNC403" s="1633"/>
      <c r="TND403" s="1633"/>
      <c r="TNE403" s="1633"/>
      <c r="TNF403" s="1633"/>
      <c r="TNG403" s="1633"/>
      <c r="TNH403" s="1633"/>
      <c r="TNI403" s="1633"/>
      <c r="TNJ403" s="1633"/>
      <c r="TNK403" s="1633"/>
      <c r="TNL403" s="1633"/>
      <c r="TNM403" s="1633"/>
      <c r="TNN403" s="1633"/>
      <c r="TNO403" s="1633"/>
      <c r="TNP403" s="1633"/>
      <c r="TNQ403" s="1633"/>
      <c r="TNR403" s="1633"/>
      <c r="TNS403" s="1633"/>
      <c r="TNT403" s="1633"/>
      <c r="TNU403" s="1633"/>
      <c r="TNV403" s="1633"/>
      <c r="TNW403" s="1633"/>
      <c r="TNX403" s="1633"/>
      <c r="TNY403" s="1633"/>
      <c r="TNZ403" s="1633"/>
      <c r="TOA403" s="1633"/>
      <c r="TOB403" s="1633"/>
      <c r="TOC403" s="1633"/>
      <c r="TOD403" s="1633"/>
      <c r="TOE403" s="1633"/>
      <c r="TOF403" s="1633"/>
      <c r="TOG403" s="1633"/>
      <c r="TOH403" s="1633"/>
      <c r="TOI403" s="1633"/>
      <c r="TOJ403" s="1633"/>
      <c r="TOK403" s="1633"/>
      <c r="TOL403" s="1633"/>
      <c r="TOM403" s="1633"/>
      <c r="TON403" s="1633"/>
      <c r="TOO403" s="1633"/>
      <c r="TOP403" s="1633"/>
      <c r="TOQ403" s="1633"/>
      <c r="TOR403" s="1633"/>
      <c r="TOS403" s="1633"/>
      <c r="TOT403" s="1633"/>
      <c r="TOU403" s="1633"/>
      <c r="TOV403" s="1633"/>
      <c r="TOW403" s="1633"/>
      <c r="TOX403" s="1633"/>
      <c r="TOY403" s="1633"/>
      <c r="TOZ403" s="1633"/>
      <c r="TPA403" s="1633"/>
      <c r="TPB403" s="1633"/>
      <c r="TPC403" s="1633"/>
      <c r="TPD403" s="1633"/>
      <c r="TPE403" s="1633"/>
      <c r="TPF403" s="1633"/>
      <c r="TPG403" s="1633"/>
      <c r="TPH403" s="1633"/>
      <c r="TPI403" s="1633"/>
      <c r="TPJ403" s="1633"/>
      <c r="TPK403" s="1633"/>
      <c r="TPL403" s="1633"/>
      <c r="TPM403" s="1633"/>
      <c r="TPN403" s="1633"/>
      <c r="TPO403" s="1633"/>
      <c r="TPP403" s="1633"/>
      <c r="TPQ403" s="1633"/>
      <c r="TPR403" s="1633"/>
      <c r="TPS403" s="1633"/>
      <c r="TPT403" s="1633"/>
      <c r="TPU403" s="1633"/>
      <c r="TPV403" s="1633"/>
      <c r="TPW403" s="1633"/>
      <c r="TPX403" s="1633"/>
      <c r="TPY403" s="1633"/>
      <c r="TPZ403" s="1633"/>
      <c r="TQA403" s="1633"/>
      <c r="TQB403" s="1633"/>
      <c r="TQC403" s="1633"/>
      <c r="TQD403" s="1633"/>
      <c r="TQE403" s="1633"/>
      <c r="TQF403" s="1633"/>
      <c r="TQG403" s="1633"/>
      <c r="TQH403" s="1633"/>
      <c r="TQI403" s="1633"/>
      <c r="TQJ403" s="1633"/>
      <c r="TQK403" s="1633"/>
      <c r="TQL403" s="1633"/>
      <c r="TQM403" s="1633"/>
      <c r="TQN403" s="1633"/>
      <c r="TQO403" s="1633"/>
      <c r="TQP403" s="1633"/>
      <c r="TQQ403" s="1633"/>
      <c r="TQR403" s="1633"/>
      <c r="TQS403" s="1633"/>
      <c r="TQT403" s="1633"/>
      <c r="TQU403" s="1633"/>
      <c r="TQV403" s="1633"/>
      <c r="TQW403" s="1633"/>
      <c r="TQX403" s="1633"/>
      <c r="TQY403" s="1633"/>
      <c r="TQZ403" s="1633"/>
      <c r="TRA403" s="1633"/>
      <c r="TRB403" s="1633"/>
      <c r="TRC403" s="1633"/>
      <c r="TRD403" s="1633"/>
      <c r="TRE403" s="1633"/>
      <c r="TRF403" s="1633"/>
      <c r="TRG403" s="1633"/>
      <c r="TRH403" s="1633"/>
      <c r="TRI403" s="1633"/>
      <c r="TRJ403" s="1633"/>
      <c r="TRK403" s="1633"/>
      <c r="TRL403" s="1633"/>
      <c r="TRM403" s="1633"/>
      <c r="TRN403" s="1633"/>
      <c r="TRO403" s="1633"/>
      <c r="TRP403" s="1633"/>
      <c r="TRQ403" s="1633"/>
      <c r="TRR403" s="1633"/>
      <c r="TRS403" s="1633"/>
      <c r="TRT403" s="1633"/>
      <c r="TRU403" s="1633"/>
      <c r="TRV403" s="1633"/>
      <c r="TRW403" s="1633"/>
      <c r="TRX403" s="1633"/>
      <c r="TRY403" s="1633"/>
      <c r="TRZ403" s="1633"/>
      <c r="TSA403" s="1633"/>
      <c r="TSB403" s="1633"/>
      <c r="TSC403" s="1633"/>
      <c r="TSD403" s="1633"/>
      <c r="TSE403" s="1633"/>
      <c r="TSF403" s="1633"/>
      <c r="TSG403" s="1633"/>
      <c r="TSH403" s="1633"/>
      <c r="TSI403" s="1633"/>
      <c r="TSJ403" s="1633"/>
      <c r="TSK403" s="1633"/>
      <c r="TSL403" s="1633"/>
      <c r="TSM403" s="1633"/>
      <c r="TSN403" s="1633"/>
      <c r="TSO403" s="1633"/>
      <c r="TSP403" s="1633"/>
      <c r="TSQ403" s="1633"/>
      <c r="TSR403" s="1633"/>
      <c r="TSS403" s="1633"/>
      <c r="TST403" s="1633"/>
      <c r="TSU403" s="1633"/>
      <c r="TSV403" s="1633"/>
      <c r="TSW403" s="1633"/>
      <c r="TSX403" s="1633"/>
      <c r="TSY403" s="1633"/>
      <c r="TSZ403" s="1633"/>
      <c r="TTA403" s="1633"/>
      <c r="TTB403" s="1633"/>
      <c r="TTC403" s="1633"/>
      <c r="TTD403" s="1633"/>
      <c r="TTE403" s="1633"/>
      <c r="TTF403" s="1633"/>
      <c r="TTG403" s="1633"/>
      <c r="TTH403" s="1633"/>
      <c r="TTI403" s="1633"/>
      <c r="TTJ403" s="1633"/>
      <c r="TTK403" s="1633"/>
      <c r="TTL403" s="1633"/>
      <c r="TTM403" s="1633"/>
      <c r="TTN403" s="1633"/>
      <c r="TTO403" s="1633"/>
      <c r="TTP403" s="1633"/>
      <c r="TTQ403" s="1633"/>
      <c r="TTR403" s="1633"/>
      <c r="TTS403" s="1633"/>
      <c r="TTT403" s="1633"/>
      <c r="TTU403" s="1633"/>
      <c r="TTV403" s="1633"/>
      <c r="TTW403" s="1633"/>
      <c r="TTX403" s="1633"/>
      <c r="TTY403" s="1633"/>
      <c r="TTZ403" s="1633"/>
      <c r="TUA403" s="1633"/>
      <c r="TUB403" s="1633"/>
      <c r="TUC403" s="1633"/>
      <c r="TUD403" s="1633"/>
      <c r="TUE403" s="1633"/>
      <c r="TUF403" s="1633"/>
      <c r="TUG403" s="1633"/>
      <c r="TUH403" s="1633"/>
      <c r="TUI403" s="1633"/>
      <c r="TUJ403" s="1633"/>
      <c r="TUK403" s="1633"/>
      <c r="TUL403" s="1633"/>
      <c r="TUM403" s="1633"/>
      <c r="TUN403" s="1633"/>
      <c r="TUO403" s="1633"/>
      <c r="TUP403" s="1633"/>
      <c r="TUQ403" s="1633"/>
      <c r="TUR403" s="1633"/>
      <c r="TUS403" s="1633"/>
      <c r="TUT403" s="1633"/>
      <c r="TUU403" s="1633"/>
      <c r="TUV403" s="1633"/>
      <c r="TUW403" s="1633"/>
      <c r="TUX403" s="1633"/>
      <c r="TUY403" s="1633"/>
      <c r="TUZ403" s="1633"/>
      <c r="TVA403" s="1633"/>
      <c r="TVB403" s="1633"/>
      <c r="TVC403" s="1633"/>
      <c r="TVD403" s="1633"/>
      <c r="TVE403" s="1633"/>
      <c r="TVF403" s="1633"/>
      <c r="TVG403" s="1633"/>
      <c r="TVH403" s="1633"/>
      <c r="TVI403" s="1633"/>
      <c r="TVJ403" s="1633"/>
      <c r="TVK403" s="1633"/>
      <c r="TVL403" s="1633"/>
      <c r="TVM403" s="1633"/>
      <c r="TVN403" s="1633"/>
      <c r="TVO403" s="1633"/>
      <c r="TVP403" s="1633"/>
      <c r="TVQ403" s="1633"/>
      <c r="TVR403" s="1633"/>
      <c r="TVS403" s="1633"/>
      <c r="TVT403" s="1633"/>
      <c r="TVU403" s="1633"/>
      <c r="TVV403" s="1633"/>
      <c r="TVW403" s="1633"/>
      <c r="TVX403" s="1633"/>
      <c r="TVY403" s="1633"/>
      <c r="TVZ403" s="1633"/>
      <c r="TWA403" s="1633"/>
      <c r="TWB403" s="1633"/>
      <c r="TWC403" s="1633"/>
      <c r="TWD403" s="1633"/>
      <c r="TWE403" s="1633"/>
      <c r="TWF403" s="1633"/>
      <c r="TWG403" s="1633"/>
      <c r="TWH403" s="1633"/>
      <c r="TWI403" s="1633"/>
      <c r="TWJ403" s="1633"/>
      <c r="TWK403" s="1633"/>
      <c r="TWL403" s="1633"/>
      <c r="TWM403" s="1633"/>
      <c r="TWN403" s="1633"/>
      <c r="TWO403" s="1633"/>
      <c r="TWP403" s="1633"/>
      <c r="TWQ403" s="1633"/>
      <c r="TWR403" s="1633"/>
      <c r="TWS403" s="1633"/>
      <c r="TWT403" s="1633"/>
      <c r="TWU403" s="1633"/>
      <c r="TWV403" s="1633"/>
      <c r="TWW403" s="1633"/>
      <c r="TWX403" s="1633"/>
      <c r="TWY403" s="1633"/>
      <c r="TWZ403" s="1633"/>
      <c r="TXA403" s="1633"/>
      <c r="TXB403" s="1633"/>
      <c r="TXC403" s="1633"/>
      <c r="TXD403" s="1633"/>
      <c r="TXE403" s="1633"/>
      <c r="TXF403" s="1633"/>
      <c r="TXG403" s="1633"/>
      <c r="TXH403" s="1633"/>
      <c r="TXI403" s="1633"/>
      <c r="TXJ403" s="1633"/>
      <c r="TXK403" s="1633"/>
      <c r="TXL403" s="1633"/>
      <c r="TXM403" s="1633"/>
      <c r="TXN403" s="1633"/>
      <c r="TXO403" s="1633"/>
      <c r="TXP403" s="1633"/>
      <c r="TXQ403" s="1633"/>
      <c r="TXR403" s="1633"/>
      <c r="TXS403" s="1633"/>
      <c r="TXT403" s="1633"/>
      <c r="TXU403" s="1633"/>
      <c r="TXV403" s="1633"/>
      <c r="TXW403" s="1633"/>
      <c r="TXX403" s="1633"/>
      <c r="TXY403" s="1633"/>
      <c r="TXZ403" s="1633"/>
      <c r="TYA403" s="1633"/>
      <c r="TYB403" s="1633"/>
      <c r="TYC403" s="1633"/>
      <c r="TYD403" s="1633"/>
      <c r="TYE403" s="1633"/>
      <c r="TYF403" s="1633"/>
      <c r="TYG403" s="1633"/>
      <c r="TYH403" s="1633"/>
      <c r="TYI403" s="1633"/>
      <c r="TYJ403" s="1633"/>
      <c r="TYK403" s="1633"/>
      <c r="TYL403" s="1633"/>
      <c r="TYM403" s="1633"/>
      <c r="TYN403" s="1633"/>
      <c r="TYO403" s="1633"/>
      <c r="TYP403" s="1633"/>
      <c r="TYQ403" s="1633"/>
      <c r="TYR403" s="1633"/>
      <c r="TYS403" s="1633"/>
      <c r="TYT403" s="1633"/>
      <c r="TYU403" s="1633"/>
      <c r="TYV403" s="1633"/>
      <c r="TYW403" s="1633"/>
      <c r="TYX403" s="1633"/>
      <c r="TYY403" s="1633"/>
      <c r="TYZ403" s="1633"/>
      <c r="TZA403" s="1633"/>
      <c r="TZB403" s="1633"/>
      <c r="TZC403" s="1633"/>
      <c r="TZD403" s="1633"/>
      <c r="TZE403" s="1633"/>
      <c r="TZF403" s="1633"/>
      <c r="TZG403" s="1633"/>
      <c r="TZH403" s="1633"/>
      <c r="TZI403" s="1633"/>
      <c r="TZJ403" s="1633"/>
      <c r="TZK403" s="1633"/>
      <c r="TZL403" s="1633"/>
      <c r="TZM403" s="1633"/>
      <c r="TZN403" s="1633"/>
      <c r="TZO403" s="1633"/>
      <c r="TZP403" s="1633"/>
      <c r="TZQ403" s="1633"/>
      <c r="TZR403" s="1633"/>
      <c r="TZS403" s="1633"/>
      <c r="TZT403" s="1633"/>
      <c r="TZU403" s="1633"/>
      <c r="TZV403" s="1633"/>
      <c r="TZW403" s="1633"/>
      <c r="TZX403" s="1633"/>
      <c r="TZY403" s="1633"/>
      <c r="TZZ403" s="1633"/>
      <c r="UAA403" s="1633"/>
      <c r="UAB403" s="1633"/>
      <c r="UAC403" s="1633"/>
      <c r="UAD403" s="1633"/>
      <c r="UAE403" s="1633"/>
      <c r="UAF403" s="1633"/>
      <c r="UAG403" s="1633"/>
      <c r="UAH403" s="1633"/>
      <c r="UAI403" s="1633"/>
      <c r="UAJ403" s="1633"/>
      <c r="UAK403" s="1633"/>
      <c r="UAL403" s="1633"/>
      <c r="UAM403" s="1633"/>
      <c r="UAN403" s="1633"/>
      <c r="UAO403" s="1633"/>
      <c r="UAP403" s="1633"/>
      <c r="UAQ403" s="1633"/>
      <c r="UAR403" s="1633"/>
      <c r="UAS403" s="1633"/>
      <c r="UAT403" s="1633"/>
      <c r="UAU403" s="1633"/>
      <c r="UAV403" s="1633"/>
      <c r="UAW403" s="1633"/>
      <c r="UAX403" s="1633"/>
      <c r="UAY403" s="1633"/>
      <c r="UAZ403" s="1633"/>
      <c r="UBA403" s="1633"/>
      <c r="UBB403" s="1633"/>
      <c r="UBC403" s="1633"/>
      <c r="UBD403" s="1633"/>
      <c r="UBE403" s="1633"/>
      <c r="UBF403" s="1633"/>
      <c r="UBG403" s="1633"/>
      <c r="UBH403" s="1633"/>
      <c r="UBI403" s="1633"/>
      <c r="UBJ403" s="1633"/>
      <c r="UBK403" s="1633"/>
      <c r="UBL403" s="1633"/>
      <c r="UBM403" s="1633"/>
      <c r="UBN403" s="1633"/>
      <c r="UBO403" s="1633"/>
      <c r="UBP403" s="1633"/>
      <c r="UBQ403" s="1633"/>
      <c r="UBR403" s="1633"/>
      <c r="UBS403" s="1633"/>
      <c r="UBT403" s="1633"/>
      <c r="UBU403" s="1633"/>
      <c r="UBV403" s="1633"/>
      <c r="UBW403" s="1633"/>
      <c r="UBX403" s="1633"/>
      <c r="UBY403" s="1633"/>
      <c r="UBZ403" s="1633"/>
      <c r="UCA403" s="1633"/>
      <c r="UCB403" s="1633"/>
      <c r="UCC403" s="1633"/>
      <c r="UCD403" s="1633"/>
      <c r="UCE403" s="1633"/>
      <c r="UCF403" s="1633"/>
      <c r="UCG403" s="1633"/>
      <c r="UCH403" s="1633"/>
      <c r="UCI403" s="1633"/>
      <c r="UCJ403" s="1633"/>
      <c r="UCK403" s="1633"/>
      <c r="UCL403" s="1633"/>
      <c r="UCM403" s="1633"/>
      <c r="UCN403" s="1633"/>
      <c r="UCO403" s="1633"/>
      <c r="UCP403" s="1633"/>
      <c r="UCQ403" s="1633"/>
      <c r="UCR403" s="1633"/>
      <c r="UCS403" s="1633"/>
      <c r="UCT403" s="1633"/>
      <c r="UCU403" s="1633"/>
      <c r="UCV403" s="1633"/>
      <c r="UCW403" s="1633"/>
      <c r="UCX403" s="1633"/>
      <c r="UCY403" s="1633"/>
      <c r="UCZ403" s="1633"/>
      <c r="UDA403" s="1633"/>
      <c r="UDB403" s="1633"/>
      <c r="UDC403" s="1633"/>
      <c r="UDD403" s="1633"/>
      <c r="UDE403" s="1633"/>
      <c r="UDF403" s="1633"/>
      <c r="UDG403" s="1633"/>
      <c r="UDH403" s="1633"/>
      <c r="UDI403" s="1633"/>
      <c r="UDJ403" s="1633"/>
      <c r="UDK403" s="1633"/>
      <c r="UDL403" s="1633"/>
      <c r="UDM403" s="1633"/>
      <c r="UDN403" s="1633"/>
      <c r="UDO403" s="1633"/>
      <c r="UDP403" s="1633"/>
      <c r="UDQ403" s="1633"/>
      <c r="UDR403" s="1633"/>
      <c r="UDS403" s="1633"/>
      <c r="UDT403" s="1633"/>
      <c r="UDU403" s="1633"/>
      <c r="UDV403" s="1633"/>
      <c r="UDW403" s="1633"/>
      <c r="UDX403" s="1633"/>
      <c r="UDY403" s="1633"/>
      <c r="UDZ403" s="1633"/>
      <c r="UEA403" s="1633"/>
      <c r="UEB403" s="1633"/>
      <c r="UEC403" s="1633"/>
      <c r="UED403" s="1633"/>
      <c r="UEE403" s="1633"/>
      <c r="UEF403" s="1633"/>
      <c r="UEG403" s="1633"/>
      <c r="UEH403" s="1633"/>
      <c r="UEI403" s="1633"/>
      <c r="UEJ403" s="1633"/>
      <c r="UEK403" s="1633"/>
      <c r="UEL403" s="1633"/>
      <c r="UEM403" s="1633"/>
      <c r="UEN403" s="1633"/>
      <c r="UEO403" s="1633"/>
      <c r="UEP403" s="1633"/>
      <c r="UEQ403" s="1633"/>
      <c r="UER403" s="1633"/>
      <c r="UES403" s="1633"/>
      <c r="UET403" s="1633"/>
      <c r="UEU403" s="1633"/>
      <c r="UEV403" s="1633"/>
      <c r="UEW403" s="1633"/>
      <c r="UEX403" s="1633"/>
      <c r="UEY403" s="1633"/>
      <c r="UEZ403" s="1633"/>
      <c r="UFA403" s="1633"/>
      <c r="UFB403" s="1633"/>
      <c r="UFC403" s="1633"/>
      <c r="UFD403" s="1633"/>
      <c r="UFE403" s="1633"/>
      <c r="UFF403" s="1633"/>
      <c r="UFG403" s="1633"/>
      <c r="UFH403" s="1633"/>
      <c r="UFI403" s="1633"/>
      <c r="UFJ403" s="1633"/>
      <c r="UFK403" s="1633"/>
      <c r="UFL403" s="1633"/>
      <c r="UFM403" s="1633"/>
      <c r="UFN403" s="1633"/>
      <c r="UFO403" s="1633"/>
      <c r="UFP403" s="1633"/>
      <c r="UFQ403" s="1633"/>
      <c r="UFR403" s="1633"/>
      <c r="UFS403" s="1633"/>
      <c r="UFT403" s="1633"/>
      <c r="UFU403" s="1633"/>
      <c r="UFV403" s="1633"/>
      <c r="UFW403" s="1633"/>
      <c r="UFX403" s="1633"/>
      <c r="UFY403" s="1633"/>
      <c r="UFZ403" s="1633"/>
      <c r="UGA403" s="1633"/>
      <c r="UGB403" s="1633"/>
      <c r="UGC403" s="1633"/>
      <c r="UGD403" s="1633"/>
      <c r="UGE403" s="1633"/>
      <c r="UGF403" s="1633"/>
      <c r="UGG403" s="1633"/>
      <c r="UGH403" s="1633"/>
      <c r="UGI403" s="1633"/>
      <c r="UGJ403" s="1633"/>
      <c r="UGK403" s="1633"/>
      <c r="UGL403" s="1633"/>
      <c r="UGM403" s="1633"/>
      <c r="UGN403" s="1633"/>
      <c r="UGO403" s="1633"/>
      <c r="UGP403" s="1633"/>
      <c r="UGQ403" s="1633"/>
      <c r="UGR403" s="1633"/>
      <c r="UGS403" s="1633"/>
      <c r="UGT403" s="1633"/>
      <c r="UGU403" s="1633"/>
      <c r="UGV403" s="1633"/>
      <c r="UGW403" s="1633"/>
      <c r="UGX403" s="1633"/>
      <c r="UGY403" s="1633"/>
      <c r="UGZ403" s="1633"/>
      <c r="UHA403" s="1633"/>
      <c r="UHB403" s="1633"/>
      <c r="UHC403" s="1633"/>
      <c r="UHD403" s="1633"/>
      <c r="UHE403" s="1633"/>
      <c r="UHF403" s="1633"/>
      <c r="UHG403" s="1633"/>
      <c r="UHH403" s="1633"/>
      <c r="UHI403" s="1633"/>
      <c r="UHJ403" s="1633"/>
      <c r="UHK403" s="1633"/>
      <c r="UHL403" s="1633"/>
      <c r="UHM403" s="1633"/>
      <c r="UHN403" s="1633"/>
      <c r="UHO403" s="1633"/>
      <c r="UHP403" s="1633"/>
      <c r="UHQ403" s="1633"/>
      <c r="UHR403" s="1633"/>
      <c r="UHS403" s="1633"/>
      <c r="UHT403" s="1633"/>
      <c r="UHU403" s="1633"/>
      <c r="UHV403" s="1633"/>
      <c r="UHW403" s="1633"/>
      <c r="UHX403" s="1633"/>
      <c r="UHY403" s="1633"/>
      <c r="UHZ403" s="1633"/>
      <c r="UIA403" s="1633"/>
      <c r="UIB403" s="1633"/>
      <c r="UIC403" s="1633"/>
      <c r="UID403" s="1633"/>
      <c r="UIE403" s="1633"/>
      <c r="UIF403" s="1633"/>
      <c r="UIG403" s="1633"/>
      <c r="UIH403" s="1633"/>
      <c r="UII403" s="1633"/>
      <c r="UIJ403" s="1633"/>
      <c r="UIK403" s="1633"/>
      <c r="UIL403" s="1633"/>
      <c r="UIM403" s="1633"/>
      <c r="UIN403" s="1633"/>
      <c r="UIO403" s="1633"/>
      <c r="UIP403" s="1633"/>
      <c r="UIQ403" s="1633"/>
      <c r="UIR403" s="1633"/>
      <c r="UIS403" s="1633"/>
      <c r="UIT403" s="1633"/>
      <c r="UIU403" s="1633"/>
      <c r="UIV403" s="1633"/>
      <c r="UIW403" s="1633"/>
      <c r="UIX403" s="1633"/>
      <c r="UIY403" s="1633"/>
      <c r="UIZ403" s="1633"/>
      <c r="UJA403" s="1633"/>
      <c r="UJB403" s="1633"/>
      <c r="UJC403" s="1633"/>
      <c r="UJD403" s="1633"/>
      <c r="UJE403" s="1633"/>
      <c r="UJF403" s="1633"/>
      <c r="UJG403" s="1633"/>
      <c r="UJH403" s="1633"/>
      <c r="UJI403" s="1633"/>
      <c r="UJJ403" s="1633"/>
      <c r="UJK403" s="1633"/>
      <c r="UJL403" s="1633"/>
      <c r="UJM403" s="1633"/>
      <c r="UJN403" s="1633"/>
      <c r="UJO403" s="1633"/>
      <c r="UJP403" s="1633"/>
      <c r="UJQ403" s="1633"/>
      <c r="UJR403" s="1633"/>
      <c r="UJS403" s="1633"/>
      <c r="UJT403" s="1633"/>
      <c r="UJU403" s="1633"/>
      <c r="UJV403" s="1633"/>
      <c r="UJW403" s="1633"/>
      <c r="UJX403" s="1633"/>
      <c r="UJY403" s="1633"/>
      <c r="UJZ403" s="1633"/>
      <c r="UKA403" s="1633"/>
      <c r="UKB403" s="1633"/>
      <c r="UKC403" s="1633"/>
      <c r="UKD403" s="1633"/>
      <c r="UKE403" s="1633"/>
      <c r="UKF403" s="1633"/>
      <c r="UKG403" s="1633"/>
      <c r="UKH403" s="1633"/>
      <c r="UKI403" s="1633"/>
      <c r="UKJ403" s="1633"/>
      <c r="UKK403" s="1633"/>
      <c r="UKL403" s="1633"/>
      <c r="UKM403" s="1633"/>
      <c r="UKN403" s="1633"/>
      <c r="UKO403" s="1633"/>
      <c r="UKP403" s="1633"/>
      <c r="UKQ403" s="1633"/>
      <c r="UKR403" s="1633"/>
      <c r="UKS403" s="1633"/>
      <c r="UKT403" s="1633"/>
      <c r="UKU403" s="1633"/>
      <c r="UKV403" s="1633"/>
      <c r="UKW403" s="1633"/>
      <c r="UKX403" s="1633"/>
      <c r="UKY403" s="1633"/>
      <c r="UKZ403" s="1633"/>
      <c r="ULA403" s="1633"/>
      <c r="ULB403" s="1633"/>
      <c r="ULC403" s="1633"/>
      <c r="ULD403" s="1633"/>
      <c r="ULE403" s="1633"/>
      <c r="ULF403" s="1633"/>
      <c r="ULG403" s="1633"/>
      <c r="ULH403" s="1633"/>
      <c r="ULI403" s="1633"/>
      <c r="ULJ403" s="1633"/>
      <c r="ULK403" s="1633"/>
      <c r="ULL403" s="1633"/>
      <c r="ULM403" s="1633"/>
      <c r="ULN403" s="1633"/>
      <c r="ULO403" s="1633"/>
      <c r="ULP403" s="1633"/>
      <c r="ULQ403" s="1633"/>
      <c r="ULR403" s="1633"/>
      <c r="ULS403" s="1633"/>
      <c r="ULT403" s="1633"/>
      <c r="ULU403" s="1633"/>
      <c r="ULV403" s="1633"/>
      <c r="ULW403" s="1633"/>
      <c r="ULX403" s="1633"/>
      <c r="ULY403" s="1633"/>
      <c r="ULZ403" s="1633"/>
      <c r="UMA403" s="1633"/>
      <c r="UMB403" s="1633"/>
      <c r="UMC403" s="1633"/>
      <c r="UMD403" s="1633"/>
      <c r="UME403" s="1633"/>
      <c r="UMF403" s="1633"/>
      <c r="UMG403" s="1633"/>
      <c r="UMH403" s="1633"/>
      <c r="UMI403" s="1633"/>
      <c r="UMJ403" s="1633"/>
      <c r="UMK403" s="1633"/>
      <c r="UML403" s="1633"/>
      <c r="UMM403" s="1633"/>
      <c r="UMN403" s="1633"/>
      <c r="UMO403" s="1633"/>
      <c r="UMP403" s="1633"/>
      <c r="UMQ403" s="1633"/>
      <c r="UMR403" s="1633"/>
      <c r="UMS403" s="1633"/>
      <c r="UMT403" s="1633"/>
      <c r="UMU403" s="1633"/>
      <c r="UMV403" s="1633"/>
      <c r="UMW403" s="1633"/>
      <c r="UMX403" s="1633"/>
      <c r="UMY403" s="1633"/>
      <c r="UMZ403" s="1633"/>
      <c r="UNA403" s="1633"/>
      <c r="UNB403" s="1633"/>
      <c r="UNC403" s="1633"/>
      <c r="UND403" s="1633"/>
      <c r="UNE403" s="1633"/>
      <c r="UNF403" s="1633"/>
      <c r="UNG403" s="1633"/>
      <c r="UNH403" s="1633"/>
      <c r="UNI403" s="1633"/>
      <c r="UNJ403" s="1633"/>
      <c r="UNK403" s="1633"/>
      <c r="UNL403" s="1633"/>
      <c r="UNM403" s="1633"/>
      <c r="UNN403" s="1633"/>
      <c r="UNO403" s="1633"/>
      <c r="UNP403" s="1633"/>
      <c r="UNQ403" s="1633"/>
      <c r="UNR403" s="1633"/>
      <c r="UNS403" s="1633"/>
      <c r="UNT403" s="1633"/>
      <c r="UNU403" s="1633"/>
      <c r="UNV403" s="1633"/>
      <c r="UNW403" s="1633"/>
      <c r="UNX403" s="1633"/>
      <c r="UNY403" s="1633"/>
      <c r="UNZ403" s="1633"/>
      <c r="UOA403" s="1633"/>
      <c r="UOB403" s="1633"/>
      <c r="UOC403" s="1633"/>
      <c r="UOD403" s="1633"/>
      <c r="UOE403" s="1633"/>
      <c r="UOF403" s="1633"/>
      <c r="UOG403" s="1633"/>
      <c r="UOH403" s="1633"/>
      <c r="UOI403" s="1633"/>
      <c r="UOJ403" s="1633"/>
      <c r="UOK403" s="1633"/>
      <c r="UOL403" s="1633"/>
      <c r="UOM403" s="1633"/>
      <c r="UON403" s="1633"/>
      <c r="UOO403" s="1633"/>
      <c r="UOP403" s="1633"/>
      <c r="UOQ403" s="1633"/>
      <c r="UOR403" s="1633"/>
      <c r="UOS403" s="1633"/>
      <c r="UOT403" s="1633"/>
      <c r="UOU403" s="1633"/>
      <c r="UOV403" s="1633"/>
      <c r="UOW403" s="1633"/>
      <c r="UOX403" s="1633"/>
      <c r="UOY403" s="1633"/>
      <c r="UOZ403" s="1633"/>
      <c r="UPA403" s="1633"/>
      <c r="UPB403" s="1633"/>
      <c r="UPC403" s="1633"/>
      <c r="UPD403" s="1633"/>
      <c r="UPE403" s="1633"/>
      <c r="UPF403" s="1633"/>
      <c r="UPG403" s="1633"/>
      <c r="UPH403" s="1633"/>
      <c r="UPI403" s="1633"/>
      <c r="UPJ403" s="1633"/>
      <c r="UPK403" s="1633"/>
      <c r="UPL403" s="1633"/>
      <c r="UPM403" s="1633"/>
      <c r="UPN403" s="1633"/>
      <c r="UPO403" s="1633"/>
      <c r="UPP403" s="1633"/>
      <c r="UPQ403" s="1633"/>
      <c r="UPR403" s="1633"/>
      <c r="UPS403" s="1633"/>
      <c r="UPT403" s="1633"/>
      <c r="UPU403" s="1633"/>
      <c r="UPV403" s="1633"/>
      <c r="UPW403" s="1633"/>
      <c r="UPX403" s="1633"/>
      <c r="UPY403" s="1633"/>
      <c r="UPZ403" s="1633"/>
      <c r="UQA403" s="1633"/>
      <c r="UQB403" s="1633"/>
      <c r="UQC403" s="1633"/>
      <c r="UQD403" s="1633"/>
      <c r="UQE403" s="1633"/>
      <c r="UQF403" s="1633"/>
      <c r="UQG403" s="1633"/>
      <c r="UQH403" s="1633"/>
      <c r="UQI403" s="1633"/>
      <c r="UQJ403" s="1633"/>
      <c r="UQK403" s="1633"/>
      <c r="UQL403" s="1633"/>
      <c r="UQM403" s="1633"/>
      <c r="UQN403" s="1633"/>
      <c r="UQO403" s="1633"/>
      <c r="UQP403" s="1633"/>
      <c r="UQQ403" s="1633"/>
      <c r="UQR403" s="1633"/>
      <c r="UQS403" s="1633"/>
      <c r="UQT403" s="1633"/>
      <c r="UQU403" s="1633"/>
      <c r="UQV403" s="1633"/>
      <c r="UQW403" s="1633"/>
      <c r="UQX403" s="1633"/>
      <c r="UQY403" s="1633"/>
      <c r="UQZ403" s="1633"/>
      <c r="URA403" s="1633"/>
      <c r="URB403" s="1633"/>
      <c r="URC403" s="1633"/>
      <c r="URD403" s="1633"/>
      <c r="URE403" s="1633"/>
      <c r="URF403" s="1633"/>
      <c r="URG403" s="1633"/>
      <c r="URH403" s="1633"/>
      <c r="URI403" s="1633"/>
      <c r="URJ403" s="1633"/>
      <c r="URK403" s="1633"/>
      <c r="URL403" s="1633"/>
      <c r="URM403" s="1633"/>
      <c r="URN403" s="1633"/>
      <c r="URO403" s="1633"/>
      <c r="URP403" s="1633"/>
      <c r="URQ403" s="1633"/>
      <c r="URR403" s="1633"/>
      <c r="URS403" s="1633"/>
      <c r="URT403" s="1633"/>
      <c r="URU403" s="1633"/>
      <c r="URV403" s="1633"/>
      <c r="URW403" s="1633"/>
      <c r="URX403" s="1633"/>
      <c r="URY403" s="1633"/>
      <c r="URZ403" s="1633"/>
      <c r="USA403" s="1633"/>
      <c r="USB403" s="1633"/>
      <c r="USC403" s="1633"/>
      <c r="USD403" s="1633"/>
      <c r="USE403" s="1633"/>
      <c r="USF403" s="1633"/>
      <c r="USG403" s="1633"/>
      <c r="USH403" s="1633"/>
      <c r="USI403" s="1633"/>
      <c r="USJ403" s="1633"/>
      <c r="USK403" s="1633"/>
      <c r="USL403" s="1633"/>
      <c r="USM403" s="1633"/>
      <c r="USN403" s="1633"/>
      <c r="USO403" s="1633"/>
      <c r="USP403" s="1633"/>
      <c r="USQ403" s="1633"/>
      <c r="USR403" s="1633"/>
      <c r="USS403" s="1633"/>
      <c r="UST403" s="1633"/>
      <c r="USU403" s="1633"/>
      <c r="USV403" s="1633"/>
      <c r="USW403" s="1633"/>
      <c r="USX403" s="1633"/>
      <c r="USY403" s="1633"/>
      <c r="USZ403" s="1633"/>
      <c r="UTA403" s="1633"/>
      <c r="UTB403" s="1633"/>
      <c r="UTC403" s="1633"/>
      <c r="UTD403" s="1633"/>
      <c r="UTE403" s="1633"/>
      <c r="UTF403" s="1633"/>
      <c r="UTG403" s="1633"/>
      <c r="UTH403" s="1633"/>
      <c r="UTI403" s="1633"/>
      <c r="UTJ403" s="1633"/>
      <c r="UTK403" s="1633"/>
      <c r="UTL403" s="1633"/>
      <c r="UTM403" s="1633"/>
      <c r="UTN403" s="1633"/>
      <c r="UTO403" s="1633"/>
      <c r="UTP403" s="1633"/>
      <c r="UTQ403" s="1633"/>
      <c r="UTR403" s="1633"/>
      <c r="UTS403" s="1633"/>
      <c r="UTT403" s="1633"/>
      <c r="UTU403" s="1633"/>
      <c r="UTV403" s="1633"/>
      <c r="UTW403" s="1633"/>
      <c r="UTX403" s="1633"/>
      <c r="UTY403" s="1633"/>
      <c r="UTZ403" s="1633"/>
      <c r="UUA403" s="1633"/>
      <c r="UUB403" s="1633"/>
      <c r="UUC403" s="1633"/>
      <c r="UUD403" s="1633"/>
      <c r="UUE403" s="1633"/>
      <c r="UUF403" s="1633"/>
      <c r="UUG403" s="1633"/>
      <c r="UUH403" s="1633"/>
      <c r="UUI403" s="1633"/>
      <c r="UUJ403" s="1633"/>
      <c r="UUK403" s="1633"/>
      <c r="UUL403" s="1633"/>
      <c r="UUM403" s="1633"/>
      <c r="UUN403" s="1633"/>
      <c r="UUO403" s="1633"/>
      <c r="UUP403" s="1633"/>
      <c r="UUQ403" s="1633"/>
      <c r="UUR403" s="1633"/>
      <c r="UUS403" s="1633"/>
      <c r="UUT403" s="1633"/>
      <c r="UUU403" s="1633"/>
      <c r="UUV403" s="1633"/>
      <c r="UUW403" s="1633"/>
      <c r="UUX403" s="1633"/>
      <c r="UUY403" s="1633"/>
      <c r="UUZ403" s="1633"/>
      <c r="UVA403" s="1633"/>
      <c r="UVB403" s="1633"/>
      <c r="UVC403" s="1633"/>
      <c r="UVD403" s="1633"/>
      <c r="UVE403" s="1633"/>
      <c r="UVF403" s="1633"/>
      <c r="UVG403" s="1633"/>
      <c r="UVH403" s="1633"/>
      <c r="UVI403" s="1633"/>
      <c r="UVJ403" s="1633"/>
      <c r="UVK403" s="1633"/>
      <c r="UVL403" s="1633"/>
      <c r="UVM403" s="1633"/>
      <c r="UVN403" s="1633"/>
      <c r="UVO403" s="1633"/>
      <c r="UVP403" s="1633"/>
      <c r="UVQ403" s="1633"/>
      <c r="UVR403" s="1633"/>
      <c r="UVS403" s="1633"/>
      <c r="UVT403" s="1633"/>
      <c r="UVU403" s="1633"/>
      <c r="UVV403" s="1633"/>
      <c r="UVW403" s="1633"/>
      <c r="UVX403" s="1633"/>
      <c r="UVY403" s="1633"/>
      <c r="UVZ403" s="1633"/>
      <c r="UWA403" s="1633"/>
      <c r="UWB403" s="1633"/>
      <c r="UWC403" s="1633"/>
      <c r="UWD403" s="1633"/>
      <c r="UWE403" s="1633"/>
      <c r="UWF403" s="1633"/>
      <c r="UWG403" s="1633"/>
      <c r="UWH403" s="1633"/>
      <c r="UWI403" s="1633"/>
      <c r="UWJ403" s="1633"/>
      <c r="UWK403" s="1633"/>
      <c r="UWL403" s="1633"/>
      <c r="UWM403" s="1633"/>
      <c r="UWN403" s="1633"/>
      <c r="UWO403" s="1633"/>
      <c r="UWP403" s="1633"/>
      <c r="UWQ403" s="1633"/>
      <c r="UWR403" s="1633"/>
      <c r="UWS403" s="1633"/>
      <c r="UWT403" s="1633"/>
      <c r="UWU403" s="1633"/>
      <c r="UWV403" s="1633"/>
      <c r="UWW403" s="1633"/>
      <c r="UWX403" s="1633"/>
      <c r="UWY403" s="1633"/>
      <c r="UWZ403" s="1633"/>
      <c r="UXA403" s="1633"/>
      <c r="UXB403" s="1633"/>
      <c r="UXC403" s="1633"/>
      <c r="UXD403" s="1633"/>
      <c r="UXE403" s="1633"/>
      <c r="UXF403" s="1633"/>
      <c r="UXG403" s="1633"/>
      <c r="UXH403" s="1633"/>
      <c r="UXI403" s="1633"/>
      <c r="UXJ403" s="1633"/>
      <c r="UXK403" s="1633"/>
      <c r="UXL403" s="1633"/>
      <c r="UXM403" s="1633"/>
      <c r="UXN403" s="1633"/>
      <c r="UXO403" s="1633"/>
      <c r="UXP403" s="1633"/>
      <c r="UXQ403" s="1633"/>
      <c r="UXR403" s="1633"/>
      <c r="UXS403" s="1633"/>
      <c r="UXT403" s="1633"/>
      <c r="UXU403" s="1633"/>
      <c r="UXV403" s="1633"/>
      <c r="UXW403" s="1633"/>
      <c r="UXX403" s="1633"/>
      <c r="UXY403" s="1633"/>
      <c r="UXZ403" s="1633"/>
      <c r="UYA403" s="1633"/>
      <c r="UYB403" s="1633"/>
      <c r="UYC403" s="1633"/>
      <c r="UYD403" s="1633"/>
      <c r="UYE403" s="1633"/>
      <c r="UYF403" s="1633"/>
      <c r="UYG403" s="1633"/>
      <c r="UYH403" s="1633"/>
      <c r="UYI403" s="1633"/>
      <c r="UYJ403" s="1633"/>
      <c r="UYK403" s="1633"/>
      <c r="UYL403" s="1633"/>
      <c r="UYM403" s="1633"/>
      <c r="UYN403" s="1633"/>
      <c r="UYO403" s="1633"/>
      <c r="UYP403" s="1633"/>
      <c r="UYQ403" s="1633"/>
      <c r="UYR403" s="1633"/>
      <c r="UYS403" s="1633"/>
      <c r="UYT403" s="1633"/>
      <c r="UYU403" s="1633"/>
      <c r="UYV403" s="1633"/>
      <c r="UYW403" s="1633"/>
      <c r="UYX403" s="1633"/>
      <c r="UYY403" s="1633"/>
      <c r="UYZ403" s="1633"/>
      <c r="UZA403" s="1633"/>
      <c r="UZB403" s="1633"/>
      <c r="UZC403" s="1633"/>
      <c r="UZD403" s="1633"/>
      <c r="UZE403" s="1633"/>
      <c r="UZF403" s="1633"/>
      <c r="UZG403" s="1633"/>
      <c r="UZH403" s="1633"/>
      <c r="UZI403" s="1633"/>
      <c r="UZJ403" s="1633"/>
      <c r="UZK403" s="1633"/>
      <c r="UZL403" s="1633"/>
      <c r="UZM403" s="1633"/>
      <c r="UZN403" s="1633"/>
      <c r="UZO403" s="1633"/>
      <c r="UZP403" s="1633"/>
      <c r="UZQ403" s="1633"/>
      <c r="UZR403" s="1633"/>
      <c r="UZS403" s="1633"/>
      <c r="UZT403" s="1633"/>
      <c r="UZU403" s="1633"/>
      <c r="UZV403" s="1633"/>
      <c r="UZW403" s="1633"/>
      <c r="UZX403" s="1633"/>
      <c r="UZY403" s="1633"/>
      <c r="UZZ403" s="1633"/>
      <c r="VAA403" s="1633"/>
      <c r="VAB403" s="1633"/>
      <c r="VAC403" s="1633"/>
      <c r="VAD403" s="1633"/>
      <c r="VAE403" s="1633"/>
      <c r="VAF403" s="1633"/>
      <c r="VAG403" s="1633"/>
      <c r="VAH403" s="1633"/>
      <c r="VAI403" s="1633"/>
      <c r="VAJ403" s="1633"/>
      <c r="VAK403" s="1633"/>
      <c r="VAL403" s="1633"/>
      <c r="VAM403" s="1633"/>
      <c r="VAN403" s="1633"/>
      <c r="VAO403" s="1633"/>
      <c r="VAP403" s="1633"/>
      <c r="VAQ403" s="1633"/>
      <c r="VAR403" s="1633"/>
      <c r="VAS403" s="1633"/>
      <c r="VAT403" s="1633"/>
      <c r="VAU403" s="1633"/>
      <c r="VAV403" s="1633"/>
      <c r="VAW403" s="1633"/>
      <c r="VAX403" s="1633"/>
      <c r="VAY403" s="1633"/>
      <c r="VAZ403" s="1633"/>
      <c r="VBA403" s="1633"/>
      <c r="VBB403" s="1633"/>
      <c r="VBC403" s="1633"/>
      <c r="VBD403" s="1633"/>
      <c r="VBE403" s="1633"/>
      <c r="VBF403" s="1633"/>
      <c r="VBG403" s="1633"/>
      <c r="VBH403" s="1633"/>
      <c r="VBI403" s="1633"/>
      <c r="VBJ403" s="1633"/>
      <c r="VBK403" s="1633"/>
      <c r="VBL403" s="1633"/>
      <c r="VBM403" s="1633"/>
      <c r="VBN403" s="1633"/>
      <c r="VBO403" s="1633"/>
      <c r="VBP403" s="1633"/>
      <c r="VBQ403" s="1633"/>
      <c r="VBR403" s="1633"/>
      <c r="VBS403" s="1633"/>
      <c r="VBT403" s="1633"/>
      <c r="VBU403" s="1633"/>
      <c r="VBV403" s="1633"/>
      <c r="VBW403" s="1633"/>
      <c r="VBX403" s="1633"/>
      <c r="VBY403" s="1633"/>
      <c r="VBZ403" s="1633"/>
      <c r="VCA403" s="1633"/>
      <c r="VCB403" s="1633"/>
      <c r="VCC403" s="1633"/>
      <c r="VCD403" s="1633"/>
      <c r="VCE403" s="1633"/>
      <c r="VCF403" s="1633"/>
      <c r="VCG403" s="1633"/>
      <c r="VCH403" s="1633"/>
      <c r="VCI403" s="1633"/>
      <c r="VCJ403" s="1633"/>
      <c r="VCK403" s="1633"/>
      <c r="VCL403" s="1633"/>
      <c r="VCM403" s="1633"/>
      <c r="VCN403" s="1633"/>
      <c r="VCO403" s="1633"/>
      <c r="VCP403" s="1633"/>
      <c r="VCQ403" s="1633"/>
      <c r="VCR403" s="1633"/>
      <c r="VCS403" s="1633"/>
      <c r="VCT403" s="1633"/>
      <c r="VCU403" s="1633"/>
      <c r="VCV403" s="1633"/>
      <c r="VCW403" s="1633"/>
      <c r="VCX403" s="1633"/>
      <c r="VCY403" s="1633"/>
      <c r="VCZ403" s="1633"/>
      <c r="VDA403" s="1633"/>
      <c r="VDB403" s="1633"/>
      <c r="VDC403" s="1633"/>
      <c r="VDD403" s="1633"/>
      <c r="VDE403" s="1633"/>
      <c r="VDF403" s="1633"/>
      <c r="VDG403" s="1633"/>
      <c r="VDH403" s="1633"/>
      <c r="VDI403" s="1633"/>
      <c r="VDJ403" s="1633"/>
      <c r="VDK403" s="1633"/>
      <c r="VDL403" s="1633"/>
      <c r="VDM403" s="1633"/>
      <c r="VDN403" s="1633"/>
      <c r="VDO403" s="1633"/>
      <c r="VDP403" s="1633"/>
      <c r="VDQ403" s="1633"/>
      <c r="VDR403" s="1633"/>
      <c r="VDS403" s="1633"/>
      <c r="VDT403" s="1633"/>
      <c r="VDU403" s="1633"/>
      <c r="VDV403" s="1633"/>
      <c r="VDW403" s="1633"/>
      <c r="VDX403" s="1633"/>
      <c r="VDY403" s="1633"/>
      <c r="VDZ403" s="1633"/>
      <c r="VEA403" s="1633"/>
      <c r="VEB403" s="1633"/>
      <c r="VEC403" s="1633"/>
      <c r="VED403" s="1633"/>
      <c r="VEE403" s="1633"/>
      <c r="VEF403" s="1633"/>
      <c r="VEG403" s="1633"/>
      <c r="VEH403" s="1633"/>
      <c r="VEI403" s="1633"/>
      <c r="VEJ403" s="1633"/>
      <c r="VEK403" s="1633"/>
      <c r="VEL403" s="1633"/>
      <c r="VEM403" s="1633"/>
      <c r="VEN403" s="1633"/>
      <c r="VEO403" s="1633"/>
      <c r="VEP403" s="1633"/>
      <c r="VEQ403" s="1633"/>
      <c r="VER403" s="1633"/>
      <c r="VES403" s="1633"/>
      <c r="VET403" s="1633"/>
      <c r="VEU403" s="1633"/>
      <c r="VEV403" s="1633"/>
      <c r="VEW403" s="1633"/>
      <c r="VEX403" s="1633"/>
      <c r="VEY403" s="1633"/>
      <c r="VEZ403" s="1633"/>
      <c r="VFA403" s="1633"/>
      <c r="VFB403" s="1633"/>
      <c r="VFC403" s="1633"/>
      <c r="VFD403" s="1633"/>
      <c r="VFE403" s="1633"/>
      <c r="VFF403" s="1633"/>
      <c r="VFG403" s="1633"/>
      <c r="VFH403" s="1633"/>
      <c r="VFI403" s="1633"/>
      <c r="VFJ403" s="1633"/>
      <c r="VFK403" s="1633"/>
      <c r="VFL403" s="1633"/>
      <c r="VFM403" s="1633"/>
      <c r="VFN403" s="1633"/>
      <c r="VFO403" s="1633"/>
      <c r="VFP403" s="1633"/>
      <c r="VFQ403" s="1633"/>
      <c r="VFR403" s="1633"/>
      <c r="VFS403" s="1633"/>
      <c r="VFT403" s="1633"/>
      <c r="VFU403" s="1633"/>
      <c r="VFV403" s="1633"/>
      <c r="VFW403" s="1633"/>
      <c r="VFX403" s="1633"/>
      <c r="VFY403" s="1633"/>
      <c r="VFZ403" s="1633"/>
      <c r="VGA403" s="1633"/>
      <c r="VGB403" s="1633"/>
      <c r="VGC403" s="1633"/>
      <c r="VGD403" s="1633"/>
      <c r="VGE403" s="1633"/>
      <c r="VGF403" s="1633"/>
      <c r="VGG403" s="1633"/>
      <c r="VGH403" s="1633"/>
      <c r="VGI403" s="1633"/>
      <c r="VGJ403" s="1633"/>
      <c r="VGK403" s="1633"/>
      <c r="VGL403" s="1633"/>
      <c r="VGM403" s="1633"/>
      <c r="VGN403" s="1633"/>
      <c r="VGO403" s="1633"/>
      <c r="VGP403" s="1633"/>
      <c r="VGQ403" s="1633"/>
      <c r="VGR403" s="1633"/>
      <c r="VGS403" s="1633"/>
      <c r="VGT403" s="1633"/>
      <c r="VGU403" s="1633"/>
      <c r="VGV403" s="1633"/>
      <c r="VGW403" s="1633"/>
      <c r="VGX403" s="1633"/>
      <c r="VGY403" s="1633"/>
      <c r="VGZ403" s="1633"/>
      <c r="VHA403" s="1633"/>
      <c r="VHB403" s="1633"/>
      <c r="VHC403" s="1633"/>
      <c r="VHD403" s="1633"/>
      <c r="VHE403" s="1633"/>
      <c r="VHF403" s="1633"/>
      <c r="VHG403" s="1633"/>
      <c r="VHH403" s="1633"/>
      <c r="VHI403" s="1633"/>
      <c r="VHJ403" s="1633"/>
      <c r="VHK403" s="1633"/>
      <c r="VHL403" s="1633"/>
      <c r="VHM403" s="1633"/>
      <c r="VHN403" s="1633"/>
      <c r="VHO403" s="1633"/>
      <c r="VHP403" s="1633"/>
      <c r="VHQ403" s="1633"/>
      <c r="VHR403" s="1633"/>
      <c r="VHS403" s="1633"/>
      <c r="VHT403" s="1633"/>
      <c r="VHU403" s="1633"/>
      <c r="VHV403" s="1633"/>
      <c r="VHW403" s="1633"/>
      <c r="VHX403" s="1633"/>
      <c r="VHY403" s="1633"/>
      <c r="VHZ403" s="1633"/>
      <c r="VIA403" s="1633"/>
      <c r="VIB403" s="1633"/>
      <c r="VIC403" s="1633"/>
      <c r="VID403" s="1633"/>
      <c r="VIE403" s="1633"/>
      <c r="VIF403" s="1633"/>
      <c r="VIG403" s="1633"/>
      <c r="VIH403" s="1633"/>
      <c r="VII403" s="1633"/>
      <c r="VIJ403" s="1633"/>
      <c r="VIK403" s="1633"/>
      <c r="VIL403" s="1633"/>
      <c r="VIM403" s="1633"/>
      <c r="VIN403" s="1633"/>
      <c r="VIO403" s="1633"/>
      <c r="VIP403" s="1633"/>
      <c r="VIQ403" s="1633"/>
      <c r="VIR403" s="1633"/>
      <c r="VIS403" s="1633"/>
      <c r="VIT403" s="1633"/>
      <c r="VIU403" s="1633"/>
      <c r="VIV403" s="1633"/>
      <c r="VIW403" s="1633"/>
      <c r="VIX403" s="1633"/>
      <c r="VIY403" s="1633"/>
      <c r="VIZ403" s="1633"/>
      <c r="VJA403" s="1633"/>
      <c r="VJB403" s="1633"/>
      <c r="VJC403" s="1633"/>
      <c r="VJD403" s="1633"/>
      <c r="VJE403" s="1633"/>
      <c r="VJF403" s="1633"/>
      <c r="VJG403" s="1633"/>
      <c r="VJH403" s="1633"/>
      <c r="VJI403" s="1633"/>
      <c r="VJJ403" s="1633"/>
      <c r="VJK403" s="1633"/>
      <c r="VJL403" s="1633"/>
      <c r="VJM403" s="1633"/>
      <c r="VJN403" s="1633"/>
      <c r="VJO403" s="1633"/>
      <c r="VJP403" s="1633"/>
      <c r="VJQ403" s="1633"/>
      <c r="VJR403" s="1633"/>
      <c r="VJS403" s="1633"/>
      <c r="VJT403" s="1633"/>
      <c r="VJU403" s="1633"/>
      <c r="VJV403" s="1633"/>
      <c r="VJW403" s="1633"/>
      <c r="VJX403" s="1633"/>
      <c r="VJY403" s="1633"/>
      <c r="VJZ403" s="1633"/>
      <c r="VKA403" s="1633"/>
      <c r="VKB403" s="1633"/>
      <c r="VKC403" s="1633"/>
      <c r="VKD403" s="1633"/>
      <c r="VKE403" s="1633"/>
      <c r="VKF403" s="1633"/>
      <c r="VKG403" s="1633"/>
      <c r="VKH403" s="1633"/>
      <c r="VKI403" s="1633"/>
      <c r="VKJ403" s="1633"/>
      <c r="VKK403" s="1633"/>
      <c r="VKL403" s="1633"/>
      <c r="VKM403" s="1633"/>
      <c r="VKN403" s="1633"/>
      <c r="VKO403" s="1633"/>
      <c r="VKP403" s="1633"/>
      <c r="VKQ403" s="1633"/>
      <c r="VKR403" s="1633"/>
      <c r="VKS403" s="1633"/>
      <c r="VKT403" s="1633"/>
      <c r="VKU403" s="1633"/>
      <c r="VKV403" s="1633"/>
      <c r="VKW403" s="1633"/>
      <c r="VKX403" s="1633"/>
      <c r="VKY403" s="1633"/>
      <c r="VKZ403" s="1633"/>
      <c r="VLA403" s="1633"/>
      <c r="VLB403" s="1633"/>
      <c r="VLC403" s="1633"/>
      <c r="VLD403" s="1633"/>
      <c r="VLE403" s="1633"/>
      <c r="VLF403" s="1633"/>
      <c r="VLG403" s="1633"/>
      <c r="VLH403" s="1633"/>
      <c r="VLI403" s="1633"/>
      <c r="VLJ403" s="1633"/>
      <c r="VLK403" s="1633"/>
      <c r="VLL403" s="1633"/>
      <c r="VLM403" s="1633"/>
      <c r="VLN403" s="1633"/>
      <c r="VLO403" s="1633"/>
      <c r="VLP403" s="1633"/>
      <c r="VLQ403" s="1633"/>
      <c r="VLR403" s="1633"/>
      <c r="VLS403" s="1633"/>
      <c r="VLT403" s="1633"/>
      <c r="VLU403" s="1633"/>
      <c r="VLV403" s="1633"/>
      <c r="VLW403" s="1633"/>
      <c r="VLX403" s="1633"/>
      <c r="VLY403" s="1633"/>
      <c r="VLZ403" s="1633"/>
      <c r="VMA403" s="1633"/>
      <c r="VMB403" s="1633"/>
      <c r="VMC403" s="1633"/>
      <c r="VMD403" s="1633"/>
      <c r="VME403" s="1633"/>
      <c r="VMF403" s="1633"/>
      <c r="VMG403" s="1633"/>
      <c r="VMH403" s="1633"/>
      <c r="VMI403" s="1633"/>
      <c r="VMJ403" s="1633"/>
      <c r="VMK403" s="1633"/>
      <c r="VML403" s="1633"/>
      <c r="VMM403" s="1633"/>
      <c r="VMN403" s="1633"/>
      <c r="VMO403" s="1633"/>
      <c r="VMP403" s="1633"/>
      <c r="VMQ403" s="1633"/>
      <c r="VMR403" s="1633"/>
      <c r="VMS403" s="1633"/>
      <c r="VMT403" s="1633"/>
      <c r="VMU403" s="1633"/>
      <c r="VMV403" s="1633"/>
      <c r="VMW403" s="1633"/>
      <c r="VMX403" s="1633"/>
      <c r="VMY403" s="1633"/>
      <c r="VMZ403" s="1633"/>
      <c r="VNA403" s="1633"/>
      <c r="VNB403" s="1633"/>
      <c r="VNC403" s="1633"/>
      <c r="VND403" s="1633"/>
      <c r="VNE403" s="1633"/>
      <c r="VNF403" s="1633"/>
      <c r="VNG403" s="1633"/>
      <c r="VNH403" s="1633"/>
      <c r="VNI403" s="1633"/>
      <c r="VNJ403" s="1633"/>
      <c r="VNK403" s="1633"/>
      <c r="VNL403" s="1633"/>
      <c r="VNM403" s="1633"/>
      <c r="VNN403" s="1633"/>
      <c r="VNO403" s="1633"/>
      <c r="VNP403" s="1633"/>
      <c r="VNQ403" s="1633"/>
      <c r="VNR403" s="1633"/>
      <c r="VNS403" s="1633"/>
      <c r="VNT403" s="1633"/>
      <c r="VNU403" s="1633"/>
      <c r="VNV403" s="1633"/>
      <c r="VNW403" s="1633"/>
      <c r="VNX403" s="1633"/>
      <c r="VNY403" s="1633"/>
      <c r="VNZ403" s="1633"/>
      <c r="VOA403" s="1633"/>
      <c r="VOB403" s="1633"/>
      <c r="VOC403" s="1633"/>
      <c r="VOD403" s="1633"/>
      <c r="VOE403" s="1633"/>
      <c r="VOF403" s="1633"/>
      <c r="VOG403" s="1633"/>
      <c r="VOH403" s="1633"/>
      <c r="VOI403" s="1633"/>
      <c r="VOJ403" s="1633"/>
      <c r="VOK403" s="1633"/>
      <c r="VOL403" s="1633"/>
      <c r="VOM403" s="1633"/>
      <c r="VON403" s="1633"/>
      <c r="VOO403" s="1633"/>
      <c r="VOP403" s="1633"/>
      <c r="VOQ403" s="1633"/>
      <c r="VOR403" s="1633"/>
      <c r="VOS403" s="1633"/>
      <c r="VOT403" s="1633"/>
      <c r="VOU403" s="1633"/>
      <c r="VOV403" s="1633"/>
      <c r="VOW403" s="1633"/>
      <c r="VOX403" s="1633"/>
      <c r="VOY403" s="1633"/>
      <c r="VOZ403" s="1633"/>
      <c r="VPA403" s="1633"/>
      <c r="VPB403" s="1633"/>
      <c r="VPC403" s="1633"/>
      <c r="VPD403" s="1633"/>
      <c r="VPE403" s="1633"/>
      <c r="VPF403" s="1633"/>
      <c r="VPG403" s="1633"/>
      <c r="VPH403" s="1633"/>
      <c r="VPI403" s="1633"/>
      <c r="VPJ403" s="1633"/>
      <c r="VPK403" s="1633"/>
      <c r="VPL403" s="1633"/>
      <c r="VPM403" s="1633"/>
      <c r="VPN403" s="1633"/>
      <c r="VPO403" s="1633"/>
      <c r="VPP403" s="1633"/>
      <c r="VPQ403" s="1633"/>
      <c r="VPR403" s="1633"/>
      <c r="VPS403" s="1633"/>
      <c r="VPT403" s="1633"/>
      <c r="VPU403" s="1633"/>
      <c r="VPV403" s="1633"/>
      <c r="VPW403" s="1633"/>
      <c r="VPX403" s="1633"/>
      <c r="VPY403" s="1633"/>
      <c r="VPZ403" s="1633"/>
      <c r="VQA403" s="1633"/>
      <c r="VQB403" s="1633"/>
      <c r="VQC403" s="1633"/>
      <c r="VQD403" s="1633"/>
      <c r="VQE403" s="1633"/>
      <c r="VQF403" s="1633"/>
      <c r="VQG403" s="1633"/>
      <c r="VQH403" s="1633"/>
      <c r="VQI403" s="1633"/>
      <c r="VQJ403" s="1633"/>
      <c r="VQK403" s="1633"/>
      <c r="VQL403" s="1633"/>
      <c r="VQM403" s="1633"/>
      <c r="VQN403" s="1633"/>
      <c r="VQO403" s="1633"/>
      <c r="VQP403" s="1633"/>
      <c r="VQQ403" s="1633"/>
      <c r="VQR403" s="1633"/>
      <c r="VQS403" s="1633"/>
      <c r="VQT403" s="1633"/>
      <c r="VQU403" s="1633"/>
      <c r="VQV403" s="1633"/>
      <c r="VQW403" s="1633"/>
      <c r="VQX403" s="1633"/>
      <c r="VQY403" s="1633"/>
      <c r="VQZ403" s="1633"/>
      <c r="VRA403" s="1633"/>
      <c r="VRB403" s="1633"/>
      <c r="VRC403" s="1633"/>
      <c r="VRD403" s="1633"/>
      <c r="VRE403" s="1633"/>
      <c r="VRF403" s="1633"/>
      <c r="VRG403" s="1633"/>
      <c r="VRH403" s="1633"/>
      <c r="VRI403" s="1633"/>
      <c r="VRJ403" s="1633"/>
      <c r="VRK403" s="1633"/>
      <c r="VRL403" s="1633"/>
      <c r="VRM403" s="1633"/>
      <c r="VRN403" s="1633"/>
      <c r="VRO403" s="1633"/>
      <c r="VRP403" s="1633"/>
      <c r="VRQ403" s="1633"/>
      <c r="VRR403" s="1633"/>
      <c r="VRS403" s="1633"/>
      <c r="VRT403" s="1633"/>
      <c r="VRU403" s="1633"/>
      <c r="VRV403" s="1633"/>
      <c r="VRW403" s="1633"/>
      <c r="VRX403" s="1633"/>
      <c r="VRY403" s="1633"/>
      <c r="VRZ403" s="1633"/>
      <c r="VSA403" s="1633"/>
      <c r="VSB403" s="1633"/>
      <c r="VSC403" s="1633"/>
      <c r="VSD403" s="1633"/>
      <c r="VSE403" s="1633"/>
      <c r="VSF403" s="1633"/>
      <c r="VSG403" s="1633"/>
      <c r="VSH403" s="1633"/>
      <c r="VSI403" s="1633"/>
      <c r="VSJ403" s="1633"/>
      <c r="VSK403" s="1633"/>
      <c r="VSL403" s="1633"/>
      <c r="VSM403" s="1633"/>
      <c r="VSN403" s="1633"/>
      <c r="VSO403" s="1633"/>
      <c r="VSP403" s="1633"/>
      <c r="VSQ403" s="1633"/>
      <c r="VSR403" s="1633"/>
      <c r="VSS403" s="1633"/>
      <c r="VST403" s="1633"/>
      <c r="VSU403" s="1633"/>
      <c r="VSV403" s="1633"/>
      <c r="VSW403" s="1633"/>
      <c r="VSX403" s="1633"/>
      <c r="VSY403" s="1633"/>
      <c r="VSZ403" s="1633"/>
      <c r="VTA403" s="1633"/>
      <c r="VTB403" s="1633"/>
      <c r="VTC403" s="1633"/>
      <c r="VTD403" s="1633"/>
      <c r="VTE403" s="1633"/>
      <c r="VTF403" s="1633"/>
      <c r="VTG403" s="1633"/>
      <c r="VTH403" s="1633"/>
      <c r="VTI403" s="1633"/>
      <c r="VTJ403" s="1633"/>
      <c r="VTK403" s="1633"/>
      <c r="VTL403" s="1633"/>
      <c r="VTM403" s="1633"/>
      <c r="VTN403" s="1633"/>
      <c r="VTO403" s="1633"/>
      <c r="VTP403" s="1633"/>
      <c r="VTQ403" s="1633"/>
      <c r="VTR403" s="1633"/>
      <c r="VTS403" s="1633"/>
      <c r="VTT403" s="1633"/>
      <c r="VTU403" s="1633"/>
      <c r="VTV403" s="1633"/>
      <c r="VTW403" s="1633"/>
      <c r="VTX403" s="1633"/>
      <c r="VTY403" s="1633"/>
      <c r="VTZ403" s="1633"/>
      <c r="VUA403" s="1633"/>
      <c r="VUB403" s="1633"/>
      <c r="VUC403" s="1633"/>
      <c r="VUD403" s="1633"/>
      <c r="VUE403" s="1633"/>
      <c r="VUF403" s="1633"/>
      <c r="VUG403" s="1633"/>
      <c r="VUH403" s="1633"/>
      <c r="VUI403" s="1633"/>
      <c r="VUJ403" s="1633"/>
      <c r="VUK403" s="1633"/>
      <c r="VUL403" s="1633"/>
      <c r="VUM403" s="1633"/>
      <c r="VUN403" s="1633"/>
      <c r="VUO403" s="1633"/>
      <c r="VUP403" s="1633"/>
      <c r="VUQ403" s="1633"/>
      <c r="VUR403" s="1633"/>
      <c r="VUS403" s="1633"/>
      <c r="VUT403" s="1633"/>
      <c r="VUU403" s="1633"/>
      <c r="VUV403" s="1633"/>
      <c r="VUW403" s="1633"/>
      <c r="VUX403" s="1633"/>
      <c r="VUY403" s="1633"/>
      <c r="VUZ403" s="1633"/>
      <c r="VVA403" s="1633"/>
      <c r="VVB403" s="1633"/>
      <c r="VVC403" s="1633"/>
      <c r="VVD403" s="1633"/>
      <c r="VVE403" s="1633"/>
      <c r="VVF403" s="1633"/>
      <c r="VVG403" s="1633"/>
      <c r="VVH403" s="1633"/>
      <c r="VVI403" s="1633"/>
      <c r="VVJ403" s="1633"/>
      <c r="VVK403" s="1633"/>
      <c r="VVL403" s="1633"/>
      <c r="VVM403" s="1633"/>
      <c r="VVN403" s="1633"/>
      <c r="VVO403" s="1633"/>
      <c r="VVP403" s="1633"/>
      <c r="VVQ403" s="1633"/>
      <c r="VVR403" s="1633"/>
      <c r="VVS403" s="1633"/>
      <c r="VVT403" s="1633"/>
      <c r="VVU403" s="1633"/>
      <c r="VVV403" s="1633"/>
      <c r="VVW403" s="1633"/>
      <c r="VVX403" s="1633"/>
      <c r="VVY403" s="1633"/>
      <c r="VVZ403" s="1633"/>
      <c r="VWA403" s="1633"/>
      <c r="VWB403" s="1633"/>
      <c r="VWC403" s="1633"/>
      <c r="VWD403" s="1633"/>
      <c r="VWE403" s="1633"/>
      <c r="VWF403" s="1633"/>
      <c r="VWG403" s="1633"/>
      <c r="VWH403" s="1633"/>
      <c r="VWI403" s="1633"/>
      <c r="VWJ403" s="1633"/>
      <c r="VWK403" s="1633"/>
      <c r="VWL403" s="1633"/>
      <c r="VWM403" s="1633"/>
      <c r="VWN403" s="1633"/>
      <c r="VWO403" s="1633"/>
      <c r="VWP403" s="1633"/>
      <c r="VWQ403" s="1633"/>
      <c r="VWR403" s="1633"/>
      <c r="VWS403" s="1633"/>
      <c r="VWT403" s="1633"/>
      <c r="VWU403" s="1633"/>
      <c r="VWV403" s="1633"/>
      <c r="VWW403" s="1633"/>
      <c r="VWX403" s="1633"/>
      <c r="VWY403" s="1633"/>
      <c r="VWZ403" s="1633"/>
      <c r="VXA403" s="1633"/>
      <c r="VXB403" s="1633"/>
      <c r="VXC403" s="1633"/>
      <c r="VXD403" s="1633"/>
      <c r="VXE403" s="1633"/>
      <c r="VXF403" s="1633"/>
      <c r="VXG403" s="1633"/>
      <c r="VXH403" s="1633"/>
      <c r="VXI403" s="1633"/>
      <c r="VXJ403" s="1633"/>
      <c r="VXK403" s="1633"/>
      <c r="VXL403" s="1633"/>
      <c r="VXM403" s="1633"/>
      <c r="VXN403" s="1633"/>
      <c r="VXO403" s="1633"/>
      <c r="VXP403" s="1633"/>
      <c r="VXQ403" s="1633"/>
      <c r="VXR403" s="1633"/>
      <c r="VXS403" s="1633"/>
      <c r="VXT403" s="1633"/>
      <c r="VXU403" s="1633"/>
      <c r="VXV403" s="1633"/>
      <c r="VXW403" s="1633"/>
      <c r="VXX403" s="1633"/>
      <c r="VXY403" s="1633"/>
      <c r="VXZ403" s="1633"/>
      <c r="VYA403" s="1633"/>
      <c r="VYB403" s="1633"/>
      <c r="VYC403" s="1633"/>
      <c r="VYD403" s="1633"/>
      <c r="VYE403" s="1633"/>
      <c r="VYF403" s="1633"/>
      <c r="VYG403" s="1633"/>
      <c r="VYH403" s="1633"/>
      <c r="VYI403" s="1633"/>
      <c r="VYJ403" s="1633"/>
      <c r="VYK403" s="1633"/>
      <c r="VYL403" s="1633"/>
      <c r="VYM403" s="1633"/>
      <c r="VYN403" s="1633"/>
      <c r="VYO403" s="1633"/>
      <c r="VYP403" s="1633"/>
      <c r="VYQ403" s="1633"/>
      <c r="VYR403" s="1633"/>
      <c r="VYS403" s="1633"/>
      <c r="VYT403" s="1633"/>
      <c r="VYU403" s="1633"/>
      <c r="VYV403" s="1633"/>
      <c r="VYW403" s="1633"/>
      <c r="VYX403" s="1633"/>
      <c r="VYY403" s="1633"/>
      <c r="VYZ403" s="1633"/>
      <c r="VZA403" s="1633"/>
      <c r="VZB403" s="1633"/>
      <c r="VZC403" s="1633"/>
      <c r="VZD403" s="1633"/>
      <c r="VZE403" s="1633"/>
      <c r="VZF403" s="1633"/>
      <c r="VZG403" s="1633"/>
      <c r="VZH403" s="1633"/>
      <c r="VZI403" s="1633"/>
      <c r="VZJ403" s="1633"/>
      <c r="VZK403" s="1633"/>
      <c r="VZL403" s="1633"/>
      <c r="VZM403" s="1633"/>
      <c r="VZN403" s="1633"/>
      <c r="VZO403" s="1633"/>
      <c r="VZP403" s="1633"/>
      <c r="VZQ403" s="1633"/>
      <c r="VZR403" s="1633"/>
      <c r="VZS403" s="1633"/>
      <c r="VZT403" s="1633"/>
      <c r="VZU403" s="1633"/>
      <c r="VZV403" s="1633"/>
      <c r="VZW403" s="1633"/>
      <c r="VZX403" s="1633"/>
      <c r="VZY403" s="1633"/>
      <c r="VZZ403" s="1633"/>
      <c r="WAA403" s="1633"/>
      <c r="WAB403" s="1633"/>
      <c r="WAC403" s="1633"/>
      <c r="WAD403" s="1633"/>
      <c r="WAE403" s="1633"/>
      <c r="WAF403" s="1633"/>
      <c r="WAG403" s="1633"/>
      <c r="WAH403" s="1633"/>
      <c r="WAI403" s="1633"/>
      <c r="WAJ403" s="1633"/>
      <c r="WAK403" s="1633"/>
      <c r="WAL403" s="1633"/>
      <c r="WAM403" s="1633"/>
      <c r="WAN403" s="1633"/>
      <c r="WAO403" s="1633"/>
      <c r="WAP403" s="1633"/>
      <c r="WAQ403" s="1633"/>
      <c r="WAR403" s="1633"/>
      <c r="WAS403" s="1633"/>
      <c r="WAT403" s="1633"/>
      <c r="WAU403" s="1633"/>
      <c r="WAV403" s="1633"/>
      <c r="WAW403" s="1633"/>
      <c r="WAX403" s="1633"/>
      <c r="WAY403" s="1633"/>
      <c r="WAZ403" s="1633"/>
      <c r="WBA403" s="1633"/>
      <c r="WBB403" s="1633"/>
      <c r="WBC403" s="1633"/>
      <c r="WBD403" s="1633"/>
      <c r="WBE403" s="1633"/>
      <c r="WBF403" s="1633"/>
      <c r="WBG403" s="1633"/>
      <c r="WBH403" s="1633"/>
      <c r="WBI403" s="1633"/>
      <c r="WBJ403" s="1633"/>
      <c r="WBK403" s="1633"/>
      <c r="WBL403" s="1633"/>
      <c r="WBM403" s="1633"/>
      <c r="WBN403" s="1633"/>
      <c r="WBO403" s="1633"/>
      <c r="WBP403" s="1633"/>
      <c r="WBQ403" s="1633"/>
      <c r="WBR403" s="1633"/>
      <c r="WBS403" s="1633"/>
      <c r="WBT403" s="1633"/>
      <c r="WBU403" s="1633"/>
      <c r="WBV403" s="1633"/>
      <c r="WBW403" s="1633"/>
      <c r="WBX403" s="1633"/>
      <c r="WBY403" s="1633"/>
      <c r="WBZ403" s="1633"/>
      <c r="WCA403" s="1633"/>
      <c r="WCB403" s="1633"/>
      <c r="WCC403" s="1633"/>
      <c r="WCD403" s="1633"/>
      <c r="WCE403" s="1633"/>
      <c r="WCF403" s="1633"/>
      <c r="WCG403" s="1633"/>
      <c r="WCH403" s="1633"/>
      <c r="WCI403" s="1633"/>
      <c r="WCJ403" s="1633"/>
      <c r="WCK403" s="1633"/>
      <c r="WCL403" s="1633"/>
      <c r="WCM403" s="1633"/>
      <c r="WCN403" s="1633"/>
      <c r="WCO403" s="1633"/>
      <c r="WCP403" s="1633"/>
      <c r="WCQ403" s="1633"/>
      <c r="WCR403" s="1633"/>
      <c r="WCS403" s="1633"/>
      <c r="WCT403" s="1633"/>
      <c r="WCU403" s="1633"/>
      <c r="WCV403" s="1633"/>
      <c r="WCW403" s="1633"/>
      <c r="WCX403" s="1633"/>
      <c r="WCY403" s="1633"/>
      <c r="WCZ403" s="1633"/>
      <c r="WDA403" s="1633"/>
      <c r="WDB403" s="1633"/>
      <c r="WDC403" s="1633"/>
      <c r="WDD403" s="1633"/>
      <c r="WDE403" s="1633"/>
      <c r="WDF403" s="1633"/>
      <c r="WDG403" s="1633"/>
      <c r="WDH403" s="1633"/>
      <c r="WDI403" s="1633"/>
      <c r="WDJ403" s="1633"/>
      <c r="WDK403" s="1633"/>
      <c r="WDL403" s="1633"/>
      <c r="WDM403" s="1633"/>
      <c r="WDN403" s="1633"/>
      <c r="WDO403" s="1633"/>
      <c r="WDP403" s="1633"/>
      <c r="WDQ403" s="1633"/>
      <c r="WDR403" s="1633"/>
      <c r="WDS403" s="1633"/>
      <c r="WDT403" s="1633"/>
      <c r="WDU403" s="1633"/>
      <c r="WDV403" s="1633"/>
      <c r="WDW403" s="1633"/>
      <c r="WDX403" s="1633"/>
      <c r="WDY403" s="1633"/>
      <c r="WDZ403" s="1633"/>
      <c r="WEA403" s="1633"/>
      <c r="WEB403" s="1633"/>
      <c r="WEC403" s="1633"/>
      <c r="WED403" s="1633"/>
      <c r="WEE403" s="1633"/>
      <c r="WEF403" s="1633"/>
      <c r="WEG403" s="1633"/>
      <c r="WEH403" s="1633"/>
      <c r="WEI403" s="1633"/>
      <c r="WEJ403" s="1633"/>
      <c r="WEK403" s="1633"/>
      <c r="WEL403" s="1633"/>
      <c r="WEM403" s="1633"/>
      <c r="WEN403" s="1633"/>
      <c r="WEO403" s="1633"/>
      <c r="WEP403" s="1633"/>
      <c r="WEQ403" s="1633"/>
      <c r="WER403" s="1633"/>
      <c r="WES403" s="1633"/>
      <c r="WET403" s="1633"/>
      <c r="WEU403" s="1633"/>
      <c r="WEV403" s="1633"/>
      <c r="WEW403" s="1633"/>
      <c r="WEX403" s="1633"/>
      <c r="WEY403" s="1633"/>
      <c r="WEZ403" s="1633"/>
      <c r="WFA403" s="1633"/>
      <c r="WFB403" s="1633"/>
      <c r="WFC403" s="1633"/>
      <c r="WFD403" s="1633"/>
      <c r="WFE403" s="1633"/>
      <c r="WFF403" s="1633"/>
      <c r="WFG403" s="1633"/>
      <c r="WFH403" s="1633"/>
      <c r="WFI403" s="1633"/>
      <c r="WFJ403" s="1633"/>
      <c r="WFK403" s="1633"/>
      <c r="WFL403" s="1633"/>
      <c r="WFM403" s="1633"/>
      <c r="WFN403" s="1633"/>
      <c r="WFO403" s="1633"/>
      <c r="WFP403" s="1633"/>
      <c r="WFQ403" s="1633"/>
      <c r="WFR403" s="1633"/>
      <c r="WFS403" s="1633"/>
      <c r="WFT403" s="1633"/>
      <c r="WFU403" s="1633"/>
      <c r="WFV403" s="1633"/>
      <c r="WFW403" s="1633"/>
      <c r="WFX403" s="1633"/>
      <c r="WFY403" s="1633"/>
      <c r="WFZ403" s="1633"/>
      <c r="WGA403" s="1633"/>
      <c r="WGB403" s="1633"/>
      <c r="WGC403" s="1633"/>
      <c r="WGD403" s="1633"/>
      <c r="WGE403" s="1633"/>
      <c r="WGF403" s="1633"/>
      <c r="WGG403" s="1633"/>
      <c r="WGH403" s="1633"/>
      <c r="WGI403" s="1633"/>
      <c r="WGJ403" s="1633"/>
      <c r="WGK403" s="1633"/>
      <c r="WGL403" s="1633"/>
      <c r="WGM403" s="1633"/>
      <c r="WGN403" s="1633"/>
      <c r="WGO403" s="1633"/>
      <c r="WGP403" s="1633"/>
      <c r="WGQ403" s="1633"/>
      <c r="WGR403" s="1633"/>
      <c r="WGS403" s="1633"/>
      <c r="WGT403" s="1633"/>
      <c r="WGU403" s="1633"/>
      <c r="WGV403" s="1633"/>
      <c r="WGW403" s="1633"/>
      <c r="WGX403" s="1633"/>
      <c r="WGY403" s="1633"/>
      <c r="WGZ403" s="1633"/>
      <c r="WHA403" s="1633"/>
      <c r="WHB403" s="1633"/>
      <c r="WHC403" s="1633"/>
      <c r="WHD403" s="1633"/>
      <c r="WHE403" s="1633"/>
      <c r="WHF403" s="1633"/>
      <c r="WHG403" s="1633"/>
      <c r="WHH403" s="1633"/>
      <c r="WHI403" s="1633"/>
      <c r="WHJ403" s="1633"/>
      <c r="WHK403" s="1633"/>
      <c r="WHL403" s="1633"/>
      <c r="WHM403" s="1633"/>
      <c r="WHN403" s="1633"/>
      <c r="WHO403" s="1633"/>
      <c r="WHP403" s="1633"/>
      <c r="WHQ403" s="1633"/>
      <c r="WHR403" s="1633"/>
      <c r="WHS403" s="1633"/>
      <c r="WHT403" s="1633"/>
      <c r="WHU403" s="1633"/>
      <c r="WHV403" s="1633"/>
      <c r="WHW403" s="1633"/>
      <c r="WHX403" s="1633"/>
      <c r="WHY403" s="1633"/>
      <c r="WHZ403" s="1633"/>
      <c r="WIA403" s="1633"/>
      <c r="WIB403" s="1633"/>
      <c r="WIC403" s="1633"/>
      <c r="WID403" s="1633"/>
      <c r="WIE403" s="1633"/>
      <c r="WIF403" s="1633"/>
      <c r="WIG403" s="1633"/>
      <c r="WIH403" s="1633"/>
      <c r="WII403" s="1633"/>
      <c r="WIJ403" s="1633"/>
      <c r="WIK403" s="1633"/>
      <c r="WIL403" s="1633"/>
      <c r="WIM403" s="1633"/>
      <c r="WIN403" s="1633"/>
      <c r="WIO403" s="1633"/>
      <c r="WIP403" s="1633"/>
      <c r="WIQ403" s="1633"/>
      <c r="WIR403" s="1633"/>
      <c r="WIS403" s="1633"/>
      <c r="WIT403" s="1633"/>
      <c r="WIU403" s="1633"/>
      <c r="WIV403" s="1633"/>
      <c r="WIW403" s="1633"/>
      <c r="WIX403" s="1633"/>
      <c r="WIY403" s="1633"/>
      <c r="WIZ403" s="1633"/>
      <c r="WJA403" s="1633"/>
      <c r="WJB403" s="1633"/>
      <c r="WJC403" s="1633"/>
      <c r="WJD403" s="1633"/>
      <c r="WJE403" s="1633"/>
      <c r="WJF403" s="1633"/>
      <c r="WJG403" s="1633"/>
      <c r="WJH403" s="1633"/>
      <c r="WJI403" s="1633"/>
      <c r="WJJ403" s="1633"/>
      <c r="WJK403" s="1633"/>
      <c r="WJL403" s="1633"/>
      <c r="WJM403" s="1633"/>
      <c r="WJN403" s="1633"/>
      <c r="WJO403" s="1633"/>
      <c r="WJP403" s="1633"/>
      <c r="WJQ403" s="1633"/>
      <c r="WJR403" s="1633"/>
      <c r="WJS403" s="1633"/>
      <c r="WJT403" s="1633"/>
      <c r="WJU403" s="1633"/>
      <c r="WJV403" s="1633"/>
      <c r="WJW403" s="1633"/>
      <c r="WJX403" s="1633"/>
      <c r="WJY403" s="1633"/>
      <c r="WJZ403" s="1633"/>
      <c r="WKA403" s="1633"/>
      <c r="WKB403" s="1633"/>
      <c r="WKC403" s="1633"/>
      <c r="WKD403" s="1633"/>
      <c r="WKE403" s="1633"/>
      <c r="WKF403" s="1633"/>
      <c r="WKG403" s="1633"/>
      <c r="WKH403" s="1633"/>
      <c r="WKI403" s="1633"/>
      <c r="WKJ403" s="1633"/>
      <c r="WKK403" s="1633"/>
      <c r="WKL403" s="1633"/>
      <c r="WKM403" s="1633"/>
      <c r="WKN403" s="1633"/>
      <c r="WKO403" s="1633"/>
      <c r="WKP403" s="1633"/>
      <c r="WKQ403" s="1633"/>
      <c r="WKR403" s="1633"/>
      <c r="WKS403" s="1633"/>
      <c r="WKT403" s="1633"/>
      <c r="WKU403" s="1633"/>
      <c r="WKV403" s="1633"/>
      <c r="WKW403" s="1633"/>
      <c r="WKX403" s="1633"/>
      <c r="WKY403" s="1633"/>
      <c r="WKZ403" s="1633"/>
      <c r="WLA403" s="1633"/>
      <c r="WLB403" s="1633"/>
      <c r="WLC403" s="1633"/>
      <c r="WLD403" s="1633"/>
      <c r="WLE403" s="1633"/>
      <c r="WLF403" s="1633"/>
      <c r="WLG403" s="1633"/>
      <c r="WLH403" s="1633"/>
      <c r="WLI403" s="1633"/>
      <c r="WLJ403" s="1633"/>
      <c r="WLK403" s="1633"/>
      <c r="WLL403" s="1633"/>
      <c r="WLM403" s="1633"/>
      <c r="WLN403" s="1633"/>
      <c r="WLO403" s="1633"/>
      <c r="WLP403" s="1633"/>
      <c r="WLQ403" s="1633"/>
      <c r="WLR403" s="1633"/>
      <c r="WLS403" s="1633"/>
      <c r="WLT403" s="1633"/>
      <c r="WLU403" s="1633"/>
      <c r="WLV403" s="1633"/>
      <c r="WLW403" s="1633"/>
      <c r="WLX403" s="1633"/>
      <c r="WLY403" s="1633"/>
      <c r="WLZ403" s="1633"/>
      <c r="WMA403" s="1633"/>
      <c r="WMB403" s="1633"/>
      <c r="WMC403" s="1633"/>
      <c r="WMD403" s="1633"/>
      <c r="WME403" s="1633"/>
      <c r="WMF403" s="1633"/>
      <c r="WMG403" s="1633"/>
      <c r="WMH403" s="1633"/>
      <c r="WMI403" s="1633"/>
      <c r="WMJ403" s="1633"/>
      <c r="WMK403" s="1633"/>
      <c r="WML403" s="1633"/>
      <c r="WMM403" s="1633"/>
      <c r="WMN403" s="1633"/>
      <c r="WMO403" s="1633"/>
      <c r="WMP403" s="1633"/>
      <c r="WMQ403" s="1633"/>
      <c r="WMR403" s="1633"/>
      <c r="WMS403" s="1633"/>
      <c r="WMT403" s="1633"/>
      <c r="WMU403" s="1633"/>
      <c r="WMV403" s="1633"/>
      <c r="WMW403" s="1633"/>
      <c r="WMX403" s="1633"/>
      <c r="WMY403" s="1633"/>
      <c r="WMZ403" s="1633"/>
      <c r="WNA403" s="1633"/>
      <c r="WNB403" s="1633"/>
      <c r="WNC403" s="1633"/>
      <c r="WND403" s="1633"/>
      <c r="WNE403" s="1633"/>
      <c r="WNF403" s="1633"/>
      <c r="WNG403" s="1633"/>
      <c r="WNH403" s="1633"/>
      <c r="WNI403" s="1633"/>
      <c r="WNJ403" s="1633"/>
      <c r="WNK403" s="1633"/>
      <c r="WNL403" s="1633"/>
      <c r="WNM403" s="1633"/>
      <c r="WNN403" s="1633"/>
      <c r="WNO403" s="1633"/>
      <c r="WNP403" s="1633"/>
      <c r="WNQ403" s="1633"/>
      <c r="WNR403" s="1633"/>
      <c r="WNS403" s="1633"/>
      <c r="WNT403" s="1633"/>
      <c r="WNU403" s="1633"/>
      <c r="WNV403" s="1633"/>
      <c r="WNW403" s="1633"/>
      <c r="WNX403" s="1633"/>
      <c r="WNY403" s="1633"/>
      <c r="WNZ403" s="1633"/>
      <c r="WOA403" s="1633"/>
      <c r="WOB403" s="1633"/>
      <c r="WOC403" s="1633"/>
      <c r="WOD403" s="1633"/>
      <c r="WOE403" s="1633"/>
      <c r="WOF403" s="1633"/>
      <c r="WOG403" s="1633"/>
      <c r="WOH403" s="1633"/>
      <c r="WOI403" s="1633"/>
      <c r="WOJ403" s="1633"/>
      <c r="WOK403" s="1633"/>
      <c r="WOL403" s="1633"/>
      <c r="WOM403" s="1633"/>
      <c r="WON403" s="1633"/>
      <c r="WOO403" s="1633"/>
      <c r="WOP403" s="1633"/>
      <c r="WOQ403" s="1633"/>
      <c r="WOR403" s="1633"/>
      <c r="WOS403" s="1633"/>
      <c r="WOT403" s="1633"/>
      <c r="WOU403" s="1633"/>
      <c r="WOV403" s="1633"/>
      <c r="WOW403" s="1633"/>
      <c r="WOX403" s="1633"/>
      <c r="WOY403" s="1633"/>
      <c r="WOZ403" s="1633"/>
      <c r="WPA403" s="1633"/>
      <c r="WPB403" s="1633"/>
      <c r="WPC403" s="1633"/>
      <c r="WPD403" s="1633"/>
      <c r="WPE403" s="1633"/>
      <c r="WPF403" s="1633"/>
      <c r="WPG403" s="1633"/>
      <c r="WPH403" s="1633"/>
      <c r="WPI403" s="1633"/>
      <c r="WPJ403" s="1633"/>
      <c r="WPK403" s="1633"/>
      <c r="WPL403" s="1633"/>
      <c r="WPM403" s="1633"/>
      <c r="WPN403" s="1633"/>
      <c r="WPO403" s="1633"/>
      <c r="WPP403" s="1633"/>
      <c r="WPQ403" s="1633"/>
      <c r="WPR403" s="1633"/>
      <c r="WPS403" s="1633"/>
      <c r="WPT403" s="1633"/>
      <c r="WPU403" s="1633"/>
      <c r="WPV403" s="1633"/>
      <c r="WPW403" s="1633"/>
      <c r="WPX403" s="1633"/>
      <c r="WPY403" s="1633"/>
      <c r="WPZ403" s="1633"/>
      <c r="WQA403" s="1633"/>
      <c r="WQB403" s="1633"/>
      <c r="WQC403" s="1633"/>
      <c r="WQD403" s="1633"/>
      <c r="WQE403" s="1633"/>
      <c r="WQF403" s="1633"/>
      <c r="WQG403" s="1633"/>
      <c r="WQH403" s="1633"/>
      <c r="WQI403" s="1633"/>
      <c r="WQJ403" s="1633"/>
      <c r="WQK403" s="1633"/>
      <c r="WQL403" s="1633"/>
      <c r="WQM403" s="1633"/>
      <c r="WQN403" s="1633"/>
      <c r="WQO403" s="1633"/>
      <c r="WQP403" s="1633"/>
      <c r="WQQ403" s="1633"/>
      <c r="WQR403" s="1633"/>
      <c r="WQS403" s="1633"/>
      <c r="WQT403" s="1633"/>
      <c r="WQU403" s="1633"/>
      <c r="WQV403" s="1633"/>
      <c r="WQW403" s="1633"/>
      <c r="WQX403" s="1633"/>
      <c r="WQY403" s="1633"/>
      <c r="WQZ403" s="1633"/>
      <c r="WRA403" s="1633"/>
      <c r="WRB403" s="1633"/>
      <c r="WRC403" s="1633"/>
      <c r="WRD403" s="1633"/>
      <c r="WRE403" s="1633"/>
      <c r="WRF403" s="1633"/>
      <c r="WRG403" s="1633"/>
      <c r="WRH403" s="1633"/>
      <c r="WRI403" s="1633"/>
      <c r="WRJ403" s="1633"/>
      <c r="WRK403" s="1633"/>
      <c r="WRL403" s="1633"/>
      <c r="WRM403" s="1633"/>
      <c r="WRN403" s="1633"/>
      <c r="WRO403" s="1633"/>
      <c r="WRP403" s="1633"/>
      <c r="WRQ403" s="1633"/>
      <c r="WRR403" s="1633"/>
      <c r="WRS403" s="1633"/>
      <c r="WRT403" s="1633"/>
      <c r="WRU403" s="1633"/>
      <c r="WRV403" s="1633"/>
      <c r="WRW403" s="1633"/>
      <c r="WRX403" s="1633"/>
      <c r="WRY403" s="1633"/>
      <c r="WRZ403" s="1633"/>
      <c r="WSA403" s="1633"/>
      <c r="WSB403" s="1633"/>
      <c r="WSC403" s="1633"/>
      <c r="WSD403" s="1633"/>
      <c r="WSE403" s="1633"/>
      <c r="WSF403" s="1633"/>
      <c r="WSG403" s="1633"/>
      <c r="WSH403" s="1633"/>
      <c r="WSI403" s="1633"/>
      <c r="WSJ403" s="1633"/>
      <c r="WSK403" s="1633"/>
      <c r="WSL403" s="1633"/>
      <c r="WSM403" s="1633"/>
      <c r="WSN403" s="1633"/>
      <c r="WSO403" s="1633"/>
      <c r="WSP403" s="1633"/>
      <c r="WSQ403" s="1633"/>
      <c r="WSR403" s="1633"/>
      <c r="WSS403" s="1633"/>
      <c r="WST403" s="1633"/>
      <c r="WSU403" s="1633"/>
      <c r="WSV403" s="1633"/>
      <c r="WSW403" s="1633"/>
      <c r="WSX403" s="1633"/>
      <c r="WSY403" s="1633"/>
      <c r="WSZ403" s="1633"/>
      <c r="WTA403" s="1633"/>
      <c r="WTB403" s="1633"/>
      <c r="WTC403" s="1633"/>
      <c r="WTD403" s="1633"/>
      <c r="WTE403" s="1633"/>
      <c r="WTF403" s="1633"/>
      <c r="WTG403" s="1633"/>
      <c r="WTH403" s="1633"/>
      <c r="WTI403" s="1633"/>
      <c r="WTJ403" s="1633"/>
      <c r="WTK403" s="1633"/>
      <c r="WTL403" s="1633"/>
      <c r="WTM403" s="1633"/>
      <c r="WTN403" s="1633"/>
      <c r="WTO403" s="1633"/>
      <c r="WTP403" s="1633"/>
      <c r="WTQ403" s="1633"/>
      <c r="WTR403" s="1633"/>
      <c r="WTS403" s="1633"/>
      <c r="WTT403" s="1633"/>
      <c r="WTU403" s="1633"/>
      <c r="WTV403" s="1633"/>
      <c r="WTW403" s="1633"/>
      <c r="WTX403" s="1633"/>
      <c r="WTY403" s="1633"/>
      <c r="WTZ403" s="1633"/>
      <c r="WUA403" s="1633"/>
      <c r="WUB403" s="1633"/>
      <c r="WUC403" s="1633"/>
      <c r="WUD403" s="1633"/>
      <c r="WUE403" s="1633"/>
      <c r="WUF403" s="1633"/>
      <c r="WUG403" s="1633"/>
      <c r="WUH403" s="1633"/>
      <c r="WUI403" s="1633"/>
      <c r="WUJ403" s="1633"/>
      <c r="WUK403" s="1633"/>
      <c r="WUL403" s="1633"/>
      <c r="WUM403" s="1633"/>
      <c r="WUN403" s="1633"/>
      <c r="WUO403" s="1633"/>
      <c r="WUP403" s="1633"/>
      <c r="WUQ403" s="1633"/>
      <c r="WUR403" s="1633"/>
      <c r="WUS403" s="1633"/>
      <c r="WUT403" s="1633"/>
      <c r="WUU403" s="1633"/>
      <c r="WUV403" s="1633"/>
      <c r="WUW403" s="1633"/>
      <c r="WUX403" s="1633"/>
      <c r="WUY403" s="1633"/>
      <c r="WUZ403" s="1633"/>
      <c r="WVA403" s="1633"/>
      <c r="WVB403" s="1633"/>
      <c r="WVC403" s="1633"/>
      <c r="WVD403" s="1633"/>
      <c r="WVE403" s="1633"/>
      <c r="WVF403" s="1633"/>
      <c r="WVG403" s="1633"/>
      <c r="WVH403" s="1633"/>
      <c r="WVI403" s="1633"/>
      <c r="WVJ403" s="1633"/>
      <c r="WVK403" s="1633"/>
      <c r="WVL403" s="1633"/>
      <c r="WVM403" s="1633"/>
    </row>
    <row r="404" spans="1:16133" s="1044" customFormat="1" ht="18" customHeight="1" x14ac:dyDescent="0.25">
      <c r="A404" s="1576" t="s">
        <v>21</v>
      </c>
      <c r="B404" s="1576" t="s">
        <v>1587</v>
      </c>
      <c r="C404" s="1577" t="s">
        <v>1594</v>
      </c>
      <c r="D404" s="1577" t="s">
        <v>1595</v>
      </c>
      <c r="E404" s="1577">
        <v>47725</v>
      </c>
      <c r="F404" s="1577" t="s">
        <v>33</v>
      </c>
      <c r="G404" s="1511" t="s">
        <v>1959</v>
      </c>
      <c r="IW404" s="1058"/>
      <c r="IX404" s="1058"/>
      <c r="IY404" s="1058"/>
      <c r="IZ404" s="1058"/>
      <c r="JA404" s="1058"/>
      <c r="JB404" s="1058"/>
      <c r="JC404" s="1058"/>
      <c r="JD404" s="1058"/>
      <c r="JE404" s="1058"/>
      <c r="JF404" s="1058"/>
      <c r="JG404" s="1058"/>
      <c r="JH404" s="1058"/>
      <c r="JI404" s="1058"/>
      <c r="JJ404" s="1058"/>
      <c r="JK404" s="1058"/>
      <c r="JL404" s="1058"/>
      <c r="JM404" s="1058"/>
      <c r="JN404" s="1058"/>
      <c r="JO404" s="1058"/>
      <c r="JP404" s="1058"/>
      <c r="JQ404" s="1058"/>
      <c r="JR404" s="1058"/>
      <c r="JS404" s="1058"/>
      <c r="JT404" s="1058"/>
      <c r="JU404" s="1058"/>
      <c r="JV404" s="1058"/>
      <c r="JW404" s="1058"/>
      <c r="JX404" s="1058"/>
      <c r="JY404" s="1058"/>
      <c r="JZ404" s="1058"/>
      <c r="KA404" s="1058"/>
      <c r="KB404" s="1058"/>
      <c r="KC404" s="1058"/>
      <c r="KD404" s="1058"/>
      <c r="KE404" s="1058"/>
      <c r="KF404" s="1058"/>
      <c r="KG404" s="1058"/>
      <c r="KH404" s="1058"/>
      <c r="KI404" s="1058"/>
      <c r="KJ404" s="1058"/>
      <c r="KK404" s="1058"/>
      <c r="KL404" s="1058"/>
      <c r="KM404" s="1058"/>
      <c r="KN404" s="1058"/>
      <c r="KO404" s="1058"/>
      <c r="KP404" s="1058"/>
      <c r="KQ404" s="1058"/>
      <c r="KR404" s="1058"/>
      <c r="KS404" s="1058"/>
      <c r="KT404" s="1058"/>
      <c r="KU404" s="1058"/>
      <c r="KV404" s="1058"/>
      <c r="KW404" s="1058"/>
      <c r="KX404" s="1058"/>
      <c r="KY404" s="1058"/>
      <c r="KZ404" s="1058"/>
      <c r="LA404" s="1058"/>
      <c r="LB404" s="1058"/>
      <c r="LC404" s="1058"/>
      <c r="LD404" s="1058"/>
      <c r="LE404" s="1058"/>
      <c r="LF404" s="1058"/>
      <c r="LG404" s="1058"/>
      <c r="LH404" s="1058"/>
      <c r="LI404" s="1058"/>
      <c r="LJ404" s="1058"/>
      <c r="LK404" s="1058"/>
      <c r="LL404" s="1058"/>
      <c r="LM404" s="1058"/>
      <c r="LN404" s="1058"/>
      <c r="LO404" s="1058"/>
      <c r="LP404" s="1058"/>
      <c r="LQ404" s="1058"/>
      <c r="LR404" s="1058"/>
      <c r="LS404" s="1058"/>
      <c r="LT404" s="1058"/>
      <c r="LU404" s="1058"/>
      <c r="LV404" s="1058"/>
      <c r="LW404" s="1058"/>
      <c r="LX404" s="1058"/>
      <c r="LY404" s="1058"/>
      <c r="LZ404" s="1058"/>
      <c r="MA404" s="1058"/>
      <c r="MB404" s="1058"/>
      <c r="MC404" s="1058"/>
      <c r="MD404" s="1058"/>
      <c r="ME404" s="1058"/>
      <c r="MF404" s="1058"/>
      <c r="MG404" s="1058"/>
      <c r="MH404" s="1058"/>
      <c r="MI404" s="1058"/>
      <c r="MJ404" s="1058"/>
      <c r="MK404" s="1058"/>
      <c r="ML404" s="1058"/>
      <c r="MM404" s="1058"/>
      <c r="MN404" s="1058"/>
      <c r="MO404" s="1058"/>
      <c r="MP404" s="1058"/>
      <c r="MQ404" s="1058"/>
      <c r="MR404" s="1058"/>
      <c r="MS404" s="1058"/>
      <c r="MT404" s="1058"/>
      <c r="MU404" s="1058"/>
      <c r="MV404" s="1058"/>
      <c r="MW404" s="1058"/>
      <c r="MX404" s="1058"/>
      <c r="MY404" s="1058"/>
      <c r="MZ404" s="1058"/>
      <c r="NA404" s="1058"/>
      <c r="NB404" s="1058"/>
      <c r="NC404" s="1058"/>
      <c r="ND404" s="1058"/>
      <c r="NE404" s="1058"/>
      <c r="NF404" s="1058"/>
      <c r="NG404" s="1058"/>
      <c r="NH404" s="1058"/>
      <c r="NI404" s="1058"/>
      <c r="NJ404" s="1058"/>
      <c r="NK404" s="1058"/>
      <c r="NL404" s="1058"/>
      <c r="NM404" s="1058"/>
      <c r="NN404" s="1058"/>
      <c r="NO404" s="1058"/>
      <c r="NP404" s="1058"/>
      <c r="NQ404" s="1058"/>
      <c r="NR404" s="1058"/>
      <c r="NS404" s="1058"/>
      <c r="NT404" s="1058"/>
      <c r="NU404" s="1058"/>
      <c r="NV404" s="1058"/>
      <c r="NW404" s="1058"/>
      <c r="NX404" s="1058"/>
      <c r="NY404" s="1058"/>
      <c r="NZ404" s="1058"/>
      <c r="OA404" s="1058"/>
      <c r="OB404" s="1058"/>
      <c r="OC404" s="1058"/>
      <c r="OD404" s="1058"/>
      <c r="OE404" s="1058"/>
      <c r="OF404" s="1058"/>
      <c r="OG404" s="1058"/>
      <c r="OH404" s="1058"/>
      <c r="OI404" s="1058"/>
      <c r="OJ404" s="1058"/>
      <c r="OK404" s="1058"/>
      <c r="OL404" s="1058"/>
      <c r="OM404" s="1058"/>
      <c r="ON404" s="1058"/>
      <c r="OO404" s="1058"/>
      <c r="OP404" s="1058"/>
      <c r="OQ404" s="1058"/>
      <c r="OR404" s="1058"/>
      <c r="OS404" s="1058"/>
      <c r="OT404" s="1058"/>
      <c r="OU404" s="1058"/>
      <c r="OV404" s="1058"/>
      <c r="OW404" s="1058"/>
      <c r="OX404" s="1058"/>
      <c r="OY404" s="1058"/>
      <c r="OZ404" s="1058"/>
      <c r="PA404" s="1058"/>
      <c r="PB404" s="1058"/>
      <c r="PC404" s="1058"/>
      <c r="PD404" s="1058"/>
      <c r="PE404" s="1058"/>
      <c r="PF404" s="1058"/>
      <c r="PG404" s="1058"/>
      <c r="PH404" s="1058"/>
      <c r="PI404" s="1058"/>
      <c r="PJ404" s="1058"/>
      <c r="PK404" s="1058"/>
      <c r="PL404" s="1058"/>
      <c r="PM404" s="1058"/>
      <c r="PN404" s="1058"/>
      <c r="PO404" s="1058"/>
      <c r="PP404" s="1058"/>
      <c r="PQ404" s="1058"/>
      <c r="PR404" s="1058"/>
      <c r="PS404" s="1058"/>
      <c r="PT404" s="1058"/>
      <c r="PU404" s="1058"/>
      <c r="PV404" s="1058"/>
      <c r="PW404" s="1058"/>
      <c r="PX404" s="1058"/>
      <c r="PY404" s="1058"/>
      <c r="PZ404" s="1058"/>
      <c r="QA404" s="1058"/>
      <c r="QB404" s="1058"/>
      <c r="QC404" s="1058"/>
      <c r="QD404" s="1058"/>
      <c r="QE404" s="1058"/>
      <c r="QF404" s="1058"/>
      <c r="QG404" s="1058"/>
      <c r="QH404" s="1058"/>
      <c r="QI404" s="1058"/>
      <c r="QJ404" s="1058"/>
      <c r="QK404" s="1058"/>
      <c r="QL404" s="1058"/>
      <c r="QM404" s="1058"/>
      <c r="QN404" s="1058"/>
      <c r="QO404" s="1058"/>
      <c r="QP404" s="1058"/>
      <c r="QQ404" s="1058"/>
      <c r="QR404" s="1058"/>
      <c r="QS404" s="1058"/>
      <c r="QT404" s="1058"/>
      <c r="QU404" s="1058"/>
      <c r="QV404" s="1058"/>
      <c r="QW404" s="1058"/>
      <c r="QX404" s="1058"/>
      <c r="QY404" s="1058"/>
      <c r="QZ404" s="1058"/>
      <c r="RA404" s="1058"/>
      <c r="RB404" s="1058"/>
      <c r="RC404" s="1058"/>
      <c r="RD404" s="1058"/>
      <c r="RE404" s="1058"/>
      <c r="RF404" s="1058"/>
      <c r="RG404" s="1058"/>
      <c r="RH404" s="1058"/>
      <c r="RI404" s="1058"/>
      <c r="RJ404" s="1058"/>
      <c r="RK404" s="1058"/>
      <c r="RL404" s="1058"/>
      <c r="RM404" s="1058"/>
      <c r="RN404" s="1058"/>
      <c r="RO404" s="1058"/>
      <c r="RP404" s="1058"/>
      <c r="RQ404" s="1058"/>
      <c r="RR404" s="1058"/>
      <c r="RS404" s="1058"/>
      <c r="RT404" s="1058"/>
      <c r="RU404" s="1058"/>
      <c r="RV404" s="1058"/>
      <c r="RW404" s="1058"/>
      <c r="RX404" s="1058"/>
      <c r="RY404" s="1058"/>
      <c r="RZ404" s="1058"/>
      <c r="SA404" s="1058"/>
      <c r="SB404" s="1058"/>
      <c r="SC404" s="1058"/>
      <c r="SD404" s="1058"/>
      <c r="SE404" s="1058"/>
      <c r="SF404" s="1058"/>
      <c r="SG404" s="1058"/>
      <c r="SH404" s="1058"/>
      <c r="SI404" s="1058"/>
      <c r="SJ404" s="1058"/>
      <c r="SK404" s="1058"/>
      <c r="SL404" s="1058"/>
      <c r="SM404" s="1058"/>
      <c r="SN404" s="1058"/>
      <c r="SO404" s="1058"/>
      <c r="SP404" s="1058"/>
      <c r="SQ404" s="1058"/>
      <c r="SR404" s="1058"/>
      <c r="SS404" s="1058"/>
      <c r="ST404" s="1058"/>
      <c r="SU404" s="1058"/>
      <c r="SV404" s="1058"/>
      <c r="SW404" s="1058"/>
      <c r="SX404" s="1058"/>
      <c r="SY404" s="1058"/>
      <c r="SZ404" s="1058"/>
      <c r="TA404" s="1058"/>
      <c r="TB404" s="1058"/>
      <c r="TC404" s="1058"/>
      <c r="TD404" s="1058"/>
      <c r="TE404" s="1058"/>
      <c r="TF404" s="1058"/>
      <c r="TG404" s="1058"/>
      <c r="TH404" s="1058"/>
      <c r="TI404" s="1058"/>
      <c r="TJ404" s="1058"/>
      <c r="TK404" s="1058"/>
      <c r="TL404" s="1058"/>
      <c r="TM404" s="1058"/>
      <c r="TN404" s="1058"/>
      <c r="TO404" s="1058"/>
      <c r="TP404" s="1058"/>
      <c r="TQ404" s="1058"/>
      <c r="TR404" s="1058"/>
      <c r="TS404" s="1058"/>
      <c r="TT404" s="1058"/>
      <c r="TU404" s="1058"/>
      <c r="TV404" s="1058"/>
      <c r="TW404" s="1058"/>
      <c r="TX404" s="1058"/>
      <c r="TY404" s="1058"/>
      <c r="TZ404" s="1058"/>
      <c r="UA404" s="1058"/>
      <c r="UB404" s="1058"/>
      <c r="UC404" s="1058"/>
      <c r="UD404" s="1058"/>
      <c r="UE404" s="1058"/>
      <c r="UF404" s="1058"/>
      <c r="UG404" s="1058"/>
      <c r="UH404" s="1058"/>
      <c r="UI404" s="1058"/>
      <c r="UJ404" s="1058"/>
      <c r="UK404" s="1058"/>
      <c r="UL404" s="1058"/>
      <c r="UM404" s="1058"/>
      <c r="UN404" s="1058"/>
      <c r="UO404" s="1058"/>
      <c r="UP404" s="1058"/>
      <c r="UQ404" s="1058"/>
      <c r="UR404" s="1058"/>
      <c r="US404" s="1058"/>
      <c r="UT404" s="1058"/>
      <c r="UU404" s="1058"/>
      <c r="UV404" s="1058"/>
      <c r="UW404" s="1058"/>
      <c r="UX404" s="1058"/>
      <c r="UY404" s="1058"/>
      <c r="UZ404" s="1058"/>
      <c r="VA404" s="1058"/>
      <c r="VB404" s="1058"/>
      <c r="VC404" s="1058"/>
      <c r="VD404" s="1058"/>
      <c r="VE404" s="1058"/>
      <c r="VF404" s="1058"/>
      <c r="VG404" s="1058"/>
      <c r="VH404" s="1058"/>
      <c r="VI404" s="1058"/>
      <c r="VJ404" s="1058"/>
      <c r="VK404" s="1058"/>
      <c r="VL404" s="1058"/>
      <c r="VM404" s="1058"/>
      <c r="VN404" s="1058"/>
      <c r="VO404" s="1058"/>
      <c r="VP404" s="1058"/>
      <c r="VQ404" s="1058"/>
      <c r="VR404" s="1058"/>
      <c r="VS404" s="1058"/>
      <c r="VT404" s="1058"/>
      <c r="VU404" s="1058"/>
      <c r="VV404" s="1058"/>
      <c r="VW404" s="1058"/>
      <c r="VX404" s="1058"/>
      <c r="VY404" s="1058"/>
      <c r="VZ404" s="1058"/>
      <c r="WA404" s="1058"/>
      <c r="WB404" s="1058"/>
      <c r="WC404" s="1058"/>
      <c r="WD404" s="1058"/>
      <c r="WE404" s="1058"/>
      <c r="WF404" s="1058"/>
      <c r="WG404" s="1058"/>
      <c r="WH404" s="1058"/>
      <c r="WI404" s="1058"/>
      <c r="WJ404" s="1058"/>
      <c r="WK404" s="1058"/>
      <c r="WL404" s="1058"/>
      <c r="WM404" s="1058"/>
      <c r="WN404" s="1058"/>
      <c r="WO404" s="1058"/>
      <c r="WP404" s="1058"/>
      <c r="WQ404" s="1058"/>
      <c r="WR404" s="1058"/>
      <c r="WS404" s="1058"/>
      <c r="WT404" s="1058"/>
      <c r="WU404" s="1058"/>
      <c r="WV404" s="1058"/>
      <c r="WW404" s="1058"/>
      <c r="WX404" s="1058"/>
      <c r="WY404" s="1058"/>
      <c r="WZ404" s="1058"/>
      <c r="XA404" s="1058"/>
      <c r="XB404" s="1058"/>
      <c r="XC404" s="1058"/>
      <c r="XD404" s="1058"/>
      <c r="XE404" s="1058"/>
      <c r="XF404" s="1058"/>
      <c r="XG404" s="1058"/>
      <c r="XH404" s="1058"/>
      <c r="XI404" s="1058"/>
      <c r="XJ404" s="1058"/>
      <c r="XK404" s="1058"/>
      <c r="XL404" s="1058"/>
      <c r="XM404" s="1058"/>
      <c r="XN404" s="1058"/>
      <c r="XO404" s="1058"/>
      <c r="XP404" s="1058"/>
      <c r="XQ404" s="1058"/>
      <c r="XR404" s="1058"/>
      <c r="XS404" s="1058"/>
      <c r="XT404" s="1058"/>
      <c r="XU404" s="1058"/>
      <c r="XV404" s="1058"/>
      <c r="XW404" s="1058"/>
      <c r="XX404" s="1058"/>
      <c r="XY404" s="1058"/>
      <c r="XZ404" s="1058"/>
      <c r="YA404" s="1058"/>
      <c r="YB404" s="1058"/>
      <c r="YC404" s="1058"/>
      <c r="YD404" s="1058"/>
      <c r="YE404" s="1058"/>
      <c r="YF404" s="1058"/>
      <c r="YG404" s="1058"/>
      <c r="YH404" s="1058"/>
      <c r="YI404" s="1058"/>
      <c r="YJ404" s="1058"/>
      <c r="YK404" s="1058"/>
      <c r="YL404" s="1058"/>
      <c r="YM404" s="1058"/>
      <c r="YN404" s="1058"/>
      <c r="YO404" s="1058"/>
      <c r="YP404" s="1058"/>
      <c r="YQ404" s="1058"/>
      <c r="YR404" s="1058"/>
      <c r="YS404" s="1058"/>
      <c r="YT404" s="1058"/>
      <c r="YU404" s="1058"/>
      <c r="YV404" s="1058"/>
      <c r="YW404" s="1058"/>
      <c r="YX404" s="1058"/>
      <c r="YY404" s="1058"/>
      <c r="YZ404" s="1058"/>
      <c r="ZA404" s="1058"/>
      <c r="ZB404" s="1058"/>
      <c r="ZC404" s="1058"/>
      <c r="ZD404" s="1058"/>
      <c r="ZE404" s="1058"/>
      <c r="ZF404" s="1058"/>
      <c r="ZG404" s="1058"/>
      <c r="ZH404" s="1058"/>
      <c r="ZI404" s="1058"/>
      <c r="ZJ404" s="1058"/>
      <c r="ZK404" s="1058"/>
      <c r="ZL404" s="1058"/>
      <c r="ZM404" s="1058"/>
      <c r="ZN404" s="1058"/>
      <c r="ZO404" s="1058"/>
      <c r="ZP404" s="1058"/>
      <c r="ZQ404" s="1058"/>
      <c r="ZR404" s="1058"/>
      <c r="ZS404" s="1058"/>
      <c r="ZT404" s="1058"/>
      <c r="ZU404" s="1058"/>
      <c r="ZV404" s="1058"/>
      <c r="ZW404" s="1058"/>
      <c r="ZX404" s="1058"/>
      <c r="ZY404" s="1058"/>
      <c r="ZZ404" s="1058"/>
      <c r="AAA404" s="1058"/>
      <c r="AAB404" s="1058"/>
      <c r="AAC404" s="1058"/>
      <c r="AAD404" s="1058"/>
      <c r="AAE404" s="1058"/>
      <c r="AAF404" s="1058"/>
      <c r="AAG404" s="1058"/>
      <c r="AAH404" s="1058"/>
      <c r="AAI404" s="1058"/>
      <c r="AAJ404" s="1058"/>
      <c r="AAK404" s="1058"/>
      <c r="AAL404" s="1058"/>
      <c r="AAM404" s="1058"/>
      <c r="AAN404" s="1058"/>
      <c r="AAO404" s="1058"/>
      <c r="AAP404" s="1058"/>
      <c r="AAQ404" s="1058"/>
      <c r="AAR404" s="1058"/>
      <c r="AAS404" s="1058"/>
      <c r="AAT404" s="1058"/>
      <c r="AAU404" s="1058"/>
      <c r="AAV404" s="1058"/>
      <c r="AAW404" s="1058"/>
      <c r="AAX404" s="1058"/>
      <c r="AAY404" s="1058"/>
      <c r="AAZ404" s="1058"/>
      <c r="ABA404" s="1058"/>
      <c r="ABB404" s="1058"/>
      <c r="ABC404" s="1058"/>
      <c r="ABD404" s="1058"/>
      <c r="ABE404" s="1058"/>
      <c r="ABF404" s="1058"/>
      <c r="ABG404" s="1058"/>
      <c r="ABH404" s="1058"/>
      <c r="ABI404" s="1058"/>
      <c r="ABJ404" s="1058"/>
      <c r="ABK404" s="1058"/>
      <c r="ABL404" s="1058"/>
      <c r="ABM404" s="1058"/>
      <c r="ABN404" s="1058"/>
      <c r="ABO404" s="1058"/>
      <c r="ABP404" s="1058"/>
      <c r="ABQ404" s="1058"/>
      <c r="ABR404" s="1058"/>
      <c r="ABS404" s="1058"/>
      <c r="ABT404" s="1058"/>
      <c r="ABU404" s="1058"/>
      <c r="ABV404" s="1058"/>
      <c r="ABW404" s="1058"/>
      <c r="ABX404" s="1058"/>
      <c r="ABY404" s="1058"/>
      <c r="ABZ404" s="1058"/>
      <c r="ACA404" s="1058"/>
      <c r="ACB404" s="1058"/>
      <c r="ACC404" s="1058"/>
      <c r="ACD404" s="1058"/>
      <c r="ACE404" s="1058"/>
      <c r="ACF404" s="1058"/>
      <c r="ACG404" s="1058"/>
      <c r="ACH404" s="1058"/>
      <c r="ACI404" s="1058"/>
      <c r="ACJ404" s="1058"/>
      <c r="ACK404" s="1058"/>
      <c r="ACL404" s="1058"/>
      <c r="ACM404" s="1058"/>
      <c r="ACN404" s="1058"/>
      <c r="ACO404" s="1058"/>
      <c r="ACP404" s="1058"/>
      <c r="ACQ404" s="1058"/>
      <c r="ACR404" s="1058"/>
      <c r="ACS404" s="1058"/>
      <c r="ACT404" s="1058"/>
      <c r="ACU404" s="1058"/>
      <c r="ACV404" s="1058"/>
      <c r="ACW404" s="1058"/>
      <c r="ACX404" s="1058"/>
      <c r="ACY404" s="1058"/>
      <c r="ACZ404" s="1058"/>
      <c r="ADA404" s="1058"/>
      <c r="ADB404" s="1058"/>
      <c r="ADC404" s="1058"/>
      <c r="ADD404" s="1058"/>
      <c r="ADE404" s="1058"/>
      <c r="ADF404" s="1058"/>
      <c r="ADG404" s="1058"/>
      <c r="ADH404" s="1058"/>
      <c r="ADI404" s="1058"/>
      <c r="ADJ404" s="1058"/>
      <c r="ADK404" s="1058"/>
      <c r="ADL404" s="1058"/>
      <c r="ADM404" s="1058"/>
      <c r="ADN404" s="1058"/>
      <c r="ADO404" s="1058"/>
      <c r="ADP404" s="1058"/>
      <c r="ADQ404" s="1058"/>
      <c r="ADR404" s="1058"/>
      <c r="ADS404" s="1058"/>
      <c r="ADT404" s="1058"/>
      <c r="ADU404" s="1058"/>
      <c r="ADV404" s="1058"/>
      <c r="ADW404" s="1058"/>
      <c r="ADX404" s="1058"/>
      <c r="ADY404" s="1058"/>
      <c r="ADZ404" s="1058"/>
      <c r="AEA404" s="1058"/>
      <c r="AEB404" s="1058"/>
      <c r="AEC404" s="1058"/>
      <c r="AED404" s="1058"/>
      <c r="AEE404" s="1058"/>
      <c r="AEF404" s="1058"/>
      <c r="AEG404" s="1058"/>
      <c r="AEH404" s="1058"/>
      <c r="AEI404" s="1058"/>
      <c r="AEJ404" s="1058"/>
      <c r="AEK404" s="1058"/>
      <c r="AEL404" s="1058"/>
      <c r="AEM404" s="1058"/>
      <c r="AEN404" s="1058"/>
      <c r="AEO404" s="1058"/>
      <c r="AEP404" s="1058"/>
      <c r="AEQ404" s="1058"/>
      <c r="AER404" s="1058"/>
      <c r="AES404" s="1058"/>
      <c r="AET404" s="1058"/>
      <c r="AEU404" s="1058"/>
      <c r="AEV404" s="1058"/>
      <c r="AEW404" s="1058"/>
      <c r="AEX404" s="1058"/>
      <c r="AEY404" s="1058"/>
      <c r="AEZ404" s="1058"/>
      <c r="AFA404" s="1058"/>
      <c r="AFB404" s="1058"/>
      <c r="AFC404" s="1058"/>
      <c r="AFD404" s="1058"/>
      <c r="AFE404" s="1058"/>
      <c r="AFF404" s="1058"/>
      <c r="AFG404" s="1058"/>
      <c r="AFH404" s="1058"/>
      <c r="AFI404" s="1058"/>
      <c r="AFJ404" s="1058"/>
      <c r="AFK404" s="1058"/>
      <c r="AFL404" s="1058"/>
      <c r="AFM404" s="1058"/>
      <c r="AFN404" s="1058"/>
      <c r="AFO404" s="1058"/>
      <c r="AFP404" s="1058"/>
      <c r="AFQ404" s="1058"/>
      <c r="AFR404" s="1058"/>
      <c r="AFS404" s="1058"/>
      <c r="AFT404" s="1058"/>
      <c r="AFU404" s="1058"/>
      <c r="AFV404" s="1058"/>
      <c r="AFW404" s="1058"/>
      <c r="AFX404" s="1058"/>
      <c r="AFY404" s="1058"/>
      <c r="AFZ404" s="1058"/>
      <c r="AGA404" s="1058"/>
      <c r="AGB404" s="1058"/>
      <c r="AGC404" s="1058"/>
      <c r="AGD404" s="1058"/>
      <c r="AGE404" s="1058"/>
      <c r="AGF404" s="1058"/>
      <c r="AGG404" s="1058"/>
      <c r="AGH404" s="1058"/>
      <c r="AGI404" s="1058"/>
      <c r="AGJ404" s="1058"/>
      <c r="AGK404" s="1058"/>
      <c r="AGL404" s="1058"/>
      <c r="AGM404" s="1058"/>
      <c r="AGN404" s="1058"/>
      <c r="AGO404" s="1058"/>
      <c r="AGP404" s="1058"/>
      <c r="AGQ404" s="1058"/>
      <c r="AGR404" s="1058"/>
      <c r="AGS404" s="1058"/>
      <c r="AGT404" s="1058"/>
      <c r="AGU404" s="1058"/>
      <c r="AGV404" s="1058"/>
      <c r="AGW404" s="1058"/>
      <c r="AGX404" s="1058"/>
      <c r="AGY404" s="1058"/>
      <c r="AGZ404" s="1058"/>
      <c r="AHA404" s="1058"/>
      <c r="AHB404" s="1058"/>
      <c r="AHC404" s="1058"/>
      <c r="AHD404" s="1058"/>
      <c r="AHE404" s="1058"/>
      <c r="AHF404" s="1058"/>
      <c r="AHG404" s="1058"/>
      <c r="AHH404" s="1058"/>
      <c r="AHI404" s="1058"/>
      <c r="AHJ404" s="1058"/>
      <c r="AHK404" s="1058"/>
      <c r="AHL404" s="1058"/>
      <c r="AHM404" s="1058"/>
      <c r="AHN404" s="1058"/>
      <c r="AHO404" s="1058"/>
      <c r="AHP404" s="1058"/>
      <c r="AHQ404" s="1058"/>
      <c r="AHR404" s="1058"/>
      <c r="AHS404" s="1058"/>
      <c r="AHT404" s="1058"/>
      <c r="AHU404" s="1058"/>
      <c r="AHV404" s="1058"/>
      <c r="AHW404" s="1058"/>
      <c r="AHX404" s="1058"/>
      <c r="AHY404" s="1058"/>
      <c r="AHZ404" s="1058"/>
      <c r="AIA404" s="1058"/>
      <c r="AIB404" s="1058"/>
      <c r="AIC404" s="1058"/>
      <c r="AID404" s="1058"/>
      <c r="AIE404" s="1058"/>
      <c r="AIF404" s="1058"/>
      <c r="AIG404" s="1058"/>
      <c r="AIH404" s="1058"/>
      <c r="AII404" s="1058"/>
      <c r="AIJ404" s="1058"/>
      <c r="AIK404" s="1058"/>
      <c r="AIL404" s="1058"/>
      <c r="AIM404" s="1058"/>
      <c r="AIN404" s="1058"/>
      <c r="AIO404" s="1058"/>
      <c r="AIP404" s="1058"/>
      <c r="AIQ404" s="1058"/>
      <c r="AIR404" s="1058"/>
      <c r="AIS404" s="1058"/>
      <c r="AIT404" s="1058"/>
      <c r="AIU404" s="1058"/>
      <c r="AIV404" s="1058"/>
      <c r="AIW404" s="1058"/>
      <c r="AIX404" s="1058"/>
      <c r="AIY404" s="1058"/>
      <c r="AIZ404" s="1058"/>
      <c r="AJA404" s="1058"/>
      <c r="AJB404" s="1058"/>
      <c r="AJC404" s="1058"/>
      <c r="AJD404" s="1058"/>
      <c r="AJE404" s="1058"/>
      <c r="AJF404" s="1058"/>
      <c r="AJG404" s="1058"/>
      <c r="AJH404" s="1058"/>
      <c r="AJI404" s="1058"/>
      <c r="AJJ404" s="1058"/>
      <c r="AJK404" s="1058"/>
      <c r="AJL404" s="1058"/>
      <c r="AJM404" s="1058"/>
      <c r="AJN404" s="1058"/>
      <c r="AJO404" s="1058"/>
      <c r="AJP404" s="1058"/>
      <c r="AJQ404" s="1058"/>
      <c r="AJR404" s="1058"/>
      <c r="AJS404" s="1058"/>
      <c r="AJT404" s="1058"/>
      <c r="AJU404" s="1058"/>
      <c r="AJV404" s="1058"/>
      <c r="AJW404" s="1058"/>
      <c r="AJX404" s="1058"/>
      <c r="AJY404" s="1058"/>
      <c r="AJZ404" s="1058"/>
      <c r="AKA404" s="1058"/>
      <c r="AKB404" s="1058"/>
      <c r="AKC404" s="1058"/>
      <c r="AKD404" s="1058"/>
      <c r="AKE404" s="1058"/>
      <c r="AKF404" s="1058"/>
      <c r="AKG404" s="1058"/>
      <c r="AKH404" s="1058"/>
      <c r="AKI404" s="1058"/>
      <c r="AKJ404" s="1058"/>
      <c r="AKK404" s="1058"/>
      <c r="AKL404" s="1058"/>
      <c r="AKM404" s="1058"/>
      <c r="AKN404" s="1058"/>
      <c r="AKO404" s="1058"/>
      <c r="AKP404" s="1058"/>
      <c r="AKQ404" s="1058"/>
      <c r="AKR404" s="1058"/>
      <c r="AKS404" s="1058"/>
      <c r="AKT404" s="1058"/>
      <c r="AKU404" s="1058"/>
      <c r="AKV404" s="1058"/>
      <c r="AKW404" s="1058"/>
      <c r="AKX404" s="1058"/>
      <c r="AKY404" s="1058"/>
      <c r="AKZ404" s="1058"/>
      <c r="ALA404" s="1058"/>
      <c r="ALB404" s="1058"/>
      <c r="ALC404" s="1058"/>
      <c r="ALD404" s="1058"/>
      <c r="ALE404" s="1058"/>
      <c r="ALF404" s="1058"/>
      <c r="ALG404" s="1058"/>
      <c r="ALH404" s="1058"/>
      <c r="ALI404" s="1058"/>
      <c r="ALJ404" s="1058"/>
      <c r="ALK404" s="1058"/>
      <c r="ALL404" s="1058"/>
      <c r="ALM404" s="1058"/>
      <c r="ALN404" s="1058"/>
      <c r="ALO404" s="1058"/>
      <c r="ALP404" s="1058"/>
      <c r="ALQ404" s="1058"/>
      <c r="ALR404" s="1058"/>
      <c r="ALS404" s="1058"/>
      <c r="ALT404" s="1058"/>
      <c r="ALU404" s="1058"/>
      <c r="ALV404" s="1058"/>
      <c r="ALW404" s="1058"/>
      <c r="ALX404" s="1058"/>
      <c r="ALY404" s="1058"/>
      <c r="ALZ404" s="1058"/>
      <c r="AMA404" s="1058"/>
      <c r="AMB404" s="1058"/>
      <c r="AMC404" s="1058"/>
      <c r="AMD404" s="1058"/>
      <c r="AME404" s="1058"/>
      <c r="AMF404" s="1058"/>
      <c r="AMG404" s="1058"/>
      <c r="AMH404" s="1058"/>
      <c r="AMI404" s="1058"/>
      <c r="AMJ404" s="1058"/>
      <c r="AMK404" s="1058"/>
      <c r="AML404" s="1058"/>
      <c r="AMM404" s="1058"/>
      <c r="AMN404" s="1058"/>
      <c r="AMO404" s="1058"/>
      <c r="AMP404" s="1058"/>
      <c r="AMQ404" s="1058"/>
      <c r="AMR404" s="1058"/>
      <c r="AMS404" s="1058"/>
      <c r="AMT404" s="1058"/>
      <c r="AMU404" s="1058"/>
      <c r="AMV404" s="1058"/>
      <c r="AMW404" s="1058"/>
      <c r="AMX404" s="1058"/>
      <c r="AMY404" s="1058"/>
      <c r="AMZ404" s="1058"/>
      <c r="ANA404" s="1058"/>
      <c r="ANB404" s="1058"/>
      <c r="ANC404" s="1058"/>
      <c r="AND404" s="1058"/>
      <c r="ANE404" s="1058"/>
      <c r="ANF404" s="1058"/>
      <c r="ANG404" s="1058"/>
      <c r="ANH404" s="1058"/>
      <c r="ANI404" s="1058"/>
      <c r="ANJ404" s="1058"/>
      <c r="ANK404" s="1058"/>
      <c r="ANL404" s="1058"/>
      <c r="ANM404" s="1058"/>
      <c r="ANN404" s="1058"/>
      <c r="ANO404" s="1058"/>
      <c r="ANP404" s="1058"/>
      <c r="ANQ404" s="1058"/>
      <c r="ANR404" s="1058"/>
      <c r="ANS404" s="1058"/>
      <c r="ANT404" s="1058"/>
      <c r="ANU404" s="1058"/>
      <c r="ANV404" s="1058"/>
      <c r="ANW404" s="1058"/>
      <c r="ANX404" s="1058"/>
      <c r="ANY404" s="1058"/>
      <c r="ANZ404" s="1058"/>
      <c r="AOA404" s="1058"/>
      <c r="AOB404" s="1058"/>
      <c r="AOC404" s="1058"/>
      <c r="AOD404" s="1058"/>
      <c r="AOE404" s="1058"/>
      <c r="AOF404" s="1058"/>
      <c r="AOG404" s="1058"/>
      <c r="AOH404" s="1058"/>
      <c r="AOI404" s="1058"/>
      <c r="AOJ404" s="1058"/>
      <c r="AOK404" s="1058"/>
      <c r="AOL404" s="1058"/>
      <c r="AOM404" s="1058"/>
      <c r="AON404" s="1058"/>
      <c r="AOO404" s="1058"/>
      <c r="AOP404" s="1058"/>
      <c r="AOQ404" s="1058"/>
      <c r="AOR404" s="1058"/>
      <c r="AOS404" s="1058"/>
      <c r="AOT404" s="1058"/>
      <c r="AOU404" s="1058"/>
      <c r="AOV404" s="1058"/>
      <c r="AOW404" s="1058"/>
      <c r="AOX404" s="1058"/>
      <c r="AOY404" s="1058"/>
      <c r="AOZ404" s="1058"/>
      <c r="APA404" s="1058"/>
      <c r="APB404" s="1058"/>
      <c r="APC404" s="1058"/>
      <c r="APD404" s="1058"/>
      <c r="APE404" s="1058"/>
      <c r="APF404" s="1058"/>
      <c r="APG404" s="1058"/>
      <c r="APH404" s="1058"/>
      <c r="API404" s="1058"/>
      <c r="APJ404" s="1058"/>
      <c r="APK404" s="1058"/>
      <c r="APL404" s="1058"/>
      <c r="APM404" s="1058"/>
      <c r="APN404" s="1058"/>
      <c r="APO404" s="1058"/>
      <c r="APP404" s="1058"/>
      <c r="APQ404" s="1058"/>
      <c r="APR404" s="1058"/>
      <c r="APS404" s="1058"/>
      <c r="APT404" s="1058"/>
      <c r="APU404" s="1058"/>
      <c r="APV404" s="1058"/>
      <c r="APW404" s="1058"/>
      <c r="APX404" s="1058"/>
      <c r="APY404" s="1058"/>
      <c r="APZ404" s="1058"/>
      <c r="AQA404" s="1058"/>
      <c r="AQB404" s="1058"/>
      <c r="AQC404" s="1058"/>
      <c r="AQD404" s="1058"/>
      <c r="AQE404" s="1058"/>
      <c r="AQF404" s="1058"/>
      <c r="AQG404" s="1058"/>
      <c r="AQH404" s="1058"/>
      <c r="AQI404" s="1058"/>
      <c r="AQJ404" s="1058"/>
      <c r="AQK404" s="1058"/>
      <c r="AQL404" s="1058"/>
      <c r="AQM404" s="1058"/>
      <c r="AQN404" s="1058"/>
      <c r="AQO404" s="1058"/>
      <c r="AQP404" s="1058"/>
      <c r="AQQ404" s="1058"/>
      <c r="AQR404" s="1058"/>
      <c r="AQS404" s="1058"/>
      <c r="AQT404" s="1058"/>
      <c r="AQU404" s="1058"/>
      <c r="AQV404" s="1058"/>
      <c r="AQW404" s="1058"/>
      <c r="AQX404" s="1058"/>
      <c r="AQY404" s="1058"/>
      <c r="AQZ404" s="1058"/>
      <c r="ARA404" s="1058"/>
      <c r="ARB404" s="1058"/>
      <c r="ARC404" s="1058"/>
      <c r="ARD404" s="1058"/>
      <c r="ARE404" s="1058"/>
      <c r="ARF404" s="1058"/>
      <c r="ARG404" s="1058"/>
      <c r="ARH404" s="1058"/>
      <c r="ARI404" s="1058"/>
      <c r="ARJ404" s="1058"/>
      <c r="ARK404" s="1058"/>
      <c r="ARL404" s="1058"/>
      <c r="ARM404" s="1058"/>
      <c r="ARN404" s="1058"/>
      <c r="ARO404" s="1058"/>
      <c r="ARP404" s="1058"/>
      <c r="ARQ404" s="1058"/>
      <c r="ARR404" s="1058"/>
      <c r="ARS404" s="1058"/>
      <c r="ART404" s="1058"/>
      <c r="ARU404" s="1058"/>
      <c r="ARV404" s="1058"/>
      <c r="ARW404" s="1058"/>
      <c r="ARX404" s="1058"/>
      <c r="ARY404" s="1058"/>
      <c r="ARZ404" s="1058"/>
      <c r="ASA404" s="1058"/>
      <c r="ASB404" s="1058"/>
      <c r="ASC404" s="1058"/>
      <c r="ASD404" s="1058"/>
      <c r="ASE404" s="1058"/>
      <c r="ASF404" s="1058"/>
      <c r="ASG404" s="1058"/>
      <c r="ASH404" s="1058"/>
      <c r="ASI404" s="1058"/>
      <c r="ASJ404" s="1058"/>
      <c r="ASK404" s="1058"/>
      <c r="ASL404" s="1058"/>
      <c r="ASM404" s="1058"/>
      <c r="ASN404" s="1058"/>
      <c r="ASO404" s="1058"/>
      <c r="ASP404" s="1058"/>
      <c r="ASQ404" s="1058"/>
      <c r="ASR404" s="1058"/>
      <c r="ASS404" s="1058"/>
      <c r="AST404" s="1058"/>
      <c r="ASU404" s="1058"/>
      <c r="ASV404" s="1058"/>
      <c r="ASW404" s="1058"/>
      <c r="ASX404" s="1058"/>
      <c r="ASY404" s="1058"/>
      <c r="ASZ404" s="1058"/>
      <c r="ATA404" s="1058"/>
      <c r="ATB404" s="1058"/>
      <c r="ATC404" s="1058"/>
      <c r="ATD404" s="1058"/>
      <c r="ATE404" s="1058"/>
      <c r="ATF404" s="1058"/>
      <c r="ATG404" s="1058"/>
      <c r="ATH404" s="1058"/>
      <c r="ATI404" s="1058"/>
      <c r="ATJ404" s="1058"/>
      <c r="ATK404" s="1058"/>
      <c r="ATL404" s="1058"/>
      <c r="ATM404" s="1058"/>
      <c r="ATN404" s="1058"/>
      <c r="ATO404" s="1058"/>
      <c r="ATP404" s="1058"/>
      <c r="ATQ404" s="1058"/>
      <c r="ATR404" s="1058"/>
      <c r="ATS404" s="1058"/>
      <c r="ATT404" s="1058"/>
      <c r="ATU404" s="1058"/>
      <c r="ATV404" s="1058"/>
      <c r="ATW404" s="1058"/>
      <c r="ATX404" s="1058"/>
      <c r="ATY404" s="1058"/>
      <c r="ATZ404" s="1058"/>
      <c r="AUA404" s="1058"/>
      <c r="AUB404" s="1058"/>
      <c r="AUC404" s="1058"/>
      <c r="AUD404" s="1058"/>
      <c r="AUE404" s="1058"/>
      <c r="AUF404" s="1058"/>
      <c r="AUG404" s="1058"/>
      <c r="AUH404" s="1058"/>
      <c r="AUI404" s="1058"/>
      <c r="AUJ404" s="1058"/>
      <c r="AUK404" s="1058"/>
      <c r="AUL404" s="1058"/>
      <c r="AUM404" s="1058"/>
      <c r="AUN404" s="1058"/>
      <c r="AUO404" s="1058"/>
      <c r="AUP404" s="1058"/>
      <c r="AUQ404" s="1058"/>
      <c r="AUR404" s="1058"/>
      <c r="AUS404" s="1058"/>
      <c r="AUT404" s="1058"/>
      <c r="AUU404" s="1058"/>
      <c r="AUV404" s="1058"/>
      <c r="AUW404" s="1058"/>
      <c r="AUX404" s="1058"/>
      <c r="AUY404" s="1058"/>
      <c r="AUZ404" s="1058"/>
      <c r="AVA404" s="1058"/>
      <c r="AVB404" s="1058"/>
      <c r="AVC404" s="1058"/>
      <c r="AVD404" s="1058"/>
      <c r="AVE404" s="1058"/>
      <c r="AVF404" s="1058"/>
      <c r="AVG404" s="1058"/>
      <c r="AVH404" s="1058"/>
      <c r="AVI404" s="1058"/>
      <c r="AVJ404" s="1058"/>
      <c r="AVK404" s="1058"/>
      <c r="AVL404" s="1058"/>
      <c r="AVM404" s="1058"/>
      <c r="AVN404" s="1058"/>
      <c r="AVO404" s="1058"/>
      <c r="AVP404" s="1058"/>
      <c r="AVQ404" s="1058"/>
      <c r="AVR404" s="1058"/>
      <c r="AVS404" s="1058"/>
      <c r="AVT404" s="1058"/>
      <c r="AVU404" s="1058"/>
      <c r="AVV404" s="1058"/>
      <c r="AVW404" s="1058"/>
      <c r="AVX404" s="1058"/>
      <c r="AVY404" s="1058"/>
      <c r="AVZ404" s="1058"/>
      <c r="AWA404" s="1058"/>
      <c r="AWB404" s="1058"/>
      <c r="AWC404" s="1058"/>
      <c r="AWD404" s="1058"/>
      <c r="AWE404" s="1058"/>
      <c r="AWF404" s="1058"/>
      <c r="AWG404" s="1058"/>
      <c r="AWH404" s="1058"/>
      <c r="AWI404" s="1058"/>
      <c r="AWJ404" s="1058"/>
      <c r="AWK404" s="1058"/>
      <c r="AWL404" s="1058"/>
      <c r="AWM404" s="1058"/>
      <c r="AWN404" s="1058"/>
      <c r="AWO404" s="1058"/>
      <c r="AWP404" s="1058"/>
      <c r="AWQ404" s="1058"/>
      <c r="AWR404" s="1058"/>
      <c r="AWS404" s="1058"/>
      <c r="AWT404" s="1058"/>
      <c r="AWU404" s="1058"/>
      <c r="AWV404" s="1058"/>
      <c r="AWW404" s="1058"/>
      <c r="AWX404" s="1058"/>
      <c r="AWY404" s="1058"/>
      <c r="AWZ404" s="1058"/>
      <c r="AXA404" s="1058"/>
      <c r="AXB404" s="1058"/>
      <c r="AXC404" s="1058"/>
      <c r="AXD404" s="1058"/>
      <c r="AXE404" s="1058"/>
      <c r="AXF404" s="1058"/>
      <c r="AXG404" s="1058"/>
      <c r="AXH404" s="1058"/>
      <c r="AXI404" s="1058"/>
      <c r="AXJ404" s="1058"/>
      <c r="AXK404" s="1058"/>
      <c r="AXL404" s="1058"/>
      <c r="AXM404" s="1058"/>
      <c r="AXN404" s="1058"/>
      <c r="AXO404" s="1058"/>
      <c r="AXP404" s="1058"/>
      <c r="AXQ404" s="1058"/>
      <c r="AXR404" s="1058"/>
      <c r="AXS404" s="1058"/>
      <c r="AXT404" s="1058"/>
      <c r="AXU404" s="1058"/>
      <c r="AXV404" s="1058"/>
      <c r="AXW404" s="1058"/>
      <c r="AXX404" s="1058"/>
      <c r="AXY404" s="1058"/>
      <c r="AXZ404" s="1058"/>
      <c r="AYA404" s="1058"/>
      <c r="AYB404" s="1058"/>
      <c r="AYC404" s="1058"/>
      <c r="AYD404" s="1058"/>
      <c r="AYE404" s="1058"/>
      <c r="AYF404" s="1058"/>
      <c r="AYG404" s="1058"/>
      <c r="AYH404" s="1058"/>
      <c r="AYI404" s="1058"/>
      <c r="AYJ404" s="1058"/>
      <c r="AYK404" s="1058"/>
      <c r="AYL404" s="1058"/>
      <c r="AYM404" s="1058"/>
      <c r="AYN404" s="1058"/>
      <c r="AYO404" s="1058"/>
      <c r="AYP404" s="1058"/>
      <c r="AYQ404" s="1058"/>
      <c r="AYR404" s="1058"/>
      <c r="AYS404" s="1058"/>
      <c r="AYT404" s="1058"/>
      <c r="AYU404" s="1058"/>
      <c r="AYV404" s="1058"/>
      <c r="AYW404" s="1058"/>
      <c r="AYX404" s="1058"/>
      <c r="AYY404" s="1058"/>
      <c r="AYZ404" s="1058"/>
      <c r="AZA404" s="1058"/>
      <c r="AZB404" s="1058"/>
      <c r="AZC404" s="1058"/>
      <c r="AZD404" s="1058"/>
      <c r="AZE404" s="1058"/>
      <c r="AZF404" s="1058"/>
      <c r="AZG404" s="1058"/>
      <c r="AZH404" s="1058"/>
      <c r="AZI404" s="1058"/>
      <c r="AZJ404" s="1058"/>
      <c r="AZK404" s="1058"/>
      <c r="AZL404" s="1058"/>
      <c r="AZM404" s="1058"/>
      <c r="AZN404" s="1058"/>
      <c r="AZO404" s="1058"/>
      <c r="AZP404" s="1058"/>
      <c r="AZQ404" s="1058"/>
      <c r="AZR404" s="1058"/>
      <c r="AZS404" s="1058"/>
      <c r="AZT404" s="1058"/>
      <c r="AZU404" s="1058"/>
      <c r="AZV404" s="1058"/>
      <c r="AZW404" s="1058"/>
      <c r="AZX404" s="1058"/>
      <c r="AZY404" s="1058"/>
      <c r="AZZ404" s="1058"/>
      <c r="BAA404" s="1058"/>
      <c r="BAB404" s="1058"/>
      <c r="BAC404" s="1058"/>
      <c r="BAD404" s="1058"/>
      <c r="BAE404" s="1058"/>
      <c r="BAF404" s="1058"/>
      <c r="BAG404" s="1058"/>
      <c r="BAH404" s="1058"/>
      <c r="BAI404" s="1058"/>
      <c r="BAJ404" s="1058"/>
      <c r="BAK404" s="1058"/>
      <c r="BAL404" s="1058"/>
      <c r="BAM404" s="1058"/>
      <c r="BAN404" s="1058"/>
      <c r="BAO404" s="1058"/>
      <c r="BAP404" s="1058"/>
      <c r="BAQ404" s="1058"/>
      <c r="BAR404" s="1058"/>
      <c r="BAS404" s="1058"/>
      <c r="BAT404" s="1058"/>
      <c r="BAU404" s="1058"/>
      <c r="BAV404" s="1058"/>
      <c r="BAW404" s="1058"/>
      <c r="BAX404" s="1058"/>
      <c r="BAY404" s="1058"/>
      <c r="BAZ404" s="1058"/>
      <c r="BBA404" s="1058"/>
      <c r="BBB404" s="1058"/>
      <c r="BBC404" s="1058"/>
      <c r="BBD404" s="1058"/>
      <c r="BBE404" s="1058"/>
      <c r="BBF404" s="1058"/>
      <c r="BBG404" s="1058"/>
      <c r="BBH404" s="1058"/>
      <c r="BBI404" s="1058"/>
      <c r="BBJ404" s="1058"/>
      <c r="BBK404" s="1058"/>
      <c r="BBL404" s="1058"/>
      <c r="BBM404" s="1058"/>
      <c r="BBN404" s="1058"/>
      <c r="BBO404" s="1058"/>
      <c r="BBP404" s="1058"/>
      <c r="BBQ404" s="1058"/>
      <c r="BBR404" s="1058"/>
      <c r="BBS404" s="1058"/>
      <c r="BBT404" s="1058"/>
      <c r="BBU404" s="1058"/>
      <c r="BBV404" s="1058"/>
      <c r="BBW404" s="1058"/>
      <c r="BBX404" s="1058"/>
      <c r="BBY404" s="1058"/>
      <c r="BBZ404" s="1058"/>
      <c r="BCA404" s="1058"/>
      <c r="BCB404" s="1058"/>
      <c r="BCC404" s="1058"/>
      <c r="BCD404" s="1058"/>
      <c r="BCE404" s="1058"/>
      <c r="BCF404" s="1058"/>
      <c r="BCG404" s="1058"/>
      <c r="BCH404" s="1058"/>
      <c r="BCI404" s="1058"/>
      <c r="BCJ404" s="1058"/>
      <c r="BCK404" s="1058"/>
      <c r="BCL404" s="1058"/>
      <c r="BCM404" s="1058"/>
      <c r="BCN404" s="1058"/>
      <c r="BCO404" s="1058"/>
      <c r="BCP404" s="1058"/>
      <c r="BCQ404" s="1058"/>
      <c r="BCR404" s="1058"/>
      <c r="BCS404" s="1058"/>
      <c r="BCT404" s="1058"/>
      <c r="BCU404" s="1058"/>
      <c r="BCV404" s="1058"/>
      <c r="BCW404" s="1058"/>
      <c r="BCX404" s="1058"/>
      <c r="BCY404" s="1058"/>
      <c r="BCZ404" s="1058"/>
      <c r="BDA404" s="1058"/>
      <c r="BDB404" s="1058"/>
      <c r="BDC404" s="1058"/>
      <c r="BDD404" s="1058"/>
      <c r="BDE404" s="1058"/>
      <c r="BDF404" s="1058"/>
      <c r="BDG404" s="1058"/>
      <c r="BDH404" s="1058"/>
      <c r="BDI404" s="1058"/>
      <c r="BDJ404" s="1058"/>
      <c r="BDK404" s="1058"/>
      <c r="BDL404" s="1058"/>
      <c r="BDM404" s="1058"/>
      <c r="BDN404" s="1058"/>
      <c r="BDO404" s="1058"/>
      <c r="BDP404" s="1058"/>
      <c r="BDQ404" s="1058"/>
      <c r="BDR404" s="1058"/>
      <c r="BDS404" s="1058"/>
      <c r="BDT404" s="1058"/>
      <c r="BDU404" s="1058"/>
      <c r="BDV404" s="1058"/>
      <c r="BDW404" s="1058"/>
      <c r="BDX404" s="1058"/>
      <c r="BDY404" s="1058"/>
      <c r="BDZ404" s="1058"/>
      <c r="BEA404" s="1058"/>
      <c r="BEB404" s="1058"/>
      <c r="BEC404" s="1058"/>
      <c r="BED404" s="1058"/>
      <c r="BEE404" s="1058"/>
      <c r="BEF404" s="1058"/>
      <c r="BEG404" s="1058"/>
      <c r="BEH404" s="1058"/>
      <c r="BEI404" s="1058"/>
      <c r="BEJ404" s="1058"/>
      <c r="BEK404" s="1058"/>
      <c r="BEL404" s="1058"/>
      <c r="BEM404" s="1058"/>
      <c r="BEN404" s="1058"/>
      <c r="BEO404" s="1058"/>
      <c r="BEP404" s="1058"/>
      <c r="BEQ404" s="1058"/>
      <c r="BER404" s="1058"/>
      <c r="BES404" s="1058"/>
      <c r="BET404" s="1058"/>
      <c r="BEU404" s="1058"/>
      <c r="BEV404" s="1058"/>
      <c r="BEW404" s="1058"/>
      <c r="BEX404" s="1058"/>
      <c r="BEY404" s="1058"/>
      <c r="BEZ404" s="1058"/>
      <c r="BFA404" s="1058"/>
      <c r="BFB404" s="1058"/>
      <c r="BFC404" s="1058"/>
      <c r="BFD404" s="1058"/>
      <c r="BFE404" s="1058"/>
      <c r="BFF404" s="1058"/>
      <c r="BFG404" s="1058"/>
      <c r="BFH404" s="1058"/>
      <c r="BFI404" s="1058"/>
      <c r="BFJ404" s="1058"/>
      <c r="BFK404" s="1058"/>
      <c r="BFL404" s="1058"/>
      <c r="BFM404" s="1058"/>
      <c r="BFN404" s="1058"/>
      <c r="BFO404" s="1058"/>
      <c r="BFP404" s="1058"/>
      <c r="BFQ404" s="1058"/>
      <c r="BFR404" s="1058"/>
      <c r="BFS404" s="1058"/>
      <c r="BFT404" s="1058"/>
      <c r="BFU404" s="1058"/>
      <c r="BFV404" s="1058"/>
      <c r="BFW404" s="1058"/>
      <c r="BFX404" s="1058"/>
      <c r="BFY404" s="1058"/>
      <c r="BFZ404" s="1058"/>
      <c r="BGA404" s="1058"/>
      <c r="BGB404" s="1058"/>
      <c r="BGC404" s="1058"/>
      <c r="BGD404" s="1058"/>
      <c r="BGE404" s="1058"/>
      <c r="BGF404" s="1058"/>
      <c r="BGG404" s="1058"/>
      <c r="BGH404" s="1058"/>
      <c r="BGI404" s="1058"/>
      <c r="BGJ404" s="1058"/>
      <c r="BGK404" s="1058"/>
      <c r="BGL404" s="1058"/>
      <c r="BGM404" s="1058"/>
      <c r="BGN404" s="1058"/>
      <c r="BGO404" s="1058"/>
      <c r="BGP404" s="1058"/>
      <c r="BGQ404" s="1058"/>
      <c r="BGR404" s="1058"/>
      <c r="BGS404" s="1058"/>
      <c r="BGT404" s="1058"/>
      <c r="BGU404" s="1058"/>
      <c r="BGV404" s="1058"/>
      <c r="BGW404" s="1058"/>
      <c r="BGX404" s="1058"/>
      <c r="BGY404" s="1058"/>
      <c r="BGZ404" s="1058"/>
      <c r="BHA404" s="1058"/>
      <c r="BHB404" s="1058"/>
      <c r="BHC404" s="1058"/>
      <c r="BHD404" s="1058"/>
      <c r="BHE404" s="1058"/>
      <c r="BHF404" s="1058"/>
      <c r="BHG404" s="1058"/>
      <c r="BHH404" s="1058"/>
      <c r="BHI404" s="1058"/>
      <c r="BHJ404" s="1058"/>
      <c r="BHK404" s="1058"/>
      <c r="BHL404" s="1058"/>
      <c r="BHM404" s="1058"/>
      <c r="BHN404" s="1058"/>
      <c r="BHO404" s="1058"/>
      <c r="BHP404" s="1058"/>
      <c r="BHQ404" s="1058"/>
      <c r="BHR404" s="1058"/>
      <c r="BHS404" s="1058"/>
      <c r="BHT404" s="1058"/>
      <c r="BHU404" s="1058"/>
      <c r="BHV404" s="1058"/>
      <c r="BHW404" s="1058"/>
      <c r="BHX404" s="1058"/>
      <c r="BHY404" s="1058"/>
      <c r="BHZ404" s="1058"/>
      <c r="BIA404" s="1058"/>
      <c r="BIB404" s="1058"/>
      <c r="BIC404" s="1058"/>
      <c r="BID404" s="1058"/>
      <c r="BIE404" s="1058"/>
      <c r="BIF404" s="1058"/>
      <c r="BIG404" s="1058"/>
      <c r="BIH404" s="1058"/>
      <c r="BII404" s="1058"/>
      <c r="BIJ404" s="1058"/>
      <c r="BIK404" s="1058"/>
      <c r="BIL404" s="1058"/>
      <c r="BIM404" s="1058"/>
      <c r="BIN404" s="1058"/>
      <c r="BIO404" s="1058"/>
      <c r="BIP404" s="1058"/>
      <c r="BIQ404" s="1058"/>
      <c r="BIR404" s="1058"/>
      <c r="BIS404" s="1058"/>
      <c r="BIT404" s="1058"/>
      <c r="BIU404" s="1058"/>
      <c r="BIV404" s="1058"/>
      <c r="BIW404" s="1058"/>
      <c r="BIX404" s="1058"/>
      <c r="BIY404" s="1058"/>
      <c r="BIZ404" s="1058"/>
      <c r="BJA404" s="1058"/>
      <c r="BJB404" s="1058"/>
      <c r="BJC404" s="1058"/>
      <c r="BJD404" s="1058"/>
      <c r="BJE404" s="1058"/>
      <c r="BJF404" s="1058"/>
      <c r="BJG404" s="1058"/>
      <c r="BJH404" s="1058"/>
      <c r="BJI404" s="1058"/>
      <c r="BJJ404" s="1058"/>
      <c r="BJK404" s="1058"/>
      <c r="BJL404" s="1058"/>
      <c r="BJM404" s="1058"/>
      <c r="BJN404" s="1058"/>
      <c r="BJO404" s="1058"/>
      <c r="BJP404" s="1058"/>
      <c r="BJQ404" s="1058"/>
      <c r="BJR404" s="1058"/>
      <c r="BJS404" s="1058"/>
      <c r="BJT404" s="1058"/>
      <c r="BJU404" s="1058"/>
      <c r="BJV404" s="1058"/>
      <c r="BJW404" s="1058"/>
      <c r="BJX404" s="1058"/>
      <c r="BJY404" s="1058"/>
      <c r="BJZ404" s="1058"/>
      <c r="BKA404" s="1058"/>
      <c r="BKB404" s="1058"/>
      <c r="BKC404" s="1058"/>
      <c r="BKD404" s="1058"/>
      <c r="BKE404" s="1058"/>
      <c r="BKF404" s="1058"/>
      <c r="BKG404" s="1058"/>
      <c r="BKH404" s="1058"/>
      <c r="BKI404" s="1058"/>
      <c r="BKJ404" s="1058"/>
      <c r="BKK404" s="1058"/>
      <c r="BKL404" s="1058"/>
      <c r="BKM404" s="1058"/>
      <c r="BKN404" s="1058"/>
      <c r="BKO404" s="1058"/>
      <c r="BKP404" s="1058"/>
      <c r="BKQ404" s="1058"/>
      <c r="BKR404" s="1058"/>
      <c r="BKS404" s="1058"/>
      <c r="BKT404" s="1058"/>
      <c r="BKU404" s="1058"/>
      <c r="BKV404" s="1058"/>
      <c r="BKW404" s="1058"/>
      <c r="BKX404" s="1058"/>
      <c r="BKY404" s="1058"/>
      <c r="BKZ404" s="1058"/>
      <c r="BLA404" s="1058"/>
      <c r="BLB404" s="1058"/>
      <c r="BLC404" s="1058"/>
      <c r="BLD404" s="1058"/>
      <c r="BLE404" s="1058"/>
      <c r="BLF404" s="1058"/>
      <c r="BLG404" s="1058"/>
      <c r="BLH404" s="1058"/>
      <c r="BLI404" s="1058"/>
      <c r="BLJ404" s="1058"/>
      <c r="BLK404" s="1058"/>
      <c r="BLL404" s="1058"/>
      <c r="BLM404" s="1058"/>
      <c r="BLN404" s="1058"/>
      <c r="BLO404" s="1058"/>
      <c r="BLP404" s="1058"/>
      <c r="BLQ404" s="1058"/>
      <c r="BLR404" s="1058"/>
      <c r="BLS404" s="1058"/>
      <c r="BLT404" s="1058"/>
      <c r="BLU404" s="1058"/>
      <c r="BLV404" s="1058"/>
      <c r="BLW404" s="1058"/>
      <c r="BLX404" s="1058"/>
      <c r="BLY404" s="1058"/>
      <c r="BLZ404" s="1058"/>
      <c r="BMA404" s="1058"/>
      <c r="BMB404" s="1058"/>
      <c r="BMC404" s="1058"/>
      <c r="BMD404" s="1058"/>
      <c r="BME404" s="1058"/>
      <c r="BMF404" s="1058"/>
      <c r="BMG404" s="1058"/>
      <c r="BMH404" s="1058"/>
      <c r="BMI404" s="1058"/>
      <c r="BMJ404" s="1058"/>
      <c r="BMK404" s="1058"/>
      <c r="BML404" s="1058"/>
      <c r="BMM404" s="1058"/>
      <c r="BMN404" s="1058"/>
      <c r="BMO404" s="1058"/>
      <c r="BMP404" s="1058"/>
      <c r="BMQ404" s="1058"/>
      <c r="BMR404" s="1058"/>
      <c r="BMS404" s="1058"/>
      <c r="BMT404" s="1058"/>
      <c r="BMU404" s="1058"/>
      <c r="BMV404" s="1058"/>
      <c r="BMW404" s="1058"/>
      <c r="BMX404" s="1058"/>
      <c r="BMY404" s="1058"/>
      <c r="BMZ404" s="1058"/>
      <c r="BNA404" s="1058"/>
      <c r="BNB404" s="1058"/>
      <c r="BNC404" s="1058"/>
      <c r="BND404" s="1058"/>
      <c r="BNE404" s="1058"/>
      <c r="BNF404" s="1058"/>
      <c r="BNG404" s="1058"/>
      <c r="BNH404" s="1058"/>
      <c r="BNI404" s="1058"/>
      <c r="BNJ404" s="1058"/>
      <c r="BNK404" s="1058"/>
      <c r="BNL404" s="1058"/>
      <c r="BNM404" s="1058"/>
      <c r="BNN404" s="1058"/>
      <c r="BNO404" s="1058"/>
      <c r="BNP404" s="1058"/>
      <c r="BNQ404" s="1058"/>
      <c r="BNR404" s="1058"/>
      <c r="BNS404" s="1058"/>
      <c r="BNT404" s="1058"/>
      <c r="BNU404" s="1058"/>
      <c r="BNV404" s="1058"/>
      <c r="BNW404" s="1058"/>
      <c r="BNX404" s="1058"/>
      <c r="BNY404" s="1058"/>
      <c r="BNZ404" s="1058"/>
      <c r="BOA404" s="1058"/>
      <c r="BOB404" s="1058"/>
      <c r="BOC404" s="1058"/>
      <c r="BOD404" s="1058"/>
      <c r="BOE404" s="1058"/>
      <c r="BOF404" s="1058"/>
      <c r="BOG404" s="1058"/>
      <c r="BOH404" s="1058"/>
      <c r="BOI404" s="1058"/>
      <c r="BOJ404" s="1058"/>
      <c r="BOK404" s="1058"/>
      <c r="BOL404" s="1058"/>
      <c r="BOM404" s="1058"/>
      <c r="BON404" s="1058"/>
      <c r="BOO404" s="1058"/>
      <c r="BOP404" s="1058"/>
      <c r="BOQ404" s="1058"/>
      <c r="BOR404" s="1058"/>
      <c r="BOS404" s="1058"/>
      <c r="BOT404" s="1058"/>
      <c r="BOU404" s="1058"/>
      <c r="BOV404" s="1058"/>
      <c r="BOW404" s="1058"/>
      <c r="BOX404" s="1058"/>
      <c r="BOY404" s="1058"/>
      <c r="BOZ404" s="1058"/>
      <c r="BPA404" s="1058"/>
      <c r="BPB404" s="1058"/>
      <c r="BPC404" s="1058"/>
      <c r="BPD404" s="1058"/>
      <c r="BPE404" s="1058"/>
      <c r="BPF404" s="1058"/>
      <c r="BPG404" s="1058"/>
      <c r="BPH404" s="1058"/>
      <c r="BPI404" s="1058"/>
      <c r="BPJ404" s="1058"/>
      <c r="BPK404" s="1058"/>
      <c r="BPL404" s="1058"/>
      <c r="BPM404" s="1058"/>
      <c r="BPN404" s="1058"/>
      <c r="BPO404" s="1058"/>
      <c r="BPP404" s="1058"/>
      <c r="BPQ404" s="1058"/>
      <c r="BPR404" s="1058"/>
      <c r="BPS404" s="1058"/>
      <c r="BPT404" s="1058"/>
      <c r="BPU404" s="1058"/>
      <c r="BPV404" s="1058"/>
      <c r="BPW404" s="1058"/>
      <c r="BPX404" s="1058"/>
      <c r="BPY404" s="1058"/>
      <c r="BPZ404" s="1058"/>
      <c r="BQA404" s="1058"/>
      <c r="BQB404" s="1058"/>
      <c r="BQC404" s="1058"/>
      <c r="BQD404" s="1058"/>
      <c r="BQE404" s="1058"/>
      <c r="BQF404" s="1058"/>
      <c r="BQG404" s="1058"/>
      <c r="BQH404" s="1058"/>
      <c r="BQI404" s="1058"/>
      <c r="BQJ404" s="1058"/>
      <c r="BQK404" s="1058"/>
      <c r="BQL404" s="1058"/>
      <c r="BQM404" s="1058"/>
      <c r="BQN404" s="1058"/>
      <c r="BQO404" s="1058"/>
      <c r="BQP404" s="1058"/>
      <c r="BQQ404" s="1058"/>
      <c r="BQR404" s="1058"/>
      <c r="BQS404" s="1058"/>
      <c r="BQT404" s="1058"/>
      <c r="BQU404" s="1058"/>
      <c r="BQV404" s="1058"/>
      <c r="BQW404" s="1058"/>
      <c r="BQX404" s="1058"/>
      <c r="BQY404" s="1058"/>
      <c r="BQZ404" s="1058"/>
      <c r="BRA404" s="1058"/>
      <c r="BRB404" s="1058"/>
      <c r="BRC404" s="1058"/>
      <c r="BRD404" s="1058"/>
      <c r="BRE404" s="1058"/>
      <c r="BRF404" s="1058"/>
      <c r="BRG404" s="1058"/>
      <c r="BRH404" s="1058"/>
      <c r="BRI404" s="1058"/>
      <c r="BRJ404" s="1058"/>
      <c r="BRK404" s="1058"/>
      <c r="BRL404" s="1058"/>
      <c r="BRM404" s="1058"/>
      <c r="BRN404" s="1058"/>
      <c r="BRO404" s="1058"/>
      <c r="BRP404" s="1058"/>
      <c r="BRQ404" s="1058"/>
      <c r="BRR404" s="1058"/>
      <c r="BRS404" s="1058"/>
      <c r="BRT404" s="1058"/>
      <c r="BRU404" s="1058"/>
      <c r="BRV404" s="1058"/>
      <c r="BRW404" s="1058"/>
      <c r="BRX404" s="1058"/>
      <c r="BRY404" s="1058"/>
      <c r="BRZ404" s="1058"/>
      <c r="BSA404" s="1058"/>
      <c r="BSB404" s="1058"/>
      <c r="BSC404" s="1058"/>
      <c r="BSD404" s="1058"/>
      <c r="BSE404" s="1058"/>
      <c r="BSF404" s="1058"/>
      <c r="BSG404" s="1058"/>
      <c r="BSH404" s="1058"/>
      <c r="BSI404" s="1058"/>
      <c r="BSJ404" s="1058"/>
      <c r="BSK404" s="1058"/>
      <c r="BSL404" s="1058"/>
      <c r="BSM404" s="1058"/>
      <c r="BSN404" s="1058"/>
      <c r="BSO404" s="1058"/>
      <c r="BSP404" s="1058"/>
      <c r="BSQ404" s="1058"/>
      <c r="BSR404" s="1058"/>
      <c r="BSS404" s="1058"/>
      <c r="BST404" s="1058"/>
      <c r="BSU404" s="1058"/>
      <c r="BSV404" s="1058"/>
      <c r="BSW404" s="1058"/>
      <c r="BSX404" s="1058"/>
      <c r="BSY404" s="1058"/>
      <c r="BSZ404" s="1058"/>
      <c r="BTA404" s="1058"/>
      <c r="BTB404" s="1058"/>
      <c r="BTC404" s="1058"/>
      <c r="BTD404" s="1058"/>
      <c r="BTE404" s="1058"/>
      <c r="BTF404" s="1058"/>
      <c r="BTG404" s="1058"/>
      <c r="BTH404" s="1058"/>
      <c r="BTI404" s="1058"/>
      <c r="BTJ404" s="1058"/>
      <c r="BTK404" s="1058"/>
      <c r="BTL404" s="1058"/>
      <c r="BTM404" s="1058"/>
      <c r="BTN404" s="1058"/>
      <c r="BTO404" s="1058"/>
      <c r="BTP404" s="1058"/>
      <c r="BTQ404" s="1058"/>
      <c r="BTR404" s="1058"/>
      <c r="BTS404" s="1058"/>
      <c r="BTT404" s="1058"/>
      <c r="BTU404" s="1058"/>
      <c r="BTV404" s="1058"/>
      <c r="BTW404" s="1058"/>
      <c r="BTX404" s="1058"/>
      <c r="BTY404" s="1058"/>
      <c r="BTZ404" s="1058"/>
      <c r="BUA404" s="1058"/>
      <c r="BUB404" s="1058"/>
      <c r="BUC404" s="1058"/>
      <c r="BUD404" s="1058"/>
      <c r="BUE404" s="1058"/>
      <c r="BUF404" s="1058"/>
      <c r="BUG404" s="1058"/>
      <c r="BUH404" s="1058"/>
      <c r="BUI404" s="1058"/>
      <c r="BUJ404" s="1058"/>
      <c r="BUK404" s="1058"/>
      <c r="BUL404" s="1058"/>
      <c r="BUM404" s="1058"/>
      <c r="BUN404" s="1058"/>
      <c r="BUO404" s="1058"/>
      <c r="BUP404" s="1058"/>
      <c r="BUQ404" s="1058"/>
      <c r="BUR404" s="1058"/>
      <c r="BUS404" s="1058"/>
      <c r="BUT404" s="1058"/>
      <c r="BUU404" s="1058"/>
      <c r="BUV404" s="1058"/>
      <c r="BUW404" s="1058"/>
      <c r="BUX404" s="1058"/>
      <c r="BUY404" s="1058"/>
      <c r="BUZ404" s="1058"/>
      <c r="BVA404" s="1058"/>
      <c r="BVB404" s="1058"/>
      <c r="BVC404" s="1058"/>
      <c r="BVD404" s="1058"/>
      <c r="BVE404" s="1058"/>
      <c r="BVF404" s="1058"/>
      <c r="BVG404" s="1058"/>
      <c r="BVH404" s="1058"/>
      <c r="BVI404" s="1058"/>
      <c r="BVJ404" s="1058"/>
      <c r="BVK404" s="1058"/>
      <c r="BVL404" s="1058"/>
      <c r="BVM404" s="1058"/>
      <c r="BVN404" s="1058"/>
      <c r="BVO404" s="1058"/>
      <c r="BVP404" s="1058"/>
      <c r="BVQ404" s="1058"/>
      <c r="BVR404" s="1058"/>
      <c r="BVS404" s="1058"/>
      <c r="BVT404" s="1058"/>
      <c r="BVU404" s="1058"/>
      <c r="BVV404" s="1058"/>
      <c r="BVW404" s="1058"/>
      <c r="BVX404" s="1058"/>
      <c r="BVY404" s="1058"/>
      <c r="BVZ404" s="1058"/>
      <c r="BWA404" s="1058"/>
      <c r="BWB404" s="1058"/>
      <c r="BWC404" s="1058"/>
      <c r="BWD404" s="1058"/>
      <c r="BWE404" s="1058"/>
      <c r="BWF404" s="1058"/>
      <c r="BWG404" s="1058"/>
      <c r="BWH404" s="1058"/>
      <c r="BWI404" s="1058"/>
      <c r="BWJ404" s="1058"/>
      <c r="BWK404" s="1058"/>
      <c r="BWL404" s="1058"/>
      <c r="BWM404" s="1058"/>
      <c r="BWN404" s="1058"/>
      <c r="BWO404" s="1058"/>
      <c r="BWP404" s="1058"/>
      <c r="BWQ404" s="1058"/>
      <c r="BWR404" s="1058"/>
      <c r="BWS404" s="1058"/>
      <c r="BWT404" s="1058"/>
      <c r="BWU404" s="1058"/>
      <c r="BWV404" s="1058"/>
      <c r="BWW404" s="1058"/>
      <c r="BWX404" s="1058"/>
      <c r="BWY404" s="1058"/>
      <c r="BWZ404" s="1058"/>
      <c r="BXA404" s="1058"/>
      <c r="BXB404" s="1058"/>
      <c r="BXC404" s="1058"/>
      <c r="BXD404" s="1058"/>
      <c r="BXE404" s="1058"/>
      <c r="BXF404" s="1058"/>
      <c r="BXG404" s="1058"/>
      <c r="BXH404" s="1058"/>
      <c r="BXI404" s="1058"/>
      <c r="BXJ404" s="1058"/>
      <c r="BXK404" s="1058"/>
      <c r="BXL404" s="1058"/>
      <c r="BXM404" s="1058"/>
      <c r="BXN404" s="1058"/>
      <c r="BXO404" s="1058"/>
      <c r="BXP404" s="1058"/>
      <c r="BXQ404" s="1058"/>
      <c r="BXR404" s="1058"/>
      <c r="BXS404" s="1058"/>
      <c r="BXT404" s="1058"/>
      <c r="BXU404" s="1058"/>
      <c r="BXV404" s="1058"/>
      <c r="BXW404" s="1058"/>
      <c r="BXX404" s="1058"/>
      <c r="BXY404" s="1058"/>
      <c r="BXZ404" s="1058"/>
      <c r="BYA404" s="1058"/>
      <c r="BYB404" s="1058"/>
      <c r="BYC404" s="1058"/>
      <c r="BYD404" s="1058"/>
      <c r="BYE404" s="1058"/>
      <c r="BYF404" s="1058"/>
      <c r="BYG404" s="1058"/>
      <c r="BYH404" s="1058"/>
      <c r="BYI404" s="1058"/>
      <c r="BYJ404" s="1058"/>
      <c r="BYK404" s="1058"/>
      <c r="BYL404" s="1058"/>
      <c r="BYM404" s="1058"/>
      <c r="BYN404" s="1058"/>
      <c r="BYO404" s="1058"/>
      <c r="BYP404" s="1058"/>
      <c r="BYQ404" s="1058"/>
      <c r="BYR404" s="1058"/>
      <c r="BYS404" s="1058"/>
      <c r="BYT404" s="1058"/>
      <c r="BYU404" s="1058"/>
      <c r="BYV404" s="1058"/>
      <c r="BYW404" s="1058"/>
      <c r="BYX404" s="1058"/>
      <c r="BYY404" s="1058"/>
      <c r="BYZ404" s="1058"/>
      <c r="BZA404" s="1058"/>
      <c r="BZB404" s="1058"/>
      <c r="BZC404" s="1058"/>
      <c r="BZD404" s="1058"/>
      <c r="BZE404" s="1058"/>
      <c r="BZF404" s="1058"/>
      <c r="BZG404" s="1058"/>
      <c r="BZH404" s="1058"/>
      <c r="BZI404" s="1058"/>
      <c r="BZJ404" s="1058"/>
      <c r="BZK404" s="1058"/>
      <c r="BZL404" s="1058"/>
      <c r="BZM404" s="1058"/>
      <c r="BZN404" s="1058"/>
      <c r="BZO404" s="1058"/>
      <c r="BZP404" s="1058"/>
      <c r="BZQ404" s="1058"/>
      <c r="BZR404" s="1058"/>
      <c r="BZS404" s="1058"/>
      <c r="BZT404" s="1058"/>
      <c r="BZU404" s="1058"/>
      <c r="BZV404" s="1058"/>
      <c r="BZW404" s="1058"/>
      <c r="BZX404" s="1058"/>
      <c r="BZY404" s="1058"/>
      <c r="BZZ404" s="1058"/>
      <c r="CAA404" s="1058"/>
      <c r="CAB404" s="1058"/>
      <c r="CAC404" s="1058"/>
      <c r="CAD404" s="1058"/>
      <c r="CAE404" s="1058"/>
      <c r="CAF404" s="1058"/>
      <c r="CAG404" s="1058"/>
      <c r="CAH404" s="1058"/>
      <c r="CAI404" s="1058"/>
      <c r="CAJ404" s="1058"/>
      <c r="CAK404" s="1058"/>
      <c r="CAL404" s="1058"/>
      <c r="CAM404" s="1058"/>
      <c r="CAN404" s="1058"/>
      <c r="CAO404" s="1058"/>
      <c r="CAP404" s="1058"/>
      <c r="CAQ404" s="1058"/>
      <c r="CAR404" s="1058"/>
      <c r="CAS404" s="1058"/>
      <c r="CAT404" s="1058"/>
      <c r="CAU404" s="1058"/>
      <c r="CAV404" s="1058"/>
      <c r="CAW404" s="1058"/>
      <c r="CAX404" s="1058"/>
      <c r="CAY404" s="1058"/>
      <c r="CAZ404" s="1058"/>
      <c r="CBA404" s="1058"/>
      <c r="CBB404" s="1058"/>
      <c r="CBC404" s="1058"/>
      <c r="CBD404" s="1058"/>
      <c r="CBE404" s="1058"/>
      <c r="CBF404" s="1058"/>
      <c r="CBG404" s="1058"/>
      <c r="CBH404" s="1058"/>
      <c r="CBI404" s="1058"/>
      <c r="CBJ404" s="1058"/>
      <c r="CBK404" s="1058"/>
      <c r="CBL404" s="1058"/>
      <c r="CBM404" s="1058"/>
      <c r="CBN404" s="1058"/>
      <c r="CBO404" s="1058"/>
      <c r="CBP404" s="1058"/>
      <c r="CBQ404" s="1058"/>
      <c r="CBR404" s="1058"/>
      <c r="CBS404" s="1058"/>
      <c r="CBT404" s="1058"/>
      <c r="CBU404" s="1058"/>
      <c r="CBV404" s="1058"/>
      <c r="CBW404" s="1058"/>
      <c r="CBX404" s="1058"/>
      <c r="CBY404" s="1058"/>
      <c r="CBZ404" s="1058"/>
      <c r="CCA404" s="1058"/>
      <c r="CCB404" s="1058"/>
      <c r="CCC404" s="1058"/>
      <c r="CCD404" s="1058"/>
      <c r="CCE404" s="1058"/>
      <c r="CCF404" s="1058"/>
      <c r="CCG404" s="1058"/>
      <c r="CCH404" s="1058"/>
      <c r="CCI404" s="1058"/>
      <c r="CCJ404" s="1058"/>
      <c r="CCK404" s="1058"/>
      <c r="CCL404" s="1058"/>
      <c r="CCM404" s="1058"/>
      <c r="CCN404" s="1058"/>
      <c r="CCO404" s="1058"/>
      <c r="CCP404" s="1058"/>
      <c r="CCQ404" s="1058"/>
      <c r="CCR404" s="1058"/>
      <c r="CCS404" s="1058"/>
      <c r="CCT404" s="1058"/>
      <c r="CCU404" s="1058"/>
      <c r="CCV404" s="1058"/>
      <c r="CCW404" s="1058"/>
      <c r="CCX404" s="1058"/>
      <c r="CCY404" s="1058"/>
      <c r="CCZ404" s="1058"/>
      <c r="CDA404" s="1058"/>
      <c r="CDB404" s="1058"/>
      <c r="CDC404" s="1058"/>
      <c r="CDD404" s="1058"/>
      <c r="CDE404" s="1058"/>
      <c r="CDF404" s="1058"/>
      <c r="CDG404" s="1058"/>
      <c r="CDH404" s="1058"/>
      <c r="CDI404" s="1058"/>
      <c r="CDJ404" s="1058"/>
      <c r="CDK404" s="1058"/>
      <c r="CDL404" s="1058"/>
      <c r="CDM404" s="1058"/>
      <c r="CDN404" s="1058"/>
      <c r="CDO404" s="1058"/>
      <c r="CDP404" s="1058"/>
      <c r="CDQ404" s="1058"/>
      <c r="CDR404" s="1058"/>
      <c r="CDS404" s="1058"/>
      <c r="CDT404" s="1058"/>
      <c r="CDU404" s="1058"/>
      <c r="CDV404" s="1058"/>
      <c r="CDW404" s="1058"/>
      <c r="CDX404" s="1058"/>
      <c r="CDY404" s="1058"/>
      <c r="CDZ404" s="1058"/>
      <c r="CEA404" s="1058"/>
      <c r="CEB404" s="1058"/>
      <c r="CEC404" s="1058"/>
      <c r="CED404" s="1058"/>
      <c r="CEE404" s="1058"/>
      <c r="CEF404" s="1058"/>
      <c r="CEG404" s="1058"/>
      <c r="CEH404" s="1058"/>
      <c r="CEI404" s="1058"/>
      <c r="CEJ404" s="1058"/>
      <c r="CEK404" s="1058"/>
      <c r="CEL404" s="1058"/>
      <c r="CEM404" s="1058"/>
      <c r="CEN404" s="1058"/>
      <c r="CEO404" s="1058"/>
      <c r="CEP404" s="1058"/>
      <c r="CEQ404" s="1058"/>
      <c r="CER404" s="1058"/>
      <c r="CES404" s="1058"/>
      <c r="CET404" s="1058"/>
      <c r="CEU404" s="1058"/>
      <c r="CEV404" s="1058"/>
      <c r="CEW404" s="1058"/>
      <c r="CEX404" s="1058"/>
      <c r="CEY404" s="1058"/>
      <c r="CEZ404" s="1058"/>
      <c r="CFA404" s="1058"/>
      <c r="CFB404" s="1058"/>
      <c r="CFC404" s="1058"/>
      <c r="CFD404" s="1058"/>
      <c r="CFE404" s="1058"/>
      <c r="CFF404" s="1058"/>
      <c r="CFG404" s="1058"/>
      <c r="CFH404" s="1058"/>
      <c r="CFI404" s="1058"/>
      <c r="CFJ404" s="1058"/>
      <c r="CFK404" s="1058"/>
      <c r="CFL404" s="1058"/>
      <c r="CFM404" s="1058"/>
      <c r="CFN404" s="1058"/>
      <c r="CFO404" s="1058"/>
      <c r="CFP404" s="1058"/>
      <c r="CFQ404" s="1058"/>
      <c r="CFR404" s="1058"/>
      <c r="CFS404" s="1058"/>
      <c r="CFT404" s="1058"/>
      <c r="CFU404" s="1058"/>
      <c r="CFV404" s="1058"/>
      <c r="CFW404" s="1058"/>
      <c r="CFX404" s="1058"/>
      <c r="CFY404" s="1058"/>
      <c r="CFZ404" s="1058"/>
      <c r="CGA404" s="1058"/>
      <c r="CGB404" s="1058"/>
      <c r="CGC404" s="1058"/>
      <c r="CGD404" s="1058"/>
      <c r="CGE404" s="1058"/>
      <c r="CGF404" s="1058"/>
      <c r="CGG404" s="1058"/>
      <c r="CGH404" s="1058"/>
      <c r="CGI404" s="1058"/>
      <c r="CGJ404" s="1058"/>
      <c r="CGK404" s="1058"/>
      <c r="CGL404" s="1058"/>
      <c r="CGM404" s="1058"/>
      <c r="CGN404" s="1058"/>
      <c r="CGO404" s="1058"/>
      <c r="CGP404" s="1058"/>
      <c r="CGQ404" s="1058"/>
      <c r="CGR404" s="1058"/>
      <c r="CGS404" s="1058"/>
      <c r="CGT404" s="1058"/>
      <c r="CGU404" s="1058"/>
      <c r="CGV404" s="1058"/>
      <c r="CGW404" s="1058"/>
      <c r="CGX404" s="1058"/>
      <c r="CGY404" s="1058"/>
      <c r="CGZ404" s="1058"/>
      <c r="CHA404" s="1058"/>
      <c r="CHB404" s="1058"/>
      <c r="CHC404" s="1058"/>
      <c r="CHD404" s="1058"/>
      <c r="CHE404" s="1058"/>
      <c r="CHF404" s="1058"/>
      <c r="CHG404" s="1058"/>
      <c r="CHH404" s="1058"/>
      <c r="CHI404" s="1058"/>
      <c r="CHJ404" s="1058"/>
      <c r="CHK404" s="1058"/>
      <c r="CHL404" s="1058"/>
      <c r="CHM404" s="1058"/>
      <c r="CHN404" s="1058"/>
      <c r="CHO404" s="1058"/>
      <c r="CHP404" s="1058"/>
      <c r="CHQ404" s="1058"/>
      <c r="CHR404" s="1058"/>
      <c r="CHS404" s="1058"/>
      <c r="CHT404" s="1058"/>
      <c r="CHU404" s="1058"/>
      <c r="CHV404" s="1058"/>
      <c r="CHW404" s="1058"/>
      <c r="CHX404" s="1058"/>
      <c r="CHY404" s="1058"/>
      <c r="CHZ404" s="1058"/>
      <c r="CIA404" s="1058"/>
      <c r="CIB404" s="1058"/>
      <c r="CIC404" s="1058"/>
      <c r="CID404" s="1058"/>
      <c r="CIE404" s="1058"/>
      <c r="CIF404" s="1058"/>
      <c r="CIG404" s="1058"/>
      <c r="CIH404" s="1058"/>
      <c r="CII404" s="1058"/>
      <c r="CIJ404" s="1058"/>
      <c r="CIK404" s="1058"/>
      <c r="CIL404" s="1058"/>
      <c r="CIM404" s="1058"/>
      <c r="CIN404" s="1058"/>
      <c r="CIO404" s="1058"/>
      <c r="CIP404" s="1058"/>
      <c r="CIQ404" s="1058"/>
      <c r="CIR404" s="1058"/>
      <c r="CIS404" s="1058"/>
      <c r="CIT404" s="1058"/>
      <c r="CIU404" s="1058"/>
      <c r="CIV404" s="1058"/>
      <c r="CIW404" s="1058"/>
      <c r="CIX404" s="1058"/>
      <c r="CIY404" s="1058"/>
      <c r="CIZ404" s="1058"/>
      <c r="CJA404" s="1058"/>
      <c r="CJB404" s="1058"/>
      <c r="CJC404" s="1058"/>
      <c r="CJD404" s="1058"/>
      <c r="CJE404" s="1058"/>
      <c r="CJF404" s="1058"/>
      <c r="CJG404" s="1058"/>
      <c r="CJH404" s="1058"/>
      <c r="CJI404" s="1058"/>
      <c r="CJJ404" s="1058"/>
      <c r="CJK404" s="1058"/>
      <c r="CJL404" s="1058"/>
      <c r="CJM404" s="1058"/>
      <c r="CJN404" s="1058"/>
      <c r="CJO404" s="1058"/>
      <c r="CJP404" s="1058"/>
      <c r="CJQ404" s="1058"/>
      <c r="CJR404" s="1058"/>
      <c r="CJS404" s="1058"/>
      <c r="CJT404" s="1058"/>
      <c r="CJU404" s="1058"/>
      <c r="CJV404" s="1058"/>
      <c r="CJW404" s="1058"/>
      <c r="CJX404" s="1058"/>
      <c r="CJY404" s="1058"/>
      <c r="CJZ404" s="1058"/>
      <c r="CKA404" s="1058"/>
      <c r="CKB404" s="1058"/>
      <c r="CKC404" s="1058"/>
      <c r="CKD404" s="1058"/>
      <c r="CKE404" s="1058"/>
      <c r="CKF404" s="1058"/>
      <c r="CKG404" s="1058"/>
      <c r="CKH404" s="1058"/>
      <c r="CKI404" s="1058"/>
      <c r="CKJ404" s="1058"/>
      <c r="CKK404" s="1058"/>
      <c r="CKL404" s="1058"/>
      <c r="CKM404" s="1058"/>
      <c r="CKN404" s="1058"/>
      <c r="CKO404" s="1058"/>
      <c r="CKP404" s="1058"/>
      <c r="CKQ404" s="1058"/>
      <c r="CKR404" s="1058"/>
      <c r="CKS404" s="1058"/>
      <c r="CKT404" s="1058"/>
      <c r="CKU404" s="1058"/>
      <c r="CKV404" s="1058"/>
      <c r="CKW404" s="1058"/>
      <c r="CKX404" s="1058"/>
      <c r="CKY404" s="1058"/>
      <c r="CKZ404" s="1058"/>
      <c r="CLA404" s="1058"/>
      <c r="CLB404" s="1058"/>
      <c r="CLC404" s="1058"/>
      <c r="CLD404" s="1058"/>
      <c r="CLE404" s="1058"/>
      <c r="CLF404" s="1058"/>
      <c r="CLG404" s="1058"/>
      <c r="CLH404" s="1058"/>
      <c r="CLI404" s="1058"/>
      <c r="CLJ404" s="1058"/>
      <c r="CLK404" s="1058"/>
      <c r="CLL404" s="1058"/>
      <c r="CLM404" s="1058"/>
      <c r="CLN404" s="1058"/>
      <c r="CLO404" s="1058"/>
      <c r="CLP404" s="1058"/>
      <c r="CLQ404" s="1058"/>
      <c r="CLR404" s="1058"/>
      <c r="CLS404" s="1058"/>
      <c r="CLT404" s="1058"/>
      <c r="CLU404" s="1058"/>
      <c r="CLV404" s="1058"/>
      <c r="CLW404" s="1058"/>
      <c r="CLX404" s="1058"/>
      <c r="CLY404" s="1058"/>
      <c r="CLZ404" s="1058"/>
      <c r="CMA404" s="1058"/>
      <c r="CMB404" s="1058"/>
      <c r="CMC404" s="1058"/>
      <c r="CMD404" s="1058"/>
      <c r="CME404" s="1058"/>
      <c r="CMF404" s="1058"/>
      <c r="CMG404" s="1058"/>
      <c r="CMH404" s="1058"/>
      <c r="CMI404" s="1058"/>
      <c r="CMJ404" s="1058"/>
      <c r="CMK404" s="1058"/>
      <c r="CML404" s="1058"/>
      <c r="CMM404" s="1058"/>
      <c r="CMN404" s="1058"/>
      <c r="CMO404" s="1058"/>
      <c r="CMP404" s="1058"/>
      <c r="CMQ404" s="1058"/>
      <c r="CMR404" s="1058"/>
      <c r="CMS404" s="1058"/>
      <c r="CMT404" s="1058"/>
      <c r="CMU404" s="1058"/>
      <c r="CMV404" s="1058"/>
      <c r="CMW404" s="1058"/>
      <c r="CMX404" s="1058"/>
      <c r="CMY404" s="1058"/>
      <c r="CMZ404" s="1058"/>
      <c r="CNA404" s="1058"/>
      <c r="CNB404" s="1058"/>
      <c r="CNC404" s="1058"/>
      <c r="CND404" s="1058"/>
      <c r="CNE404" s="1058"/>
      <c r="CNF404" s="1058"/>
      <c r="CNG404" s="1058"/>
      <c r="CNH404" s="1058"/>
      <c r="CNI404" s="1058"/>
      <c r="CNJ404" s="1058"/>
      <c r="CNK404" s="1058"/>
      <c r="CNL404" s="1058"/>
      <c r="CNM404" s="1058"/>
      <c r="CNN404" s="1058"/>
      <c r="CNO404" s="1058"/>
      <c r="CNP404" s="1058"/>
      <c r="CNQ404" s="1058"/>
      <c r="CNR404" s="1058"/>
      <c r="CNS404" s="1058"/>
      <c r="CNT404" s="1058"/>
      <c r="CNU404" s="1058"/>
      <c r="CNV404" s="1058"/>
      <c r="CNW404" s="1058"/>
      <c r="CNX404" s="1058"/>
      <c r="CNY404" s="1058"/>
      <c r="CNZ404" s="1058"/>
      <c r="COA404" s="1058"/>
      <c r="COB404" s="1058"/>
      <c r="COC404" s="1058"/>
      <c r="COD404" s="1058"/>
      <c r="COE404" s="1058"/>
      <c r="COF404" s="1058"/>
      <c r="COG404" s="1058"/>
      <c r="COH404" s="1058"/>
      <c r="COI404" s="1058"/>
      <c r="COJ404" s="1058"/>
      <c r="COK404" s="1058"/>
      <c r="COL404" s="1058"/>
      <c r="COM404" s="1058"/>
      <c r="CON404" s="1058"/>
      <c r="COO404" s="1058"/>
      <c r="COP404" s="1058"/>
      <c r="COQ404" s="1058"/>
      <c r="COR404" s="1058"/>
      <c r="COS404" s="1058"/>
      <c r="COT404" s="1058"/>
      <c r="COU404" s="1058"/>
      <c r="COV404" s="1058"/>
      <c r="COW404" s="1058"/>
      <c r="COX404" s="1058"/>
      <c r="COY404" s="1058"/>
      <c r="COZ404" s="1058"/>
      <c r="CPA404" s="1058"/>
      <c r="CPB404" s="1058"/>
      <c r="CPC404" s="1058"/>
      <c r="CPD404" s="1058"/>
      <c r="CPE404" s="1058"/>
      <c r="CPF404" s="1058"/>
      <c r="CPG404" s="1058"/>
      <c r="CPH404" s="1058"/>
      <c r="CPI404" s="1058"/>
      <c r="CPJ404" s="1058"/>
      <c r="CPK404" s="1058"/>
      <c r="CPL404" s="1058"/>
      <c r="CPM404" s="1058"/>
      <c r="CPN404" s="1058"/>
      <c r="CPO404" s="1058"/>
      <c r="CPP404" s="1058"/>
      <c r="CPQ404" s="1058"/>
      <c r="CPR404" s="1058"/>
      <c r="CPS404" s="1058"/>
      <c r="CPT404" s="1058"/>
      <c r="CPU404" s="1058"/>
      <c r="CPV404" s="1058"/>
      <c r="CPW404" s="1058"/>
      <c r="CPX404" s="1058"/>
      <c r="CPY404" s="1058"/>
      <c r="CPZ404" s="1058"/>
      <c r="CQA404" s="1058"/>
      <c r="CQB404" s="1058"/>
      <c r="CQC404" s="1058"/>
      <c r="CQD404" s="1058"/>
      <c r="CQE404" s="1058"/>
      <c r="CQF404" s="1058"/>
      <c r="CQG404" s="1058"/>
      <c r="CQH404" s="1058"/>
      <c r="CQI404" s="1058"/>
      <c r="CQJ404" s="1058"/>
      <c r="CQK404" s="1058"/>
      <c r="CQL404" s="1058"/>
      <c r="CQM404" s="1058"/>
      <c r="CQN404" s="1058"/>
      <c r="CQO404" s="1058"/>
      <c r="CQP404" s="1058"/>
      <c r="CQQ404" s="1058"/>
      <c r="CQR404" s="1058"/>
      <c r="CQS404" s="1058"/>
      <c r="CQT404" s="1058"/>
      <c r="CQU404" s="1058"/>
      <c r="CQV404" s="1058"/>
      <c r="CQW404" s="1058"/>
      <c r="CQX404" s="1058"/>
      <c r="CQY404" s="1058"/>
      <c r="CQZ404" s="1058"/>
      <c r="CRA404" s="1058"/>
      <c r="CRB404" s="1058"/>
      <c r="CRC404" s="1058"/>
      <c r="CRD404" s="1058"/>
      <c r="CRE404" s="1058"/>
      <c r="CRF404" s="1058"/>
      <c r="CRG404" s="1058"/>
      <c r="CRH404" s="1058"/>
      <c r="CRI404" s="1058"/>
      <c r="CRJ404" s="1058"/>
      <c r="CRK404" s="1058"/>
      <c r="CRL404" s="1058"/>
      <c r="CRM404" s="1058"/>
      <c r="CRN404" s="1058"/>
      <c r="CRO404" s="1058"/>
      <c r="CRP404" s="1058"/>
      <c r="CRQ404" s="1058"/>
      <c r="CRR404" s="1058"/>
      <c r="CRS404" s="1058"/>
      <c r="CRT404" s="1058"/>
      <c r="CRU404" s="1058"/>
      <c r="CRV404" s="1058"/>
      <c r="CRW404" s="1058"/>
      <c r="CRX404" s="1058"/>
      <c r="CRY404" s="1058"/>
      <c r="CRZ404" s="1058"/>
      <c r="CSA404" s="1058"/>
      <c r="CSB404" s="1058"/>
      <c r="CSC404" s="1058"/>
      <c r="CSD404" s="1058"/>
      <c r="CSE404" s="1058"/>
      <c r="CSF404" s="1058"/>
      <c r="CSG404" s="1058"/>
      <c r="CSH404" s="1058"/>
      <c r="CSI404" s="1058"/>
      <c r="CSJ404" s="1058"/>
      <c r="CSK404" s="1058"/>
      <c r="CSL404" s="1058"/>
      <c r="CSM404" s="1058"/>
      <c r="CSN404" s="1058"/>
      <c r="CSO404" s="1058"/>
      <c r="CSP404" s="1058"/>
      <c r="CSQ404" s="1058"/>
      <c r="CSR404" s="1058"/>
      <c r="CSS404" s="1058"/>
      <c r="CST404" s="1058"/>
      <c r="CSU404" s="1058"/>
      <c r="CSV404" s="1058"/>
      <c r="CSW404" s="1058"/>
      <c r="CSX404" s="1058"/>
      <c r="CSY404" s="1058"/>
      <c r="CSZ404" s="1058"/>
      <c r="CTA404" s="1058"/>
      <c r="CTB404" s="1058"/>
      <c r="CTC404" s="1058"/>
      <c r="CTD404" s="1058"/>
      <c r="CTE404" s="1058"/>
      <c r="CTF404" s="1058"/>
      <c r="CTG404" s="1058"/>
      <c r="CTH404" s="1058"/>
      <c r="CTI404" s="1058"/>
      <c r="CTJ404" s="1058"/>
      <c r="CTK404" s="1058"/>
      <c r="CTL404" s="1058"/>
      <c r="CTM404" s="1058"/>
      <c r="CTN404" s="1058"/>
      <c r="CTO404" s="1058"/>
      <c r="CTP404" s="1058"/>
      <c r="CTQ404" s="1058"/>
      <c r="CTR404" s="1058"/>
      <c r="CTS404" s="1058"/>
      <c r="CTT404" s="1058"/>
      <c r="CTU404" s="1058"/>
      <c r="CTV404" s="1058"/>
      <c r="CTW404" s="1058"/>
      <c r="CTX404" s="1058"/>
      <c r="CTY404" s="1058"/>
      <c r="CTZ404" s="1058"/>
      <c r="CUA404" s="1058"/>
      <c r="CUB404" s="1058"/>
      <c r="CUC404" s="1058"/>
      <c r="CUD404" s="1058"/>
      <c r="CUE404" s="1058"/>
      <c r="CUF404" s="1058"/>
      <c r="CUG404" s="1058"/>
      <c r="CUH404" s="1058"/>
      <c r="CUI404" s="1058"/>
      <c r="CUJ404" s="1058"/>
      <c r="CUK404" s="1058"/>
      <c r="CUL404" s="1058"/>
      <c r="CUM404" s="1058"/>
      <c r="CUN404" s="1058"/>
      <c r="CUO404" s="1058"/>
      <c r="CUP404" s="1058"/>
      <c r="CUQ404" s="1058"/>
      <c r="CUR404" s="1058"/>
      <c r="CUS404" s="1058"/>
      <c r="CUT404" s="1058"/>
      <c r="CUU404" s="1058"/>
      <c r="CUV404" s="1058"/>
      <c r="CUW404" s="1058"/>
      <c r="CUX404" s="1058"/>
      <c r="CUY404" s="1058"/>
      <c r="CUZ404" s="1058"/>
      <c r="CVA404" s="1058"/>
      <c r="CVB404" s="1058"/>
      <c r="CVC404" s="1058"/>
      <c r="CVD404" s="1058"/>
      <c r="CVE404" s="1058"/>
      <c r="CVF404" s="1058"/>
      <c r="CVG404" s="1058"/>
      <c r="CVH404" s="1058"/>
      <c r="CVI404" s="1058"/>
      <c r="CVJ404" s="1058"/>
      <c r="CVK404" s="1058"/>
      <c r="CVL404" s="1058"/>
      <c r="CVM404" s="1058"/>
      <c r="CVN404" s="1058"/>
      <c r="CVO404" s="1058"/>
      <c r="CVP404" s="1058"/>
      <c r="CVQ404" s="1058"/>
      <c r="CVR404" s="1058"/>
      <c r="CVS404" s="1058"/>
      <c r="CVT404" s="1058"/>
      <c r="CVU404" s="1058"/>
      <c r="CVV404" s="1058"/>
      <c r="CVW404" s="1058"/>
      <c r="CVX404" s="1058"/>
      <c r="CVY404" s="1058"/>
      <c r="CVZ404" s="1058"/>
      <c r="CWA404" s="1058"/>
      <c r="CWB404" s="1058"/>
      <c r="CWC404" s="1058"/>
      <c r="CWD404" s="1058"/>
      <c r="CWE404" s="1058"/>
      <c r="CWF404" s="1058"/>
      <c r="CWG404" s="1058"/>
      <c r="CWH404" s="1058"/>
      <c r="CWI404" s="1058"/>
      <c r="CWJ404" s="1058"/>
      <c r="CWK404" s="1058"/>
      <c r="CWL404" s="1058"/>
      <c r="CWM404" s="1058"/>
      <c r="CWN404" s="1058"/>
      <c r="CWO404" s="1058"/>
      <c r="CWP404" s="1058"/>
      <c r="CWQ404" s="1058"/>
      <c r="CWR404" s="1058"/>
      <c r="CWS404" s="1058"/>
      <c r="CWT404" s="1058"/>
      <c r="CWU404" s="1058"/>
      <c r="CWV404" s="1058"/>
      <c r="CWW404" s="1058"/>
      <c r="CWX404" s="1058"/>
      <c r="CWY404" s="1058"/>
      <c r="CWZ404" s="1058"/>
      <c r="CXA404" s="1058"/>
      <c r="CXB404" s="1058"/>
      <c r="CXC404" s="1058"/>
      <c r="CXD404" s="1058"/>
      <c r="CXE404" s="1058"/>
      <c r="CXF404" s="1058"/>
      <c r="CXG404" s="1058"/>
      <c r="CXH404" s="1058"/>
      <c r="CXI404" s="1058"/>
      <c r="CXJ404" s="1058"/>
      <c r="CXK404" s="1058"/>
      <c r="CXL404" s="1058"/>
      <c r="CXM404" s="1058"/>
      <c r="CXN404" s="1058"/>
      <c r="CXO404" s="1058"/>
      <c r="CXP404" s="1058"/>
      <c r="CXQ404" s="1058"/>
      <c r="CXR404" s="1058"/>
      <c r="CXS404" s="1058"/>
      <c r="CXT404" s="1058"/>
      <c r="CXU404" s="1058"/>
      <c r="CXV404" s="1058"/>
      <c r="CXW404" s="1058"/>
      <c r="CXX404" s="1058"/>
      <c r="CXY404" s="1058"/>
      <c r="CXZ404" s="1058"/>
      <c r="CYA404" s="1058"/>
      <c r="CYB404" s="1058"/>
      <c r="CYC404" s="1058"/>
      <c r="CYD404" s="1058"/>
      <c r="CYE404" s="1058"/>
      <c r="CYF404" s="1058"/>
      <c r="CYG404" s="1058"/>
      <c r="CYH404" s="1058"/>
      <c r="CYI404" s="1058"/>
      <c r="CYJ404" s="1058"/>
      <c r="CYK404" s="1058"/>
      <c r="CYL404" s="1058"/>
      <c r="CYM404" s="1058"/>
      <c r="CYN404" s="1058"/>
      <c r="CYO404" s="1058"/>
      <c r="CYP404" s="1058"/>
      <c r="CYQ404" s="1058"/>
      <c r="CYR404" s="1058"/>
      <c r="CYS404" s="1058"/>
      <c r="CYT404" s="1058"/>
      <c r="CYU404" s="1058"/>
      <c r="CYV404" s="1058"/>
      <c r="CYW404" s="1058"/>
      <c r="CYX404" s="1058"/>
      <c r="CYY404" s="1058"/>
      <c r="CYZ404" s="1058"/>
      <c r="CZA404" s="1058"/>
      <c r="CZB404" s="1058"/>
      <c r="CZC404" s="1058"/>
      <c r="CZD404" s="1058"/>
      <c r="CZE404" s="1058"/>
      <c r="CZF404" s="1058"/>
      <c r="CZG404" s="1058"/>
      <c r="CZH404" s="1058"/>
      <c r="CZI404" s="1058"/>
      <c r="CZJ404" s="1058"/>
      <c r="CZK404" s="1058"/>
      <c r="CZL404" s="1058"/>
      <c r="CZM404" s="1058"/>
      <c r="CZN404" s="1058"/>
      <c r="CZO404" s="1058"/>
      <c r="CZP404" s="1058"/>
      <c r="CZQ404" s="1058"/>
      <c r="CZR404" s="1058"/>
      <c r="CZS404" s="1058"/>
      <c r="CZT404" s="1058"/>
      <c r="CZU404" s="1058"/>
      <c r="CZV404" s="1058"/>
      <c r="CZW404" s="1058"/>
      <c r="CZX404" s="1058"/>
      <c r="CZY404" s="1058"/>
      <c r="CZZ404" s="1058"/>
      <c r="DAA404" s="1058"/>
      <c r="DAB404" s="1058"/>
      <c r="DAC404" s="1058"/>
      <c r="DAD404" s="1058"/>
      <c r="DAE404" s="1058"/>
      <c r="DAF404" s="1058"/>
      <c r="DAG404" s="1058"/>
      <c r="DAH404" s="1058"/>
      <c r="DAI404" s="1058"/>
      <c r="DAJ404" s="1058"/>
      <c r="DAK404" s="1058"/>
      <c r="DAL404" s="1058"/>
      <c r="DAM404" s="1058"/>
      <c r="DAN404" s="1058"/>
      <c r="DAO404" s="1058"/>
      <c r="DAP404" s="1058"/>
      <c r="DAQ404" s="1058"/>
      <c r="DAR404" s="1058"/>
      <c r="DAS404" s="1058"/>
      <c r="DAT404" s="1058"/>
      <c r="DAU404" s="1058"/>
      <c r="DAV404" s="1058"/>
      <c r="DAW404" s="1058"/>
      <c r="DAX404" s="1058"/>
      <c r="DAY404" s="1058"/>
      <c r="DAZ404" s="1058"/>
      <c r="DBA404" s="1058"/>
      <c r="DBB404" s="1058"/>
      <c r="DBC404" s="1058"/>
      <c r="DBD404" s="1058"/>
      <c r="DBE404" s="1058"/>
      <c r="DBF404" s="1058"/>
      <c r="DBG404" s="1058"/>
      <c r="DBH404" s="1058"/>
      <c r="DBI404" s="1058"/>
      <c r="DBJ404" s="1058"/>
      <c r="DBK404" s="1058"/>
      <c r="DBL404" s="1058"/>
      <c r="DBM404" s="1058"/>
      <c r="DBN404" s="1058"/>
      <c r="DBO404" s="1058"/>
      <c r="DBP404" s="1058"/>
      <c r="DBQ404" s="1058"/>
      <c r="DBR404" s="1058"/>
      <c r="DBS404" s="1058"/>
      <c r="DBT404" s="1058"/>
      <c r="DBU404" s="1058"/>
      <c r="DBV404" s="1058"/>
      <c r="DBW404" s="1058"/>
      <c r="DBX404" s="1058"/>
      <c r="DBY404" s="1058"/>
      <c r="DBZ404" s="1058"/>
      <c r="DCA404" s="1058"/>
      <c r="DCB404" s="1058"/>
      <c r="DCC404" s="1058"/>
      <c r="DCD404" s="1058"/>
      <c r="DCE404" s="1058"/>
      <c r="DCF404" s="1058"/>
      <c r="DCG404" s="1058"/>
      <c r="DCH404" s="1058"/>
      <c r="DCI404" s="1058"/>
      <c r="DCJ404" s="1058"/>
      <c r="DCK404" s="1058"/>
      <c r="DCL404" s="1058"/>
      <c r="DCM404" s="1058"/>
      <c r="DCN404" s="1058"/>
      <c r="DCO404" s="1058"/>
      <c r="DCP404" s="1058"/>
      <c r="DCQ404" s="1058"/>
      <c r="DCR404" s="1058"/>
      <c r="DCS404" s="1058"/>
      <c r="DCT404" s="1058"/>
      <c r="DCU404" s="1058"/>
      <c r="DCV404" s="1058"/>
      <c r="DCW404" s="1058"/>
      <c r="DCX404" s="1058"/>
      <c r="DCY404" s="1058"/>
      <c r="DCZ404" s="1058"/>
      <c r="DDA404" s="1058"/>
      <c r="DDB404" s="1058"/>
      <c r="DDC404" s="1058"/>
      <c r="DDD404" s="1058"/>
      <c r="DDE404" s="1058"/>
      <c r="DDF404" s="1058"/>
      <c r="DDG404" s="1058"/>
      <c r="DDH404" s="1058"/>
      <c r="DDI404" s="1058"/>
      <c r="DDJ404" s="1058"/>
      <c r="DDK404" s="1058"/>
      <c r="DDL404" s="1058"/>
      <c r="DDM404" s="1058"/>
      <c r="DDN404" s="1058"/>
      <c r="DDO404" s="1058"/>
      <c r="DDP404" s="1058"/>
      <c r="DDQ404" s="1058"/>
      <c r="DDR404" s="1058"/>
      <c r="DDS404" s="1058"/>
      <c r="DDT404" s="1058"/>
      <c r="DDU404" s="1058"/>
      <c r="DDV404" s="1058"/>
      <c r="DDW404" s="1058"/>
      <c r="DDX404" s="1058"/>
      <c r="DDY404" s="1058"/>
      <c r="DDZ404" s="1058"/>
      <c r="DEA404" s="1058"/>
      <c r="DEB404" s="1058"/>
      <c r="DEC404" s="1058"/>
      <c r="DED404" s="1058"/>
      <c r="DEE404" s="1058"/>
      <c r="DEF404" s="1058"/>
      <c r="DEG404" s="1058"/>
      <c r="DEH404" s="1058"/>
      <c r="DEI404" s="1058"/>
      <c r="DEJ404" s="1058"/>
      <c r="DEK404" s="1058"/>
      <c r="DEL404" s="1058"/>
      <c r="DEM404" s="1058"/>
      <c r="DEN404" s="1058"/>
      <c r="DEO404" s="1058"/>
      <c r="DEP404" s="1058"/>
      <c r="DEQ404" s="1058"/>
      <c r="DER404" s="1058"/>
      <c r="DES404" s="1058"/>
      <c r="DET404" s="1058"/>
      <c r="DEU404" s="1058"/>
      <c r="DEV404" s="1058"/>
      <c r="DEW404" s="1058"/>
      <c r="DEX404" s="1058"/>
      <c r="DEY404" s="1058"/>
      <c r="DEZ404" s="1058"/>
      <c r="DFA404" s="1058"/>
      <c r="DFB404" s="1058"/>
      <c r="DFC404" s="1058"/>
      <c r="DFD404" s="1058"/>
      <c r="DFE404" s="1058"/>
      <c r="DFF404" s="1058"/>
      <c r="DFG404" s="1058"/>
      <c r="DFH404" s="1058"/>
      <c r="DFI404" s="1058"/>
      <c r="DFJ404" s="1058"/>
      <c r="DFK404" s="1058"/>
      <c r="DFL404" s="1058"/>
      <c r="DFM404" s="1058"/>
      <c r="DFN404" s="1058"/>
      <c r="DFO404" s="1058"/>
      <c r="DFP404" s="1058"/>
      <c r="DFQ404" s="1058"/>
      <c r="DFR404" s="1058"/>
      <c r="DFS404" s="1058"/>
      <c r="DFT404" s="1058"/>
      <c r="DFU404" s="1058"/>
      <c r="DFV404" s="1058"/>
      <c r="DFW404" s="1058"/>
      <c r="DFX404" s="1058"/>
      <c r="DFY404" s="1058"/>
      <c r="DFZ404" s="1058"/>
      <c r="DGA404" s="1058"/>
      <c r="DGB404" s="1058"/>
      <c r="DGC404" s="1058"/>
      <c r="DGD404" s="1058"/>
      <c r="DGE404" s="1058"/>
      <c r="DGF404" s="1058"/>
      <c r="DGG404" s="1058"/>
      <c r="DGH404" s="1058"/>
      <c r="DGI404" s="1058"/>
      <c r="DGJ404" s="1058"/>
      <c r="DGK404" s="1058"/>
      <c r="DGL404" s="1058"/>
      <c r="DGM404" s="1058"/>
      <c r="DGN404" s="1058"/>
      <c r="DGO404" s="1058"/>
      <c r="DGP404" s="1058"/>
      <c r="DGQ404" s="1058"/>
      <c r="DGR404" s="1058"/>
      <c r="DGS404" s="1058"/>
      <c r="DGT404" s="1058"/>
      <c r="DGU404" s="1058"/>
      <c r="DGV404" s="1058"/>
      <c r="DGW404" s="1058"/>
      <c r="DGX404" s="1058"/>
      <c r="DGY404" s="1058"/>
      <c r="DGZ404" s="1058"/>
      <c r="DHA404" s="1058"/>
      <c r="DHB404" s="1058"/>
      <c r="DHC404" s="1058"/>
      <c r="DHD404" s="1058"/>
      <c r="DHE404" s="1058"/>
      <c r="DHF404" s="1058"/>
      <c r="DHG404" s="1058"/>
      <c r="DHH404" s="1058"/>
      <c r="DHI404" s="1058"/>
      <c r="DHJ404" s="1058"/>
      <c r="DHK404" s="1058"/>
      <c r="DHL404" s="1058"/>
      <c r="DHM404" s="1058"/>
      <c r="DHN404" s="1058"/>
      <c r="DHO404" s="1058"/>
      <c r="DHP404" s="1058"/>
      <c r="DHQ404" s="1058"/>
      <c r="DHR404" s="1058"/>
      <c r="DHS404" s="1058"/>
      <c r="DHT404" s="1058"/>
      <c r="DHU404" s="1058"/>
      <c r="DHV404" s="1058"/>
      <c r="DHW404" s="1058"/>
      <c r="DHX404" s="1058"/>
      <c r="DHY404" s="1058"/>
      <c r="DHZ404" s="1058"/>
      <c r="DIA404" s="1058"/>
      <c r="DIB404" s="1058"/>
      <c r="DIC404" s="1058"/>
      <c r="DID404" s="1058"/>
      <c r="DIE404" s="1058"/>
      <c r="DIF404" s="1058"/>
      <c r="DIG404" s="1058"/>
      <c r="DIH404" s="1058"/>
      <c r="DII404" s="1058"/>
      <c r="DIJ404" s="1058"/>
      <c r="DIK404" s="1058"/>
      <c r="DIL404" s="1058"/>
      <c r="DIM404" s="1058"/>
      <c r="DIN404" s="1058"/>
      <c r="DIO404" s="1058"/>
      <c r="DIP404" s="1058"/>
      <c r="DIQ404" s="1058"/>
      <c r="DIR404" s="1058"/>
      <c r="DIS404" s="1058"/>
      <c r="DIT404" s="1058"/>
      <c r="DIU404" s="1058"/>
      <c r="DIV404" s="1058"/>
      <c r="DIW404" s="1058"/>
      <c r="DIX404" s="1058"/>
      <c r="DIY404" s="1058"/>
      <c r="DIZ404" s="1058"/>
      <c r="DJA404" s="1058"/>
      <c r="DJB404" s="1058"/>
      <c r="DJC404" s="1058"/>
      <c r="DJD404" s="1058"/>
      <c r="DJE404" s="1058"/>
      <c r="DJF404" s="1058"/>
      <c r="DJG404" s="1058"/>
      <c r="DJH404" s="1058"/>
      <c r="DJI404" s="1058"/>
      <c r="DJJ404" s="1058"/>
      <c r="DJK404" s="1058"/>
      <c r="DJL404" s="1058"/>
      <c r="DJM404" s="1058"/>
      <c r="DJN404" s="1058"/>
      <c r="DJO404" s="1058"/>
      <c r="DJP404" s="1058"/>
      <c r="DJQ404" s="1058"/>
      <c r="DJR404" s="1058"/>
      <c r="DJS404" s="1058"/>
      <c r="DJT404" s="1058"/>
      <c r="DJU404" s="1058"/>
      <c r="DJV404" s="1058"/>
      <c r="DJW404" s="1058"/>
      <c r="DJX404" s="1058"/>
      <c r="DJY404" s="1058"/>
      <c r="DJZ404" s="1058"/>
      <c r="DKA404" s="1058"/>
      <c r="DKB404" s="1058"/>
      <c r="DKC404" s="1058"/>
      <c r="DKD404" s="1058"/>
      <c r="DKE404" s="1058"/>
      <c r="DKF404" s="1058"/>
      <c r="DKG404" s="1058"/>
      <c r="DKH404" s="1058"/>
      <c r="DKI404" s="1058"/>
      <c r="DKJ404" s="1058"/>
      <c r="DKK404" s="1058"/>
      <c r="DKL404" s="1058"/>
      <c r="DKM404" s="1058"/>
      <c r="DKN404" s="1058"/>
      <c r="DKO404" s="1058"/>
      <c r="DKP404" s="1058"/>
      <c r="DKQ404" s="1058"/>
      <c r="DKR404" s="1058"/>
      <c r="DKS404" s="1058"/>
      <c r="DKT404" s="1058"/>
      <c r="DKU404" s="1058"/>
      <c r="DKV404" s="1058"/>
      <c r="DKW404" s="1058"/>
      <c r="DKX404" s="1058"/>
      <c r="DKY404" s="1058"/>
      <c r="DKZ404" s="1058"/>
      <c r="DLA404" s="1058"/>
      <c r="DLB404" s="1058"/>
      <c r="DLC404" s="1058"/>
      <c r="DLD404" s="1058"/>
      <c r="DLE404" s="1058"/>
      <c r="DLF404" s="1058"/>
      <c r="DLG404" s="1058"/>
      <c r="DLH404" s="1058"/>
      <c r="DLI404" s="1058"/>
      <c r="DLJ404" s="1058"/>
      <c r="DLK404" s="1058"/>
      <c r="DLL404" s="1058"/>
      <c r="DLM404" s="1058"/>
      <c r="DLN404" s="1058"/>
      <c r="DLO404" s="1058"/>
      <c r="DLP404" s="1058"/>
      <c r="DLQ404" s="1058"/>
      <c r="DLR404" s="1058"/>
      <c r="DLS404" s="1058"/>
      <c r="DLT404" s="1058"/>
      <c r="DLU404" s="1058"/>
      <c r="DLV404" s="1058"/>
      <c r="DLW404" s="1058"/>
      <c r="DLX404" s="1058"/>
      <c r="DLY404" s="1058"/>
      <c r="DLZ404" s="1058"/>
      <c r="DMA404" s="1058"/>
      <c r="DMB404" s="1058"/>
      <c r="DMC404" s="1058"/>
      <c r="DMD404" s="1058"/>
      <c r="DME404" s="1058"/>
      <c r="DMF404" s="1058"/>
      <c r="DMG404" s="1058"/>
      <c r="DMH404" s="1058"/>
      <c r="DMI404" s="1058"/>
      <c r="DMJ404" s="1058"/>
      <c r="DMK404" s="1058"/>
      <c r="DML404" s="1058"/>
      <c r="DMM404" s="1058"/>
      <c r="DMN404" s="1058"/>
      <c r="DMO404" s="1058"/>
      <c r="DMP404" s="1058"/>
      <c r="DMQ404" s="1058"/>
      <c r="DMR404" s="1058"/>
      <c r="DMS404" s="1058"/>
      <c r="DMT404" s="1058"/>
      <c r="DMU404" s="1058"/>
      <c r="DMV404" s="1058"/>
      <c r="DMW404" s="1058"/>
      <c r="DMX404" s="1058"/>
      <c r="DMY404" s="1058"/>
      <c r="DMZ404" s="1058"/>
      <c r="DNA404" s="1058"/>
      <c r="DNB404" s="1058"/>
      <c r="DNC404" s="1058"/>
      <c r="DND404" s="1058"/>
      <c r="DNE404" s="1058"/>
      <c r="DNF404" s="1058"/>
      <c r="DNG404" s="1058"/>
      <c r="DNH404" s="1058"/>
      <c r="DNI404" s="1058"/>
      <c r="DNJ404" s="1058"/>
      <c r="DNK404" s="1058"/>
      <c r="DNL404" s="1058"/>
      <c r="DNM404" s="1058"/>
      <c r="DNN404" s="1058"/>
      <c r="DNO404" s="1058"/>
      <c r="DNP404" s="1058"/>
      <c r="DNQ404" s="1058"/>
      <c r="DNR404" s="1058"/>
      <c r="DNS404" s="1058"/>
      <c r="DNT404" s="1058"/>
      <c r="DNU404" s="1058"/>
      <c r="DNV404" s="1058"/>
      <c r="DNW404" s="1058"/>
      <c r="DNX404" s="1058"/>
      <c r="DNY404" s="1058"/>
      <c r="DNZ404" s="1058"/>
      <c r="DOA404" s="1058"/>
      <c r="DOB404" s="1058"/>
      <c r="DOC404" s="1058"/>
      <c r="DOD404" s="1058"/>
      <c r="DOE404" s="1058"/>
      <c r="DOF404" s="1058"/>
      <c r="DOG404" s="1058"/>
      <c r="DOH404" s="1058"/>
      <c r="DOI404" s="1058"/>
      <c r="DOJ404" s="1058"/>
      <c r="DOK404" s="1058"/>
      <c r="DOL404" s="1058"/>
      <c r="DOM404" s="1058"/>
      <c r="DON404" s="1058"/>
      <c r="DOO404" s="1058"/>
      <c r="DOP404" s="1058"/>
      <c r="DOQ404" s="1058"/>
      <c r="DOR404" s="1058"/>
      <c r="DOS404" s="1058"/>
      <c r="DOT404" s="1058"/>
      <c r="DOU404" s="1058"/>
      <c r="DOV404" s="1058"/>
      <c r="DOW404" s="1058"/>
      <c r="DOX404" s="1058"/>
      <c r="DOY404" s="1058"/>
      <c r="DOZ404" s="1058"/>
      <c r="DPA404" s="1058"/>
      <c r="DPB404" s="1058"/>
      <c r="DPC404" s="1058"/>
      <c r="DPD404" s="1058"/>
      <c r="DPE404" s="1058"/>
      <c r="DPF404" s="1058"/>
      <c r="DPG404" s="1058"/>
      <c r="DPH404" s="1058"/>
      <c r="DPI404" s="1058"/>
      <c r="DPJ404" s="1058"/>
      <c r="DPK404" s="1058"/>
      <c r="DPL404" s="1058"/>
      <c r="DPM404" s="1058"/>
      <c r="DPN404" s="1058"/>
      <c r="DPO404" s="1058"/>
      <c r="DPP404" s="1058"/>
      <c r="DPQ404" s="1058"/>
      <c r="DPR404" s="1058"/>
      <c r="DPS404" s="1058"/>
      <c r="DPT404" s="1058"/>
      <c r="DPU404" s="1058"/>
      <c r="DPV404" s="1058"/>
      <c r="DPW404" s="1058"/>
      <c r="DPX404" s="1058"/>
      <c r="DPY404" s="1058"/>
      <c r="DPZ404" s="1058"/>
      <c r="DQA404" s="1058"/>
      <c r="DQB404" s="1058"/>
      <c r="DQC404" s="1058"/>
      <c r="DQD404" s="1058"/>
      <c r="DQE404" s="1058"/>
      <c r="DQF404" s="1058"/>
      <c r="DQG404" s="1058"/>
      <c r="DQH404" s="1058"/>
      <c r="DQI404" s="1058"/>
      <c r="DQJ404" s="1058"/>
      <c r="DQK404" s="1058"/>
      <c r="DQL404" s="1058"/>
      <c r="DQM404" s="1058"/>
      <c r="DQN404" s="1058"/>
      <c r="DQO404" s="1058"/>
      <c r="DQP404" s="1058"/>
      <c r="DQQ404" s="1058"/>
      <c r="DQR404" s="1058"/>
      <c r="DQS404" s="1058"/>
      <c r="DQT404" s="1058"/>
      <c r="DQU404" s="1058"/>
      <c r="DQV404" s="1058"/>
      <c r="DQW404" s="1058"/>
      <c r="DQX404" s="1058"/>
      <c r="DQY404" s="1058"/>
      <c r="DQZ404" s="1058"/>
      <c r="DRA404" s="1058"/>
      <c r="DRB404" s="1058"/>
      <c r="DRC404" s="1058"/>
      <c r="DRD404" s="1058"/>
      <c r="DRE404" s="1058"/>
      <c r="DRF404" s="1058"/>
      <c r="DRG404" s="1058"/>
      <c r="DRH404" s="1058"/>
      <c r="DRI404" s="1058"/>
      <c r="DRJ404" s="1058"/>
      <c r="DRK404" s="1058"/>
      <c r="DRL404" s="1058"/>
      <c r="DRM404" s="1058"/>
      <c r="DRN404" s="1058"/>
      <c r="DRO404" s="1058"/>
      <c r="DRP404" s="1058"/>
      <c r="DRQ404" s="1058"/>
      <c r="DRR404" s="1058"/>
      <c r="DRS404" s="1058"/>
      <c r="DRT404" s="1058"/>
      <c r="DRU404" s="1058"/>
      <c r="DRV404" s="1058"/>
      <c r="DRW404" s="1058"/>
      <c r="DRX404" s="1058"/>
      <c r="DRY404" s="1058"/>
      <c r="DRZ404" s="1058"/>
      <c r="DSA404" s="1058"/>
      <c r="DSB404" s="1058"/>
      <c r="DSC404" s="1058"/>
      <c r="DSD404" s="1058"/>
      <c r="DSE404" s="1058"/>
      <c r="DSF404" s="1058"/>
      <c r="DSG404" s="1058"/>
      <c r="DSH404" s="1058"/>
      <c r="DSI404" s="1058"/>
      <c r="DSJ404" s="1058"/>
      <c r="DSK404" s="1058"/>
      <c r="DSL404" s="1058"/>
      <c r="DSM404" s="1058"/>
      <c r="DSN404" s="1058"/>
      <c r="DSO404" s="1058"/>
      <c r="DSP404" s="1058"/>
      <c r="DSQ404" s="1058"/>
      <c r="DSR404" s="1058"/>
      <c r="DSS404" s="1058"/>
      <c r="DST404" s="1058"/>
      <c r="DSU404" s="1058"/>
      <c r="DSV404" s="1058"/>
      <c r="DSW404" s="1058"/>
      <c r="DSX404" s="1058"/>
      <c r="DSY404" s="1058"/>
      <c r="DSZ404" s="1058"/>
      <c r="DTA404" s="1058"/>
      <c r="DTB404" s="1058"/>
      <c r="DTC404" s="1058"/>
      <c r="DTD404" s="1058"/>
      <c r="DTE404" s="1058"/>
      <c r="DTF404" s="1058"/>
      <c r="DTG404" s="1058"/>
      <c r="DTH404" s="1058"/>
      <c r="DTI404" s="1058"/>
      <c r="DTJ404" s="1058"/>
      <c r="DTK404" s="1058"/>
      <c r="DTL404" s="1058"/>
      <c r="DTM404" s="1058"/>
      <c r="DTN404" s="1058"/>
      <c r="DTO404" s="1058"/>
      <c r="DTP404" s="1058"/>
      <c r="DTQ404" s="1058"/>
      <c r="DTR404" s="1058"/>
      <c r="DTS404" s="1058"/>
      <c r="DTT404" s="1058"/>
      <c r="DTU404" s="1058"/>
      <c r="DTV404" s="1058"/>
      <c r="DTW404" s="1058"/>
      <c r="DTX404" s="1058"/>
      <c r="DTY404" s="1058"/>
      <c r="DTZ404" s="1058"/>
      <c r="DUA404" s="1058"/>
      <c r="DUB404" s="1058"/>
      <c r="DUC404" s="1058"/>
      <c r="DUD404" s="1058"/>
      <c r="DUE404" s="1058"/>
      <c r="DUF404" s="1058"/>
      <c r="DUG404" s="1058"/>
      <c r="DUH404" s="1058"/>
      <c r="DUI404" s="1058"/>
      <c r="DUJ404" s="1058"/>
      <c r="DUK404" s="1058"/>
      <c r="DUL404" s="1058"/>
      <c r="DUM404" s="1058"/>
      <c r="DUN404" s="1058"/>
      <c r="DUO404" s="1058"/>
      <c r="DUP404" s="1058"/>
      <c r="DUQ404" s="1058"/>
      <c r="DUR404" s="1058"/>
      <c r="DUS404" s="1058"/>
      <c r="DUT404" s="1058"/>
      <c r="DUU404" s="1058"/>
      <c r="DUV404" s="1058"/>
      <c r="DUW404" s="1058"/>
      <c r="DUX404" s="1058"/>
      <c r="DUY404" s="1058"/>
      <c r="DUZ404" s="1058"/>
      <c r="DVA404" s="1058"/>
      <c r="DVB404" s="1058"/>
      <c r="DVC404" s="1058"/>
      <c r="DVD404" s="1058"/>
      <c r="DVE404" s="1058"/>
      <c r="DVF404" s="1058"/>
      <c r="DVG404" s="1058"/>
      <c r="DVH404" s="1058"/>
      <c r="DVI404" s="1058"/>
      <c r="DVJ404" s="1058"/>
      <c r="DVK404" s="1058"/>
      <c r="DVL404" s="1058"/>
      <c r="DVM404" s="1058"/>
      <c r="DVN404" s="1058"/>
      <c r="DVO404" s="1058"/>
      <c r="DVP404" s="1058"/>
      <c r="DVQ404" s="1058"/>
      <c r="DVR404" s="1058"/>
      <c r="DVS404" s="1058"/>
      <c r="DVT404" s="1058"/>
      <c r="DVU404" s="1058"/>
      <c r="DVV404" s="1058"/>
      <c r="DVW404" s="1058"/>
      <c r="DVX404" s="1058"/>
      <c r="DVY404" s="1058"/>
      <c r="DVZ404" s="1058"/>
      <c r="DWA404" s="1058"/>
      <c r="DWB404" s="1058"/>
      <c r="DWC404" s="1058"/>
      <c r="DWD404" s="1058"/>
      <c r="DWE404" s="1058"/>
      <c r="DWF404" s="1058"/>
      <c r="DWG404" s="1058"/>
      <c r="DWH404" s="1058"/>
      <c r="DWI404" s="1058"/>
      <c r="DWJ404" s="1058"/>
      <c r="DWK404" s="1058"/>
      <c r="DWL404" s="1058"/>
      <c r="DWM404" s="1058"/>
      <c r="DWN404" s="1058"/>
      <c r="DWO404" s="1058"/>
      <c r="DWP404" s="1058"/>
      <c r="DWQ404" s="1058"/>
      <c r="DWR404" s="1058"/>
      <c r="DWS404" s="1058"/>
      <c r="DWT404" s="1058"/>
      <c r="DWU404" s="1058"/>
      <c r="DWV404" s="1058"/>
      <c r="DWW404" s="1058"/>
      <c r="DWX404" s="1058"/>
      <c r="DWY404" s="1058"/>
      <c r="DWZ404" s="1058"/>
      <c r="DXA404" s="1058"/>
      <c r="DXB404" s="1058"/>
      <c r="DXC404" s="1058"/>
      <c r="DXD404" s="1058"/>
      <c r="DXE404" s="1058"/>
      <c r="DXF404" s="1058"/>
      <c r="DXG404" s="1058"/>
      <c r="DXH404" s="1058"/>
      <c r="DXI404" s="1058"/>
      <c r="DXJ404" s="1058"/>
      <c r="DXK404" s="1058"/>
      <c r="DXL404" s="1058"/>
      <c r="DXM404" s="1058"/>
      <c r="DXN404" s="1058"/>
      <c r="DXO404" s="1058"/>
      <c r="DXP404" s="1058"/>
      <c r="DXQ404" s="1058"/>
      <c r="DXR404" s="1058"/>
      <c r="DXS404" s="1058"/>
      <c r="DXT404" s="1058"/>
      <c r="DXU404" s="1058"/>
      <c r="DXV404" s="1058"/>
      <c r="DXW404" s="1058"/>
      <c r="DXX404" s="1058"/>
      <c r="DXY404" s="1058"/>
      <c r="DXZ404" s="1058"/>
      <c r="DYA404" s="1058"/>
      <c r="DYB404" s="1058"/>
      <c r="DYC404" s="1058"/>
      <c r="DYD404" s="1058"/>
      <c r="DYE404" s="1058"/>
      <c r="DYF404" s="1058"/>
      <c r="DYG404" s="1058"/>
      <c r="DYH404" s="1058"/>
      <c r="DYI404" s="1058"/>
      <c r="DYJ404" s="1058"/>
      <c r="DYK404" s="1058"/>
      <c r="DYL404" s="1058"/>
      <c r="DYM404" s="1058"/>
      <c r="DYN404" s="1058"/>
      <c r="DYO404" s="1058"/>
      <c r="DYP404" s="1058"/>
      <c r="DYQ404" s="1058"/>
      <c r="DYR404" s="1058"/>
      <c r="DYS404" s="1058"/>
      <c r="DYT404" s="1058"/>
      <c r="DYU404" s="1058"/>
      <c r="DYV404" s="1058"/>
      <c r="DYW404" s="1058"/>
      <c r="DYX404" s="1058"/>
      <c r="DYY404" s="1058"/>
      <c r="DYZ404" s="1058"/>
      <c r="DZA404" s="1058"/>
      <c r="DZB404" s="1058"/>
      <c r="DZC404" s="1058"/>
      <c r="DZD404" s="1058"/>
      <c r="DZE404" s="1058"/>
      <c r="DZF404" s="1058"/>
      <c r="DZG404" s="1058"/>
      <c r="DZH404" s="1058"/>
      <c r="DZI404" s="1058"/>
      <c r="DZJ404" s="1058"/>
      <c r="DZK404" s="1058"/>
      <c r="DZL404" s="1058"/>
      <c r="DZM404" s="1058"/>
      <c r="DZN404" s="1058"/>
      <c r="DZO404" s="1058"/>
      <c r="DZP404" s="1058"/>
      <c r="DZQ404" s="1058"/>
      <c r="DZR404" s="1058"/>
      <c r="DZS404" s="1058"/>
      <c r="DZT404" s="1058"/>
      <c r="DZU404" s="1058"/>
      <c r="DZV404" s="1058"/>
      <c r="DZW404" s="1058"/>
      <c r="DZX404" s="1058"/>
      <c r="DZY404" s="1058"/>
      <c r="DZZ404" s="1058"/>
      <c r="EAA404" s="1058"/>
      <c r="EAB404" s="1058"/>
      <c r="EAC404" s="1058"/>
      <c r="EAD404" s="1058"/>
      <c r="EAE404" s="1058"/>
      <c r="EAF404" s="1058"/>
      <c r="EAG404" s="1058"/>
      <c r="EAH404" s="1058"/>
      <c r="EAI404" s="1058"/>
      <c r="EAJ404" s="1058"/>
      <c r="EAK404" s="1058"/>
      <c r="EAL404" s="1058"/>
      <c r="EAM404" s="1058"/>
      <c r="EAN404" s="1058"/>
      <c r="EAO404" s="1058"/>
      <c r="EAP404" s="1058"/>
      <c r="EAQ404" s="1058"/>
      <c r="EAR404" s="1058"/>
      <c r="EAS404" s="1058"/>
      <c r="EAT404" s="1058"/>
      <c r="EAU404" s="1058"/>
      <c r="EAV404" s="1058"/>
      <c r="EAW404" s="1058"/>
      <c r="EAX404" s="1058"/>
      <c r="EAY404" s="1058"/>
      <c r="EAZ404" s="1058"/>
      <c r="EBA404" s="1058"/>
      <c r="EBB404" s="1058"/>
      <c r="EBC404" s="1058"/>
      <c r="EBD404" s="1058"/>
      <c r="EBE404" s="1058"/>
      <c r="EBF404" s="1058"/>
      <c r="EBG404" s="1058"/>
      <c r="EBH404" s="1058"/>
      <c r="EBI404" s="1058"/>
      <c r="EBJ404" s="1058"/>
      <c r="EBK404" s="1058"/>
      <c r="EBL404" s="1058"/>
      <c r="EBM404" s="1058"/>
      <c r="EBN404" s="1058"/>
      <c r="EBO404" s="1058"/>
      <c r="EBP404" s="1058"/>
      <c r="EBQ404" s="1058"/>
      <c r="EBR404" s="1058"/>
      <c r="EBS404" s="1058"/>
      <c r="EBT404" s="1058"/>
      <c r="EBU404" s="1058"/>
      <c r="EBV404" s="1058"/>
      <c r="EBW404" s="1058"/>
      <c r="EBX404" s="1058"/>
      <c r="EBY404" s="1058"/>
      <c r="EBZ404" s="1058"/>
      <c r="ECA404" s="1058"/>
      <c r="ECB404" s="1058"/>
      <c r="ECC404" s="1058"/>
      <c r="ECD404" s="1058"/>
      <c r="ECE404" s="1058"/>
      <c r="ECF404" s="1058"/>
      <c r="ECG404" s="1058"/>
      <c r="ECH404" s="1058"/>
      <c r="ECI404" s="1058"/>
      <c r="ECJ404" s="1058"/>
      <c r="ECK404" s="1058"/>
      <c r="ECL404" s="1058"/>
      <c r="ECM404" s="1058"/>
      <c r="ECN404" s="1058"/>
      <c r="ECO404" s="1058"/>
      <c r="ECP404" s="1058"/>
      <c r="ECQ404" s="1058"/>
      <c r="ECR404" s="1058"/>
      <c r="ECS404" s="1058"/>
      <c r="ECT404" s="1058"/>
      <c r="ECU404" s="1058"/>
      <c r="ECV404" s="1058"/>
      <c r="ECW404" s="1058"/>
      <c r="ECX404" s="1058"/>
      <c r="ECY404" s="1058"/>
      <c r="ECZ404" s="1058"/>
      <c r="EDA404" s="1058"/>
      <c r="EDB404" s="1058"/>
      <c r="EDC404" s="1058"/>
      <c r="EDD404" s="1058"/>
      <c r="EDE404" s="1058"/>
      <c r="EDF404" s="1058"/>
      <c r="EDG404" s="1058"/>
      <c r="EDH404" s="1058"/>
      <c r="EDI404" s="1058"/>
      <c r="EDJ404" s="1058"/>
      <c r="EDK404" s="1058"/>
      <c r="EDL404" s="1058"/>
      <c r="EDM404" s="1058"/>
      <c r="EDN404" s="1058"/>
      <c r="EDO404" s="1058"/>
      <c r="EDP404" s="1058"/>
      <c r="EDQ404" s="1058"/>
      <c r="EDR404" s="1058"/>
      <c r="EDS404" s="1058"/>
      <c r="EDT404" s="1058"/>
      <c r="EDU404" s="1058"/>
      <c r="EDV404" s="1058"/>
      <c r="EDW404" s="1058"/>
      <c r="EDX404" s="1058"/>
      <c r="EDY404" s="1058"/>
      <c r="EDZ404" s="1058"/>
      <c r="EEA404" s="1058"/>
      <c r="EEB404" s="1058"/>
      <c r="EEC404" s="1058"/>
      <c r="EED404" s="1058"/>
      <c r="EEE404" s="1058"/>
      <c r="EEF404" s="1058"/>
      <c r="EEG404" s="1058"/>
      <c r="EEH404" s="1058"/>
      <c r="EEI404" s="1058"/>
      <c r="EEJ404" s="1058"/>
      <c r="EEK404" s="1058"/>
      <c r="EEL404" s="1058"/>
      <c r="EEM404" s="1058"/>
      <c r="EEN404" s="1058"/>
      <c r="EEO404" s="1058"/>
      <c r="EEP404" s="1058"/>
      <c r="EEQ404" s="1058"/>
      <c r="EER404" s="1058"/>
      <c r="EES404" s="1058"/>
      <c r="EET404" s="1058"/>
      <c r="EEU404" s="1058"/>
      <c r="EEV404" s="1058"/>
      <c r="EEW404" s="1058"/>
      <c r="EEX404" s="1058"/>
      <c r="EEY404" s="1058"/>
      <c r="EEZ404" s="1058"/>
      <c r="EFA404" s="1058"/>
      <c r="EFB404" s="1058"/>
      <c r="EFC404" s="1058"/>
      <c r="EFD404" s="1058"/>
      <c r="EFE404" s="1058"/>
      <c r="EFF404" s="1058"/>
      <c r="EFG404" s="1058"/>
      <c r="EFH404" s="1058"/>
      <c r="EFI404" s="1058"/>
      <c r="EFJ404" s="1058"/>
      <c r="EFK404" s="1058"/>
      <c r="EFL404" s="1058"/>
      <c r="EFM404" s="1058"/>
      <c r="EFN404" s="1058"/>
      <c r="EFO404" s="1058"/>
      <c r="EFP404" s="1058"/>
      <c r="EFQ404" s="1058"/>
      <c r="EFR404" s="1058"/>
      <c r="EFS404" s="1058"/>
      <c r="EFT404" s="1058"/>
      <c r="EFU404" s="1058"/>
      <c r="EFV404" s="1058"/>
      <c r="EFW404" s="1058"/>
      <c r="EFX404" s="1058"/>
      <c r="EFY404" s="1058"/>
      <c r="EFZ404" s="1058"/>
      <c r="EGA404" s="1058"/>
      <c r="EGB404" s="1058"/>
      <c r="EGC404" s="1058"/>
      <c r="EGD404" s="1058"/>
      <c r="EGE404" s="1058"/>
      <c r="EGF404" s="1058"/>
      <c r="EGG404" s="1058"/>
      <c r="EGH404" s="1058"/>
      <c r="EGI404" s="1058"/>
      <c r="EGJ404" s="1058"/>
      <c r="EGK404" s="1058"/>
      <c r="EGL404" s="1058"/>
      <c r="EGM404" s="1058"/>
      <c r="EGN404" s="1058"/>
      <c r="EGO404" s="1058"/>
      <c r="EGP404" s="1058"/>
      <c r="EGQ404" s="1058"/>
      <c r="EGR404" s="1058"/>
      <c r="EGS404" s="1058"/>
      <c r="EGT404" s="1058"/>
      <c r="EGU404" s="1058"/>
      <c r="EGV404" s="1058"/>
      <c r="EGW404" s="1058"/>
      <c r="EGX404" s="1058"/>
      <c r="EGY404" s="1058"/>
      <c r="EGZ404" s="1058"/>
      <c r="EHA404" s="1058"/>
      <c r="EHB404" s="1058"/>
      <c r="EHC404" s="1058"/>
      <c r="EHD404" s="1058"/>
      <c r="EHE404" s="1058"/>
      <c r="EHF404" s="1058"/>
      <c r="EHG404" s="1058"/>
      <c r="EHH404" s="1058"/>
      <c r="EHI404" s="1058"/>
      <c r="EHJ404" s="1058"/>
      <c r="EHK404" s="1058"/>
      <c r="EHL404" s="1058"/>
      <c r="EHM404" s="1058"/>
      <c r="EHN404" s="1058"/>
      <c r="EHO404" s="1058"/>
      <c r="EHP404" s="1058"/>
      <c r="EHQ404" s="1058"/>
      <c r="EHR404" s="1058"/>
      <c r="EHS404" s="1058"/>
      <c r="EHT404" s="1058"/>
      <c r="EHU404" s="1058"/>
      <c r="EHV404" s="1058"/>
      <c r="EHW404" s="1058"/>
      <c r="EHX404" s="1058"/>
      <c r="EHY404" s="1058"/>
      <c r="EHZ404" s="1058"/>
      <c r="EIA404" s="1058"/>
      <c r="EIB404" s="1058"/>
      <c r="EIC404" s="1058"/>
      <c r="EID404" s="1058"/>
      <c r="EIE404" s="1058"/>
      <c r="EIF404" s="1058"/>
      <c r="EIG404" s="1058"/>
      <c r="EIH404" s="1058"/>
      <c r="EII404" s="1058"/>
      <c r="EIJ404" s="1058"/>
      <c r="EIK404" s="1058"/>
      <c r="EIL404" s="1058"/>
      <c r="EIM404" s="1058"/>
      <c r="EIN404" s="1058"/>
      <c r="EIO404" s="1058"/>
      <c r="EIP404" s="1058"/>
      <c r="EIQ404" s="1058"/>
      <c r="EIR404" s="1058"/>
      <c r="EIS404" s="1058"/>
      <c r="EIT404" s="1058"/>
      <c r="EIU404" s="1058"/>
      <c r="EIV404" s="1058"/>
      <c r="EIW404" s="1058"/>
      <c r="EIX404" s="1058"/>
      <c r="EIY404" s="1058"/>
      <c r="EIZ404" s="1058"/>
      <c r="EJA404" s="1058"/>
      <c r="EJB404" s="1058"/>
      <c r="EJC404" s="1058"/>
      <c r="EJD404" s="1058"/>
      <c r="EJE404" s="1058"/>
      <c r="EJF404" s="1058"/>
      <c r="EJG404" s="1058"/>
      <c r="EJH404" s="1058"/>
      <c r="EJI404" s="1058"/>
      <c r="EJJ404" s="1058"/>
      <c r="EJK404" s="1058"/>
      <c r="EJL404" s="1058"/>
      <c r="EJM404" s="1058"/>
      <c r="EJN404" s="1058"/>
      <c r="EJO404" s="1058"/>
      <c r="EJP404" s="1058"/>
      <c r="EJQ404" s="1058"/>
      <c r="EJR404" s="1058"/>
      <c r="EJS404" s="1058"/>
      <c r="EJT404" s="1058"/>
      <c r="EJU404" s="1058"/>
      <c r="EJV404" s="1058"/>
      <c r="EJW404" s="1058"/>
      <c r="EJX404" s="1058"/>
      <c r="EJY404" s="1058"/>
      <c r="EJZ404" s="1058"/>
      <c r="EKA404" s="1058"/>
      <c r="EKB404" s="1058"/>
      <c r="EKC404" s="1058"/>
      <c r="EKD404" s="1058"/>
      <c r="EKE404" s="1058"/>
      <c r="EKF404" s="1058"/>
      <c r="EKG404" s="1058"/>
      <c r="EKH404" s="1058"/>
      <c r="EKI404" s="1058"/>
      <c r="EKJ404" s="1058"/>
      <c r="EKK404" s="1058"/>
      <c r="EKL404" s="1058"/>
      <c r="EKM404" s="1058"/>
      <c r="EKN404" s="1058"/>
      <c r="EKO404" s="1058"/>
      <c r="EKP404" s="1058"/>
      <c r="EKQ404" s="1058"/>
      <c r="EKR404" s="1058"/>
      <c r="EKS404" s="1058"/>
      <c r="EKT404" s="1058"/>
      <c r="EKU404" s="1058"/>
      <c r="EKV404" s="1058"/>
      <c r="EKW404" s="1058"/>
      <c r="EKX404" s="1058"/>
      <c r="EKY404" s="1058"/>
      <c r="EKZ404" s="1058"/>
      <c r="ELA404" s="1058"/>
      <c r="ELB404" s="1058"/>
      <c r="ELC404" s="1058"/>
      <c r="ELD404" s="1058"/>
      <c r="ELE404" s="1058"/>
      <c r="ELF404" s="1058"/>
      <c r="ELG404" s="1058"/>
      <c r="ELH404" s="1058"/>
      <c r="ELI404" s="1058"/>
      <c r="ELJ404" s="1058"/>
      <c r="ELK404" s="1058"/>
      <c r="ELL404" s="1058"/>
      <c r="ELM404" s="1058"/>
      <c r="ELN404" s="1058"/>
      <c r="ELO404" s="1058"/>
      <c r="ELP404" s="1058"/>
      <c r="ELQ404" s="1058"/>
      <c r="ELR404" s="1058"/>
      <c r="ELS404" s="1058"/>
      <c r="ELT404" s="1058"/>
      <c r="ELU404" s="1058"/>
      <c r="ELV404" s="1058"/>
      <c r="ELW404" s="1058"/>
      <c r="ELX404" s="1058"/>
      <c r="ELY404" s="1058"/>
      <c r="ELZ404" s="1058"/>
      <c r="EMA404" s="1058"/>
      <c r="EMB404" s="1058"/>
      <c r="EMC404" s="1058"/>
      <c r="EMD404" s="1058"/>
      <c r="EME404" s="1058"/>
      <c r="EMF404" s="1058"/>
      <c r="EMG404" s="1058"/>
      <c r="EMH404" s="1058"/>
      <c r="EMI404" s="1058"/>
      <c r="EMJ404" s="1058"/>
      <c r="EMK404" s="1058"/>
      <c r="EML404" s="1058"/>
      <c r="EMM404" s="1058"/>
      <c r="EMN404" s="1058"/>
      <c r="EMO404" s="1058"/>
      <c r="EMP404" s="1058"/>
      <c r="EMQ404" s="1058"/>
      <c r="EMR404" s="1058"/>
      <c r="EMS404" s="1058"/>
      <c r="EMT404" s="1058"/>
      <c r="EMU404" s="1058"/>
      <c r="EMV404" s="1058"/>
      <c r="EMW404" s="1058"/>
      <c r="EMX404" s="1058"/>
      <c r="EMY404" s="1058"/>
      <c r="EMZ404" s="1058"/>
      <c r="ENA404" s="1058"/>
      <c r="ENB404" s="1058"/>
      <c r="ENC404" s="1058"/>
      <c r="END404" s="1058"/>
      <c r="ENE404" s="1058"/>
      <c r="ENF404" s="1058"/>
      <c r="ENG404" s="1058"/>
      <c r="ENH404" s="1058"/>
      <c r="ENI404" s="1058"/>
      <c r="ENJ404" s="1058"/>
      <c r="ENK404" s="1058"/>
      <c r="ENL404" s="1058"/>
      <c r="ENM404" s="1058"/>
      <c r="ENN404" s="1058"/>
      <c r="ENO404" s="1058"/>
      <c r="ENP404" s="1058"/>
      <c r="ENQ404" s="1058"/>
      <c r="ENR404" s="1058"/>
      <c r="ENS404" s="1058"/>
      <c r="ENT404" s="1058"/>
      <c r="ENU404" s="1058"/>
      <c r="ENV404" s="1058"/>
      <c r="ENW404" s="1058"/>
      <c r="ENX404" s="1058"/>
      <c r="ENY404" s="1058"/>
      <c r="ENZ404" s="1058"/>
      <c r="EOA404" s="1058"/>
      <c r="EOB404" s="1058"/>
      <c r="EOC404" s="1058"/>
      <c r="EOD404" s="1058"/>
      <c r="EOE404" s="1058"/>
      <c r="EOF404" s="1058"/>
      <c r="EOG404" s="1058"/>
      <c r="EOH404" s="1058"/>
      <c r="EOI404" s="1058"/>
      <c r="EOJ404" s="1058"/>
      <c r="EOK404" s="1058"/>
      <c r="EOL404" s="1058"/>
      <c r="EOM404" s="1058"/>
      <c r="EON404" s="1058"/>
      <c r="EOO404" s="1058"/>
      <c r="EOP404" s="1058"/>
      <c r="EOQ404" s="1058"/>
      <c r="EOR404" s="1058"/>
      <c r="EOS404" s="1058"/>
      <c r="EOT404" s="1058"/>
      <c r="EOU404" s="1058"/>
      <c r="EOV404" s="1058"/>
      <c r="EOW404" s="1058"/>
      <c r="EOX404" s="1058"/>
      <c r="EOY404" s="1058"/>
      <c r="EOZ404" s="1058"/>
      <c r="EPA404" s="1058"/>
      <c r="EPB404" s="1058"/>
      <c r="EPC404" s="1058"/>
      <c r="EPD404" s="1058"/>
      <c r="EPE404" s="1058"/>
      <c r="EPF404" s="1058"/>
      <c r="EPG404" s="1058"/>
      <c r="EPH404" s="1058"/>
      <c r="EPI404" s="1058"/>
      <c r="EPJ404" s="1058"/>
      <c r="EPK404" s="1058"/>
      <c r="EPL404" s="1058"/>
      <c r="EPM404" s="1058"/>
      <c r="EPN404" s="1058"/>
      <c r="EPO404" s="1058"/>
      <c r="EPP404" s="1058"/>
      <c r="EPQ404" s="1058"/>
      <c r="EPR404" s="1058"/>
      <c r="EPS404" s="1058"/>
      <c r="EPT404" s="1058"/>
      <c r="EPU404" s="1058"/>
      <c r="EPV404" s="1058"/>
      <c r="EPW404" s="1058"/>
      <c r="EPX404" s="1058"/>
      <c r="EPY404" s="1058"/>
      <c r="EPZ404" s="1058"/>
      <c r="EQA404" s="1058"/>
      <c r="EQB404" s="1058"/>
      <c r="EQC404" s="1058"/>
      <c r="EQD404" s="1058"/>
      <c r="EQE404" s="1058"/>
      <c r="EQF404" s="1058"/>
      <c r="EQG404" s="1058"/>
      <c r="EQH404" s="1058"/>
      <c r="EQI404" s="1058"/>
      <c r="EQJ404" s="1058"/>
      <c r="EQK404" s="1058"/>
      <c r="EQL404" s="1058"/>
      <c r="EQM404" s="1058"/>
      <c r="EQN404" s="1058"/>
      <c r="EQO404" s="1058"/>
      <c r="EQP404" s="1058"/>
      <c r="EQQ404" s="1058"/>
      <c r="EQR404" s="1058"/>
      <c r="EQS404" s="1058"/>
      <c r="EQT404" s="1058"/>
      <c r="EQU404" s="1058"/>
      <c r="EQV404" s="1058"/>
      <c r="EQW404" s="1058"/>
      <c r="EQX404" s="1058"/>
      <c r="EQY404" s="1058"/>
      <c r="EQZ404" s="1058"/>
      <c r="ERA404" s="1058"/>
      <c r="ERB404" s="1058"/>
      <c r="ERC404" s="1058"/>
      <c r="ERD404" s="1058"/>
      <c r="ERE404" s="1058"/>
      <c r="ERF404" s="1058"/>
      <c r="ERG404" s="1058"/>
      <c r="ERH404" s="1058"/>
      <c r="ERI404" s="1058"/>
      <c r="ERJ404" s="1058"/>
      <c r="ERK404" s="1058"/>
      <c r="ERL404" s="1058"/>
      <c r="ERM404" s="1058"/>
      <c r="ERN404" s="1058"/>
      <c r="ERO404" s="1058"/>
      <c r="ERP404" s="1058"/>
      <c r="ERQ404" s="1058"/>
      <c r="ERR404" s="1058"/>
      <c r="ERS404" s="1058"/>
      <c r="ERT404" s="1058"/>
      <c r="ERU404" s="1058"/>
      <c r="ERV404" s="1058"/>
      <c r="ERW404" s="1058"/>
      <c r="ERX404" s="1058"/>
      <c r="ERY404" s="1058"/>
      <c r="ERZ404" s="1058"/>
      <c r="ESA404" s="1058"/>
      <c r="ESB404" s="1058"/>
      <c r="ESC404" s="1058"/>
      <c r="ESD404" s="1058"/>
      <c r="ESE404" s="1058"/>
      <c r="ESF404" s="1058"/>
      <c r="ESG404" s="1058"/>
      <c r="ESH404" s="1058"/>
      <c r="ESI404" s="1058"/>
      <c r="ESJ404" s="1058"/>
      <c r="ESK404" s="1058"/>
      <c r="ESL404" s="1058"/>
      <c r="ESM404" s="1058"/>
      <c r="ESN404" s="1058"/>
      <c r="ESO404" s="1058"/>
      <c r="ESP404" s="1058"/>
      <c r="ESQ404" s="1058"/>
      <c r="ESR404" s="1058"/>
      <c r="ESS404" s="1058"/>
      <c r="EST404" s="1058"/>
      <c r="ESU404" s="1058"/>
      <c r="ESV404" s="1058"/>
      <c r="ESW404" s="1058"/>
      <c r="ESX404" s="1058"/>
      <c r="ESY404" s="1058"/>
      <c r="ESZ404" s="1058"/>
      <c r="ETA404" s="1058"/>
      <c r="ETB404" s="1058"/>
      <c r="ETC404" s="1058"/>
      <c r="ETD404" s="1058"/>
      <c r="ETE404" s="1058"/>
      <c r="ETF404" s="1058"/>
      <c r="ETG404" s="1058"/>
      <c r="ETH404" s="1058"/>
      <c r="ETI404" s="1058"/>
      <c r="ETJ404" s="1058"/>
      <c r="ETK404" s="1058"/>
      <c r="ETL404" s="1058"/>
      <c r="ETM404" s="1058"/>
      <c r="ETN404" s="1058"/>
      <c r="ETO404" s="1058"/>
      <c r="ETP404" s="1058"/>
      <c r="ETQ404" s="1058"/>
      <c r="ETR404" s="1058"/>
      <c r="ETS404" s="1058"/>
      <c r="ETT404" s="1058"/>
      <c r="ETU404" s="1058"/>
      <c r="ETV404" s="1058"/>
      <c r="ETW404" s="1058"/>
      <c r="ETX404" s="1058"/>
      <c r="ETY404" s="1058"/>
      <c r="ETZ404" s="1058"/>
      <c r="EUA404" s="1058"/>
      <c r="EUB404" s="1058"/>
      <c r="EUC404" s="1058"/>
      <c r="EUD404" s="1058"/>
      <c r="EUE404" s="1058"/>
      <c r="EUF404" s="1058"/>
      <c r="EUG404" s="1058"/>
      <c r="EUH404" s="1058"/>
      <c r="EUI404" s="1058"/>
      <c r="EUJ404" s="1058"/>
      <c r="EUK404" s="1058"/>
      <c r="EUL404" s="1058"/>
      <c r="EUM404" s="1058"/>
      <c r="EUN404" s="1058"/>
      <c r="EUO404" s="1058"/>
      <c r="EUP404" s="1058"/>
      <c r="EUQ404" s="1058"/>
      <c r="EUR404" s="1058"/>
      <c r="EUS404" s="1058"/>
      <c r="EUT404" s="1058"/>
      <c r="EUU404" s="1058"/>
      <c r="EUV404" s="1058"/>
      <c r="EUW404" s="1058"/>
      <c r="EUX404" s="1058"/>
      <c r="EUY404" s="1058"/>
      <c r="EUZ404" s="1058"/>
      <c r="EVA404" s="1058"/>
      <c r="EVB404" s="1058"/>
      <c r="EVC404" s="1058"/>
      <c r="EVD404" s="1058"/>
      <c r="EVE404" s="1058"/>
      <c r="EVF404" s="1058"/>
      <c r="EVG404" s="1058"/>
      <c r="EVH404" s="1058"/>
      <c r="EVI404" s="1058"/>
      <c r="EVJ404" s="1058"/>
      <c r="EVK404" s="1058"/>
      <c r="EVL404" s="1058"/>
      <c r="EVM404" s="1058"/>
      <c r="EVN404" s="1058"/>
      <c r="EVO404" s="1058"/>
      <c r="EVP404" s="1058"/>
      <c r="EVQ404" s="1058"/>
      <c r="EVR404" s="1058"/>
      <c r="EVS404" s="1058"/>
      <c r="EVT404" s="1058"/>
      <c r="EVU404" s="1058"/>
      <c r="EVV404" s="1058"/>
      <c r="EVW404" s="1058"/>
      <c r="EVX404" s="1058"/>
      <c r="EVY404" s="1058"/>
      <c r="EVZ404" s="1058"/>
      <c r="EWA404" s="1058"/>
      <c r="EWB404" s="1058"/>
      <c r="EWC404" s="1058"/>
      <c r="EWD404" s="1058"/>
      <c r="EWE404" s="1058"/>
      <c r="EWF404" s="1058"/>
      <c r="EWG404" s="1058"/>
      <c r="EWH404" s="1058"/>
      <c r="EWI404" s="1058"/>
      <c r="EWJ404" s="1058"/>
      <c r="EWK404" s="1058"/>
      <c r="EWL404" s="1058"/>
      <c r="EWM404" s="1058"/>
      <c r="EWN404" s="1058"/>
      <c r="EWO404" s="1058"/>
      <c r="EWP404" s="1058"/>
      <c r="EWQ404" s="1058"/>
      <c r="EWR404" s="1058"/>
      <c r="EWS404" s="1058"/>
      <c r="EWT404" s="1058"/>
      <c r="EWU404" s="1058"/>
      <c r="EWV404" s="1058"/>
      <c r="EWW404" s="1058"/>
      <c r="EWX404" s="1058"/>
      <c r="EWY404" s="1058"/>
      <c r="EWZ404" s="1058"/>
      <c r="EXA404" s="1058"/>
      <c r="EXB404" s="1058"/>
      <c r="EXC404" s="1058"/>
      <c r="EXD404" s="1058"/>
      <c r="EXE404" s="1058"/>
      <c r="EXF404" s="1058"/>
      <c r="EXG404" s="1058"/>
      <c r="EXH404" s="1058"/>
      <c r="EXI404" s="1058"/>
      <c r="EXJ404" s="1058"/>
      <c r="EXK404" s="1058"/>
      <c r="EXL404" s="1058"/>
      <c r="EXM404" s="1058"/>
      <c r="EXN404" s="1058"/>
      <c r="EXO404" s="1058"/>
      <c r="EXP404" s="1058"/>
      <c r="EXQ404" s="1058"/>
      <c r="EXR404" s="1058"/>
      <c r="EXS404" s="1058"/>
      <c r="EXT404" s="1058"/>
      <c r="EXU404" s="1058"/>
      <c r="EXV404" s="1058"/>
      <c r="EXW404" s="1058"/>
      <c r="EXX404" s="1058"/>
      <c r="EXY404" s="1058"/>
      <c r="EXZ404" s="1058"/>
      <c r="EYA404" s="1058"/>
      <c r="EYB404" s="1058"/>
      <c r="EYC404" s="1058"/>
      <c r="EYD404" s="1058"/>
      <c r="EYE404" s="1058"/>
      <c r="EYF404" s="1058"/>
      <c r="EYG404" s="1058"/>
      <c r="EYH404" s="1058"/>
      <c r="EYI404" s="1058"/>
      <c r="EYJ404" s="1058"/>
      <c r="EYK404" s="1058"/>
      <c r="EYL404" s="1058"/>
      <c r="EYM404" s="1058"/>
      <c r="EYN404" s="1058"/>
      <c r="EYO404" s="1058"/>
      <c r="EYP404" s="1058"/>
      <c r="EYQ404" s="1058"/>
      <c r="EYR404" s="1058"/>
      <c r="EYS404" s="1058"/>
      <c r="EYT404" s="1058"/>
      <c r="EYU404" s="1058"/>
      <c r="EYV404" s="1058"/>
      <c r="EYW404" s="1058"/>
      <c r="EYX404" s="1058"/>
      <c r="EYY404" s="1058"/>
      <c r="EYZ404" s="1058"/>
      <c r="EZA404" s="1058"/>
      <c r="EZB404" s="1058"/>
      <c r="EZC404" s="1058"/>
      <c r="EZD404" s="1058"/>
      <c r="EZE404" s="1058"/>
      <c r="EZF404" s="1058"/>
      <c r="EZG404" s="1058"/>
      <c r="EZH404" s="1058"/>
      <c r="EZI404" s="1058"/>
      <c r="EZJ404" s="1058"/>
      <c r="EZK404" s="1058"/>
      <c r="EZL404" s="1058"/>
      <c r="EZM404" s="1058"/>
      <c r="EZN404" s="1058"/>
      <c r="EZO404" s="1058"/>
      <c r="EZP404" s="1058"/>
      <c r="EZQ404" s="1058"/>
      <c r="EZR404" s="1058"/>
      <c r="EZS404" s="1058"/>
      <c r="EZT404" s="1058"/>
      <c r="EZU404" s="1058"/>
      <c r="EZV404" s="1058"/>
      <c r="EZW404" s="1058"/>
      <c r="EZX404" s="1058"/>
      <c r="EZY404" s="1058"/>
      <c r="EZZ404" s="1058"/>
      <c r="FAA404" s="1058"/>
      <c r="FAB404" s="1058"/>
      <c r="FAC404" s="1058"/>
      <c r="FAD404" s="1058"/>
      <c r="FAE404" s="1058"/>
      <c r="FAF404" s="1058"/>
      <c r="FAG404" s="1058"/>
      <c r="FAH404" s="1058"/>
      <c r="FAI404" s="1058"/>
      <c r="FAJ404" s="1058"/>
      <c r="FAK404" s="1058"/>
      <c r="FAL404" s="1058"/>
      <c r="FAM404" s="1058"/>
      <c r="FAN404" s="1058"/>
      <c r="FAO404" s="1058"/>
      <c r="FAP404" s="1058"/>
      <c r="FAQ404" s="1058"/>
      <c r="FAR404" s="1058"/>
      <c r="FAS404" s="1058"/>
      <c r="FAT404" s="1058"/>
      <c r="FAU404" s="1058"/>
      <c r="FAV404" s="1058"/>
      <c r="FAW404" s="1058"/>
      <c r="FAX404" s="1058"/>
      <c r="FAY404" s="1058"/>
      <c r="FAZ404" s="1058"/>
      <c r="FBA404" s="1058"/>
      <c r="FBB404" s="1058"/>
      <c r="FBC404" s="1058"/>
      <c r="FBD404" s="1058"/>
      <c r="FBE404" s="1058"/>
      <c r="FBF404" s="1058"/>
      <c r="FBG404" s="1058"/>
      <c r="FBH404" s="1058"/>
      <c r="FBI404" s="1058"/>
      <c r="FBJ404" s="1058"/>
      <c r="FBK404" s="1058"/>
      <c r="FBL404" s="1058"/>
      <c r="FBM404" s="1058"/>
      <c r="FBN404" s="1058"/>
      <c r="FBO404" s="1058"/>
      <c r="FBP404" s="1058"/>
      <c r="FBQ404" s="1058"/>
      <c r="FBR404" s="1058"/>
      <c r="FBS404" s="1058"/>
      <c r="FBT404" s="1058"/>
      <c r="FBU404" s="1058"/>
      <c r="FBV404" s="1058"/>
      <c r="FBW404" s="1058"/>
      <c r="FBX404" s="1058"/>
      <c r="FBY404" s="1058"/>
      <c r="FBZ404" s="1058"/>
      <c r="FCA404" s="1058"/>
      <c r="FCB404" s="1058"/>
      <c r="FCC404" s="1058"/>
      <c r="FCD404" s="1058"/>
      <c r="FCE404" s="1058"/>
      <c r="FCF404" s="1058"/>
      <c r="FCG404" s="1058"/>
      <c r="FCH404" s="1058"/>
      <c r="FCI404" s="1058"/>
      <c r="FCJ404" s="1058"/>
      <c r="FCK404" s="1058"/>
      <c r="FCL404" s="1058"/>
      <c r="FCM404" s="1058"/>
      <c r="FCN404" s="1058"/>
      <c r="FCO404" s="1058"/>
      <c r="FCP404" s="1058"/>
      <c r="FCQ404" s="1058"/>
      <c r="FCR404" s="1058"/>
      <c r="FCS404" s="1058"/>
      <c r="FCT404" s="1058"/>
      <c r="FCU404" s="1058"/>
      <c r="FCV404" s="1058"/>
      <c r="FCW404" s="1058"/>
      <c r="FCX404" s="1058"/>
      <c r="FCY404" s="1058"/>
      <c r="FCZ404" s="1058"/>
      <c r="FDA404" s="1058"/>
      <c r="FDB404" s="1058"/>
      <c r="FDC404" s="1058"/>
      <c r="FDD404" s="1058"/>
      <c r="FDE404" s="1058"/>
      <c r="FDF404" s="1058"/>
      <c r="FDG404" s="1058"/>
      <c r="FDH404" s="1058"/>
      <c r="FDI404" s="1058"/>
      <c r="FDJ404" s="1058"/>
      <c r="FDK404" s="1058"/>
      <c r="FDL404" s="1058"/>
      <c r="FDM404" s="1058"/>
      <c r="FDN404" s="1058"/>
      <c r="FDO404" s="1058"/>
      <c r="FDP404" s="1058"/>
      <c r="FDQ404" s="1058"/>
      <c r="FDR404" s="1058"/>
      <c r="FDS404" s="1058"/>
      <c r="FDT404" s="1058"/>
      <c r="FDU404" s="1058"/>
      <c r="FDV404" s="1058"/>
      <c r="FDW404" s="1058"/>
      <c r="FDX404" s="1058"/>
      <c r="FDY404" s="1058"/>
      <c r="FDZ404" s="1058"/>
      <c r="FEA404" s="1058"/>
      <c r="FEB404" s="1058"/>
      <c r="FEC404" s="1058"/>
      <c r="FED404" s="1058"/>
      <c r="FEE404" s="1058"/>
      <c r="FEF404" s="1058"/>
      <c r="FEG404" s="1058"/>
      <c r="FEH404" s="1058"/>
      <c r="FEI404" s="1058"/>
      <c r="FEJ404" s="1058"/>
      <c r="FEK404" s="1058"/>
      <c r="FEL404" s="1058"/>
      <c r="FEM404" s="1058"/>
      <c r="FEN404" s="1058"/>
      <c r="FEO404" s="1058"/>
      <c r="FEP404" s="1058"/>
      <c r="FEQ404" s="1058"/>
      <c r="FER404" s="1058"/>
      <c r="FES404" s="1058"/>
      <c r="FET404" s="1058"/>
      <c r="FEU404" s="1058"/>
      <c r="FEV404" s="1058"/>
      <c r="FEW404" s="1058"/>
      <c r="FEX404" s="1058"/>
      <c r="FEY404" s="1058"/>
      <c r="FEZ404" s="1058"/>
      <c r="FFA404" s="1058"/>
      <c r="FFB404" s="1058"/>
      <c r="FFC404" s="1058"/>
      <c r="FFD404" s="1058"/>
      <c r="FFE404" s="1058"/>
      <c r="FFF404" s="1058"/>
      <c r="FFG404" s="1058"/>
      <c r="FFH404" s="1058"/>
      <c r="FFI404" s="1058"/>
      <c r="FFJ404" s="1058"/>
      <c r="FFK404" s="1058"/>
      <c r="FFL404" s="1058"/>
      <c r="FFM404" s="1058"/>
      <c r="FFN404" s="1058"/>
      <c r="FFO404" s="1058"/>
      <c r="FFP404" s="1058"/>
      <c r="FFQ404" s="1058"/>
      <c r="FFR404" s="1058"/>
      <c r="FFS404" s="1058"/>
      <c r="FFT404" s="1058"/>
      <c r="FFU404" s="1058"/>
      <c r="FFV404" s="1058"/>
      <c r="FFW404" s="1058"/>
      <c r="FFX404" s="1058"/>
      <c r="FFY404" s="1058"/>
      <c r="FFZ404" s="1058"/>
      <c r="FGA404" s="1058"/>
      <c r="FGB404" s="1058"/>
      <c r="FGC404" s="1058"/>
      <c r="FGD404" s="1058"/>
      <c r="FGE404" s="1058"/>
      <c r="FGF404" s="1058"/>
      <c r="FGG404" s="1058"/>
      <c r="FGH404" s="1058"/>
      <c r="FGI404" s="1058"/>
      <c r="FGJ404" s="1058"/>
      <c r="FGK404" s="1058"/>
      <c r="FGL404" s="1058"/>
      <c r="FGM404" s="1058"/>
      <c r="FGN404" s="1058"/>
      <c r="FGO404" s="1058"/>
      <c r="FGP404" s="1058"/>
      <c r="FGQ404" s="1058"/>
      <c r="FGR404" s="1058"/>
      <c r="FGS404" s="1058"/>
      <c r="FGT404" s="1058"/>
      <c r="FGU404" s="1058"/>
      <c r="FGV404" s="1058"/>
      <c r="FGW404" s="1058"/>
      <c r="FGX404" s="1058"/>
      <c r="FGY404" s="1058"/>
      <c r="FGZ404" s="1058"/>
      <c r="FHA404" s="1058"/>
      <c r="FHB404" s="1058"/>
      <c r="FHC404" s="1058"/>
      <c r="FHD404" s="1058"/>
      <c r="FHE404" s="1058"/>
      <c r="FHF404" s="1058"/>
      <c r="FHG404" s="1058"/>
      <c r="FHH404" s="1058"/>
      <c r="FHI404" s="1058"/>
      <c r="FHJ404" s="1058"/>
      <c r="FHK404" s="1058"/>
      <c r="FHL404" s="1058"/>
      <c r="FHM404" s="1058"/>
      <c r="FHN404" s="1058"/>
      <c r="FHO404" s="1058"/>
      <c r="FHP404" s="1058"/>
      <c r="FHQ404" s="1058"/>
      <c r="FHR404" s="1058"/>
      <c r="FHS404" s="1058"/>
      <c r="FHT404" s="1058"/>
      <c r="FHU404" s="1058"/>
      <c r="FHV404" s="1058"/>
      <c r="FHW404" s="1058"/>
      <c r="FHX404" s="1058"/>
      <c r="FHY404" s="1058"/>
      <c r="FHZ404" s="1058"/>
      <c r="FIA404" s="1058"/>
      <c r="FIB404" s="1058"/>
      <c r="FIC404" s="1058"/>
      <c r="FID404" s="1058"/>
      <c r="FIE404" s="1058"/>
      <c r="FIF404" s="1058"/>
      <c r="FIG404" s="1058"/>
      <c r="FIH404" s="1058"/>
      <c r="FII404" s="1058"/>
      <c r="FIJ404" s="1058"/>
      <c r="FIK404" s="1058"/>
      <c r="FIL404" s="1058"/>
      <c r="FIM404" s="1058"/>
      <c r="FIN404" s="1058"/>
      <c r="FIO404" s="1058"/>
      <c r="FIP404" s="1058"/>
      <c r="FIQ404" s="1058"/>
      <c r="FIR404" s="1058"/>
      <c r="FIS404" s="1058"/>
      <c r="FIT404" s="1058"/>
      <c r="FIU404" s="1058"/>
      <c r="FIV404" s="1058"/>
      <c r="FIW404" s="1058"/>
      <c r="FIX404" s="1058"/>
      <c r="FIY404" s="1058"/>
      <c r="FIZ404" s="1058"/>
      <c r="FJA404" s="1058"/>
      <c r="FJB404" s="1058"/>
      <c r="FJC404" s="1058"/>
      <c r="FJD404" s="1058"/>
      <c r="FJE404" s="1058"/>
      <c r="FJF404" s="1058"/>
      <c r="FJG404" s="1058"/>
      <c r="FJH404" s="1058"/>
      <c r="FJI404" s="1058"/>
      <c r="FJJ404" s="1058"/>
      <c r="FJK404" s="1058"/>
      <c r="FJL404" s="1058"/>
      <c r="FJM404" s="1058"/>
      <c r="FJN404" s="1058"/>
      <c r="FJO404" s="1058"/>
      <c r="FJP404" s="1058"/>
      <c r="FJQ404" s="1058"/>
      <c r="FJR404" s="1058"/>
      <c r="FJS404" s="1058"/>
      <c r="FJT404" s="1058"/>
      <c r="FJU404" s="1058"/>
      <c r="FJV404" s="1058"/>
      <c r="FJW404" s="1058"/>
      <c r="FJX404" s="1058"/>
      <c r="FJY404" s="1058"/>
      <c r="FJZ404" s="1058"/>
      <c r="FKA404" s="1058"/>
      <c r="FKB404" s="1058"/>
      <c r="FKC404" s="1058"/>
      <c r="FKD404" s="1058"/>
      <c r="FKE404" s="1058"/>
      <c r="FKF404" s="1058"/>
      <c r="FKG404" s="1058"/>
      <c r="FKH404" s="1058"/>
      <c r="FKI404" s="1058"/>
      <c r="FKJ404" s="1058"/>
      <c r="FKK404" s="1058"/>
      <c r="FKL404" s="1058"/>
      <c r="FKM404" s="1058"/>
      <c r="FKN404" s="1058"/>
      <c r="FKO404" s="1058"/>
      <c r="FKP404" s="1058"/>
      <c r="FKQ404" s="1058"/>
      <c r="FKR404" s="1058"/>
      <c r="FKS404" s="1058"/>
      <c r="FKT404" s="1058"/>
      <c r="FKU404" s="1058"/>
      <c r="FKV404" s="1058"/>
      <c r="FKW404" s="1058"/>
      <c r="FKX404" s="1058"/>
      <c r="FKY404" s="1058"/>
      <c r="FKZ404" s="1058"/>
      <c r="FLA404" s="1058"/>
      <c r="FLB404" s="1058"/>
      <c r="FLC404" s="1058"/>
      <c r="FLD404" s="1058"/>
      <c r="FLE404" s="1058"/>
      <c r="FLF404" s="1058"/>
      <c r="FLG404" s="1058"/>
      <c r="FLH404" s="1058"/>
      <c r="FLI404" s="1058"/>
      <c r="FLJ404" s="1058"/>
      <c r="FLK404" s="1058"/>
      <c r="FLL404" s="1058"/>
      <c r="FLM404" s="1058"/>
      <c r="FLN404" s="1058"/>
      <c r="FLO404" s="1058"/>
      <c r="FLP404" s="1058"/>
      <c r="FLQ404" s="1058"/>
      <c r="FLR404" s="1058"/>
      <c r="FLS404" s="1058"/>
      <c r="FLT404" s="1058"/>
      <c r="FLU404" s="1058"/>
      <c r="FLV404" s="1058"/>
      <c r="FLW404" s="1058"/>
      <c r="FLX404" s="1058"/>
      <c r="FLY404" s="1058"/>
      <c r="FLZ404" s="1058"/>
      <c r="FMA404" s="1058"/>
      <c r="FMB404" s="1058"/>
      <c r="FMC404" s="1058"/>
      <c r="FMD404" s="1058"/>
      <c r="FME404" s="1058"/>
      <c r="FMF404" s="1058"/>
      <c r="FMG404" s="1058"/>
      <c r="FMH404" s="1058"/>
      <c r="FMI404" s="1058"/>
      <c r="FMJ404" s="1058"/>
      <c r="FMK404" s="1058"/>
      <c r="FML404" s="1058"/>
      <c r="FMM404" s="1058"/>
      <c r="FMN404" s="1058"/>
      <c r="FMO404" s="1058"/>
      <c r="FMP404" s="1058"/>
      <c r="FMQ404" s="1058"/>
      <c r="FMR404" s="1058"/>
      <c r="FMS404" s="1058"/>
      <c r="FMT404" s="1058"/>
      <c r="FMU404" s="1058"/>
      <c r="FMV404" s="1058"/>
      <c r="FMW404" s="1058"/>
      <c r="FMX404" s="1058"/>
      <c r="FMY404" s="1058"/>
      <c r="FMZ404" s="1058"/>
      <c r="FNA404" s="1058"/>
      <c r="FNB404" s="1058"/>
      <c r="FNC404" s="1058"/>
      <c r="FND404" s="1058"/>
      <c r="FNE404" s="1058"/>
      <c r="FNF404" s="1058"/>
      <c r="FNG404" s="1058"/>
      <c r="FNH404" s="1058"/>
      <c r="FNI404" s="1058"/>
      <c r="FNJ404" s="1058"/>
      <c r="FNK404" s="1058"/>
      <c r="FNL404" s="1058"/>
      <c r="FNM404" s="1058"/>
      <c r="FNN404" s="1058"/>
      <c r="FNO404" s="1058"/>
      <c r="FNP404" s="1058"/>
      <c r="FNQ404" s="1058"/>
      <c r="FNR404" s="1058"/>
      <c r="FNS404" s="1058"/>
      <c r="FNT404" s="1058"/>
      <c r="FNU404" s="1058"/>
      <c r="FNV404" s="1058"/>
      <c r="FNW404" s="1058"/>
      <c r="FNX404" s="1058"/>
      <c r="FNY404" s="1058"/>
      <c r="FNZ404" s="1058"/>
      <c r="FOA404" s="1058"/>
      <c r="FOB404" s="1058"/>
      <c r="FOC404" s="1058"/>
      <c r="FOD404" s="1058"/>
      <c r="FOE404" s="1058"/>
      <c r="FOF404" s="1058"/>
      <c r="FOG404" s="1058"/>
      <c r="FOH404" s="1058"/>
      <c r="FOI404" s="1058"/>
      <c r="FOJ404" s="1058"/>
      <c r="FOK404" s="1058"/>
      <c r="FOL404" s="1058"/>
      <c r="FOM404" s="1058"/>
      <c r="FON404" s="1058"/>
      <c r="FOO404" s="1058"/>
      <c r="FOP404" s="1058"/>
      <c r="FOQ404" s="1058"/>
      <c r="FOR404" s="1058"/>
      <c r="FOS404" s="1058"/>
      <c r="FOT404" s="1058"/>
      <c r="FOU404" s="1058"/>
      <c r="FOV404" s="1058"/>
      <c r="FOW404" s="1058"/>
      <c r="FOX404" s="1058"/>
      <c r="FOY404" s="1058"/>
      <c r="FOZ404" s="1058"/>
      <c r="FPA404" s="1058"/>
      <c r="FPB404" s="1058"/>
      <c r="FPC404" s="1058"/>
      <c r="FPD404" s="1058"/>
      <c r="FPE404" s="1058"/>
      <c r="FPF404" s="1058"/>
      <c r="FPG404" s="1058"/>
      <c r="FPH404" s="1058"/>
      <c r="FPI404" s="1058"/>
      <c r="FPJ404" s="1058"/>
      <c r="FPK404" s="1058"/>
      <c r="FPL404" s="1058"/>
      <c r="FPM404" s="1058"/>
      <c r="FPN404" s="1058"/>
      <c r="FPO404" s="1058"/>
      <c r="FPP404" s="1058"/>
      <c r="FPQ404" s="1058"/>
      <c r="FPR404" s="1058"/>
      <c r="FPS404" s="1058"/>
      <c r="FPT404" s="1058"/>
      <c r="FPU404" s="1058"/>
      <c r="FPV404" s="1058"/>
      <c r="FPW404" s="1058"/>
      <c r="FPX404" s="1058"/>
      <c r="FPY404" s="1058"/>
      <c r="FPZ404" s="1058"/>
      <c r="FQA404" s="1058"/>
      <c r="FQB404" s="1058"/>
      <c r="FQC404" s="1058"/>
      <c r="FQD404" s="1058"/>
      <c r="FQE404" s="1058"/>
      <c r="FQF404" s="1058"/>
      <c r="FQG404" s="1058"/>
      <c r="FQH404" s="1058"/>
      <c r="FQI404" s="1058"/>
      <c r="FQJ404" s="1058"/>
      <c r="FQK404" s="1058"/>
      <c r="FQL404" s="1058"/>
      <c r="FQM404" s="1058"/>
      <c r="FQN404" s="1058"/>
      <c r="FQO404" s="1058"/>
      <c r="FQP404" s="1058"/>
      <c r="FQQ404" s="1058"/>
      <c r="FQR404" s="1058"/>
      <c r="FQS404" s="1058"/>
      <c r="FQT404" s="1058"/>
      <c r="FQU404" s="1058"/>
      <c r="FQV404" s="1058"/>
      <c r="FQW404" s="1058"/>
      <c r="FQX404" s="1058"/>
      <c r="FQY404" s="1058"/>
      <c r="FQZ404" s="1058"/>
      <c r="FRA404" s="1058"/>
      <c r="FRB404" s="1058"/>
      <c r="FRC404" s="1058"/>
      <c r="FRD404" s="1058"/>
      <c r="FRE404" s="1058"/>
      <c r="FRF404" s="1058"/>
      <c r="FRG404" s="1058"/>
      <c r="FRH404" s="1058"/>
      <c r="FRI404" s="1058"/>
      <c r="FRJ404" s="1058"/>
      <c r="FRK404" s="1058"/>
      <c r="FRL404" s="1058"/>
      <c r="FRM404" s="1058"/>
      <c r="FRN404" s="1058"/>
      <c r="FRO404" s="1058"/>
      <c r="FRP404" s="1058"/>
      <c r="FRQ404" s="1058"/>
      <c r="FRR404" s="1058"/>
      <c r="FRS404" s="1058"/>
      <c r="FRT404" s="1058"/>
      <c r="FRU404" s="1058"/>
      <c r="FRV404" s="1058"/>
      <c r="FRW404" s="1058"/>
      <c r="FRX404" s="1058"/>
      <c r="FRY404" s="1058"/>
      <c r="FRZ404" s="1058"/>
      <c r="FSA404" s="1058"/>
      <c r="FSB404" s="1058"/>
      <c r="FSC404" s="1058"/>
      <c r="FSD404" s="1058"/>
      <c r="FSE404" s="1058"/>
      <c r="FSF404" s="1058"/>
      <c r="FSG404" s="1058"/>
      <c r="FSH404" s="1058"/>
      <c r="FSI404" s="1058"/>
      <c r="FSJ404" s="1058"/>
      <c r="FSK404" s="1058"/>
      <c r="FSL404" s="1058"/>
      <c r="FSM404" s="1058"/>
      <c r="FSN404" s="1058"/>
      <c r="FSO404" s="1058"/>
      <c r="FSP404" s="1058"/>
      <c r="FSQ404" s="1058"/>
      <c r="FSR404" s="1058"/>
      <c r="FSS404" s="1058"/>
      <c r="FST404" s="1058"/>
      <c r="FSU404" s="1058"/>
      <c r="FSV404" s="1058"/>
      <c r="FSW404" s="1058"/>
      <c r="FSX404" s="1058"/>
      <c r="FSY404" s="1058"/>
      <c r="FSZ404" s="1058"/>
      <c r="FTA404" s="1058"/>
      <c r="FTB404" s="1058"/>
      <c r="FTC404" s="1058"/>
      <c r="FTD404" s="1058"/>
      <c r="FTE404" s="1058"/>
      <c r="FTF404" s="1058"/>
      <c r="FTG404" s="1058"/>
      <c r="FTH404" s="1058"/>
      <c r="FTI404" s="1058"/>
      <c r="FTJ404" s="1058"/>
      <c r="FTK404" s="1058"/>
      <c r="FTL404" s="1058"/>
      <c r="FTM404" s="1058"/>
      <c r="FTN404" s="1058"/>
      <c r="FTO404" s="1058"/>
      <c r="FTP404" s="1058"/>
      <c r="FTQ404" s="1058"/>
      <c r="FTR404" s="1058"/>
      <c r="FTS404" s="1058"/>
      <c r="FTT404" s="1058"/>
      <c r="FTU404" s="1058"/>
      <c r="FTV404" s="1058"/>
      <c r="FTW404" s="1058"/>
      <c r="FTX404" s="1058"/>
      <c r="FTY404" s="1058"/>
      <c r="FTZ404" s="1058"/>
      <c r="FUA404" s="1058"/>
      <c r="FUB404" s="1058"/>
      <c r="FUC404" s="1058"/>
      <c r="FUD404" s="1058"/>
      <c r="FUE404" s="1058"/>
      <c r="FUF404" s="1058"/>
      <c r="FUG404" s="1058"/>
      <c r="FUH404" s="1058"/>
      <c r="FUI404" s="1058"/>
      <c r="FUJ404" s="1058"/>
      <c r="FUK404" s="1058"/>
      <c r="FUL404" s="1058"/>
      <c r="FUM404" s="1058"/>
      <c r="FUN404" s="1058"/>
      <c r="FUO404" s="1058"/>
      <c r="FUP404" s="1058"/>
      <c r="FUQ404" s="1058"/>
      <c r="FUR404" s="1058"/>
      <c r="FUS404" s="1058"/>
      <c r="FUT404" s="1058"/>
      <c r="FUU404" s="1058"/>
      <c r="FUV404" s="1058"/>
      <c r="FUW404" s="1058"/>
      <c r="FUX404" s="1058"/>
      <c r="FUY404" s="1058"/>
      <c r="FUZ404" s="1058"/>
      <c r="FVA404" s="1058"/>
      <c r="FVB404" s="1058"/>
      <c r="FVC404" s="1058"/>
      <c r="FVD404" s="1058"/>
      <c r="FVE404" s="1058"/>
      <c r="FVF404" s="1058"/>
      <c r="FVG404" s="1058"/>
      <c r="FVH404" s="1058"/>
      <c r="FVI404" s="1058"/>
      <c r="FVJ404" s="1058"/>
      <c r="FVK404" s="1058"/>
      <c r="FVL404" s="1058"/>
      <c r="FVM404" s="1058"/>
      <c r="FVN404" s="1058"/>
      <c r="FVO404" s="1058"/>
      <c r="FVP404" s="1058"/>
      <c r="FVQ404" s="1058"/>
      <c r="FVR404" s="1058"/>
      <c r="FVS404" s="1058"/>
      <c r="FVT404" s="1058"/>
      <c r="FVU404" s="1058"/>
      <c r="FVV404" s="1058"/>
      <c r="FVW404" s="1058"/>
      <c r="FVX404" s="1058"/>
      <c r="FVY404" s="1058"/>
      <c r="FVZ404" s="1058"/>
      <c r="FWA404" s="1058"/>
      <c r="FWB404" s="1058"/>
      <c r="FWC404" s="1058"/>
      <c r="FWD404" s="1058"/>
      <c r="FWE404" s="1058"/>
      <c r="FWF404" s="1058"/>
      <c r="FWG404" s="1058"/>
      <c r="FWH404" s="1058"/>
      <c r="FWI404" s="1058"/>
      <c r="FWJ404" s="1058"/>
      <c r="FWK404" s="1058"/>
      <c r="FWL404" s="1058"/>
      <c r="FWM404" s="1058"/>
      <c r="FWN404" s="1058"/>
      <c r="FWO404" s="1058"/>
      <c r="FWP404" s="1058"/>
      <c r="FWQ404" s="1058"/>
      <c r="FWR404" s="1058"/>
      <c r="FWS404" s="1058"/>
      <c r="FWT404" s="1058"/>
      <c r="FWU404" s="1058"/>
      <c r="FWV404" s="1058"/>
      <c r="FWW404" s="1058"/>
      <c r="FWX404" s="1058"/>
      <c r="FWY404" s="1058"/>
      <c r="FWZ404" s="1058"/>
      <c r="FXA404" s="1058"/>
      <c r="FXB404" s="1058"/>
      <c r="FXC404" s="1058"/>
      <c r="FXD404" s="1058"/>
      <c r="FXE404" s="1058"/>
      <c r="FXF404" s="1058"/>
      <c r="FXG404" s="1058"/>
      <c r="FXH404" s="1058"/>
      <c r="FXI404" s="1058"/>
      <c r="FXJ404" s="1058"/>
      <c r="FXK404" s="1058"/>
      <c r="FXL404" s="1058"/>
      <c r="FXM404" s="1058"/>
      <c r="FXN404" s="1058"/>
      <c r="FXO404" s="1058"/>
      <c r="FXP404" s="1058"/>
      <c r="FXQ404" s="1058"/>
      <c r="FXR404" s="1058"/>
      <c r="FXS404" s="1058"/>
      <c r="FXT404" s="1058"/>
      <c r="FXU404" s="1058"/>
      <c r="FXV404" s="1058"/>
      <c r="FXW404" s="1058"/>
      <c r="FXX404" s="1058"/>
      <c r="FXY404" s="1058"/>
      <c r="FXZ404" s="1058"/>
      <c r="FYA404" s="1058"/>
      <c r="FYB404" s="1058"/>
      <c r="FYC404" s="1058"/>
      <c r="FYD404" s="1058"/>
      <c r="FYE404" s="1058"/>
      <c r="FYF404" s="1058"/>
      <c r="FYG404" s="1058"/>
      <c r="FYH404" s="1058"/>
      <c r="FYI404" s="1058"/>
      <c r="FYJ404" s="1058"/>
      <c r="FYK404" s="1058"/>
      <c r="FYL404" s="1058"/>
      <c r="FYM404" s="1058"/>
      <c r="FYN404" s="1058"/>
      <c r="FYO404" s="1058"/>
      <c r="FYP404" s="1058"/>
      <c r="FYQ404" s="1058"/>
      <c r="FYR404" s="1058"/>
      <c r="FYS404" s="1058"/>
      <c r="FYT404" s="1058"/>
      <c r="FYU404" s="1058"/>
      <c r="FYV404" s="1058"/>
      <c r="FYW404" s="1058"/>
      <c r="FYX404" s="1058"/>
      <c r="FYY404" s="1058"/>
      <c r="FYZ404" s="1058"/>
      <c r="FZA404" s="1058"/>
      <c r="FZB404" s="1058"/>
      <c r="FZC404" s="1058"/>
      <c r="FZD404" s="1058"/>
      <c r="FZE404" s="1058"/>
      <c r="FZF404" s="1058"/>
      <c r="FZG404" s="1058"/>
      <c r="FZH404" s="1058"/>
      <c r="FZI404" s="1058"/>
      <c r="FZJ404" s="1058"/>
      <c r="FZK404" s="1058"/>
      <c r="FZL404" s="1058"/>
      <c r="FZM404" s="1058"/>
      <c r="FZN404" s="1058"/>
      <c r="FZO404" s="1058"/>
      <c r="FZP404" s="1058"/>
      <c r="FZQ404" s="1058"/>
      <c r="FZR404" s="1058"/>
      <c r="FZS404" s="1058"/>
      <c r="FZT404" s="1058"/>
      <c r="FZU404" s="1058"/>
      <c r="FZV404" s="1058"/>
      <c r="FZW404" s="1058"/>
      <c r="FZX404" s="1058"/>
      <c r="FZY404" s="1058"/>
      <c r="FZZ404" s="1058"/>
      <c r="GAA404" s="1058"/>
      <c r="GAB404" s="1058"/>
      <c r="GAC404" s="1058"/>
      <c r="GAD404" s="1058"/>
      <c r="GAE404" s="1058"/>
      <c r="GAF404" s="1058"/>
      <c r="GAG404" s="1058"/>
      <c r="GAH404" s="1058"/>
      <c r="GAI404" s="1058"/>
      <c r="GAJ404" s="1058"/>
      <c r="GAK404" s="1058"/>
      <c r="GAL404" s="1058"/>
      <c r="GAM404" s="1058"/>
      <c r="GAN404" s="1058"/>
      <c r="GAO404" s="1058"/>
      <c r="GAP404" s="1058"/>
      <c r="GAQ404" s="1058"/>
      <c r="GAR404" s="1058"/>
      <c r="GAS404" s="1058"/>
      <c r="GAT404" s="1058"/>
      <c r="GAU404" s="1058"/>
      <c r="GAV404" s="1058"/>
      <c r="GAW404" s="1058"/>
      <c r="GAX404" s="1058"/>
      <c r="GAY404" s="1058"/>
      <c r="GAZ404" s="1058"/>
      <c r="GBA404" s="1058"/>
      <c r="GBB404" s="1058"/>
      <c r="GBC404" s="1058"/>
      <c r="GBD404" s="1058"/>
      <c r="GBE404" s="1058"/>
      <c r="GBF404" s="1058"/>
      <c r="GBG404" s="1058"/>
      <c r="GBH404" s="1058"/>
      <c r="GBI404" s="1058"/>
      <c r="GBJ404" s="1058"/>
      <c r="GBK404" s="1058"/>
      <c r="GBL404" s="1058"/>
      <c r="GBM404" s="1058"/>
      <c r="GBN404" s="1058"/>
      <c r="GBO404" s="1058"/>
      <c r="GBP404" s="1058"/>
      <c r="GBQ404" s="1058"/>
      <c r="GBR404" s="1058"/>
      <c r="GBS404" s="1058"/>
      <c r="GBT404" s="1058"/>
      <c r="GBU404" s="1058"/>
      <c r="GBV404" s="1058"/>
      <c r="GBW404" s="1058"/>
      <c r="GBX404" s="1058"/>
      <c r="GBY404" s="1058"/>
      <c r="GBZ404" s="1058"/>
      <c r="GCA404" s="1058"/>
      <c r="GCB404" s="1058"/>
      <c r="GCC404" s="1058"/>
      <c r="GCD404" s="1058"/>
      <c r="GCE404" s="1058"/>
      <c r="GCF404" s="1058"/>
      <c r="GCG404" s="1058"/>
      <c r="GCH404" s="1058"/>
      <c r="GCI404" s="1058"/>
      <c r="GCJ404" s="1058"/>
      <c r="GCK404" s="1058"/>
      <c r="GCL404" s="1058"/>
      <c r="GCM404" s="1058"/>
      <c r="GCN404" s="1058"/>
      <c r="GCO404" s="1058"/>
      <c r="GCP404" s="1058"/>
      <c r="GCQ404" s="1058"/>
      <c r="GCR404" s="1058"/>
      <c r="GCS404" s="1058"/>
      <c r="GCT404" s="1058"/>
      <c r="GCU404" s="1058"/>
      <c r="GCV404" s="1058"/>
      <c r="GCW404" s="1058"/>
      <c r="GCX404" s="1058"/>
      <c r="GCY404" s="1058"/>
      <c r="GCZ404" s="1058"/>
      <c r="GDA404" s="1058"/>
      <c r="GDB404" s="1058"/>
      <c r="GDC404" s="1058"/>
      <c r="GDD404" s="1058"/>
      <c r="GDE404" s="1058"/>
      <c r="GDF404" s="1058"/>
      <c r="GDG404" s="1058"/>
      <c r="GDH404" s="1058"/>
      <c r="GDI404" s="1058"/>
      <c r="GDJ404" s="1058"/>
      <c r="GDK404" s="1058"/>
      <c r="GDL404" s="1058"/>
      <c r="GDM404" s="1058"/>
      <c r="GDN404" s="1058"/>
      <c r="GDO404" s="1058"/>
      <c r="GDP404" s="1058"/>
      <c r="GDQ404" s="1058"/>
      <c r="GDR404" s="1058"/>
      <c r="GDS404" s="1058"/>
      <c r="GDT404" s="1058"/>
      <c r="GDU404" s="1058"/>
      <c r="GDV404" s="1058"/>
      <c r="GDW404" s="1058"/>
      <c r="GDX404" s="1058"/>
      <c r="GDY404" s="1058"/>
      <c r="GDZ404" s="1058"/>
      <c r="GEA404" s="1058"/>
      <c r="GEB404" s="1058"/>
      <c r="GEC404" s="1058"/>
      <c r="GED404" s="1058"/>
      <c r="GEE404" s="1058"/>
      <c r="GEF404" s="1058"/>
      <c r="GEG404" s="1058"/>
      <c r="GEH404" s="1058"/>
      <c r="GEI404" s="1058"/>
      <c r="GEJ404" s="1058"/>
      <c r="GEK404" s="1058"/>
      <c r="GEL404" s="1058"/>
      <c r="GEM404" s="1058"/>
      <c r="GEN404" s="1058"/>
      <c r="GEO404" s="1058"/>
      <c r="GEP404" s="1058"/>
      <c r="GEQ404" s="1058"/>
      <c r="GER404" s="1058"/>
      <c r="GES404" s="1058"/>
      <c r="GET404" s="1058"/>
      <c r="GEU404" s="1058"/>
      <c r="GEV404" s="1058"/>
      <c r="GEW404" s="1058"/>
      <c r="GEX404" s="1058"/>
      <c r="GEY404" s="1058"/>
      <c r="GEZ404" s="1058"/>
      <c r="GFA404" s="1058"/>
      <c r="GFB404" s="1058"/>
      <c r="GFC404" s="1058"/>
      <c r="GFD404" s="1058"/>
      <c r="GFE404" s="1058"/>
      <c r="GFF404" s="1058"/>
      <c r="GFG404" s="1058"/>
      <c r="GFH404" s="1058"/>
      <c r="GFI404" s="1058"/>
      <c r="GFJ404" s="1058"/>
      <c r="GFK404" s="1058"/>
      <c r="GFL404" s="1058"/>
      <c r="GFM404" s="1058"/>
      <c r="GFN404" s="1058"/>
      <c r="GFO404" s="1058"/>
      <c r="GFP404" s="1058"/>
      <c r="GFQ404" s="1058"/>
      <c r="GFR404" s="1058"/>
      <c r="GFS404" s="1058"/>
      <c r="GFT404" s="1058"/>
      <c r="GFU404" s="1058"/>
      <c r="GFV404" s="1058"/>
      <c r="GFW404" s="1058"/>
      <c r="GFX404" s="1058"/>
      <c r="GFY404" s="1058"/>
      <c r="GFZ404" s="1058"/>
      <c r="GGA404" s="1058"/>
      <c r="GGB404" s="1058"/>
      <c r="GGC404" s="1058"/>
      <c r="GGD404" s="1058"/>
      <c r="GGE404" s="1058"/>
      <c r="GGF404" s="1058"/>
      <c r="GGG404" s="1058"/>
      <c r="GGH404" s="1058"/>
      <c r="GGI404" s="1058"/>
      <c r="GGJ404" s="1058"/>
      <c r="GGK404" s="1058"/>
      <c r="GGL404" s="1058"/>
      <c r="GGM404" s="1058"/>
      <c r="GGN404" s="1058"/>
      <c r="GGO404" s="1058"/>
      <c r="GGP404" s="1058"/>
      <c r="GGQ404" s="1058"/>
      <c r="GGR404" s="1058"/>
      <c r="GGS404" s="1058"/>
      <c r="GGT404" s="1058"/>
      <c r="GGU404" s="1058"/>
      <c r="GGV404" s="1058"/>
      <c r="GGW404" s="1058"/>
      <c r="GGX404" s="1058"/>
      <c r="GGY404" s="1058"/>
      <c r="GGZ404" s="1058"/>
      <c r="GHA404" s="1058"/>
      <c r="GHB404" s="1058"/>
      <c r="GHC404" s="1058"/>
      <c r="GHD404" s="1058"/>
      <c r="GHE404" s="1058"/>
      <c r="GHF404" s="1058"/>
      <c r="GHG404" s="1058"/>
      <c r="GHH404" s="1058"/>
      <c r="GHI404" s="1058"/>
      <c r="GHJ404" s="1058"/>
      <c r="GHK404" s="1058"/>
      <c r="GHL404" s="1058"/>
      <c r="GHM404" s="1058"/>
      <c r="GHN404" s="1058"/>
      <c r="GHO404" s="1058"/>
      <c r="GHP404" s="1058"/>
      <c r="GHQ404" s="1058"/>
      <c r="GHR404" s="1058"/>
      <c r="GHS404" s="1058"/>
      <c r="GHT404" s="1058"/>
      <c r="GHU404" s="1058"/>
      <c r="GHV404" s="1058"/>
      <c r="GHW404" s="1058"/>
      <c r="GHX404" s="1058"/>
      <c r="GHY404" s="1058"/>
      <c r="GHZ404" s="1058"/>
      <c r="GIA404" s="1058"/>
      <c r="GIB404" s="1058"/>
      <c r="GIC404" s="1058"/>
      <c r="GID404" s="1058"/>
      <c r="GIE404" s="1058"/>
      <c r="GIF404" s="1058"/>
      <c r="GIG404" s="1058"/>
      <c r="GIH404" s="1058"/>
      <c r="GII404" s="1058"/>
      <c r="GIJ404" s="1058"/>
      <c r="GIK404" s="1058"/>
      <c r="GIL404" s="1058"/>
      <c r="GIM404" s="1058"/>
      <c r="GIN404" s="1058"/>
      <c r="GIO404" s="1058"/>
      <c r="GIP404" s="1058"/>
      <c r="GIQ404" s="1058"/>
      <c r="GIR404" s="1058"/>
      <c r="GIS404" s="1058"/>
      <c r="GIT404" s="1058"/>
      <c r="GIU404" s="1058"/>
      <c r="GIV404" s="1058"/>
      <c r="GIW404" s="1058"/>
      <c r="GIX404" s="1058"/>
      <c r="GIY404" s="1058"/>
      <c r="GIZ404" s="1058"/>
      <c r="GJA404" s="1058"/>
      <c r="GJB404" s="1058"/>
      <c r="GJC404" s="1058"/>
      <c r="GJD404" s="1058"/>
      <c r="GJE404" s="1058"/>
      <c r="GJF404" s="1058"/>
      <c r="GJG404" s="1058"/>
      <c r="GJH404" s="1058"/>
      <c r="GJI404" s="1058"/>
      <c r="GJJ404" s="1058"/>
      <c r="GJK404" s="1058"/>
      <c r="GJL404" s="1058"/>
      <c r="GJM404" s="1058"/>
      <c r="GJN404" s="1058"/>
      <c r="GJO404" s="1058"/>
      <c r="GJP404" s="1058"/>
      <c r="GJQ404" s="1058"/>
      <c r="GJR404" s="1058"/>
      <c r="GJS404" s="1058"/>
      <c r="GJT404" s="1058"/>
      <c r="GJU404" s="1058"/>
      <c r="GJV404" s="1058"/>
      <c r="GJW404" s="1058"/>
      <c r="GJX404" s="1058"/>
      <c r="GJY404" s="1058"/>
      <c r="GJZ404" s="1058"/>
      <c r="GKA404" s="1058"/>
      <c r="GKB404" s="1058"/>
      <c r="GKC404" s="1058"/>
      <c r="GKD404" s="1058"/>
      <c r="GKE404" s="1058"/>
      <c r="GKF404" s="1058"/>
      <c r="GKG404" s="1058"/>
      <c r="GKH404" s="1058"/>
      <c r="GKI404" s="1058"/>
      <c r="GKJ404" s="1058"/>
      <c r="GKK404" s="1058"/>
      <c r="GKL404" s="1058"/>
      <c r="GKM404" s="1058"/>
      <c r="GKN404" s="1058"/>
      <c r="GKO404" s="1058"/>
      <c r="GKP404" s="1058"/>
      <c r="GKQ404" s="1058"/>
      <c r="GKR404" s="1058"/>
      <c r="GKS404" s="1058"/>
      <c r="GKT404" s="1058"/>
      <c r="GKU404" s="1058"/>
      <c r="GKV404" s="1058"/>
      <c r="GKW404" s="1058"/>
      <c r="GKX404" s="1058"/>
      <c r="GKY404" s="1058"/>
      <c r="GKZ404" s="1058"/>
      <c r="GLA404" s="1058"/>
      <c r="GLB404" s="1058"/>
      <c r="GLC404" s="1058"/>
      <c r="GLD404" s="1058"/>
      <c r="GLE404" s="1058"/>
      <c r="GLF404" s="1058"/>
      <c r="GLG404" s="1058"/>
      <c r="GLH404" s="1058"/>
      <c r="GLI404" s="1058"/>
      <c r="GLJ404" s="1058"/>
      <c r="GLK404" s="1058"/>
      <c r="GLL404" s="1058"/>
      <c r="GLM404" s="1058"/>
      <c r="GLN404" s="1058"/>
      <c r="GLO404" s="1058"/>
      <c r="GLP404" s="1058"/>
      <c r="GLQ404" s="1058"/>
      <c r="GLR404" s="1058"/>
      <c r="GLS404" s="1058"/>
      <c r="GLT404" s="1058"/>
      <c r="GLU404" s="1058"/>
      <c r="GLV404" s="1058"/>
      <c r="GLW404" s="1058"/>
      <c r="GLX404" s="1058"/>
      <c r="GLY404" s="1058"/>
      <c r="GLZ404" s="1058"/>
      <c r="GMA404" s="1058"/>
      <c r="GMB404" s="1058"/>
      <c r="GMC404" s="1058"/>
      <c r="GMD404" s="1058"/>
      <c r="GME404" s="1058"/>
      <c r="GMF404" s="1058"/>
      <c r="GMG404" s="1058"/>
      <c r="GMH404" s="1058"/>
      <c r="GMI404" s="1058"/>
      <c r="GMJ404" s="1058"/>
      <c r="GMK404" s="1058"/>
      <c r="GML404" s="1058"/>
      <c r="GMM404" s="1058"/>
      <c r="GMN404" s="1058"/>
      <c r="GMO404" s="1058"/>
      <c r="GMP404" s="1058"/>
      <c r="GMQ404" s="1058"/>
      <c r="GMR404" s="1058"/>
      <c r="GMS404" s="1058"/>
      <c r="GMT404" s="1058"/>
      <c r="GMU404" s="1058"/>
      <c r="GMV404" s="1058"/>
      <c r="GMW404" s="1058"/>
      <c r="GMX404" s="1058"/>
      <c r="GMY404" s="1058"/>
      <c r="GMZ404" s="1058"/>
      <c r="GNA404" s="1058"/>
      <c r="GNB404" s="1058"/>
      <c r="GNC404" s="1058"/>
      <c r="GND404" s="1058"/>
      <c r="GNE404" s="1058"/>
      <c r="GNF404" s="1058"/>
      <c r="GNG404" s="1058"/>
      <c r="GNH404" s="1058"/>
      <c r="GNI404" s="1058"/>
      <c r="GNJ404" s="1058"/>
      <c r="GNK404" s="1058"/>
      <c r="GNL404" s="1058"/>
      <c r="GNM404" s="1058"/>
      <c r="GNN404" s="1058"/>
      <c r="GNO404" s="1058"/>
      <c r="GNP404" s="1058"/>
      <c r="GNQ404" s="1058"/>
      <c r="GNR404" s="1058"/>
      <c r="GNS404" s="1058"/>
      <c r="GNT404" s="1058"/>
      <c r="GNU404" s="1058"/>
      <c r="GNV404" s="1058"/>
      <c r="GNW404" s="1058"/>
      <c r="GNX404" s="1058"/>
      <c r="GNY404" s="1058"/>
      <c r="GNZ404" s="1058"/>
      <c r="GOA404" s="1058"/>
      <c r="GOB404" s="1058"/>
      <c r="GOC404" s="1058"/>
      <c r="GOD404" s="1058"/>
      <c r="GOE404" s="1058"/>
      <c r="GOF404" s="1058"/>
      <c r="GOG404" s="1058"/>
      <c r="GOH404" s="1058"/>
      <c r="GOI404" s="1058"/>
      <c r="GOJ404" s="1058"/>
      <c r="GOK404" s="1058"/>
      <c r="GOL404" s="1058"/>
      <c r="GOM404" s="1058"/>
      <c r="GON404" s="1058"/>
      <c r="GOO404" s="1058"/>
      <c r="GOP404" s="1058"/>
      <c r="GOQ404" s="1058"/>
      <c r="GOR404" s="1058"/>
      <c r="GOS404" s="1058"/>
      <c r="GOT404" s="1058"/>
      <c r="GOU404" s="1058"/>
      <c r="GOV404" s="1058"/>
      <c r="GOW404" s="1058"/>
      <c r="GOX404" s="1058"/>
      <c r="GOY404" s="1058"/>
      <c r="GOZ404" s="1058"/>
      <c r="GPA404" s="1058"/>
      <c r="GPB404" s="1058"/>
      <c r="GPC404" s="1058"/>
      <c r="GPD404" s="1058"/>
      <c r="GPE404" s="1058"/>
      <c r="GPF404" s="1058"/>
      <c r="GPG404" s="1058"/>
      <c r="GPH404" s="1058"/>
      <c r="GPI404" s="1058"/>
      <c r="GPJ404" s="1058"/>
      <c r="GPK404" s="1058"/>
      <c r="GPL404" s="1058"/>
      <c r="GPM404" s="1058"/>
      <c r="GPN404" s="1058"/>
      <c r="GPO404" s="1058"/>
      <c r="GPP404" s="1058"/>
      <c r="GPQ404" s="1058"/>
      <c r="GPR404" s="1058"/>
      <c r="GPS404" s="1058"/>
      <c r="GPT404" s="1058"/>
      <c r="GPU404" s="1058"/>
      <c r="GPV404" s="1058"/>
      <c r="GPW404" s="1058"/>
      <c r="GPX404" s="1058"/>
      <c r="GPY404" s="1058"/>
      <c r="GPZ404" s="1058"/>
      <c r="GQA404" s="1058"/>
      <c r="GQB404" s="1058"/>
      <c r="GQC404" s="1058"/>
      <c r="GQD404" s="1058"/>
      <c r="GQE404" s="1058"/>
      <c r="GQF404" s="1058"/>
      <c r="GQG404" s="1058"/>
      <c r="GQH404" s="1058"/>
      <c r="GQI404" s="1058"/>
      <c r="GQJ404" s="1058"/>
      <c r="GQK404" s="1058"/>
      <c r="GQL404" s="1058"/>
      <c r="GQM404" s="1058"/>
      <c r="GQN404" s="1058"/>
      <c r="GQO404" s="1058"/>
      <c r="GQP404" s="1058"/>
      <c r="GQQ404" s="1058"/>
      <c r="GQR404" s="1058"/>
      <c r="GQS404" s="1058"/>
      <c r="GQT404" s="1058"/>
      <c r="GQU404" s="1058"/>
      <c r="GQV404" s="1058"/>
      <c r="GQW404" s="1058"/>
      <c r="GQX404" s="1058"/>
      <c r="GQY404" s="1058"/>
      <c r="GQZ404" s="1058"/>
      <c r="GRA404" s="1058"/>
      <c r="GRB404" s="1058"/>
      <c r="GRC404" s="1058"/>
      <c r="GRD404" s="1058"/>
      <c r="GRE404" s="1058"/>
      <c r="GRF404" s="1058"/>
      <c r="GRG404" s="1058"/>
      <c r="GRH404" s="1058"/>
      <c r="GRI404" s="1058"/>
      <c r="GRJ404" s="1058"/>
      <c r="GRK404" s="1058"/>
      <c r="GRL404" s="1058"/>
      <c r="GRM404" s="1058"/>
      <c r="GRN404" s="1058"/>
      <c r="GRO404" s="1058"/>
      <c r="GRP404" s="1058"/>
      <c r="GRQ404" s="1058"/>
      <c r="GRR404" s="1058"/>
      <c r="GRS404" s="1058"/>
      <c r="GRT404" s="1058"/>
      <c r="GRU404" s="1058"/>
      <c r="GRV404" s="1058"/>
      <c r="GRW404" s="1058"/>
      <c r="GRX404" s="1058"/>
      <c r="GRY404" s="1058"/>
      <c r="GRZ404" s="1058"/>
      <c r="GSA404" s="1058"/>
      <c r="GSB404" s="1058"/>
      <c r="GSC404" s="1058"/>
      <c r="GSD404" s="1058"/>
      <c r="GSE404" s="1058"/>
      <c r="GSF404" s="1058"/>
      <c r="GSG404" s="1058"/>
      <c r="GSH404" s="1058"/>
      <c r="GSI404" s="1058"/>
      <c r="GSJ404" s="1058"/>
      <c r="GSK404" s="1058"/>
      <c r="GSL404" s="1058"/>
      <c r="GSM404" s="1058"/>
      <c r="GSN404" s="1058"/>
      <c r="GSO404" s="1058"/>
      <c r="GSP404" s="1058"/>
      <c r="GSQ404" s="1058"/>
      <c r="GSR404" s="1058"/>
      <c r="GSS404" s="1058"/>
      <c r="GST404" s="1058"/>
      <c r="GSU404" s="1058"/>
      <c r="GSV404" s="1058"/>
      <c r="GSW404" s="1058"/>
      <c r="GSX404" s="1058"/>
      <c r="GSY404" s="1058"/>
      <c r="GSZ404" s="1058"/>
      <c r="GTA404" s="1058"/>
      <c r="GTB404" s="1058"/>
      <c r="GTC404" s="1058"/>
      <c r="GTD404" s="1058"/>
      <c r="GTE404" s="1058"/>
      <c r="GTF404" s="1058"/>
      <c r="GTG404" s="1058"/>
      <c r="GTH404" s="1058"/>
      <c r="GTI404" s="1058"/>
      <c r="GTJ404" s="1058"/>
      <c r="GTK404" s="1058"/>
      <c r="GTL404" s="1058"/>
      <c r="GTM404" s="1058"/>
      <c r="GTN404" s="1058"/>
      <c r="GTO404" s="1058"/>
      <c r="GTP404" s="1058"/>
      <c r="GTQ404" s="1058"/>
      <c r="GTR404" s="1058"/>
      <c r="GTS404" s="1058"/>
      <c r="GTT404" s="1058"/>
      <c r="GTU404" s="1058"/>
      <c r="GTV404" s="1058"/>
      <c r="GTW404" s="1058"/>
      <c r="GTX404" s="1058"/>
      <c r="GTY404" s="1058"/>
      <c r="GTZ404" s="1058"/>
      <c r="GUA404" s="1058"/>
      <c r="GUB404" s="1058"/>
      <c r="GUC404" s="1058"/>
      <c r="GUD404" s="1058"/>
      <c r="GUE404" s="1058"/>
      <c r="GUF404" s="1058"/>
      <c r="GUG404" s="1058"/>
      <c r="GUH404" s="1058"/>
      <c r="GUI404" s="1058"/>
      <c r="GUJ404" s="1058"/>
      <c r="GUK404" s="1058"/>
      <c r="GUL404" s="1058"/>
      <c r="GUM404" s="1058"/>
      <c r="GUN404" s="1058"/>
      <c r="GUO404" s="1058"/>
      <c r="GUP404" s="1058"/>
      <c r="GUQ404" s="1058"/>
      <c r="GUR404" s="1058"/>
      <c r="GUS404" s="1058"/>
      <c r="GUT404" s="1058"/>
      <c r="GUU404" s="1058"/>
      <c r="GUV404" s="1058"/>
      <c r="GUW404" s="1058"/>
      <c r="GUX404" s="1058"/>
      <c r="GUY404" s="1058"/>
      <c r="GUZ404" s="1058"/>
      <c r="GVA404" s="1058"/>
      <c r="GVB404" s="1058"/>
      <c r="GVC404" s="1058"/>
      <c r="GVD404" s="1058"/>
      <c r="GVE404" s="1058"/>
      <c r="GVF404" s="1058"/>
      <c r="GVG404" s="1058"/>
      <c r="GVH404" s="1058"/>
      <c r="GVI404" s="1058"/>
      <c r="GVJ404" s="1058"/>
      <c r="GVK404" s="1058"/>
      <c r="GVL404" s="1058"/>
      <c r="GVM404" s="1058"/>
      <c r="GVN404" s="1058"/>
      <c r="GVO404" s="1058"/>
      <c r="GVP404" s="1058"/>
      <c r="GVQ404" s="1058"/>
      <c r="GVR404" s="1058"/>
      <c r="GVS404" s="1058"/>
      <c r="GVT404" s="1058"/>
      <c r="GVU404" s="1058"/>
      <c r="GVV404" s="1058"/>
      <c r="GVW404" s="1058"/>
      <c r="GVX404" s="1058"/>
      <c r="GVY404" s="1058"/>
      <c r="GVZ404" s="1058"/>
      <c r="GWA404" s="1058"/>
      <c r="GWB404" s="1058"/>
      <c r="GWC404" s="1058"/>
      <c r="GWD404" s="1058"/>
      <c r="GWE404" s="1058"/>
      <c r="GWF404" s="1058"/>
      <c r="GWG404" s="1058"/>
      <c r="GWH404" s="1058"/>
      <c r="GWI404" s="1058"/>
      <c r="GWJ404" s="1058"/>
      <c r="GWK404" s="1058"/>
      <c r="GWL404" s="1058"/>
      <c r="GWM404" s="1058"/>
      <c r="GWN404" s="1058"/>
      <c r="GWO404" s="1058"/>
      <c r="GWP404" s="1058"/>
      <c r="GWQ404" s="1058"/>
      <c r="GWR404" s="1058"/>
      <c r="GWS404" s="1058"/>
      <c r="GWT404" s="1058"/>
      <c r="GWU404" s="1058"/>
      <c r="GWV404" s="1058"/>
      <c r="GWW404" s="1058"/>
      <c r="GWX404" s="1058"/>
      <c r="GWY404" s="1058"/>
      <c r="GWZ404" s="1058"/>
      <c r="GXA404" s="1058"/>
      <c r="GXB404" s="1058"/>
      <c r="GXC404" s="1058"/>
      <c r="GXD404" s="1058"/>
      <c r="GXE404" s="1058"/>
      <c r="GXF404" s="1058"/>
      <c r="GXG404" s="1058"/>
      <c r="GXH404" s="1058"/>
      <c r="GXI404" s="1058"/>
      <c r="GXJ404" s="1058"/>
      <c r="GXK404" s="1058"/>
      <c r="GXL404" s="1058"/>
      <c r="GXM404" s="1058"/>
      <c r="GXN404" s="1058"/>
      <c r="GXO404" s="1058"/>
      <c r="GXP404" s="1058"/>
      <c r="GXQ404" s="1058"/>
      <c r="GXR404" s="1058"/>
      <c r="GXS404" s="1058"/>
      <c r="GXT404" s="1058"/>
      <c r="GXU404" s="1058"/>
      <c r="GXV404" s="1058"/>
      <c r="GXW404" s="1058"/>
      <c r="GXX404" s="1058"/>
      <c r="GXY404" s="1058"/>
      <c r="GXZ404" s="1058"/>
      <c r="GYA404" s="1058"/>
      <c r="GYB404" s="1058"/>
      <c r="GYC404" s="1058"/>
      <c r="GYD404" s="1058"/>
      <c r="GYE404" s="1058"/>
      <c r="GYF404" s="1058"/>
      <c r="GYG404" s="1058"/>
      <c r="GYH404" s="1058"/>
      <c r="GYI404" s="1058"/>
      <c r="GYJ404" s="1058"/>
      <c r="GYK404" s="1058"/>
      <c r="GYL404" s="1058"/>
      <c r="GYM404" s="1058"/>
      <c r="GYN404" s="1058"/>
      <c r="GYO404" s="1058"/>
      <c r="GYP404" s="1058"/>
      <c r="GYQ404" s="1058"/>
      <c r="GYR404" s="1058"/>
      <c r="GYS404" s="1058"/>
      <c r="GYT404" s="1058"/>
      <c r="GYU404" s="1058"/>
      <c r="GYV404" s="1058"/>
      <c r="GYW404" s="1058"/>
      <c r="GYX404" s="1058"/>
      <c r="GYY404" s="1058"/>
      <c r="GYZ404" s="1058"/>
      <c r="GZA404" s="1058"/>
      <c r="GZB404" s="1058"/>
      <c r="GZC404" s="1058"/>
      <c r="GZD404" s="1058"/>
      <c r="GZE404" s="1058"/>
      <c r="GZF404" s="1058"/>
      <c r="GZG404" s="1058"/>
      <c r="GZH404" s="1058"/>
      <c r="GZI404" s="1058"/>
      <c r="GZJ404" s="1058"/>
      <c r="GZK404" s="1058"/>
      <c r="GZL404" s="1058"/>
      <c r="GZM404" s="1058"/>
      <c r="GZN404" s="1058"/>
      <c r="GZO404" s="1058"/>
      <c r="GZP404" s="1058"/>
      <c r="GZQ404" s="1058"/>
      <c r="GZR404" s="1058"/>
      <c r="GZS404" s="1058"/>
      <c r="GZT404" s="1058"/>
      <c r="GZU404" s="1058"/>
      <c r="GZV404" s="1058"/>
      <c r="GZW404" s="1058"/>
      <c r="GZX404" s="1058"/>
      <c r="GZY404" s="1058"/>
      <c r="GZZ404" s="1058"/>
      <c r="HAA404" s="1058"/>
      <c r="HAB404" s="1058"/>
      <c r="HAC404" s="1058"/>
      <c r="HAD404" s="1058"/>
      <c r="HAE404" s="1058"/>
      <c r="HAF404" s="1058"/>
      <c r="HAG404" s="1058"/>
      <c r="HAH404" s="1058"/>
      <c r="HAI404" s="1058"/>
      <c r="HAJ404" s="1058"/>
      <c r="HAK404" s="1058"/>
      <c r="HAL404" s="1058"/>
      <c r="HAM404" s="1058"/>
      <c r="HAN404" s="1058"/>
      <c r="HAO404" s="1058"/>
      <c r="HAP404" s="1058"/>
      <c r="HAQ404" s="1058"/>
      <c r="HAR404" s="1058"/>
      <c r="HAS404" s="1058"/>
      <c r="HAT404" s="1058"/>
      <c r="HAU404" s="1058"/>
      <c r="HAV404" s="1058"/>
      <c r="HAW404" s="1058"/>
      <c r="HAX404" s="1058"/>
      <c r="HAY404" s="1058"/>
      <c r="HAZ404" s="1058"/>
      <c r="HBA404" s="1058"/>
      <c r="HBB404" s="1058"/>
      <c r="HBC404" s="1058"/>
      <c r="HBD404" s="1058"/>
      <c r="HBE404" s="1058"/>
      <c r="HBF404" s="1058"/>
      <c r="HBG404" s="1058"/>
      <c r="HBH404" s="1058"/>
      <c r="HBI404" s="1058"/>
      <c r="HBJ404" s="1058"/>
      <c r="HBK404" s="1058"/>
      <c r="HBL404" s="1058"/>
      <c r="HBM404" s="1058"/>
      <c r="HBN404" s="1058"/>
      <c r="HBO404" s="1058"/>
      <c r="HBP404" s="1058"/>
      <c r="HBQ404" s="1058"/>
      <c r="HBR404" s="1058"/>
      <c r="HBS404" s="1058"/>
      <c r="HBT404" s="1058"/>
      <c r="HBU404" s="1058"/>
      <c r="HBV404" s="1058"/>
      <c r="HBW404" s="1058"/>
      <c r="HBX404" s="1058"/>
      <c r="HBY404" s="1058"/>
      <c r="HBZ404" s="1058"/>
      <c r="HCA404" s="1058"/>
      <c r="HCB404" s="1058"/>
      <c r="HCC404" s="1058"/>
      <c r="HCD404" s="1058"/>
      <c r="HCE404" s="1058"/>
      <c r="HCF404" s="1058"/>
      <c r="HCG404" s="1058"/>
      <c r="HCH404" s="1058"/>
      <c r="HCI404" s="1058"/>
      <c r="HCJ404" s="1058"/>
      <c r="HCK404" s="1058"/>
      <c r="HCL404" s="1058"/>
      <c r="HCM404" s="1058"/>
      <c r="HCN404" s="1058"/>
      <c r="HCO404" s="1058"/>
      <c r="HCP404" s="1058"/>
      <c r="HCQ404" s="1058"/>
      <c r="HCR404" s="1058"/>
      <c r="HCS404" s="1058"/>
      <c r="HCT404" s="1058"/>
      <c r="HCU404" s="1058"/>
      <c r="HCV404" s="1058"/>
      <c r="HCW404" s="1058"/>
      <c r="HCX404" s="1058"/>
      <c r="HCY404" s="1058"/>
      <c r="HCZ404" s="1058"/>
      <c r="HDA404" s="1058"/>
      <c r="HDB404" s="1058"/>
      <c r="HDC404" s="1058"/>
      <c r="HDD404" s="1058"/>
      <c r="HDE404" s="1058"/>
      <c r="HDF404" s="1058"/>
      <c r="HDG404" s="1058"/>
      <c r="HDH404" s="1058"/>
      <c r="HDI404" s="1058"/>
      <c r="HDJ404" s="1058"/>
      <c r="HDK404" s="1058"/>
      <c r="HDL404" s="1058"/>
      <c r="HDM404" s="1058"/>
      <c r="HDN404" s="1058"/>
      <c r="HDO404" s="1058"/>
      <c r="HDP404" s="1058"/>
      <c r="HDQ404" s="1058"/>
      <c r="HDR404" s="1058"/>
      <c r="HDS404" s="1058"/>
      <c r="HDT404" s="1058"/>
      <c r="HDU404" s="1058"/>
      <c r="HDV404" s="1058"/>
      <c r="HDW404" s="1058"/>
      <c r="HDX404" s="1058"/>
      <c r="HDY404" s="1058"/>
      <c r="HDZ404" s="1058"/>
      <c r="HEA404" s="1058"/>
      <c r="HEB404" s="1058"/>
      <c r="HEC404" s="1058"/>
      <c r="HED404" s="1058"/>
      <c r="HEE404" s="1058"/>
      <c r="HEF404" s="1058"/>
      <c r="HEG404" s="1058"/>
      <c r="HEH404" s="1058"/>
      <c r="HEI404" s="1058"/>
      <c r="HEJ404" s="1058"/>
      <c r="HEK404" s="1058"/>
      <c r="HEL404" s="1058"/>
      <c r="HEM404" s="1058"/>
      <c r="HEN404" s="1058"/>
      <c r="HEO404" s="1058"/>
      <c r="HEP404" s="1058"/>
      <c r="HEQ404" s="1058"/>
      <c r="HER404" s="1058"/>
      <c r="HES404" s="1058"/>
      <c r="HET404" s="1058"/>
      <c r="HEU404" s="1058"/>
      <c r="HEV404" s="1058"/>
      <c r="HEW404" s="1058"/>
      <c r="HEX404" s="1058"/>
      <c r="HEY404" s="1058"/>
      <c r="HEZ404" s="1058"/>
      <c r="HFA404" s="1058"/>
      <c r="HFB404" s="1058"/>
      <c r="HFC404" s="1058"/>
      <c r="HFD404" s="1058"/>
      <c r="HFE404" s="1058"/>
      <c r="HFF404" s="1058"/>
      <c r="HFG404" s="1058"/>
      <c r="HFH404" s="1058"/>
      <c r="HFI404" s="1058"/>
      <c r="HFJ404" s="1058"/>
      <c r="HFK404" s="1058"/>
      <c r="HFL404" s="1058"/>
      <c r="HFM404" s="1058"/>
      <c r="HFN404" s="1058"/>
      <c r="HFO404" s="1058"/>
      <c r="HFP404" s="1058"/>
      <c r="HFQ404" s="1058"/>
      <c r="HFR404" s="1058"/>
      <c r="HFS404" s="1058"/>
      <c r="HFT404" s="1058"/>
      <c r="HFU404" s="1058"/>
      <c r="HFV404" s="1058"/>
      <c r="HFW404" s="1058"/>
      <c r="HFX404" s="1058"/>
      <c r="HFY404" s="1058"/>
      <c r="HFZ404" s="1058"/>
      <c r="HGA404" s="1058"/>
      <c r="HGB404" s="1058"/>
      <c r="HGC404" s="1058"/>
      <c r="HGD404" s="1058"/>
      <c r="HGE404" s="1058"/>
      <c r="HGF404" s="1058"/>
      <c r="HGG404" s="1058"/>
      <c r="HGH404" s="1058"/>
      <c r="HGI404" s="1058"/>
      <c r="HGJ404" s="1058"/>
      <c r="HGK404" s="1058"/>
      <c r="HGL404" s="1058"/>
      <c r="HGM404" s="1058"/>
      <c r="HGN404" s="1058"/>
      <c r="HGO404" s="1058"/>
      <c r="HGP404" s="1058"/>
      <c r="HGQ404" s="1058"/>
      <c r="HGR404" s="1058"/>
      <c r="HGS404" s="1058"/>
      <c r="HGT404" s="1058"/>
      <c r="HGU404" s="1058"/>
      <c r="HGV404" s="1058"/>
      <c r="HGW404" s="1058"/>
      <c r="HGX404" s="1058"/>
      <c r="HGY404" s="1058"/>
      <c r="HGZ404" s="1058"/>
      <c r="HHA404" s="1058"/>
      <c r="HHB404" s="1058"/>
      <c r="HHC404" s="1058"/>
      <c r="HHD404" s="1058"/>
      <c r="HHE404" s="1058"/>
      <c r="HHF404" s="1058"/>
      <c r="HHG404" s="1058"/>
      <c r="HHH404" s="1058"/>
      <c r="HHI404" s="1058"/>
      <c r="HHJ404" s="1058"/>
      <c r="HHK404" s="1058"/>
      <c r="HHL404" s="1058"/>
      <c r="HHM404" s="1058"/>
      <c r="HHN404" s="1058"/>
      <c r="HHO404" s="1058"/>
      <c r="HHP404" s="1058"/>
      <c r="HHQ404" s="1058"/>
      <c r="HHR404" s="1058"/>
      <c r="HHS404" s="1058"/>
      <c r="HHT404" s="1058"/>
      <c r="HHU404" s="1058"/>
      <c r="HHV404" s="1058"/>
      <c r="HHW404" s="1058"/>
      <c r="HHX404" s="1058"/>
      <c r="HHY404" s="1058"/>
      <c r="HHZ404" s="1058"/>
      <c r="HIA404" s="1058"/>
      <c r="HIB404" s="1058"/>
      <c r="HIC404" s="1058"/>
      <c r="HID404" s="1058"/>
      <c r="HIE404" s="1058"/>
      <c r="HIF404" s="1058"/>
      <c r="HIG404" s="1058"/>
      <c r="HIH404" s="1058"/>
      <c r="HII404" s="1058"/>
      <c r="HIJ404" s="1058"/>
      <c r="HIK404" s="1058"/>
      <c r="HIL404" s="1058"/>
      <c r="HIM404" s="1058"/>
      <c r="HIN404" s="1058"/>
      <c r="HIO404" s="1058"/>
      <c r="HIP404" s="1058"/>
      <c r="HIQ404" s="1058"/>
      <c r="HIR404" s="1058"/>
      <c r="HIS404" s="1058"/>
      <c r="HIT404" s="1058"/>
      <c r="HIU404" s="1058"/>
      <c r="HIV404" s="1058"/>
      <c r="HIW404" s="1058"/>
      <c r="HIX404" s="1058"/>
      <c r="HIY404" s="1058"/>
      <c r="HIZ404" s="1058"/>
      <c r="HJA404" s="1058"/>
      <c r="HJB404" s="1058"/>
      <c r="HJC404" s="1058"/>
      <c r="HJD404" s="1058"/>
      <c r="HJE404" s="1058"/>
      <c r="HJF404" s="1058"/>
      <c r="HJG404" s="1058"/>
      <c r="HJH404" s="1058"/>
      <c r="HJI404" s="1058"/>
      <c r="HJJ404" s="1058"/>
      <c r="HJK404" s="1058"/>
      <c r="HJL404" s="1058"/>
      <c r="HJM404" s="1058"/>
      <c r="HJN404" s="1058"/>
      <c r="HJO404" s="1058"/>
      <c r="HJP404" s="1058"/>
      <c r="HJQ404" s="1058"/>
      <c r="HJR404" s="1058"/>
      <c r="HJS404" s="1058"/>
      <c r="HJT404" s="1058"/>
      <c r="HJU404" s="1058"/>
      <c r="HJV404" s="1058"/>
      <c r="HJW404" s="1058"/>
      <c r="HJX404" s="1058"/>
      <c r="HJY404" s="1058"/>
      <c r="HJZ404" s="1058"/>
      <c r="HKA404" s="1058"/>
      <c r="HKB404" s="1058"/>
      <c r="HKC404" s="1058"/>
      <c r="HKD404" s="1058"/>
      <c r="HKE404" s="1058"/>
      <c r="HKF404" s="1058"/>
      <c r="HKG404" s="1058"/>
      <c r="HKH404" s="1058"/>
      <c r="HKI404" s="1058"/>
      <c r="HKJ404" s="1058"/>
      <c r="HKK404" s="1058"/>
      <c r="HKL404" s="1058"/>
      <c r="HKM404" s="1058"/>
      <c r="HKN404" s="1058"/>
      <c r="HKO404" s="1058"/>
      <c r="HKP404" s="1058"/>
      <c r="HKQ404" s="1058"/>
      <c r="HKR404" s="1058"/>
      <c r="HKS404" s="1058"/>
      <c r="HKT404" s="1058"/>
      <c r="HKU404" s="1058"/>
      <c r="HKV404" s="1058"/>
      <c r="HKW404" s="1058"/>
      <c r="HKX404" s="1058"/>
      <c r="HKY404" s="1058"/>
      <c r="HKZ404" s="1058"/>
      <c r="HLA404" s="1058"/>
      <c r="HLB404" s="1058"/>
      <c r="HLC404" s="1058"/>
      <c r="HLD404" s="1058"/>
      <c r="HLE404" s="1058"/>
      <c r="HLF404" s="1058"/>
      <c r="HLG404" s="1058"/>
      <c r="HLH404" s="1058"/>
      <c r="HLI404" s="1058"/>
      <c r="HLJ404" s="1058"/>
      <c r="HLK404" s="1058"/>
      <c r="HLL404" s="1058"/>
      <c r="HLM404" s="1058"/>
      <c r="HLN404" s="1058"/>
      <c r="HLO404" s="1058"/>
      <c r="HLP404" s="1058"/>
      <c r="HLQ404" s="1058"/>
      <c r="HLR404" s="1058"/>
      <c r="HLS404" s="1058"/>
      <c r="HLT404" s="1058"/>
      <c r="HLU404" s="1058"/>
      <c r="HLV404" s="1058"/>
      <c r="HLW404" s="1058"/>
      <c r="HLX404" s="1058"/>
      <c r="HLY404" s="1058"/>
      <c r="HLZ404" s="1058"/>
      <c r="HMA404" s="1058"/>
      <c r="HMB404" s="1058"/>
      <c r="HMC404" s="1058"/>
      <c r="HMD404" s="1058"/>
      <c r="HME404" s="1058"/>
      <c r="HMF404" s="1058"/>
      <c r="HMG404" s="1058"/>
      <c r="HMH404" s="1058"/>
      <c r="HMI404" s="1058"/>
      <c r="HMJ404" s="1058"/>
      <c r="HMK404" s="1058"/>
      <c r="HML404" s="1058"/>
      <c r="HMM404" s="1058"/>
      <c r="HMN404" s="1058"/>
      <c r="HMO404" s="1058"/>
      <c r="HMP404" s="1058"/>
      <c r="HMQ404" s="1058"/>
      <c r="HMR404" s="1058"/>
      <c r="HMS404" s="1058"/>
      <c r="HMT404" s="1058"/>
      <c r="HMU404" s="1058"/>
      <c r="HMV404" s="1058"/>
      <c r="HMW404" s="1058"/>
      <c r="HMX404" s="1058"/>
      <c r="HMY404" s="1058"/>
      <c r="HMZ404" s="1058"/>
      <c r="HNA404" s="1058"/>
      <c r="HNB404" s="1058"/>
      <c r="HNC404" s="1058"/>
      <c r="HND404" s="1058"/>
      <c r="HNE404" s="1058"/>
      <c r="HNF404" s="1058"/>
      <c r="HNG404" s="1058"/>
      <c r="HNH404" s="1058"/>
      <c r="HNI404" s="1058"/>
      <c r="HNJ404" s="1058"/>
      <c r="HNK404" s="1058"/>
      <c r="HNL404" s="1058"/>
      <c r="HNM404" s="1058"/>
      <c r="HNN404" s="1058"/>
      <c r="HNO404" s="1058"/>
      <c r="HNP404" s="1058"/>
      <c r="HNQ404" s="1058"/>
      <c r="HNR404" s="1058"/>
      <c r="HNS404" s="1058"/>
      <c r="HNT404" s="1058"/>
      <c r="HNU404" s="1058"/>
      <c r="HNV404" s="1058"/>
      <c r="HNW404" s="1058"/>
      <c r="HNX404" s="1058"/>
      <c r="HNY404" s="1058"/>
      <c r="HNZ404" s="1058"/>
      <c r="HOA404" s="1058"/>
      <c r="HOB404" s="1058"/>
      <c r="HOC404" s="1058"/>
      <c r="HOD404" s="1058"/>
      <c r="HOE404" s="1058"/>
      <c r="HOF404" s="1058"/>
      <c r="HOG404" s="1058"/>
      <c r="HOH404" s="1058"/>
      <c r="HOI404" s="1058"/>
      <c r="HOJ404" s="1058"/>
      <c r="HOK404" s="1058"/>
      <c r="HOL404" s="1058"/>
      <c r="HOM404" s="1058"/>
      <c r="HON404" s="1058"/>
      <c r="HOO404" s="1058"/>
      <c r="HOP404" s="1058"/>
      <c r="HOQ404" s="1058"/>
      <c r="HOR404" s="1058"/>
      <c r="HOS404" s="1058"/>
      <c r="HOT404" s="1058"/>
      <c r="HOU404" s="1058"/>
      <c r="HOV404" s="1058"/>
      <c r="HOW404" s="1058"/>
      <c r="HOX404" s="1058"/>
      <c r="HOY404" s="1058"/>
      <c r="HOZ404" s="1058"/>
      <c r="HPA404" s="1058"/>
      <c r="HPB404" s="1058"/>
      <c r="HPC404" s="1058"/>
      <c r="HPD404" s="1058"/>
      <c r="HPE404" s="1058"/>
      <c r="HPF404" s="1058"/>
      <c r="HPG404" s="1058"/>
      <c r="HPH404" s="1058"/>
      <c r="HPI404" s="1058"/>
      <c r="HPJ404" s="1058"/>
      <c r="HPK404" s="1058"/>
      <c r="HPL404" s="1058"/>
      <c r="HPM404" s="1058"/>
      <c r="HPN404" s="1058"/>
      <c r="HPO404" s="1058"/>
      <c r="HPP404" s="1058"/>
      <c r="HPQ404" s="1058"/>
      <c r="HPR404" s="1058"/>
      <c r="HPS404" s="1058"/>
      <c r="HPT404" s="1058"/>
      <c r="HPU404" s="1058"/>
      <c r="HPV404" s="1058"/>
      <c r="HPW404" s="1058"/>
      <c r="HPX404" s="1058"/>
      <c r="HPY404" s="1058"/>
      <c r="HPZ404" s="1058"/>
      <c r="HQA404" s="1058"/>
      <c r="HQB404" s="1058"/>
      <c r="HQC404" s="1058"/>
      <c r="HQD404" s="1058"/>
      <c r="HQE404" s="1058"/>
      <c r="HQF404" s="1058"/>
      <c r="HQG404" s="1058"/>
      <c r="HQH404" s="1058"/>
      <c r="HQI404" s="1058"/>
      <c r="HQJ404" s="1058"/>
      <c r="HQK404" s="1058"/>
      <c r="HQL404" s="1058"/>
      <c r="HQM404" s="1058"/>
      <c r="HQN404" s="1058"/>
      <c r="HQO404" s="1058"/>
      <c r="HQP404" s="1058"/>
      <c r="HQQ404" s="1058"/>
      <c r="HQR404" s="1058"/>
      <c r="HQS404" s="1058"/>
      <c r="HQT404" s="1058"/>
      <c r="HQU404" s="1058"/>
      <c r="HQV404" s="1058"/>
      <c r="HQW404" s="1058"/>
      <c r="HQX404" s="1058"/>
      <c r="HQY404" s="1058"/>
      <c r="HQZ404" s="1058"/>
      <c r="HRA404" s="1058"/>
      <c r="HRB404" s="1058"/>
      <c r="HRC404" s="1058"/>
      <c r="HRD404" s="1058"/>
      <c r="HRE404" s="1058"/>
      <c r="HRF404" s="1058"/>
      <c r="HRG404" s="1058"/>
      <c r="HRH404" s="1058"/>
      <c r="HRI404" s="1058"/>
      <c r="HRJ404" s="1058"/>
      <c r="HRK404" s="1058"/>
      <c r="HRL404" s="1058"/>
      <c r="HRM404" s="1058"/>
      <c r="HRN404" s="1058"/>
      <c r="HRO404" s="1058"/>
      <c r="HRP404" s="1058"/>
      <c r="HRQ404" s="1058"/>
      <c r="HRR404" s="1058"/>
      <c r="HRS404" s="1058"/>
      <c r="HRT404" s="1058"/>
      <c r="HRU404" s="1058"/>
      <c r="HRV404" s="1058"/>
      <c r="HRW404" s="1058"/>
      <c r="HRX404" s="1058"/>
      <c r="HRY404" s="1058"/>
      <c r="HRZ404" s="1058"/>
      <c r="HSA404" s="1058"/>
      <c r="HSB404" s="1058"/>
      <c r="HSC404" s="1058"/>
      <c r="HSD404" s="1058"/>
      <c r="HSE404" s="1058"/>
      <c r="HSF404" s="1058"/>
      <c r="HSG404" s="1058"/>
      <c r="HSH404" s="1058"/>
      <c r="HSI404" s="1058"/>
      <c r="HSJ404" s="1058"/>
      <c r="HSK404" s="1058"/>
      <c r="HSL404" s="1058"/>
      <c r="HSM404" s="1058"/>
      <c r="HSN404" s="1058"/>
      <c r="HSO404" s="1058"/>
      <c r="HSP404" s="1058"/>
      <c r="HSQ404" s="1058"/>
      <c r="HSR404" s="1058"/>
      <c r="HSS404" s="1058"/>
      <c r="HST404" s="1058"/>
      <c r="HSU404" s="1058"/>
      <c r="HSV404" s="1058"/>
      <c r="HSW404" s="1058"/>
      <c r="HSX404" s="1058"/>
      <c r="HSY404" s="1058"/>
      <c r="HSZ404" s="1058"/>
      <c r="HTA404" s="1058"/>
      <c r="HTB404" s="1058"/>
      <c r="HTC404" s="1058"/>
      <c r="HTD404" s="1058"/>
      <c r="HTE404" s="1058"/>
      <c r="HTF404" s="1058"/>
      <c r="HTG404" s="1058"/>
      <c r="HTH404" s="1058"/>
      <c r="HTI404" s="1058"/>
      <c r="HTJ404" s="1058"/>
      <c r="HTK404" s="1058"/>
      <c r="HTL404" s="1058"/>
      <c r="HTM404" s="1058"/>
      <c r="HTN404" s="1058"/>
      <c r="HTO404" s="1058"/>
      <c r="HTP404" s="1058"/>
      <c r="HTQ404" s="1058"/>
      <c r="HTR404" s="1058"/>
      <c r="HTS404" s="1058"/>
      <c r="HTT404" s="1058"/>
      <c r="HTU404" s="1058"/>
      <c r="HTV404" s="1058"/>
      <c r="HTW404" s="1058"/>
      <c r="HTX404" s="1058"/>
      <c r="HTY404" s="1058"/>
      <c r="HTZ404" s="1058"/>
      <c r="HUA404" s="1058"/>
      <c r="HUB404" s="1058"/>
      <c r="HUC404" s="1058"/>
      <c r="HUD404" s="1058"/>
      <c r="HUE404" s="1058"/>
      <c r="HUF404" s="1058"/>
      <c r="HUG404" s="1058"/>
      <c r="HUH404" s="1058"/>
      <c r="HUI404" s="1058"/>
      <c r="HUJ404" s="1058"/>
      <c r="HUK404" s="1058"/>
      <c r="HUL404" s="1058"/>
      <c r="HUM404" s="1058"/>
      <c r="HUN404" s="1058"/>
      <c r="HUO404" s="1058"/>
      <c r="HUP404" s="1058"/>
      <c r="HUQ404" s="1058"/>
      <c r="HUR404" s="1058"/>
      <c r="HUS404" s="1058"/>
      <c r="HUT404" s="1058"/>
      <c r="HUU404" s="1058"/>
      <c r="HUV404" s="1058"/>
      <c r="HUW404" s="1058"/>
      <c r="HUX404" s="1058"/>
      <c r="HUY404" s="1058"/>
      <c r="HUZ404" s="1058"/>
      <c r="HVA404" s="1058"/>
      <c r="HVB404" s="1058"/>
      <c r="HVC404" s="1058"/>
      <c r="HVD404" s="1058"/>
      <c r="HVE404" s="1058"/>
      <c r="HVF404" s="1058"/>
      <c r="HVG404" s="1058"/>
      <c r="HVH404" s="1058"/>
      <c r="HVI404" s="1058"/>
      <c r="HVJ404" s="1058"/>
      <c r="HVK404" s="1058"/>
      <c r="HVL404" s="1058"/>
      <c r="HVM404" s="1058"/>
      <c r="HVN404" s="1058"/>
      <c r="HVO404" s="1058"/>
      <c r="HVP404" s="1058"/>
      <c r="HVQ404" s="1058"/>
      <c r="HVR404" s="1058"/>
      <c r="HVS404" s="1058"/>
      <c r="HVT404" s="1058"/>
      <c r="HVU404" s="1058"/>
      <c r="HVV404" s="1058"/>
      <c r="HVW404" s="1058"/>
      <c r="HVX404" s="1058"/>
      <c r="HVY404" s="1058"/>
      <c r="HVZ404" s="1058"/>
      <c r="HWA404" s="1058"/>
      <c r="HWB404" s="1058"/>
      <c r="HWC404" s="1058"/>
      <c r="HWD404" s="1058"/>
      <c r="HWE404" s="1058"/>
      <c r="HWF404" s="1058"/>
      <c r="HWG404" s="1058"/>
      <c r="HWH404" s="1058"/>
      <c r="HWI404" s="1058"/>
      <c r="HWJ404" s="1058"/>
      <c r="HWK404" s="1058"/>
      <c r="HWL404" s="1058"/>
      <c r="HWM404" s="1058"/>
      <c r="HWN404" s="1058"/>
      <c r="HWO404" s="1058"/>
      <c r="HWP404" s="1058"/>
      <c r="HWQ404" s="1058"/>
      <c r="HWR404" s="1058"/>
      <c r="HWS404" s="1058"/>
      <c r="HWT404" s="1058"/>
      <c r="HWU404" s="1058"/>
      <c r="HWV404" s="1058"/>
      <c r="HWW404" s="1058"/>
      <c r="HWX404" s="1058"/>
      <c r="HWY404" s="1058"/>
      <c r="HWZ404" s="1058"/>
      <c r="HXA404" s="1058"/>
      <c r="HXB404" s="1058"/>
      <c r="HXC404" s="1058"/>
      <c r="HXD404" s="1058"/>
      <c r="HXE404" s="1058"/>
      <c r="HXF404" s="1058"/>
      <c r="HXG404" s="1058"/>
      <c r="HXH404" s="1058"/>
      <c r="HXI404" s="1058"/>
      <c r="HXJ404" s="1058"/>
      <c r="HXK404" s="1058"/>
      <c r="HXL404" s="1058"/>
      <c r="HXM404" s="1058"/>
      <c r="HXN404" s="1058"/>
      <c r="HXO404" s="1058"/>
      <c r="HXP404" s="1058"/>
      <c r="HXQ404" s="1058"/>
      <c r="HXR404" s="1058"/>
      <c r="HXS404" s="1058"/>
      <c r="HXT404" s="1058"/>
      <c r="HXU404" s="1058"/>
      <c r="HXV404" s="1058"/>
      <c r="HXW404" s="1058"/>
      <c r="HXX404" s="1058"/>
      <c r="HXY404" s="1058"/>
      <c r="HXZ404" s="1058"/>
      <c r="HYA404" s="1058"/>
      <c r="HYB404" s="1058"/>
      <c r="HYC404" s="1058"/>
      <c r="HYD404" s="1058"/>
      <c r="HYE404" s="1058"/>
      <c r="HYF404" s="1058"/>
      <c r="HYG404" s="1058"/>
      <c r="HYH404" s="1058"/>
      <c r="HYI404" s="1058"/>
      <c r="HYJ404" s="1058"/>
      <c r="HYK404" s="1058"/>
      <c r="HYL404" s="1058"/>
      <c r="HYM404" s="1058"/>
      <c r="HYN404" s="1058"/>
      <c r="HYO404" s="1058"/>
      <c r="HYP404" s="1058"/>
      <c r="HYQ404" s="1058"/>
      <c r="HYR404" s="1058"/>
      <c r="HYS404" s="1058"/>
      <c r="HYT404" s="1058"/>
      <c r="HYU404" s="1058"/>
      <c r="HYV404" s="1058"/>
      <c r="HYW404" s="1058"/>
      <c r="HYX404" s="1058"/>
      <c r="HYY404" s="1058"/>
      <c r="HYZ404" s="1058"/>
      <c r="HZA404" s="1058"/>
      <c r="HZB404" s="1058"/>
      <c r="HZC404" s="1058"/>
      <c r="HZD404" s="1058"/>
      <c r="HZE404" s="1058"/>
      <c r="HZF404" s="1058"/>
      <c r="HZG404" s="1058"/>
      <c r="HZH404" s="1058"/>
      <c r="HZI404" s="1058"/>
      <c r="HZJ404" s="1058"/>
      <c r="HZK404" s="1058"/>
      <c r="HZL404" s="1058"/>
      <c r="HZM404" s="1058"/>
      <c r="HZN404" s="1058"/>
      <c r="HZO404" s="1058"/>
      <c r="HZP404" s="1058"/>
      <c r="HZQ404" s="1058"/>
      <c r="HZR404" s="1058"/>
      <c r="HZS404" s="1058"/>
      <c r="HZT404" s="1058"/>
      <c r="HZU404" s="1058"/>
      <c r="HZV404" s="1058"/>
      <c r="HZW404" s="1058"/>
      <c r="HZX404" s="1058"/>
      <c r="HZY404" s="1058"/>
      <c r="HZZ404" s="1058"/>
      <c r="IAA404" s="1058"/>
      <c r="IAB404" s="1058"/>
      <c r="IAC404" s="1058"/>
      <c r="IAD404" s="1058"/>
      <c r="IAE404" s="1058"/>
      <c r="IAF404" s="1058"/>
      <c r="IAG404" s="1058"/>
      <c r="IAH404" s="1058"/>
      <c r="IAI404" s="1058"/>
      <c r="IAJ404" s="1058"/>
      <c r="IAK404" s="1058"/>
      <c r="IAL404" s="1058"/>
      <c r="IAM404" s="1058"/>
      <c r="IAN404" s="1058"/>
      <c r="IAO404" s="1058"/>
      <c r="IAP404" s="1058"/>
      <c r="IAQ404" s="1058"/>
      <c r="IAR404" s="1058"/>
      <c r="IAS404" s="1058"/>
      <c r="IAT404" s="1058"/>
      <c r="IAU404" s="1058"/>
      <c r="IAV404" s="1058"/>
      <c r="IAW404" s="1058"/>
      <c r="IAX404" s="1058"/>
      <c r="IAY404" s="1058"/>
      <c r="IAZ404" s="1058"/>
      <c r="IBA404" s="1058"/>
      <c r="IBB404" s="1058"/>
      <c r="IBC404" s="1058"/>
      <c r="IBD404" s="1058"/>
      <c r="IBE404" s="1058"/>
      <c r="IBF404" s="1058"/>
      <c r="IBG404" s="1058"/>
      <c r="IBH404" s="1058"/>
      <c r="IBI404" s="1058"/>
      <c r="IBJ404" s="1058"/>
      <c r="IBK404" s="1058"/>
      <c r="IBL404" s="1058"/>
      <c r="IBM404" s="1058"/>
      <c r="IBN404" s="1058"/>
      <c r="IBO404" s="1058"/>
      <c r="IBP404" s="1058"/>
      <c r="IBQ404" s="1058"/>
      <c r="IBR404" s="1058"/>
      <c r="IBS404" s="1058"/>
      <c r="IBT404" s="1058"/>
      <c r="IBU404" s="1058"/>
      <c r="IBV404" s="1058"/>
      <c r="IBW404" s="1058"/>
      <c r="IBX404" s="1058"/>
      <c r="IBY404" s="1058"/>
      <c r="IBZ404" s="1058"/>
      <c r="ICA404" s="1058"/>
      <c r="ICB404" s="1058"/>
      <c r="ICC404" s="1058"/>
      <c r="ICD404" s="1058"/>
      <c r="ICE404" s="1058"/>
      <c r="ICF404" s="1058"/>
      <c r="ICG404" s="1058"/>
      <c r="ICH404" s="1058"/>
      <c r="ICI404" s="1058"/>
      <c r="ICJ404" s="1058"/>
      <c r="ICK404" s="1058"/>
      <c r="ICL404" s="1058"/>
      <c r="ICM404" s="1058"/>
      <c r="ICN404" s="1058"/>
      <c r="ICO404" s="1058"/>
      <c r="ICP404" s="1058"/>
      <c r="ICQ404" s="1058"/>
      <c r="ICR404" s="1058"/>
      <c r="ICS404" s="1058"/>
      <c r="ICT404" s="1058"/>
      <c r="ICU404" s="1058"/>
      <c r="ICV404" s="1058"/>
      <c r="ICW404" s="1058"/>
      <c r="ICX404" s="1058"/>
      <c r="ICY404" s="1058"/>
      <c r="ICZ404" s="1058"/>
      <c r="IDA404" s="1058"/>
      <c r="IDB404" s="1058"/>
      <c r="IDC404" s="1058"/>
      <c r="IDD404" s="1058"/>
      <c r="IDE404" s="1058"/>
      <c r="IDF404" s="1058"/>
      <c r="IDG404" s="1058"/>
      <c r="IDH404" s="1058"/>
      <c r="IDI404" s="1058"/>
      <c r="IDJ404" s="1058"/>
      <c r="IDK404" s="1058"/>
      <c r="IDL404" s="1058"/>
      <c r="IDM404" s="1058"/>
      <c r="IDN404" s="1058"/>
      <c r="IDO404" s="1058"/>
      <c r="IDP404" s="1058"/>
      <c r="IDQ404" s="1058"/>
      <c r="IDR404" s="1058"/>
      <c r="IDS404" s="1058"/>
      <c r="IDT404" s="1058"/>
      <c r="IDU404" s="1058"/>
      <c r="IDV404" s="1058"/>
      <c r="IDW404" s="1058"/>
      <c r="IDX404" s="1058"/>
      <c r="IDY404" s="1058"/>
      <c r="IDZ404" s="1058"/>
      <c r="IEA404" s="1058"/>
      <c r="IEB404" s="1058"/>
      <c r="IEC404" s="1058"/>
      <c r="IED404" s="1058"/>
      <c r="IEE404" s="1058"/>
      <c r="IEF404" s="1058"/>
      <c r="IEG404" s="1058"/>
      <c r="IEH404" s="1058"/>
      <c r="IEI404" s="1058"/>
      <c r="IEJ404" s="1058"/>
      <c r="IEK404" s="1058"/>
      <c r="IEL404" s="1058"/>
      <c r="IEM404" s="1058"/>
      <c r="IEN404" s="1058"/>
      <c r="IEO404" s="1058"/>
      <c r="IEP404" s="1058"/>
      <c r="IEQ404" s="1058"/>
      <c r="IER404" s="1058"/>
      <c r="IES404" s="1058"/>
      <c r="IET404" s="1058"/>
      <c r="IEU404" s="1058"/>
      <c r="IEV404" s="1058"/>
      <c r="IEW404" s="1058"/>
      <c r="IEX404" s="1058"/>
      <c r="IEY404" s="1058"/>
      <c r="IEZ404" s="1058"/>
      <c r="IFA404" s="1058"/>
      <c r="IFB404" s="1058"/>
      <c r="IFC404" s="1058"/>
      <c r="IFD404" s="1058"/>
      <c r="IFE404" s="1058"/>
      <c r="IFF404" s="1058"/>
      <c r="IFG404" s="1058"/>
      <c r="IFH404" s="1058"/>
      <c r="IFI404" s="1058"/>
      <c r="IFJ404" s="1058"/>
      <c r="IFK404" s="1058"/>
      <c r="IFL404" s="1058"/>
      <c r="IFM404" s="1058"/>
      <c r="IFN404" s="1058"/>
      <c r="IFO404" s="1058"/>
      <c r="IFP404" s="1058"/>
      <c r="IFQ404" s="1058"/>
      <c r="IFR404" s="1058"/>
      <c r="IFS404" s="1058"/>
      <c r="IFT404" s="1058"/>
      <c r="IFU404" s="1058"/>
      <c r="IFV404" s="1058"/>
      <c r="IFW404" s="1058"/>
      <c r="IFX404" s="1058"/>
      <c r="IFY404" s="1058"/>
      <c r="IFZ404" s="1058"/>
      <c r="IGA404" s="1058"/>
      <c r="IGB404" s="1058"/>
      <c r="IGC404" s="1058"/>
      <c r="IGD404" s="1058"/>
      <c r="IGE404" s="1058"/>
      <c r="IGF404" s="1058"/>
      <c r="IGG404" s="1058"/>
      <c r="IGH404" s="1058"/>
      <c r="IGI404" s="1058"/>
      <c r="IGJ404" s="1058"/>
      <c r="IGK404" s="1058"/>
      <c r="IGL404" s="1058"/>
      <c r="IGM404" s="1058"/>
      <c r="IGN404" s="1058"/>
      <c r="IGO404" s="1058"/>
      <c r="IGP404" s="1058"/>
      <c r="IGQ404" s="1058"/>
      <c r="IGR404" s="1058"/>
      <c r="IGS404" s="1058"/>
      <c r="IGT404" s="1058"/>
      <c r="IGU404" s="1058"/>
      <c r="IGV404" s="1058"/>
      <c r="IGW404" s="1058"/>
      <c r="IGX404" s="1058"/>
      <c r="IGY404" s="1058"/>
      <c r="IGZ404" s="1058"/>
      <c r="IHA404" s="1058"/>
      <c r="IHB404" s="1058"/>
      <c r="IHC404" s="1058"/>
      <c r="IHD404" s="1058"/>
      <c r="IHE404" s="1058"/>
      <c r="IHF404" s="1058"/>
      <c r="IHG404" s="1058"/>
      <c r="IHH404" s="1058"/>
      <c r="IHI404" s="1058"/>
      <c r="IHJ404" s="1058"/>
      <c r="IHK404" s="1058"/>
      <c r="IHL404" s="1058"/>
      <c r="IHM404" s="1058"/>
      <c r="IHN404" s="1058"/>
      <c r="IHO404" s="1058"/>
      <c r="IHP404" s="1058"/>
      <c r="IHQ404" s="1058"/>
      <c r="IHR404" s="1058"/>
      <c r="IHS404" s="1058"/>
      <c r="IHT404" s="1058"/>
      <c r="IHU404" s="1058"/>
      <c r="IHV404" s="1058"/>
      <c r="IHW404" s="1058"/>
      <c r="IHX404" s="1058"/>
      <c r="IHY404" s="1058"/>
      <c r="IHZ404" s="1058"/>
      <c r="IIA404" s="1058"/>
      <c r="IIB404" s="1058"/>
      <c r="IIC404" s="1058"/>
      <c r="IID404" s="1058"/>
      <c r="IIE404" s="1058"/>
      <c r="IIF404" s="1058"/>
      <c r="IIG404" s="1058"/>
      <c r="IIH404" s="1058"/>
      <c r="III404" s="1058"/>
      <c r="IIJ404" s="1058"/>
      <c r="IIK404" s="1058"/>
      <c r="IIL404" s="1058"/>
      <c r="IIM404" s="1058"/>
      <c r="IIN404" s="1058"/>
      <c r="IIO404" s="1058"/>
      <c r="IIP404" s="1058"/>
      <c r="IIQ404" s="1058"/>
      <c r="IIR404" s="1058"/>
      <c r="IIS404" s="1058"/>
      <c r="IIT404" s="1058"/>
      <c r="IIU404" s="1058"/>
      <c r="IIV404" s="1058"/>
      <c r="IIW404" s="1058"/>
      <c r="IIX404" s="1058"/>
      <c r="IIY404" s="1058"/>
      <c r="IIZ404" s="1058"/>
      <c r="IJA404" s="1058"/>
      <c r="IJB404" s="1058"/>
      <c r="IJC404" s="1058"/>
      <c r="IJD404" s="1058"/>
      <c r="IJE404" s="1058"/>
      <c r="IJF404" s="1058"/>
      <c r="IJG404" s="1058"/>
      <c r="IJH404" s="1058"/>
      <c r="IJI404" s="1058"/>
      <c r="IJJ404" s="1058"/>
      <c r="IJK404" s="1058"/>
      <c r="IJL404" s="1058"/>
      <c r="IJM404" s="1058"/>
      <c r="IJN404" s="1058"/>
      <c r="IJO404" s="1058"/>
      <c r="IJP404" s="1058"/>
      <c r="IJQ404" s="1058"/>
      <c r="IJR404" s="1058"/>
      <c r="IJS404" s="1058"/>
      <c r="IJT404" s="1058"/>
      <c r="IJU404" s="1058"/>
      <c r="IJV404" s="1058"/>
      <c r="IJW404" s="1058"/>
      <c r="IJX404" s="1058"/>
      <c r="IJY404" s="1058"/>
      <c r="IJZ404" s="1058"/>
      <c r="IKA404" s="1058"/>
      <c r="IKB404" s="1058"/>
      <c r="IKC404" s="1058"/>
      <c r="IKD404" s="1058"/>
      <c r="IKE404" s="1058"/>
      <c r="IKF404" s="1058"/>
      <c r="IKG404" s="1058"/>
      <c r="IKH404" s="1058"/>
      <c r="IKI404" s="1058"/>
      <c r="IKJ404" s="1058"/>
      <c r="IKK404" s="1058"/>
      <c r="IKL404" s="1058"/>
      <c r="IKM404" s="1058"/>
      <c r="IKN404" s="1058"/>
      <c r="IKO404" s="1058"/>
      <c r="IKP404" s="1058"/>
      <c r="IKQ404" s="1058"/>
      <c r="IKR404" s="1058"/>
      <c r="IKS404" s="1058"/>
      <c r="IKT404" s="1058"/>
      <c r="IKU404" s="1058"/>
      <c r="IKV404" s="1058"/>
      <c r="IKW404" s="1058"/>
      <c r="IKX404" s="1058"/>
      <c r="IKY404" s="1058"/>
      <c r="IKZ404" s="1058"/>
      <c r="ILA404" s="1058"/>
      <c r="ILB404" s="1058"/>
      <c r="ILC404" s="1058"/>
      <c r="ILD404" s="1058"/>
      <c r="ILE404" s="1058"/>
      <c r="ILF404" s="1058"/>
      <c r="ILG404" s="1058"/>
      <c r="ILH404" s="1058"/>
      <c r="ILI404" s="1058"/>
      <c r="ILJ404" s="1058"/>
      <c r="ILK404" s="1058"/>
      <c r="ILL404" s="1058"/>
      <c r="ILM404" s="1058"/>
      <c r="ILN404" s="1058"/>
      <c r="ILO404" s="1058"/>
      <c r="ILP404" s="1058"/>
      <c r="ILQ404" s="1058"/>
      <c r="ILR404" s="1058"/>
      <c r="ILS404" s="1058"/>
      <c r="ILT404" s="1058"/>
      <c r="ILU404" s="1058"/>
      <c r="ILV404" s="1058"/>
      <c r="ILW404" s="1058"/>
      <c r="ILX404" s="1058"/>
      <c r="ILY404" s="1058"/>
      <c r="ILZ404" s="1058"/>
      <c r="IMA404" s="1058"/>
      <c r="IMB404" s="1058"/>
      <c r="IMC404" s="1058"/>
      <c r="IMD404" s="1058"/>
      <c r="IME404" s="1058"/>
      <c r="IMF404" s="1058"/>
      <c r="IMG404" s="1058"/>
      <c r="IMH404" s="1058"/>
      <c r="IMI404" s="1058"/>
      <c r="IMJ404" s="1058"/>
      <c r="IMK404" s="1058"/>
      <c r="IML404" s="1058"/>
      <c r="IMM404" s="1058"/>
      <c r="IMN404" s="1058"/>
      <c r="IMO404" s="1058"/>
      <c r="IMP404" s="1058"/>
      <c r="IMQ404" s="1058"/>
      <c r="IMR404" s="1058"/>
      <c r="IMS404" s="1058"/>
      <c r="IMT404" s="1058"/>
      <c r="IMU404" s="1058"/>
      <c r="IMV404" s="1058"/>
      <c r="IMW404" s="1058"/>
      <c r="IMX404" s="1058"/>
      <c r="IMY404" s="1058"/>
      <c r="IMZ404" s="1058"/>
      <c r="INA404" s="1058"/>
      <c r="INB404" s="1058"/>
      <c r="INC404" s="1058"/>
      <c r="IND404" s="1058"/>
      <c r="INE404" s="1058"/>
      <c r="INF404" s="1058"/>
      <c r="ING404" s="1058"/>
      <c r="INH404" s="1058"/>
      <c r="INI404" s="1058"/>
      <c r="INJ404" s="1058"/>
      <c r="INK404" s="1058"/>
      <c r="INL404" s="1058"/>
      <c r="INM404" s="1058"/>
      <c r="INN404" s="1058"/>
      <c r="INO404" s="1058"/>
      <c r="INP404" s="1058"/>
      <c r="INQ404" s="1058"/>
      <c r="INR404" s="1058"/>
      <c r="INS404" s="1058"/>
      <c r="INT404" s="1058"/>
      <c r="INU404" s="1058"/>
      <c r="INV404" s="1058"/>
      <c r="INW404" s="1058"/>
      <c r="INX404" s="1058"/>
      <c r="INY404" s="1058"/>
      <c r="INZ404" s="1058"/>
      <c r="IOA404" s="1058"/>
      <c r="IOB404" s="1058"/>
      <c r="IOC404" s="1058"/>
      <c r="IOD404" s="1058"/>
      <c r="IOE404" s="1058"/>
      <c r="IOF404" s="1058"/>
      <c r="IOG404" s="1058"/>
      <c r="IOH404" s="1058"/>
      <c r="IOI404" s="1058"/>
      <c r="IOJ404" s="1058"/>
      <c r="IOK404" s="1058"/>
      <c r="IOL404" s="1058"/>
      <c r="IOM404" s="1058"/>
      <c r="ION404" s="1058"/>
      <c r="IOO404" s="1058"/>
      <c r="IOP404" s="1058"/>
      <c r="IOQ404" s="1058"/>
      <c r="IOR404" s="1058"/>
      <c r="IOS404" s="1058"/>
      <c r="IOT404" s="1058"/>
      <c r="IOU404" s="1058"/>
      <c r="IOV404" s="1058"/>
      <c r="IOW404" s="1058"/>
      <c r="IOX404" s="1058"/>
      <c r="IOY404" s="1058"/>
      <c r="IOZ404" s="1058"/>
      <c r="IPA404" s="1058"/>
      <c r="IPB404" s="1058"/>
      <c r="IPC404" s="1058"/>
      <c r="IPD404" s="1058"/>
      <c r="IPE404" s="1058"/>
      <c r="IPF404" s="1058"/>
      <c r="IPG404" s="1058"/>
      <c r="IPH404" s="1058"/>
      <c r="IPI404" s="1058"/>
      <c r="IPJ404" s="1058"/>
      <c r="IPK404" s="1058"/>
      <c r="IPL404" s="1058"/>
      <c r="IPM404" s="1058"/>
      <c r="IPN404" s="1058"/>
      <c r="IPO404" s="1058"/>
      <c r="IPP404" s="1058"/>
      <c r="IPQ404" s="1058"/>
      <c r="IPR404" s="1058"/>
      <c r="IPS404" s="1058"/>
      <c r="IPT404" s="1058"/>
      <c r="IPU404" s="1058"/>
      <c r="IPV404" s="1058"/>
      <c r="IPW404" s="1058"/>
      <c r="IPX404" s="1058"/>
      <c r="IPY404" s="1058"/>
      <c r="IPZ404" s="1058"/>
      <c r="IQA404" s="1058"/>
      <c r="IQB404" s="1058"/>
      <c r="IQC404" s="1058"/>
      <c r="IQD404" s="1058"/>
      <c r="IQE404" s="1058"/>
      <c r="IQF404" s="1058"/>
      <c r="IQG404" s="1058"/>
      <c r="IQH404" s="1058"/>
      <c r="IQI404" s="1058"/>
      <c r="IQJ404" s="1058"/>
      <c r="IQK404" s="1058"/>
      <c r="IQL404" s="1058"/>
      <c r="IQM404" s="1058"/>
      <c r="IQN404" s="1058"/>
      <c r="IQO404" s="1058"/>
      <c r="IQP404" s="1058"/>
      <c r="IQQ404" s="1058"/>
      <c r="IQR404" s="1058"/>
      <c r="IQS404" s="1058"/>
      <c r="IQT404" s="1058"/>
      <c r="IQU404" s="1058"/>
      <c r="IQV404" s="1058"/>
      <c r="IQW404" s="1058"/>
      <c r="IQX404" s="1058"/>
      <c r="IQY404" s="1058"/>
      <c r="IQZ404" s="1058"/>
      <c r="IRA404" s="1058"/>
      <c r="IRB404" s="1058"/>
      <c r="IRC404" s="1058"/>
      <c r="IRD404" s="1058"/>
      <c r="IRE404" s="1058"/>
      <c r="IRF404" s="1058"/>
      <c r="IRG404" s="1058"/>
      <c r="IRH404" s="1058"/>
      <c r="IRI404" s="1058"/>
      <c r="IRJ404" s="1058"/>
      <c r="IRK404" s="1058"/>
      <c r="IRL404" s="1058"/>
      <c r="IRM404" s="1058"/>
      <c r="IRN404" s="1058"/>
      <c r="IRO404" s="1058"/>
      <c r="IRP404" s="1058"/>
      <c r="IRQ404" s="1058"/>
      <c r="IRR404" s="1058"/>
      <c r="IRS404" s="1058"/>
      <c r="IRT404" s="1058"/>
      <c r="IRU404" s="1058"/>
      <c r="IRV404" s="1058"/>
      <c r="IRW404" s="1058"/>
      <c r="IRX404" s="1058"/>
      <c r="IRY404" s="1058"/>
      <c r="IRZ404" s="1058"/>
      <c r="ISA404" s="1058"/>
      <c r="ISB404" s="1058"/>
      <c r="ISC404" s="1058"/>
      <c r="ISD404" s="1058"/>
      <c r="ISE404" s="1058"/>
      <c r="ISF404" s="1058"/>
      <c r="ISG404" s="1058"/>
      <c r="ISH404" s="1058"/>
      <c r="ISI404" s="1058"/>
      <c r="ISJ404" s="1058"/>
      <c r="ISK404" s="1058"/>
      <c r="ISL404" s="1058"/>
      <c r="ISM404" s="1058"/>
      <c r="ISN404" s="1058"/>
      <c r="ISO404" s="1058"/>
      <c r="ISP404" s="1058"/>
      <c r="ISQ404" s="1058"/>
      <c r="ISR404" s="1058"/>
      <c r="ISS404" s="1058"/>
      <c r="IST404" s="1058"/>
      <c r="ISU404" s="1058"/>
      <c r="ISV404" s="1058"/>
      <c r="ISW404" s="1058"/>
      <c r="ISX404" s="1058"/>
      <c r="ISY404" s="1058"/>
      <c r="ISZ404" s="1058"/>
      <c r="ITA404" s="1058"/>
      <c r="ITB404" s="1058"/>
      <c r="ITC404" s="1058"/>
      <c r="ITD404" s="1058"/>
      <c r="ITE404" s="1058"/>
      <c r="ITF404" s="1058"/>
      <c r="ITG404" s="1058"/>
      <c r="ITH404" s="1058"/>
      <c r="ITI404" s="1058"/>
      <c r="ITJ404" s="1058"/>
      <c r="ITK404" s="1058"/>
      <c r="ITL404" s="1058"/>
      <c r="ITM404" s="1058"/>
      <c r="ITN404" s="1058"/>
      <c r="ITO404" s="1058"/>
      <c r="ITP404" s="1058"/>
      <c r="ITQ404" s="1058"/>
      <c r="ITR404" s="1058"/>
      <c r="ITS404" s="1058"/>
      <c r="ITT404" s="1058"/>
      <c r="ITU404" s="1058"/>
      <c r="ITV404" s="1058"/>
      <c r="ITW404" s="1058"/>
      <c r="ITX404" s="1058"/>
      <c r="ITY404" s="1058"/>
      <c r="ITZ404" s="1058"/>
      <c r="IUA404" s="1058"/>
      <c r="IUB404" s="1058"/>
      <c r="IUC404" s="1058"/>
      <c r="IUD404" s="1058"/>
      <c r="IUE404" s="1058"/>
      <c r="IUF404" s="1058"/>
      <c r="IUG404" s="1058"/>
      <c r="IUH404" s="1058"/>
      <c r="IUI404" s="1058"/>
      <c r="IUJ404" s="1058"/>
      <c r="IUK404" s="1058"/>
      <c r="IUL404" s="1058"/>
      <c r="IUM404" s="1058"/>
      <c r="IUN404" s="1058"/>
      <c r="IUO404" s="1058"/>
      <c r="IUP404" s="1058"/>
      <c r="IUQ404" s="1058"/>
      <c r="IUR404" s="1058"/>
      <c r="IUS404" s="1058"/>
      <c r="IUT404" s="1058"/>
      <c r="IUU404" s="1058"/>
      <c r="IUV404" s="1058"/>
      <c r="IUW404" s="1058"/>
      <c r="IUX404" s="1058"/>
      <c r="IUY404" s="1058"/>
      <c r="IUZ404" s="1058"/>
      <c r="IVA404" s="1058"/>
      <c r="IVB404" s="1058"/>
      <c r="IVC404" s="1058"/>
      <c r="IVD404" s="1058"/>
      <c r="IVE404" s="1058"/>
      <c r="IVF404" s="1058"/>
      <c r="IVG404" s="1058"/>
      <c r="IVH404" s="1058"/>
      <c r="IVI404" s="1058"/>
      <c r="IVJ404" s="1058"/>
      <c r="IVK404" s="1058"/>
      <c r="IVL404" s="1058"/>
      <c r="IVM404" s="1058"/>
      <c r="IVN404" s="1058"/>
      <c r="IVO404" s="1058"/>
      <c r="IVP404" s="1058"/>
      <c r="IVQ404" s="1058"/>
      <c r="IVR404" s="1058"/>
      <c r="IVS404" s="1058"/>
      <c r="IVT404" s="1058"/>
      <c r="IVU404" s="1058"/>
      <c r="IVV404" s="1058"/>
      <c r="IVW404" s="1058"/>
      <c r="IVX404" s="1058"/>
      <c r="IVY404" s="1058"/>
      <c r="IVZ404" s="1058"/>
      <c r="IWA404" s="1058"/>
      <c r="IWB404" s="1058"/>
      <c r="IWC404" s="1058"/>
      <c r="IWD404" s="1058"/>
      <c r="IWE404" s="1058"/>
      <c r="IWF404" s="1058"/>
      <c r="IWG404" s="1058"/>
      <c r="IWH404" s="1058"/>
      <c r="IWI404" s="1058"/>
      <c r="IWJ404" s="1058"/>
      <c r="IWK404" s="1058"/>
      <c r="IWL404" s="1058"/>
      <c r="IWM404" s="1058"/>
      <c r="IWN404" s="1058"/>
      <c r="IWO404" s="1058"/>
      <c r="IWP404" s="1058"/>
      <c r="IWQ404" s="1058"/>
      <c r="IWR404" s="1058"/>
      <c r="IWS404" s="1058"/>
      <c r="IWT404" s="1058"/>
      <c r="IWU404" s="1058"/>
      <c r="IWV404" s="1058"/>
      <c r="IWW404" s="1058"/>
      <c r="IWX404" s="1058"/>
      <c r="IWY404" s="1058"/>
      <c r="IWZ404" s="1058"/>
      <c r="IXA404" s="1058"/>
      <c r="IXB404" s="1058"/>
      <c r="IXC404" s="1058"/>
      <c r="IXD404" s="1058"/>
      <c r="IXE404" s="1058"/>
      <c r="IXF404" s="1058"/>
      <c r="IXG404" s="1058"/>
      <c r="IXH404" s="1058"/>
      <c r="IXI404" s="1058"/>
      <c r="IXJ404" s="1058"/>
      <c r="IXK404" s="1058"/>
      <c r="IXL404" s="1058"/>
      <c r="IXM404" s="1058"/>
      <c r="IXN404" s="1058"/>
      <c r="IXO404" s="1058"/>
      <c r="IXP404" s="1058"/>
      <c r="IXQ404" s="1058"/>
      <c r="IXR404" s="1058"/>
      <c r="IXS404" s="1058"/>
      <c r="IXT404" s="1058"/>
      <c r="IXU404" s="1058"/>
      <c r="IXV404" s="1058"/>
      <c r="IXW404" s="1058"/>
      <c r="IXX404" s="1058"/>
      <c r="IXY404" s="1058"/>
      <c r="IXZ404" s="1058"/>
      <c r="IYA404" s="1058"/>
      <c r="IYB404" s="1058"/>
      <c r="IYC404" s="1058"/>
      <c r="IYD404" s="1058"/>
      <c r="IYE404" s="1058"/>
      <c r="IYF404" s="1058"/>
      <c r="IYG404" s="1058"/>
      <c r="IYH404" s="1058"/>
      <c r="IYI404" s="1058"/>
      <c r="IYJ404" s="1058"/>
      <c r="IYK404" s="1058"/>
      <c r="IYL404" s="1058"/>
      <c r="IYM404" s="1058"/>
      <c r="IYN404" s="1058"/>
      <c r="IYO404" s="1058"/>
      <c r="IYP404" s="1058"/>
      <c r="IYQ404" s="1058"/>
      <c r="IYR404" s="1058"/>
      <c r="IYS404" s="1058"/>
      <c r="IYT404" s="1058"/>
      <c r="IYU404" s="1058"/>
      <c r="IYV404" s="1058"/>
      <c r="IYW404" s="1058"/>
      <c r="IYX404" s="1058"/>
      <c r="IYY404" s="1058"/>
      <c r="IYZ404" s="1058"/>
      <c r="IZA404" s="1058"/>
      <c r="IZB404" s="1058"/>
      <c r="IZC404" s="1058"/>
      <c r="IZD404" s="1058"/>
      <c r="IZE404" s="1058"/>
      <c r="IZF404" s="1058"/>
      <c r="IZG404" s="1058"/>
      <c r="IZH404" s="1058"/>
      <c r="IZI404" s="1058"/>
      <c r="IZJ404" s="1058"/>
      <c r="IZK404" s="1058"/>
      <c r="IZL404" s="1058"/>
      <c r="IZM404" s="1058"/>
      <c r="IZN404" s="1058"/>
      <c r="IZO404" s="1058"/>
      <c r="IZP404" s="1058"/>
      <c r="IZQ404" s="1058"/>
      <c r="IZR404" s="1058"/>
      <c r="IZS404" s="1058"/>
      <c r="IZT404" s="1058"/>
      <c r="IZU404" s="1058"/>
      <c r="IZV404" s="1058"/>
      <c r="IZW404" s="1058"/>
      <c r="IZX404" s="1058"/>
      <c r="IZY404" s="1058"/>
      <c r="IZZ404" s="1058"/>
      <c r="JAA404" s="1058"/>
      <c r="JAB404" s="1058"/>
      <c r="JAC404" s="1058"/>
      <c r="JAD404" s="1058"/>
      <c r="JAE404" s="1058"/>
      <c r="JAF404" s="1058"/>
      <c r="JAG404" s="1058"/>
      <c r="JAH404" s="1058"/>
      <c r="JAI404" s="1058"/>
      <c r="JAJ404" s="1058"/>
      <c r="JAK404" s="1058"/>
      <c r="JAL404" s="1058"/>
      <c r="JAM404" s="1058"/>
      <c r="JAN404" s="1058"/>
      <c r="JAO404" s="1058"/>
      <c r="JAP404" s="1058"/>
      <c r="JAQ404" s="1058"/>
      <c r="JAR404" s="1058"/>
      <c r="JAS404" s="1058"/>
      <c r="JAT404" s="1058"/>
      <c r="JAU404" s="1058"/>
      <c r="JAV404" s="1058"/>
      <c r="JAW404" s="1058"/>
      <c r="JAX404" s="1058"/>
      <c r="JAY404" s="1058"/>
      <c r="JAZ404" s="1058"/>
      <c r="JBA404" s="1058"/>
      <c r="JBB404" s="1058"/>
      <c r="JBC404" s="1058"/>
      <c r="JBD404" s="1058"/>
      <c r="JBE404" s="1058"/>
      <c r="JBF404" s="1058"/>
      <c r="JBG404" s="1058"/>
      <c r="JBH404" s="1058"/>
      <c r="JBI404" s="1058"/>
      <c r="JBJ404" s="1058"/>
      <c r="JBK404" s="1058"/>
      <c r="JBL404" s="1058"/>
      <c r="JBM404" s="1058"/>
      <c r="JBN404" s="1058"/>
      <c r="JBO404" s="1058"/>
      <c r="JBP404" s="1058"/>
      <c r="JBQ404" s="1058"/>
      <c r="JBR404" s="1058"/>
      <c r="JBS404" s="1058"/>
      <c r="JBT404" s="1058"/>
      <c r="JBU404" s="1058"/>
      <c r="JBV404" s="1058"/>
      <c r="JBW404" s="1058"/>
      <c r="JBX404" s="1058"/>
      <c r="JBY404" s="1058"/>
      <c r="JBZ404" s="1058"/>
      <c r="JCA404" s="1058"/>
      <c r="JCB404" s="1058"/>
      <c r="JCC404" s="1058"/>
      <c r="JCD404" s="1058"/>
      <c r="JCE404" s="1058"/>
      <c r="JCF404" s="1058"/>
      <c r="JCG404" s="1058"/>
      <c r="JCH404" s="1058"/>
      <c r="JCI404" s="1058"/>
      <c r="JCJ404" s="1058"/>
      <c r="JCK404" s="1058"/>
      <c r="JCL404" s="1058"/>
      <c r="JCM404" s="1058"/>
      <c r="JCN404" s="1058"/>
      <c r="JCO404" s="1058"/>
      <c r="JCP404" s="1058"/>
      <c r="JCQ404" s="1058"/>
      <c r="JCR404" s="1058"/>
      <c r="JCS404" s="1058"/>
      <c r="JCT404" s="1058"/>
      <c r="JCU404" s="1058"/>
      <c r="JCV404" s="1058"/>
      <c r="JCW404" s="1058"/>
      <c r="JCX404" s="1058"/>
      <c r="JCY404" s="1058"/>
      <c r="JCZ404" s="1058"/>
      <c r="JDA404" s="1058"/>
      <c r="JDB404" s="1058"/>
      <c r="JDC404" s="1058"/>
      <c r="JDD404" s="1058"/>
      <c r="JDE404" s="1058"/>
      <c r="JDF404" s="1058"/>
      <c r="JDG404" s="1058"/>
      <c r="JDH404" s="1058"/>
      <c r="JDI404" s="1058"/>
      <c r="JDJ404" s="1058"/>
      <c r="JDK404" s="1058"/>
      <c r="JDL404" s="1058"/>
      <c r="JDM404" s="1058"/>
      <c r="JDN404" s="1058"/>
      <c r="JDO404" s="1058"/>
      <c r="JDP404" s="1058"/>
      <c r="JDQ404" s="1058"/>
      <c r="JDR404" s="1058"/>
      <c r="JDS404" s="1058"/>
      <c r="JDT404" s="1058"/>
      <c r="JDU404" s="1058"/>
      <c r="JDV404" s="1058"/>
      <c r="JDW404" s="1058"/>
      <c r="JDX404" s="1058"/>
      <c r="JDY404" s="1058"/>
      <c r="JDZ404" s="1058"/>
      <c r="JEA404" s="1058"/>
      <c r="JEB404" s="1058"/>
      <c r="JEC404" s="1058"/>
      <c r="JED404" s="1058"/>
      <c r="JEE404" s="1058"/>
      <c r="JEF404" s="1058"/>
      <c r="JEG404" s="1058"/>
      <c r="JEH404" s="1058"/>
      <c r="JEI404" s="1058"/>
      <c r="JEJ404" s="1058"/>
      <c r="JEK404" s="1058"/>
      <c r="JEL404" s="1058"/>
      <c r="JEM404" s="1058"/>
      <c r="JEN404" s="1058"/>
      <c r="JEO404" s="1058"/>
      <c r="JEP404" s="1058"/>
      <c r="JEQ404" s="1058"/>
      <c r="JER404" s="1058"/>
      <c r="JES404" s="1058"/>
      <c r="JET404" s="1058"/>
      <c r="JEU404" s="1058"/>
      <c r="JEV404" s="1058"/>
      <c r="JEW404" s="1058"/>
      <c r="JEX404" s="1058"/>
      <c r="JEY404" s="1058"/>
      <c r="JEZ404" s="1058"/>
      <c r="JFA404" s="1058"/>
      <c r="JFB404" s="1058"/>
      <c r="JFC404" s="1058"/>
      <c r="JFD404" s="1058"/>
      <c r="JFE404" s="1058"/>
      <c r="JFF404" s="1058"/>
      <c r="JFG404" s="1058"/>
      <c r="JFH404" s="1058"/>
      <c r="JFI404" s="1058"/>
      <c r="JFJ404" s="1058"/>
      <c r="JFK404" s="1058"/>
      <c r="JFL404" s="1058"/>
      <c r="JFM404" s="1058"/>
      <c r="JFN404" s="1058"/>
      <c r="JFO404" s="1058"/>
      <c r="JFP404" s="1058"/>
      <c r="JFQ404" s="1058"/>
      <c r="JFR404" s="1058"/>
      <c r="JFS404" s="1058"/>
      <c r="JFT404" s="1058"/>
      <c r="JFU404" s="1058"/>
      <c r="JFV404" s="1058"/>
      <c r="JFW404" s="1058"/>
      <c r="JFX404" s="1058"/>
      <c r="JFY404" s="1058"/>
      <c r="JFZ404" s="1058"/>
      <c r="JGA404" s="1058"/>
      <c r="JGB404" s="1058"/>
      <c r="JGC404" s="1058"/>
      <c r="JGD404" s="1058"/>
      <c r="JGE404" s="1058"/>
      <c r="JGF404" s="1058"/>
      <c r="JGG404" s="1058"/>
      <c r="JGH404" s="1058"/>
      <c r="JGI404" s="1058"/>
      <c r="JGJ404" s="1058"/>
      <c r="JGK404" s="1058"/>
      <c r="JGL404" s="1058"/>
      <c r="JGM404" s="1058"/>
      <c r="JGN404" s="1058"/>
      <c r="JGO404" s="1058"/>
      <c r="JGP404" s="1058"/>
      <c r="JGQ404" s="1058"/>
      <c r="JGR404" s="1058"/>
      <c r="JGS404" s="1058"/>
      <c r="JGT404" s="1058"/>
      <c r="JGU404" s="1058"/>
      <c r="JGV404" s="1058"/>
      <c r="JGW404" s="1058"/>
      <c r="JGX404" s="1058"/>
      <c r="JGY404" s="1058"/>
      <c r="JGZ404" s="1058"/>
      <c r="JHA404" s="1058"/>
      <c r="JHB404" s="1058"/>
      <c r="JHC404" s="1058"/>
      <c r="JHD404" s="1058"/>
      <c r="JHE404" s="1058"/>
      <c r="JHF404" s="1058"/>
      <c r="JHG404" s="1058"/>
      <c r="JHH404" s="1058"/>
      <c r="JHI404" s="1058"/>
      <c r="JHJ404" s="1058"/>
      <c r="JHK404" s="1058"/>
      <c r="JHL404" s="1058"/>
      <c r="JHM404" s="1058"/>
      <c r="JHN404" s="1058"/>
      <c r="JHO404" s="1058"/>
      <c r="JHP404" s="1058"/>
      <c r="JHQ404" s="1058"/>
      <c r="JHR404" s="1058"/>
      <c r="JHS404" s="1058"/>
      <c r="JHT404" s="1058"/>
      <c r="JHU404" s="1058"/>
      <c r="JHV404" s="1058"/>
      <c r="JHW404" s="1058"/>
      <c r="JHX404" s="1058"/>
      <c r="JHY404" s="1058"/>
      <c r="JHZ404" s="1058"/>
      <c r="JIA404" s="1058"/>
      <c r="JIB404" s="1058"/>
      <c r="JIC404" s="1058"/>
      <c r="JID404" s="1058"/>
      <c r="JIE404" s="1058"/>
      <c r="JIF404" s="1058"/>
      <c r="JIG404" s="1058"/>
      <c r="JIH404" s="1058"/>
      <c r="JII404" s="1058"/>
      <c r="JIJ404" s="1058"/>
      <c r="JIK404" s="1058"/>
      <c r="JIL404" s="1058"/>
      <c r="JIM404" s="1058"/>
      <c r="JIN404" s="1058"/>
      <c r="JIO404" s="1058"/>
      <c r="JIP404" s="1058"/>
      <c r="JIQ404" s="1058"/>
      <c r="JIR404" s="1058"/>
      <c r="JIS404" s="1058"/>
      <c r="JIT404" s="1058"/>
      <c r="JIU404" s="1058"/>
      <c r="JIV404" s="1058"/>
      <c r="JIW404" s="1058"/>
      <c r="JIX404" s="1058"/>
      <c r="JIY404" s="1058"/>
      <c r="JIZ404" s="1058"/>
      <c r="JJA404" s="1058"/>
      <c r="JJB404" s="1058"/>
      <c r="JJC404" s="1058"/>
      <c r="JJD404" s="1058"/>
      <c r="JJE404" s="1058"/>
      <c r="JJF404" s="1058"/>
      <c r="JJG404" s="1058"/>
      <c r="JJH404" s="1058"/>
      <c r="JJI404" s="1058"/>
      <c r="JJJ404" s="1058"/>
      <c r="JJK404" s="1058"/>
      <c r="JJL404" s="1058"/>
      <c r="JJM404" s="1058"/>
      <c r="JJN404" s="1058"/>
      <c r="JJO404" s="1058"/>
      <c r="JJP404" s="1058"/>
      <c r="JJQ404" s="1058"/>
      <c r="JJR404" s="1058"/>
      <c r="JJS404" s="1058"/>
      <c r="JJT404" s="1058"/>
      <c r="JJU404" s="1058"/>
      <c r="JJV404" s="1058"/>
      <c r="JJW404" s="1058"/>
      <c r="JJX404" s="1058"/>
      <c r="JJY404" s="1058"/>
      <c r="JJZ404" s="1058"/>
      <c r="JKA404" s="1058"/>
      <c r="JKB404" s="1058"/>
      <c r="JKC404" s="1058"/>
      <c r="JKD404" s="1058"/>
      <c r="JKE404" s="1058"/>
      <c r="JKF404" s="1058"/>
      <c r="JKG404" s="1058"/>
      <c r="JKH404" s="1058"/>
      <c r="JKI404" s="1058"/>
      <c r="JKJ404" s="1058"/>
      <c r="JKK404" s="1058"/>
      <c r="JKL404" s="1058"/>
      <c r="JKM404" s="1058"/>
      <c r="JKN404" s="1058"/>
      <c r="JKO404" s="1058"/>
      <c r="JKP404" s="1058"/>
      <c r="JKQ404" s="1058"/>
      <c r="JKR404" s="1058"/>
      <c r="JKS404" s="1058"/>
      <c r="JKT404" s="1058"/>
      <c r="JKU404" s="1058"/>
      <c r="JKV404" s="1058"/>
      <c r="JKW404" s="1058"/>
      <c r="JKX404" s="1058"/>
      <c r="JKY404" s="1058"/>
      <c r="JKZ404" s="1058"/>
      <c r="JLA404" s="1058"/>
      <c r="JLB404" s="1058"/>
      <c r="JLC404" s="1058"/>
      <c r="JLD404" s="1058"/>
      <c r="JLE404" s="1058"/>
      <c r="JLF404" s="1058"/>
      <c r="JLG404" s="1058"/>
      <c r="JLH404" s="1058"/>
      <c r="JLI404" s="1058"/>
      <c r="JLJ404" s="1058"/>
      <c r="JLK404" s="1058"/>
      <c r="JLL404" s="1058"/>
      <c r="JLM404" s="1058"/>
      <c r="JLN404" s="1058"/>
      <c r="JLO404" s="1058"/>
      <c r="JLP404" s="1058"/>
      <c r="JLQ404" s="1058"/>
      <c r="JLR404" s="1058"/>
      <c r="JLS404" s="1058"/>
      <c r="JLT404" s="1058"/>
      <c r="JLU404" s="1058"/>
      <c r="JLV404" s="1058"/>
      <c r="JLW404" s="1058"/>
      <c r="JLX404" s="1058"/>
      <c r="JLY404" s="1058"/>
      <c r="JLZ404" s="1058"/>
      <c r="JMA404" s="1058"/>
      <c r="JMB404" s="1058"/>
      <c r="JMC404" s="1058"/>
      <c r="JMD404" s="1058"/>
      <c r="JME404" s="1058"/>
      <c r="JMF404" s="1058"/>
      <c r="JMG404" s="1058"/>
      <c r="JMH404" s="1058"/>
      <c r="JMI404" s="1058"/>
      <c r="JMJ404" s="1058"/>
      <c r="JMK404" s="1058"/>
      <c r="JML404" s="1058"/>
      <c r="JMM404" s="1058"/>
      <c r="JMN404" s="1058"/>
      <c r="JMO404" s="1058"/>
      <c r="JMP404" s="1058"/>
      <c r="JMQ404" s="1058"/>
      <c r="JMR404" s="1058"/>
      <c r="JMS404" s="1058"/>
      <c r="JMT404" s="1058"/>
      <c r="JMU404" s="1058"/>
      <c r="JMV404" s="1058"/>
      <c r="JMW404" s="1058"/>
      <c r="JMX404" s="1058"/>
      <c r="JMY404" s="1058"/>
      <c r="JMZ404" s="1058"/>
      <c r="JNA404" s="1058"/>
      <c r="JNB404" s="1058"/>
      <c r="JNC404" s="1058"/>
      <c r="JND404" s="1058"/>
      <c r="JNE404" s="1058"/>
      <c r="JNF404" s="1058"/>
      <c r="JNG404" s="1058"/>
      <c r="JNH404" s="1058"/>
      <c r="JNI404" s="1058"/>
      <c r="JNJ404" s="1058"/>
      <c r="JNK404" s="1058"/>
      <c r="JNL404" s="1058"/>
      <c r="JNM404" s="1058"/>
      <c r="JNN404" s="1058"/>
      <c r="JNO404" s="1058"/>
      <c r="JNP404" s="1058"/>
      <c r="JNQ404" s="1058"/>
      <c r="JNR404" s="1058"/>
      <c r="JNS404" s="1058"/>
      <c r="JNT404" s="1058"/>
      <c r="JNU404" s="1058"/>
      <c r="JNV404" s="1058"/>
      <c r="JNW404" s="1058"/>
      <c r="JNX404" s="1058"/>
      <c r="JNY404" s="1058"/>
      <c r="JNZ404" s="1058"/>
      <c r="JOA404" s="1058"/>
      <c r="JOB404" s="1058"/>
      <c r="JOC404" s="1058"/>
      <c r="JOD404" s="1058"/>
      <c r="JOE404" s="1058"/>
      <c r="JOF404" s="1058"/>
      <c r="JOG404" s="1058"/>
      <c r="JOH404" s="1058"/>
      <c r="JOI404" s="1058"/>
      <c r="JOJ404" s="1058"/>
      <c r="JOK404" s="1058"/>
      <c r="JOL404" s="1058"/>
      <c r="JOM404" s="1058"/>
      <c r="JON404" s="1058"/>
      <c r="JOO404" s="1058"/>
      <c r="JOP404" s="1058"/>
      <c r="JOQ404" s="1058"/>
      <c r="JOR404" s="1058"/>
      <c r="JOS404" s="1058"/>
      <c r="JOT404" s="1058"/>
      <c r="JOU404" s="1058"/>
      <c r="JOV404" s="1058"/>
      <c r="JOW404" s="1058"/>
      <c r="JOX404" s="1058"/>
      <c r="JOY404" s="1058"/>
      <c r="JOZ404" s="1058"/>
      <c r="JPA404" s="1058"/>
      <c r="JPB404" s="1058"/>
      <c r="JPC404" s="1058"/>
      <c r="JPD404" s="1058"/>
      <c r="JPE404" s="1058"/>
      <c r="JPF404" s="1058"/>
      <c r="JPG404" s="1058"/>
      <c r="JPH404" s="1058"/>
      <c r="JPI404" s="1058"/>
      <c r="JPJ404" s="1058"/>
      <c r="JPK404" s="1058"/>
      <c r="JPL404" s="1058"/>
      <c r="JPM404" s="1058"/>
      <c r="JPN404" s="1058"/>
      <c r="JPO404" s="1058"/>
      <c r="JPP404" s="1058"/>
      <c r="JPQ404" s="1058"/>
      <c r="JPR404" s="1058"/>
      <c r="JPS404" s="1058"/>
      <c r="JPT404" s="1058"/>
      <c r="JPU404" s="1058"/>
      <c r="JPV404" s="1058"/>
      <c r="JPW404" s="1058"/>
      <c r="JPX404" s="1058"/>
      <c r="JPY404" s="1058"/>
      <c r="JPZ404" s="1058"/>
      <c r="JQA404" s="1058"/>
      <c r="JQB404" s="1058"/>
      <c r="JQC404" s="1058"/>
      <c r="JQD404" s="1058"/>
      <c r="JQE404" s="1058"/>
      <c r="JQF404" s="1058"/>
      <c r="JQG404" s="1058"/>
      <c r="JQH404" s="1058"/>
      <c r="JQI404" s="1058"/>
      <c r="JQJ404" s="1058"/>
      <c r="JQK404" s="1058"/>
      <c r="JQL404" s="1058"/>
      <c r="JQM404" s="1058"/>
      <c r="JQN404" s="1058"/>
      <c r="JQO404" s="1058"/>
      <c r="JQP404" s="1058"/>
      <c r="JQQ404" s="1058"/>
      <c r="JQR404" s="1058"/>
      <c r="JQS404" s="1058"/>
      <c r="JQT404" s="1058"/>
      <c r="JQU404" s="1058"/>
      <c r="JQV404" s="1058"/>
      <c r="JQW404" s="1058"/>
      <c r="JQX404" s="1058"/>
      <c r="JQY404" s="1058"/>
      <c r="JQZ404" s="1058"/>
      <c r="JRA404" s="1058"/>
      <c r="JRB404" s="1058"/>
      <c r="JRC404" s="1058"/>
      <c r="JRD404" s="1058"/>
      <c r="JRE404" s="1058"/>
      <c r="JRF404" s="1058"/>
      <c r="JRG404" s="1058"/>
      <c r="JRH404" s="1058"/>
      <c r="JRI404" s="1058"/>
      <c r="JRJ404" s="1058"/>
      <c r="JRK404" s="1058"/>
      <c r="JRL404" s="1058"/>
      <c r="JRM404" s="1058"/>
      <c r="JRN404" s="1058"/>
      <c r="JRO404" s="1058"/>
      <c r="JRP404" s="1058"/>
      <c r="JRQ404" s="1058"/>
      <c r="JRR404" s="1058"/>
      <c r="JRS404" s="1058"/>
      <c r="JRT404" s="1058"/>
      <c r="JRU404" s="1058"/>
      <c r="JRV404" s="1058"/>
      <c r="JRW404" s="1058"/>
      <c r="JRX404" s="1058"/>
      <c r="JRY404" s="1058"/>
      <c r="JRZ404" s="1058"/>
      <c r="JSA404" s="1058"/>
      <c r="JSB404" s="1058"/>
      <c r="JSC404" s="1058"/>
      <c r="JSD404" s="1058"/>
      <c r="JSE404" s="1058"/>
      <c r="JSF404" s="1058"/>
      <c r="JSG404" s="1058"/>
      <c r="JSH404" s="1058"/>
      <c r="JSI404" s="1058"/>
      <c r="JSJ404" s="1058"/>
      <c r="JSK404" s="1058"/>
      <c r="JSL404" s="1058"/>
      <c r="JSM404" s="1058"/>
      <c r="JSN404" s="1058"/>
      <c r="JSO404" s="1058"/>
      <c r="JSP404" s="1058"/>
      <c r="JSQ404" s="1058"/>
      <c r="JSR404" s="1058"/>
      <c r="JSS404" s="1058"/>
      <c r="JST404" s="1058"/>
      <c r="JSU404" s="1058"/>
      <c r="JSV404" s="1058"/>
      <c r="JSW404" s="1058"/>
      <c r="JSX404" s="1058"/>
      <c r="JSY404" s="1058"/>
      <c r="JSZ404" s="1058"/>
      <c r="JTA404" s="1058"/>
      <c r="JTB404" s="1058"/>
      <c r="JTC404" s="1058"/>
      <c r="JTD404" s="1058"/>
      <c r="JTE404" s="1058"/>
      <c r="JTF404" s="1058"/>
      <c r="JTG404" s="1058"/>
      <c r="JTH404" s="1058"/>
      <c r="JTI404" s="1058"/>
      <c r="JTJ404" s="1058"/>
      <c r="JTK404" s="1058"/>
      <c r="JTL404" s="1058"/>
      <c r="JTM404" s="1058"/>
      <c r="JTN404" s="1058"/>
      <c r="JTO404" s="1058"/>
      <c r="JTP404" s="1058"/>
      <c r="JTQ404" s="1058"/>
      <c r="JTR404" s="1058"/>
      <c r="JTS404" s="1058"/>
      <c r="JTT404" s="1058"/>
      <c r="JTU404" s="1058"/>
      <c r="JTV404" s="1058"/>
      <c r="JTW404" s="1058"/>
      <c r="JTX404" s="1058"/>
      <c r="JTY404" s="1058"/>
      <c r="JTZ404" s="1058"/>
      <c r="JUA404" s="1058"/>
      <c r="JUB404" s="1058"/>
      <c r="JUC404" s="1058"/>
      <c r="JUD404" s="1058"/>
      <c r="JUE404" s="1058"/>
      <c r="JUF404" s="1058"/>
      <c r="JUG404" s="1058"/>
      <c r="JUH404" s="1058"/>
      <c r="JUI404" s="1058"/>
      <c r="JUJ404" s="1058"/>
      <c r="JUK404" s="1058"/>
      <c r="JUL404" s="1058"/>
      <c r="JUM404" s="1058"/>
      <c r="JUN404" s="1058"/>
      <c r="JUO404" s="1058"/>
      <c r="JUP404" s="1058"/>
      <c r="JUQ404" s="1058"/>
      <c r="JUR404" s="1058"/>
      <c r="JUS404" s="1058"/>
      <c r="JUT404" s="1058"/>
      <c r="JUU404" s="1058"/>
      <c r="JUV404" s="1058"/>
      <c r="JUW404" s="1058"/>
      <c r="JUX404" s="1058"/>
      <c r="JUY404" s="1058"/>
      <c r="JUZ404" s="1058"/>
      <c r="JVA404" s="1058"/>
      <c r="JVB404" s="1058"/>
      <c r="JVC404" s="1058"/>
      <c r="JVD404" s="1058"/>
      <c r="JVE404" s="1058"/>
      <c r="JVF404" s="1058"/>
      <c r="JVG404" s="1058"/>
      <c r="JVH404" s="1058"/>
      <c r="JVI404" s="1058"/>
      <c r="JVJ404" s="1058"/>
      <c r="JVK404" s="1058"/>
      <c r="JVL404" s="1058"/>
      <c r="JVM404" s="1058"/>
      <c r="JVN404" s="1058"/>
      <c r="JVO404" s="1058"/>
      <c r="JVP404" s="1058"/>
      <c r="JVQ404" s="1058"/>
      <c r="JVR404" s="1058"/>
      <c r="JVS404" s="1058"/>
      <c r="JVT404" s="1058"/>
      <c r="JVU404" s="1058"/>
      <c r="JVV404" s="1058"/>
      <c r="JVW404" s="1058"/>
      <c r="JVX404" s="1058"/>
      <c r="JVY404" s="1058"/>
      <c r="JVZ404" s="1058"/>
      <c r="JWA404" s="1058"/>
      <c r="JWB404" s="1058"/>
      <c r="JWC404" s="1058"/>
      <c r="JWD404" s="1058"/>
      <c r="JWE404" s="1058"/>
      <c r="JWF404" s="1058"/>
      <c r="JWG404" s="1058"/>
      <c r="JWH404" s="1058"/>
      <c r="JWI404" s="1058"/>
      <c r="JWJ404" s="1058"/>
      <c r="JWK404" s="1058"/>
      <c r="JWL404" s="1058"/>
      <c r="JWM404" s="1058"/>
      <c r="JWN404" s="1058"/>
      <c r="JWO404" s="1058"/>
      <c r="JWP404" s="1058"/>
      <c r="JWQ404" s="1058"/>
      <c r="JWR404" s="1058"/>
      <c r="JWS404" s="1058"/>
      <c r="JWT404" s="1058"/>
      <c r="JWU404" s="1058"/>
      <c r="JWV404" s="1058"/>
      <c r="JWW404" s="1058"/>
      <c r="JWX404" s="1058"/>
      <c r="JWY404" s="1058"/>
      <c r="JWZ404" s="1058"/>
      <c r="JXA404" s="1058"/>
      <c r="JXB404" s="1058"/>
      <c r="JXC404" s="1058"/>
      <c r="JXD404" s="1058"/>
      <c r="JXE404" s="1058"/>
      <c r="JXF404" s="1058"/>
      <c r="JXG404" s="1058"/>
      <c r="JXH404" s="1058"/>
      <c r="JXI404" s="1058"/>
      <c r="JXJ404" s="1058"/>
      <c r="JXK404" s="1058"/>
      <c r="JXL404" s="1058"/>
      <c r="JXM404" s="1058"/>
      <c r="JXN404" s="1058"/>
      <c r="JXO404" s="1058"/>
      <c r="JXP404" s="1058"/>
      <c r="JXQ404" s="1058"/>
      <c r="JXR404" s="1058"/>
      <c r="JXS404" s="1058"/>
      <c r="JXT404" s="1058"/>
      <c r="JXU404" s="1058"/>
      <c r="JXV404" s="1058"/>
      <c r="JXW404" s="1058"/>
      <c r="JXX404" s="1058"/>
      <c r="JXY404" s="1058"/>
      <c r="JXZ404" s="1058"/>
      <c r="JYA404" s="1058"/>
      <c r="JYB404" s="1058"/>
      <c r="JYC404" s="1058"/>
      <c r="JYD404" s="1058"/>
      <c r="JYE404" s="1058"/>
      <c r="JYF404" s="1058"/>
      <c r="JYG404" s="1058"/>
      <c r="JYH404" s="1058"/>
      <c r="JYI404" s="1058"/>
      <c r="JYJ404" s="1058"/>
      <c r="JYK404" s="1058"/>
      <c r="JYL404" s="1058"/>
      <c r="JYM404" s="1058"/>
      <c r="JYN404" s="1058"/>
      <c r="JYO404" s="1058"/>
      <c r="JYP404" s="1058"/>
      <c r="JYQ404" s="1058"/>
      <c r="JYR404" s="1058"/>
      <c r="JYS404" s="1058"/>
      <c r="JYT404" s="1058"/>
      <c r="JYU404" s="1058"/>
      <c r="JYV404" s="1058"/>
      <c r="JYW404" s="1058"/>
      <c r="JYX404" s="1058"/>
      <c r="JYY404" s="1058"/>
      <c r="JYZ404" s="1058"/>
      <c r="JZA404" s="1058"/>
      <c r="JZB404" s="1058"/>
      <c r="JZC404" s="1058"/>
      <c r="JZD404" s="1058"/>
      <c r="JZE404" s="1058"/>
      <c r="JZF404" s="1058"/>
      <c r="JZG404" s="1058"/>
      <c r="JZH404" s="1058"/>
      <c r="JZI404" s="1058"/>
      <c r="JZJ404" s="1058"/>
      <c r="JZK404" s="1058"/>
      <c r="JZL404" s="1058"/>
      <c r="JZM404" s="1058"/>
      <c r="JZN404" s="1058"/>
      <c r="JZO404" s="1058"/>
      <c r="JZP404" s="1058"/>
      <c r="JZQ404" s="1058"/>
      <c r="JZR404" s="1058"/>
      <c r="JZS404" s="1058"/>
      <c r="JZT404" s="1058"/>
      <c r="JZU404" s="1058"/>
      <c r="JZV404" s="1058"/>
      <c r="JZW404" s="1058"/>
      <c r="JZX404" s="1058"/>
      <c r="JZY404" s="1058"/>
      <c r="JZZ404" s="1058"/>
      <c r="KAA404" s="1058"/>
      <c r="KAB404" s="1058"/>
      <c r="KAC404" s="1058"/>
      <c r="KAD404" s="1058"/>
      <c r="KAE404" s="1058"/>
      <c r="KAF404" s="1058"/>
      <c r="KAG404" s="1058"/>
      <c r="KAH404" s="1058"/>
      <c r="KAI404" s="1058"/>
      <c r="KAJ404" s="1058"/>
      <c r="KAK404" s="1058"/>
      <c r="KAL404" s="1058"/>
      <c r="KAM404" s="1058"/>
      <c r="KAN404" s="1058"/>
      <c r="KAO404" s="1058"/>
      <c r="KAP404" s="1058"/>
      <c r="KAQ404" s="1058"/>
      <c r="KAR404" s="1058"/>
      <c r="KAS404" s="1058"/>
      <c r="KAT404" s="1058"/>
      <c r="KAU404" s="1058"/>
      <c r="KAV404" s="1058"/>
      <c r="KAW404" s="1058"/>
      <c r="KAX404" s="1058"/>
      <c r="KAY404" s="1058"/>
      <c r="KAZ404" s="1058"/>
      <c r="KBA404" s="1058"/>
      <c r="KBB404" s="1058"/>
      <c r="KBC404" s="1058"/>
      <c r="KBD404" s="1058"/>
      <c r="KBE404" s="1058"/>
      <c r="KBF404" s="1058"/>
      <c r="KBG404" s="1058"/>
      <c r="KBH404" s="1058"/>
      <c r="KBI404" s="1058"/>
      <c r="KBJ404" s="1058"/>
      <c r="KBK404" s="1058"/>
      <c r="KBL404" s="1058"/>
      <c r="KBM404" s="1058"/>
      <c r="KBN404" s="1058"/>
      <c r="KBO404" s="1058"/>
      <c r="KBP404" s="1058"/>
      <c r="KBQ404" s="1058"/>
      <c r="KBR404" s="1058"/>
      <c r="KBS404" s="1058"/>
      <c r="KBT404" s="1058"/>
      <c r="KBU404" s="1058"/>
      <c r="KBV404" s="1058"/>
      <c r="KBW404" s="1058"/>
      <c r="KBX404" s="1058"/>
      <c r="KBY404" s="1058"/>
      <c r="KBZ404" s="1058"/>
      <c r="KCA404" s="1058"/>
      <c r="KCB404" s="1058"/>
      <c r="KCC404" s="1058"/>
      <c r="KCD404" s="1058"/>
      <c r="KCE404" s="1058"/>
      <c r="KCF404" s="1058"/>
      <c r="KCG404" s="1058"/>
      <c r="KCH404" s="1058"/>
      <c r="KCI404" s="1058"/>
      <c r="KCJ404" s="1058"/>
      <c r="KCK404" s="1058"/>
      <c r="KCL404" s="1058"/>
      <c r="KCM404" s="1058"/>
      <c r="KCN404" s="1058"/>
      <c r="KCO404" s="1058"/>
      <c r="KCP404" s="1058"/>
      <c r="KCQ404" s="1058"/>
      <c r="KCR404" s="1058"/>
      <c r="KCS404" s="1058"/>
      <c r="KCT404" s="1058"/>
      <c r="KCU404" s="1058"/>
      <c r="KCV404" s="1058"/>
      <c r="KCW404" s="1058"/>
      <c r="KCX404" s="1058"/>
      <c r="KCY404" s="1058"/>
      <c r="KCZ404" s="1058"/>
      <c r="KDA404" s="1058"/>
      <c r="KDB404" s="1058"/>
      <c r="KDC404" s="1058"/>
      <c r="KDD404" s="1058"/>
      <c r="KDE404" s="1058"/>
      <c r="KDF404" s="1058"/>
      <c r="KDG404" s="1058"/>
      <c r="KDH404" s="1058"/>
      <c r="KDI404" s="1058"/>
      <c r="KDJ404" s="1058"/>
      <c r="KDK404" s="1058"/>
      <c r="KDL404" s="1058"/>
      <c r="KDM404" s="1058"/>
      <c r="KDN404" s="1058"/>
      <c r="KDO404" s="1058"/>
      <c r="KDP404" s="1058"/>
      <c r="KDQ404" s="1058"/>
      <c r="KDR404" s="1058"/>
      <c r="KDS404" s="1058"/>
      <c r="KDT404" s="1058"/>
      <c r="KDU404" s="1058"/>
      <c r="KDV404" s="1058"/>
      <c r="KDW404" s="1058"/>
      <c r="KDX404" s="1058"/>
      <c r="KDY404" s="1058"/>
      <c r="KDZ404" s="1058"/>
      <c r="KEA404" s="1058"/>
      <c r="KEB404" s="1058"/>
      <c r="KEC404" s="1058"/>
      <c r="KED404" s="1058"/>
      <c r="KEE404" s="1058"/>
      <c r="KEF404" s="1058"/>
      <c r="KEG404" s="1058"/>
      <c r="KEH404" s="1058"/>
      <c r="KEI404" s="1058"/>
      <c r="KEJ404" s="1058"/>
      <c r="KEK404" s="1058"/>
      <c r="KEL404" s="1058"/>
      <c r="KEM404" s="1058"/>
      <c r="KEN404" s="1058"/>
      <c r="KEO404" s="1058"/>
      <c r="KEP404" s="1058"/>
      <c r="KEQ404" s="1058"/>
      <c r="KER404" s="1058"/>
      <c r="KES404" s="1058"/>
      <c r="KET404" s="1058"/>
      <c r="KEU404" s="1058"/>
      <c r="KEV404" s="1058"/>
      <c r="KEW404" s="1058"/>
      <c r="KEX404" s="1058"/>
      <c r="KEY404" s="1058"/>
      <c r="KEZ404" s="1058"/>
      <c r="KFA404" s="1058"/>
      <c r="KFB404" s="1058"/>
      <c r="KFC404" s="1058"/>
      <c r="KFD404" s="1058"/>
      <c r="KFE404" s="1058"/>
      <c r="KFF404" s="1058"/>
      <c r="KFG404" s="1058"/>
      <c r="KFH404" s="1058"/>
      <c r="KFI404" s="1058"/>
      <c r="KFJ404" s="1058"/>
      <c r="KFK404" s="1058"/>
      <c r="KFL404" s="1058"/>
      <c r="KFM404" s="1058"/>
      <c r="KFN404" s="1058"/>
      <c r="KFO404" s="1058"/>
      <c r="KFP404" s="1058"/>
      <c r="KFQ404" s="1058"/>
      <c r="KFR404" s="1058"/>
      <c r="KFS404" s="1058"/>
      <c r="KFT404" s="1058"/>
      <c r="KFU404" s="1058"/>
      <c r="KFV404" s="1058"/>
      <c r="KFW404" s="1058"/>
      <c r="KFX404" s="1058"/>
      <c r="KFY404" s="1058"/>
      <c r="KFZ404" s="1058"/>
      <c r="KGA404" s="1058"/>
      <c r="KGB404" s="1058"/>
      <c r="KGC404" s="1058"/>
      <c r="KGD404" s="1058"/>
      <c r="KGE404" s="1058"/>
      <c r="KGF404" s="1058"/>
      <c r="KGG404" s="1058"/>
      <c r="KGH404" s="1058"/>
      <c r="KGI404" s="1058"/>
      <c r="KGJ404" s="1058"/>
      <c r="KGK404" s="1058"/>
      <c r="KGL404" s="1058"/>
      <c r="KGM404" s="1058"/>
      <c r="KGN404" s="1058"/>
      <c r="KGO404" s="1058"/>
      <c r="KGP404" s="1058"/>
      <c r="KGQ404" s="1058"/>
      <c r="KGR404" s="1058"/>
      <c r="KGS404" s="1058"/>
      <c r="KGT404" s="1058"/>
      <c r="KGU404" s="1058"/>
      <c r="KGV404" s="1058"/>
      <c r="KGW404" s="1058"/>
      <c r="KGX404" s="1058"/>
      <c r="KGY404" s="1058"/>
      <c r="KGZ404" s="1058"/>
      <c r="KHA404" s="1058"/>
      <c r="KHB404" s="1058"/>
      <c r="KHC404" s="1058"/>
      <c r="KHD404" s="1058"/>
      <c r="KHE404" s="1058"/>
      <c r="KHF404" s="1058"/>
      <c r="KHG404" s="1058"/>
      <c r="KHH404" s="1058"/>
      <c r="KHI404" s="1058"/>
      <c r="KHJ404" s="1058"/>
      <c r="KHK404" s="1058"/>
      <c r="KHL404" s="1058"/>
      <c r="KHM404" s="1058"/>
      <c r="KHN404" s="1058"/>
      <c r="KHO404" s="1058"/>
      <c r="KHP404" s="1058"/>
      <c r="KHQ404" s="1058"/>
      <c r="KHR404" s="1058"/>
      <c r="KHS404" s="1058"/>
      <c r="KHT404" s="1058"/>
      <c r="KHU404" s="1058"/>
      <c r="KHV404" s="1058"/>
      <c r="KHW404" s="1058"/>
      <c r="KHX404" s="1058"/>
      <c r="KHY404" s="1058"/>
      <c r="KHZ404" s="1058"/>
      <c r="KIA404" s="1058"/>
      <c r="KIB404" s="1058"/>
      <c r="KIC404" s="1058"/>
      <c r="KID404" s="1058"/>
      <c r="KIE404" s="1058"/>
      <c r="KIF404" s="1058"/>
      <c r="KIG404" s="1058"/>
      <c r="KIH404" s="1058"/>
      <c r="KII404" s="1058"/>
      <c r="KIJ404" s="1058"/>
      <c r="KIK404" s="1058"/>
      <c r="KIL404" s="1058"/>
      <c r="KIM404" s="1058"/>
      <c r="KIN404" s="1058"/>
      <c r="KIO404" s="1058"/>
      <c r="KIP404" s="1058"/>
      <c r="KIQ404" s="1058"/>
      <c r="KIR404" s="1058"/>
      <c r="KIS404" s="1058"/>
      <c r="KIT404" s="1058"/>
      <c r="KIU404" s="1058"/>
      <c r="KIV404" s="1058"/>
      <c r="KIW404" s="1058"/>
      <c r="KIX404" s="1058"/>
      <c r="KIY404" s="1058"/>
      <c r="KIZ404" s="1058"/>
      <c r="KJA404" s="1058"/>
      <c r="KJB404" s="1058"/>
      <c r="KJC404" s="1058"/>
      <c r="KJD404" s="1058"/>
      <c r="KJE404" s="1058"/>
      <c r="KJF404" s="1058"/>
      <c r="KJG404" s="1058"/>
      <c r="KJH404" s="1058"/>
      <c r="KJI404" s="1058"/>
      <c r="KJJ404" s="1058"/>
      <c r="KJK404" s="1058"/>
      <c r="KJL404" s="1058"/>
      <c r="KJM404" s="1058"/>
      <c r="KJN404" s="1058"/>
      <c r="KJO404" s="1058"/>
      <c r="KJP404" s="1058"/>
      <c r="KJQ404" s="1058"/>
      <c r="KJR404" s="1058"/>
      <c r="KJS404" s="1058"/>
      <c r="KJT404" s="1058"/>
      <c r="KJU404" s="1058"/>
      <c r="KJV404" s="1058"/>
      <c r="KJW404" s="1058"/>
      <c r="KJX404" s="1058"/>
      <c r="KJY404" s="1058"/>
      <c r="KJZ404" s="1058"/>
      <c r="KKA404" s="1058"/>
      <c r="KKB404" s="1058"/>
      <c r="KKC404" s="1058"/>
      <c r="KKD404" s="1058"/>
      <c r="KKE404" s="1058"/>
      <c r="KKF404" s="1058"/>
      <c r="KKG404" s="1058"/>
      <c r="KKH404" s="1058"/>
      <c r="KKI404" s="1058"/>
      <c r="KKJ404" s="1058"/>
      <c r="KKK404" s="1058"/>
      <c r="KKL404" s="1058"/>
      <c r="KKM404" s="1058"/>
      <c r="KKN404" s="1058"/>
      <c r="KKO404" s="1058"/>
      <c r="KKP404" s="1058"/>
      <c r="KKQ404" s="1058"/>
      <c r="KKR404" s="1058"/>
      <c r="KKS404" s="1058"/>
      <c r="KKT404" s="1058"/>
      <c r="KKU404" s="1058"/>
      <c r="KKV404" s="1058"/>
      <c r="KKW404" s="1058"/>
      <c r="KKX404" s="1058"/>
      <c r="KKY404" s="1058"/>
      <c r="KKZ404" s="1058"/>
      <c r="KLA404" s="1058"/>
      <c r="KLB404" s="1058"/>
      <c r="KLC404" s="1058"/>
      <c r="KLD404" s="1058"/>
      <c r="KLE404" s="1058"/>
      <c r="KLF404" s="1058"/>
      <c r="KLG404" s="1058"/>
      <c r="KLH404" s="1058"/>
      <c r="KLI404" s="1058"/>
      <c r="KLJ404" s="1058"/>
      <c r="KLK404" s="1058"/>
      <c r="KLL404" s="1058"/>
      <c r="KLM404" s="1058"/>
      <c r="KLN404" s="1058"/>
      <c r="KLO404" s="1058"/>
      <c r="KLP404" s="1058"/>
      <c r="KLQ404" s="1058"/>
      <c r="KLR404" s="1058"/>
      <c r="KLS404" s="1058"/>
      <c r="KLT404" s="1058"/>
      <c r="KLU404" s="1058"/>
      <c r="KLV404" s="1058"/>
      <c r="KLW404" s="1058"/>
      <c r="KLX404" s="1058"/>
      <c r="KLY404" s="1058"/>
      <c r="KLZ404" s="1058"/>
      <c r="KMA404" s="1058"/>
      <c r="KMB404" s="1058"/>
      <c r="KMC404" s="1058"/>
      <c r="KMD404" s="1058"/>
      <c r="KME404" s="1058"/>
      <c r="KMF404" s="1058"/>
      <c r="KMG404" s="1058"/>
      <c r="KMH404" s="1058"/>
      <c r="KMI404" s="1058"/>
      <c r="KMJ404" s="1058"/>
      <c r="KMK404" s="1058"/>
      <c r="KML404" s="1058"/>
      <c r="KMM404" s="1058"/>
      <c r="KMN404" s="1058"/>
      <c r="KMO404" s="1058"/>
      <c r="KMP404" s="1058"/>
      <c r="KMQ404" s="1058"/>
      <c r="KMR404" s="1058"/>
      <c r="KMS404" s="1058"/>
      <c r="KMT404" s="1058"/>
      <c r="KMU404" s="1058"/>
      <c r="KMV404" s="1058"/>
      <c r="KMW404" s="1058"/>
      <c r="KMX404" s="1058"/>
      <c r="KMY404" s="1058"/>
      <c r="KMZ404" s="1058"/>
      <c r="KNA404" s="1058"/>
      <c r="KNB404" s="1058"/>
      <c r="KNC404" s="1058"/>
      <c r="KND404" s="1058"/>
      <c r="KNE404" s="1058"/>
      <c r="KNF404" s="1058"/>
      <c r="KNG404" s="1058"/>
      <c r="KNH404" s="1058"/>
      <c r="KNI404" s="1058"/>
      <c r="KNJ404" s="1058"/>
      <c r="KNK404" s="1058"/>
      <c r="KNL404" s="1058"/>
      <c r="KNM404" s="1058"/>
      <c r="KNN404" s="1058"/>
      <c r="KNO404" s="1058"/>
      <c r="KNP404" s="1058"/>
      <c r="KNQ404" s="1058"/>
      <c r="KNR404" s="1058"/>
      <c r="KNS404" s="1058"/>
      <c r="KNT404" s="1058"/>
      <c r="KNU404" s="1058"/>
      <c r="KNV404" s="1058"/>
      <c r="KNW404" s="1058"/>
      <c r="KNX404" s="1058"/>
      <c r="KNY404" s="1058"/>
      <c r="KNZ404" s="1058"/>
      <c r="KOA404" s="1058"/>
      <c r="KOB404" s="1058"/>
      <c r="KOC404" s="1058"/>
      <c r="KOD404" s="1058"/>
      <c r="KOE404" s="1058"/>
      <c r="KOF404" s="1058"/>
      <c r="KOG404" s="1058"/>
      <c r="KOH404" s="1058"/>
      <c r="KOI404" s="1058"/>
      <c r="KOJ404" s="1058"/>
      <c r="KOK404" s="1058"/>
      <c r="KOL404" s="1058"/>
      <c r="KOM404" s="1058"/>
      <c r="KON404" s="1058"/>
      <c r="KOO404" s="1058"/>
      <c r="KOP404" s="1058"/>
      <c r="KOQ404" s="1058"/>
      <c r="KOR404" s="1058"/>
      <c r="KOS404" s="1058"/>
      <c r="KOT404" s="1058"/>
      <c r="KOU404" s="1058"/>
      <c r="KOV404" s="1058"/>
      <c r="KOW404" s="1058"/>
      <c r="KOX404" s="1058"/>
      <c r="KOY404" s="1058"/>
      <c r="KOZ404" s="1058"/>
      <c r="KPA404" s="1058"/>
      <c r="KPB404" s="1058"/>
      <c r="KPC404" s="1058"/>
      <c r="KPD404" s="1058"/>
      <c r="KPE404" s="1058"/>
      <c r="KPF404" s="1058"/>
      <c r="KPG404" s="1058"/>
      <c r="KPH404" s="1058"/>
      <c r="KPI404" s="1058"/>
      <c r="KPJ404" s="1058"/>
      <c r="KPK404" s="1058"/>
      <c r="KPL404" s="1058"/>
      <c r="KPM404" s="1058"/>
      <c r="KPN404" s="1058"/>
      <c r="KPO404" s="1058"/>
      <c r="KPP404" s="1058"/>
      <c r="KPQ404" s="1058"/>
      <c r="KPR404" s="1058"/>
      <c r="KPS404" s="1058"/>
      <c r="KPT404" s="1058"/>
      <c r="KPU404" s="1058"/>
      <c r="KPV404" s="1058"/>
      <c r="KPW404" s="1058"/>
      <c r="KPX404" s="1058"/>
      <c r="KPY404" s="1058"/>
      <c r="KPZ404" s="1058"/>
      <c r="KQA404" s="1058"/>
      <c r="KQB404" s="1058"/>
      <c r="KQC404" s="1058"/>
      <c r="KQD404" s="1058"/>
      <c r="KQE404" s="1058"/>
      <c r="KQF404" s="1058"/>
      <c r="KQG404" s="1058"/>
      <c r="KQH404" s="1058"/>
      <c r="KQI404" s="1058"/>
      <c r="KQJ404" s="1058"/>
      <c r="KQK404" s="1058"/>
      <c r="KQL404" s="1058"/>
      <c r="KQM404" s="1058"/>
      <c r="KQN404" s="1058"/>
      <c r="KQO404" s="1058"/>
      <c r="KQP404" s="1058"/>
      <c r="KQQ404" s="1058"/>
      <c r="KQR404" s="1058"/>
      <c r="KQS404" s="1058"/>
      <c r="KQT404" s="1058"/>
      <c r="KQU404" s="1058"/>
      <c r="KQV404" s="1058"/>
      <c r="KQW404" s="1058"/>
      <c r="KQX404" s="1058"/>
      <c r="KQY404" s="1058"/>
      <c r="KQZ404" s="1058"/>
      <c r="KRA404" s="1058"/>
      <c r="KRB404" s="1058"/>
      <c r="KRC404" s="1058"/>
      <c r="KRD404" s="1058"/>
      <c r="KRE404" s="1058"/>
      <c r="KRF404" s="1058"/>
      <c r="KRG404" s="1058"/>
      <c r="KRH404" s="1058"/>
      <c r="KRI404" s="1058"/>
      <c r="KRJ404" s="1058"/>
      <c r="KRK404" s="1058"/>
      <c r="KRL404" s="1058"/>
      <c r="KRM404" s="1058"/>
      <c r="KRN404" s="1058"/>
      <c r="KRO404" s="1058"/>
      <c r="KRP404" s="1058"/>
      <c r="KRQ404" s="1058"/>
      <c r="KRR404" s="1058"/>
      <c r="KRS404" s="1058"/>
      <c r="KRT404" s="1058"/>
      <c r="KRU404" s="1058"/>
      <c r="KRV404" s="1058"/>
      <c r="KRW404" s="1058"/>
      <c r="KRX404" s="1058"/>
      <c r="KRY404" s="1058"/>
      <c r="KRZ404" s="1058"/>
      <c r="KSA404" s="1058"/>
      <c r="KSB404" s="1058"/>
      <c r="KSC404" s="1058"/>
      <c r="KSD404" s="1058"/>
      <c r="KSE404" s="1058"/>
      <c r="KSF404" s="1058"/>
      <c r="KSG404" s="1058"/>
      <c r="KSH404" s="1058"/>
      <c r="KSI404" s="1058"/>
      <c r="KSJ404" s="1058"/>
      <c r="KSK404" s="1058"/>
      <c r="KSL404" s="1058"/>
      <c r="KSM404" s="1058"/>
      <c r="KSN404" s="1058"/>
      <c r="KSO404" s="1058"/>
      <c r="KSP404" s="1058"/>
      <c r="KSQ404" s="1058"/>
      <c r="KSR404" s="1058"/>
      <c r="KSS404" s="1058"/>
      <c r="KST404" s="1058"/>
      <c r="KSU404" s="1058"/>
      <c r="KSV404" s="1058"/>
      <c r="KSW404" s="1058"/>
      <c r="KSX404" s="1058"/>
      <c r="KSY404" s="1058"/>
      <c r="KSZ404" s="1058"/>
      <c r="KTA404" s="1058"/>
      <c r="KTB404" s="1058"/>
      <c r="KTC404" s="1058"/>
      <c r="KTD404" s="1058"/>
      <c r="KTE404" s="1058"/>
      <c r="KTF404" s="1058"/>
      <c r="KTG404" s="1058"/>
      <c r="KTH404" s="1058"/>
      <c r="KTI404" s="1058"/>
      <c r="KTJ404" s="1058"/>
      <c r="KTK404" s="1058"/>
      <c r="KTL404" s="1058"/>
      <c r="KTM404" s="1058"/>
      <c r="KTN404" s="1058"/>
      <c r="KTO404" s="1058"/>
      <c r="KTP404" s="1058"/>
      <c r="KTQ404" s="1058"/>
      <c r="KTR404" s="1058"/>
      <c r="KTS404" s="1058"/>
      <c r="KTT404" s="1058"/>
      <c r="KTU404" s="1058"/>
      <c r="KTV404" s="1058"/>
      <c r="KTW404" s="1058"/>
      <c r="KTX404" s="1058"/>
      <c r="KTY404" s="1058"/>
      <c r="KTZ404" s="1058"/>
      <c r="KUA404" s="1058"/>
      <c r="KUB404" s="1058"/>
      <c r="KUC404" s="1058"/>
      <c r="KUD404" s="1058"/>
      <c r="KUE404" s="1058"/>
      <c r="KUF404" s="1058"/>
      <c r="KUG404" s="1058"/>
      <c r="KUH404" s="1058"/>
      <c r="KUI404" s="1058"/>
      <c r="KUJ404" s="1058"/>
      <c r="KUK404" s="1058"/>
      <c r="KUL404" s="1058"/>
      <c r="KUM404" s="1058"/>
      <c r="KUN404" s="1058"/>
      <c r="KUO404" s="1058"/>
      <c r="KUP404" s="1058"/>
      <c r="KUQ404" s="1058"/>
      <c r="KUR404" s="1058"/>
      <c r="KUS404" s="1058"/>
      <c r="KUT404" s="1058"/>
      <c r="KUU404" s="1058"/>
      <c r="KUV404" s="1058"/>
      <c r="KUW404" s="1058"/>
      <c r="KUX404" s="1058"/>
      <c r="KUY404" s="1058"/>
      <c r="KUZ404" s="1058"/>
      <c r="KVA404" s="1058"/>
      <c r="KVB404" s="1058"/>
      <c r="KVC404" s="1058"/>
      <c r="KVD404" s="1058"/>
      <c r="KVE404" s="1058"/>
      <c r="KVF404" s="1058"/>
      <c r="KVG404" s="1058"/>
      <c r="KVH404" s="1058"/>
      <c r="KVI404" s="1058"/>
      <c r="KVJ404" s="1058"/>
      <c r="KVK404" s="1058"/>
      <c r="KVL404" s="1058"/>
      <c r="KVM404" s="1058"/>
      <c r="KVN404" s="1058"/>
      <c r="KVO404" s="1058"/>
      <c r="KVP404" s="1058"/>
      <c r="KVQ404" s="1058"/>
      <c r="KVR404" s="1058"/>
      <c r="KVS404" s="1058"/>
      <c r="KVT404" s="1058"/>
      <c r="KVU404" s="1058"/>
      <c r="KVV404" s="1058"/>
      <c r="KVW404" s="1058"/>
      <c r="KVX404" s="1058"/>
      <c r="KVY404" s="1058"/>
      <c r="KVZ404" s="1058"/>
      <c r="KWA404" s="1058"/>
      <c r="KWB404" s="1058"/>
      <c r="KWC404" s="1058"/>
      <c r="KWD404" s="1058"/>
      <c r="KWE404" s="1058"/>
      <c r="KWF404" s="1058"/>
      <c r="KWG404" s="1058"/>
      <c r="KWH404" s="1058"/>
      <c r="KWI404" s="1058"/>
      <c r="KWJ404" s="1058"/>
      <c r="KWK404" s="1058"/>
      <c r="KWL404" s="1058"/>
      <c r="KWM404" s="1058"/>
      <c r="KWN404" s="1058"/>
      <c r="KWO404" s="1058"/>
      <c r="KWP404" s="1058"/>
      <c r="KWQ404" s="1058"/>
      <c r="KWR404" s="1058"/>
      <c r="KWS404" s="1058"/>
      <c r="KWT404" s="1058"/>
      <c r="KWU404" s="1058"/>
      <c r="KWV404" s="1058"/>
      <c r="KWW404" s="1058"/>
      <c r="KWX404" s="1058"/>
      <c r="KWY404" s="1058"/>
      <c r="KWZ404" s="1058"/>
      <c r="KXA404" s="1058"/>
      <c r="KXB404" s="1058"/>
      <c r="KXC404" s="1058"/>
      <c r="KXD404" s="1058"/>
      <c r="KXE404" s="1058"/>
      <c r="KXF404" s="1058"/>
      <c r="KXG404" s="1058"/>
      <c r="KXH404" s="1058"/>
      <c r="KXI404" s="1058"/>
      <c r="KXJ404" s="1058"/>
      <c r="KXK404" s="1058"/>
      <c r="KXL404" s="1058"/>
      <c r="KXM404" s="1058"/>
      <c r="KXN404" s="1058"/>
      <c r="KXO404" s="1058"/>
      <c r="KXP404" s="1058"/>
      <c r="KXQ404" s="1058"/>
      <c r="KXR404" s="1058"/>
      <c r="KXS404" s="1058"/>
      <c r="KXT404" s="1058"/>
      <c r="KXU404" s="1058"/>
      <c r="KXV404" s="1058"/>
      <c r="KXW404" s="1058"/>
      <c r="KXX404" s="1058"/>
      <c r="KXY404" s="1058"/>
      <c r="KXZ404" s="1058"/>
      <c r="KYA404" s="1058"/>
      <c r="KYB404" s="1058"/>
      <c r="KYC404" s="1058"/>
      <c r="KYD404" s="1058"/>
      <c r="KYE404" s="1058"/>
      <c r="KYF404" s="1058"/>
      <c r="KYG404" s="1058"/>
      <c r="KYH404" s="1058"/>
      <c r="KYI404" s="1058"/>
      <c r="KYJ404" s="1058"/>
      <c r="KYK404" s="1058"/>
      <c r="KYL404" s="1058"/>
      <c r="KYM404" s="1058"/>
      <c r="KYN404" s="1058"/>
      <c r="KYO404" s="1058"/>
      <c r="KYP404" s="1058"/>
      <c r="KYQ404" s="1058"/>
      <c r="KYR404" s="1058"/>
      <c r="KYS404" s="1058"/>
      <c r="KYT404" s="1058"/>
      <c r="KYU404" s="1058"/>
      <c r="KYV404" s="1058"/>
      <c r="KYW404" s="1058"/>
      <c r="KYX404" s="1058"/>
      <c r="KYY404" s="1058"/>
      <c r="KYZ404" s="1058"/>
      <c r="KZA404" s="1058"/>
      <c r="KZB404" s="1058"/>
      <c r="KZC404" s="1058"/>
      <c r="KZD404" s="1058"/>
      <c r="KZE404" s="1058"/>
      <c r="KZF404" s="1058"/>
      <c r="KZG404" s="1058"/>
      <c r="KZH404" s="1058"/>
      <c r="KZI404" s="1058"/>
      <c r="KZJ404" s="1058"/>
      <c r="KZK404" s="1058"/>
      <c r="KZL404" s="1058"/>
      <c r="KZM404" s="1058"/>
      <c r="KZN404" s="1058"/>
      <c r="KZO404" s="1058"/>
      <c r="KZP404" s="1058"/>
      <c r="KZQ404" s="1058"/>
      <c r="KZR404" s="1058"/>
      <c r="KZS404" s="1058"/>
      <c r="KZT404" s="1058"/>
      <c r="KZU404" s="1058"/>
      <c r="KZV404" s="1058"/>
      <c r="KZW404" s="1058"/>
      <c r="KZX404" s="1058"/>
      <c r="KZY404" s="1058"/>
      <c r="KZZ404" s="1058"/>
      <c r="LAA404" s="1058"/>
      <c r="LAB404" s="1058"/>
      <c r="LAC404" s="1058"/>
      <c r="LAD404" s="1058"/>
      <c r="LAE404" s="1058"/>
      <c r="LAF404" s="1058"/>
      <c r="LAG404" s="1058"/>
      <c r="LAH404" s="1058"/>
      <c r="LAI404" s="1058"/>
      <c r="LAJ404" s="1058"/>
      <c r="LAK404" s="1058"/>
      <c r="LAL404" s="1058"/>
      <c r="LAM404" s="1058"/>
      <c r="LAN404" s="1058"/>
      <c r="LAO404" s="1058"/>
      <c r="LAP404" s="1058"/>
      <c r="LAQ404" s="1058"/>
      <c r="LAR404" s="1058"/>
      <c r="LAS404" s="1058"/>
      <c r="LAT404" s="1058"/>
      <c r="LAU404" s="1058"/>
      <c r="LAV404" s="1058"/>
      <c r="LAW404" s="1058"/>
      <c r="LAX404" s="1058"/>
      <c r="LAY404" s="1058"/>
      <c r="LAZ404" s="1058"/>
      <c r="LBA404" s="1058"/>
      <c r="LBB404" s="1058"/>
      <c r="LBC404" s="1058"/>
      <c r="LBD404" s="1058"/>
      <c r="LBE404" s="1058"/>
      <c r="LBF404" s="1058"/>
      <c r="LBG404" s="1058"/>
      <c r="LBH404" s="1058"/>
      <c r="LBI404" s="1058"/>
      <c r="LBJ404" s="1058"/>
      <c r="LBK404" s="1058"/>
      <c r="LBL404" s="1058"/>
      <c r="LBM404" s="1058"/>
      <c r="LBN404" s="1058"/>
      <c r="LBO404" s="1058"/>
      <c r="LBP404" s="1058"/>
      <c r="LBQ404" s="1058"/>
      <c r="LBR404" s="1058"/>
      <c r="LBS404" s="1058"/>
      <c r="LBT404" s="1058"/>
      <c r="LBU404" s="1058"/>
      <c r="LBV404" s="1058"/>
      <c r="LBW404" s="1058"/>
      <c r="LBX404" s="1058"/>
      <c r="LBY404" s="1058"/>
      <c r="LBZ404" s="1058"/>
      <c r="LCA404" s="1058"/>
      <c r="LCB404" s="1058"/>
      <c r="LCC404" s="1058"/>
      <c r="LCD404" s="1058"/>
      <c r="LCE404" s="1058"/>
      <c r="LCF404" s="1058"/>
      <c r="LCG404" s="1058"/>
      <c r="LCH404" s="1058"/>
      <c r="LCI404" s="1058"/>
      <c r="LCJ404" s="1058"/>
      <c r="LCK404" s="1058"/>
      <c r="LCL404" s="1058"/>
      <c r="LCM404" s="1058"/>
      <c r="LCN404" s="1058"/>
      <c r="LCO404" s="1058"/>
      <c r="LCP404" s="1058"/>
      <c r="LCQ404" s="1058"/>
      <c r="LCR404" s="1058"/>
      <c r="LCS404" s="1058"/>
      <c r="LCT404" s="1058"/>
      <c r="LCU404" s="1058"/>
      <c r="LCV404" s="1058"/>
      <c r="LCW404" s="1058"/>
      <c r="LCX404" s="1058"/>
      <c r="LCY404" s="1058"/>
      <c r="LCZ404" s="1058"/>
      <c r="LDA404" s="1058"/>
      <c r="LDB404" s="1058"/>
      <c r="LDC404" s="1058"/>
      <c r="LDD404" s="1058"/>
      <c r="LDE404" s="1058"/>
      <c r="LDF404" s="1058"/>
      <c r="LDG404" s="1058"/>
      <c r="LDH404" s="1058"/>
      <c r="LDI404" s="1058"/>
      <c r="LDJ404" s="1058"/>
      <c r="LDK404" s="1058"/>
      <c r="LDL404" s="1058"/>
      <c r="LDM404" s="1058"/>
      <c r="LDN404" s="1058"/>
      <c r="LDO404" s="1058"/>
      <c r="LDP404" s="1058"/>
      <c r="LDQ404" s="1058"/>
      <c r="LDR404" s="1058"/>
      <c r="LDS404" s="1058"/>
      <c r="LDT404" s="1058"/>
      <c r="LDU404" s="1058"/>
      <c r="LDV404" s="1058"/>
      <c r="LDW404" s="1058"/>
      <c r="LDX404" s="1058"/>
      <c r="LDY404" s="1058"/>
      <c r="LDZ404" s="1058"/>
      <c r="LEA404" s="1058"/>
      <c r="LEB404" s="1058"/>
      <c r="LEC404" s="1058"/>
      <c r="LED404" s="1058"/>
      <c r="LEE404" s="1058"/>
      <c r="LEF404" s="1058"/>
      <c r="LEG404" s="1058"/>
      <c r="LEH404" s="1058"/>
      <c r="LEI404" s="1058"/>
      <c r="LEJ404" s="1058"/>
      <c r="LEK404" s="1058"/>
      <c r="LEL404" s="1058"/>
      <c r="LEM404" s="1058"/>
      <c r="LEN404" s="1058"/>
      <c r="LEO404" s="1058"/>
      <c r="LEP404" s="1058"/>
      <c r="LEQ404" s="1058"/>
      <c r="LER404" s="1058"/>
      <c r="LES404" s="1058"/>
      <c r="LET404" s="1058"/>
      <c r="LEU404" s="1058"/>
      <c r="LEV404" s="1058"/>
      <c r="LEW404" s="1058"/>
      <c r="LEX404" s="1058"/>
      <c r="LEY404" s="1058"/>
      <c r="LEZ404" s="1058"/>
      <c r="LFA404" s="1058"/>
      <c r="LFB404" s="1058"/>
      <c r="LFC404" s="1058"/>
      <c r="LFD404" s="1058"/>
      <c r="LFE404" s="1058"/>
      <c r="LFF404" s="1058"/>
      <c r="LFG404" s="1058"/>
      <c r="LFH404" s="1058"/>
      <c r="LFI404" s="1058"/>
      <c r="LFJ404" s="1058"/>
      <c r="LFK404" s="1058"/>
      <c r="LFL404" s="1058"/>
      <c r="LFM404" s="1058"/>
      <c r="LFN404" s="1058"/>
      <c r="LFO404" s="1058"/>
      <c r="LFP404" s="1058"/>
      <c r="LFQ404" s="1058"/>
      <c r="LFR404" s="1058"/>
      <c r="LFS404" s="1058"/>
      <c r="LFT404" s="1058"/>
      <c r="LFU404" s="1058"/>
      <c r="LFV404" s="1058"/>
      <c r="LFW404" s="1058"/>
      <c r="LFX404" s="1058"/>
      <c r="LFY404" s="1058"/>
      <c r="LFZ404" s="1058"/>
      <c r="LGA404" s="1058"/>
      <c r="LGB404" s="1058"/>
      <c r="LGC404" s="1058"/>
      <c r="LGD404" s="1058"/>
      <c r="LGE404" s="1058"/>
      <c r="LGF404" s="1058"/>
      <c r="LGG404" s="1058"/>
      <c r="LGH404" s="1058"/>
      <c r="LGI404" s="1058"/>
      <c r="LGJ404" s="1058"/>
      <c r="LGK404" s="1058"/>
      <c r="LGL404" s="1058"/>
      <c r="LGM404" s="1058"/>
      <c r="LGN404" s="1058"/>
      <c r="LGO404" s="1058"/>
      <c r="LGP404" s="1058"/>
      <c r="LGQ404" s="1058"/>
      <c r="LGR404" s="1058"/>
      <c r="LGS404" s="1058"/>
      <c r="LGT404" s="1058"/>
      <c r="LGU404" s="1058"/>
      <c r="LGV404" s="1058"/>
      <c r="LGW404" s="1058"/>
      <c r="LGX404" s="1058"/>
      <c r="LGY404" s="1058"/>
      <c r="LGZ404" s="1058"/>
      <c r="LHA404" s="1058"/>
      <c r="LHB404" s="1058"/>
      <c r="LHC404" s="1058"/>
      <c r="LHD404" s="1058"/>
      <c r="LHE404" s="1058"/>
      <c r="LHF404" s="1058"/>
      <c r="LHG404" s="1058"/>
      <c r="LHH404" s="1058"/>
      <c r="LHI404" s="1058"/>
      <c r="LHJ404" s="1058"/>
      <c r="LHK404" s="1058"/>
      <c r="LHL404" s="1058"/>
      <c r="LHM404" s="1058"/>
      <c r="LHN404" s="1058"/>
      <c r="LHO404" s="1058"/>
      <c r="LHP404" s="1058"/>
      <c r="LHQ404" s="1058"/>
      <c r="LHR404" s="1058"/>
      <c r="LHS404" s="1058"/>
      <c r="LHT404" s="1058"/>
      <c r="LHU404" s="1058"/>
      <c r="LHV404" s="1058"/>
      <c r="LHW404" s="1058"/>
      <c r="LHX404" s="1058"/>
      <c r="LHY404" s="1058"/>
      <c r="LHZ404" s="1058"/>
      <c r="LIA404" s="1058"/>
      <c r="LIB404" s="1058"/>
      <c r="LIC404" s="1058"/>
      <c r="LID404" s="1058"/>
      <c r="LIE404" s="1058"/>
      <c r="LIF404" s="1058"/>
      <c r="LIG404" s="1058"/>
      <c r="LIH404" s="1058"/>
      <c r="LII404" s="1058"/>
      <c r="LIJ404" s="1058"/>
      <c r="LIK404" s="1058"/>
      <c r="LIL404" s="1058"/>
      <c r="LIM404" s="1058"/>
      <c r="LIN404" s="1058"/>
      <c r="LIO404" s="1058"/>
      <c r="LIP404" s="1058"/>
      <c r="LIQ404" s="1058"/>
      <c r="LIR404" s="1058"/>
      <c r="LIS404" s="1058"/>
      <c r="LIT404" s="1058"/>
      <c r="LIU404" s="1058"/>
      <c r="LIV404" s="1058"/>
      <c r="LIW404" s="1058"/>
      <c r="LIX404" s="1058"/>
      <c r="LIY404" s="1058"/>
      <c r="LIZ404" s="1058"/>
      <c r="LJA404" s="1058"/>
      <c r="LJB404" s="1058"/>
      <c r="LJC404" s="1058"/>
      <c r="LJD404" s="1058"/>
      <c r="LJE404" s="1058"/>
      <c r="LJF404" s="1058"/>
      <c r="LJG404" s="1058"/>
      <c r="LJH404" s="1058"/>
      <c r="LJI404" s="1058"/>
      <c r="LJJ404" s="1058"/>
      <c r="LJK404" s="1058"/>
      <c r="LJL404" s="1058"/>
      <c r="LJM404" s="1058"/>
      <c r="LJN404" s="1058"/>
      <c r="LJO404" s="1058"/>
      <c r="LJP404" s="1058"/>
      <c r="LJQ404" s="1058"/>
      <c r="LJR404" s="1058"/>
      <c r="LJS404" s="1058"/>
      <c r="LJT404" s="1058"/>
      <c r="LJU404" s="1058"/>
      <c r="LJV404" s="1058"/>
      <c r="LJW404" s="1058"/>
      <c r="LJX404" s="1058"/>
      <c r="LJY404" s="1058"/>
      <c r="LJZ404" s="1058"/>
      <c r="LKA404" s="1058"/>
      <c r="LKB404" s="1058"/>
      <c r="LKC404" s="1058"/>
      <c r="LKD404" s="1058"/>
      <c r="LKE404" s="1058"/>
      <c r="LKF404" s="1058"/>
      <c r="LKG404" s="1058"/>
      <c r="LKH404" s="1058"/>
      <c r="LKI404" s="1058"/>
      <c r="LKJ404" s="1058"/>
      <c r="LKK404" s="1058"/>
      <c r="LKL404" s="1058"/>
      <c r="LKM404" s="1058"/>
      <c r="LKN404" s="1058"/>
      <c r="LKO404" s="1058"/>
      <c r="LKP404" s="1058"/>
      <c r="LKQ404" s="1058"/>
      <c r="LKR404" s="1058"/>
      <c r="LKS404" s="1058"/>
      <c r="LKT404" s="1058"/>
      <c r="LKU404" s="1058"/>
      <c r="LKV404" s="1058"/>
      <c r="LKW404" s="1058"/>
      <c r="LKX404" s="1058"/>
      <c r="LKY404" s="1058"/>
      <c r="LKZ404" s="1058"/>
      <c r="LLA404" s="1058"/>
      <c r="LLB404" s="1058"/>
      <c r="LLC404" s="1058"/>
      <c r="LLD404" s="1058"/>
      <c r="LLE404" s="1058"/>
      <c r="LLF404" s="1058"/>
      <c r="LLG404" s="1058"/>
      <c r="LLH404" s="1058"/>
      <c r="LLI404" s="1058"/>
      <c r="LLJ404" s="1058"/>
      <c r="LLK404" s="1058"/>
      <c r="LLL404" s="1058"/>
      <c r="LLM404" s="1058"/>
      <c r="LLN404" s="1058"/>
      <c r="LLO404" s="1058"/>
      <c r="LLP404" s="1058"/>
      <c r="LLQ404" s="1058"/>
      <c r="LLR404" s="1058"/>
      <c r="LLS404" s="1058"/>
      <c r="LLT404" s="1058"/>
      <c r="LLU404" s="1058"/>
      <c r="LLV404" s="1058"/>
      <c r="LLW404" s="1058"/>
      <c r="LLX404" s="1058"/>
      <c r="LLY404" s="1058"/>
      <c r="LLZ404" s="1058"/>
      <c r="LMA404" s="1058"/>
      <c r="LMB404" s="1058"/>
      <c r="LMC404" s="1058"/>
      <c r="LMD404" s="1058"/>
      <c r="LME404" s="1058"/>
      <c r="LMF404" s="1058"/>
      <c r="LMG404" s="1058"/>
      <c r="LMH404" s="1058"/>
      <c r="LMI404" s="1058"/>
      <c r="LMJ404" s="1058"/>
      <c r="LMK404" s="1058"/>
      <c r="LML404" s="1058"/>
      <c r="LMM404" s="1058"/>
      <c r="LMN404" s="1058"/>
      <c r="LMO404" s="1058"/>
      <c r="LMP404" s="1058"/>
      <c r="LMQ404" s="1058"/>
      <c r="LMR404" s="1058"/>
      <c r="LMS404" s="1058"/>
      <c r="LMT404" s="1058"/>
      <c r="LMU404" s="1058"/>
      <c r="LMV404" s="1058"/>
      <c r="LMW404" s="1058"/>
      <c r="LMX404" s="1058"/>
      <c r="LMY404" s="1058"/>
      <c r="LMZ404" s="1058"/>
      <c r="LNA404" s="1058"/>
      <c r="LNB404" s="1058"/>
      <c r="LNC404" s="1058"/>
      <c r="LND404" s="1058"/>
      <c r="LNE404" s="1058"/>
      <c r="LNF404" s="1058"/>
      <c r="LNG404" s="1058"/>
      <c r="LNH404" s="1058"/>
      <c r="LNI404" s="1058"/>
      <c r="LNJ404" s="1058"/>
      <c r="LNK404" s="1058"/>
      <c r="LNL404" s="1058"/>
      <c r="LNM404" s="1058"/>
      <c r="LNN404" s="1058"/>
      <c r="LNO404" s="1058"/>
      <c r="LNP404" s="1058"/>
      <c r="LNQ404" s="1058"/>
      <c r="LNR404" s="1058"/>
      <c r="LNS404" s="1058"/>
      <c r="LNT404" s="1058"/>
      <c r="LNU404" s="1058"/>
      <c r="LNV404" s="1058"/>
      <c r="LNW404" s="1058"/>
      <c r="LNX404" s="1058"/>
      <c r="LNY404" s="1058"/>
      <c r="LNZ404" s="1058"/>
      <c r="LOA404" s="1058"/>
      <c r="LOB404" s="1058"/>
      <c r="LOC404" s="1058"/>
      <c r="LOD404" s="1058"/>
      <c r="LOE404" s="1058"/>
      <c r="LOF404" s="1058"/>
      <c r="LOG404" s="1058"/>
      <c r="LOH404" s="1058"/>
      <c r="LOI404" s="1058"/>
      <c r="LOJ404" s="1058"/>
      <c r="LOK404" s="1058"/>
      <c r="LOL404" s="1058"/>
      <c r="LOM404" s="1058"/>
      <c r="LON404" s="1058"/>
      <c r="LOO404" s="1058"/>
      <c r="LOP404" s="1058"/>
      <c r="LOQ404" s="1058"/>
      <c r="LOR404" s="1058"/>
      <c r="LOS404" s="1058"/>
      <c r="LOT404" s="1058"/>
      <c r="LOU404" s="1058"/>
      <c r="LOV404" s="1058"/>
      <c r="LOW404" s="1058"/>
      <c r="LOX404" s="1058"/>
      <c r="LOY404" s="1058"/>
      <c r="LOZ404" s="1058"/>
      <c r="LPA404" s="1058"/>
      <c r="LPB404" s="1058"/>
      <c r="LPC404" s="1058"/>
      <c r="LPD404" s="1058"/>
      <c r="LPE404" s="1058"/>
      <c r="LPF404" s="1058"/>
      <c r="LPG404" s="1058"/>
      <c r="LPH404" s="1058"/>
      <c r="LPI404" s="1058"/>
      <c r="LPJ404" s="1058"/>
      <c r="LPK404" s="1058"/>
      <c r="LPL404" s="1058"/>
      <c r="LPM404" s="1058"/>
      <c r="LPN404" s="1058"/>
      <c r="LPO404" s="1058"/>
      <c r="LPP404" s="1058"/>
      <c r="LPQ404" s="1058"/>
      <c r="LPR404" s="1058"/>
      <c r="LPS404" s="1058"/>
      <c r="LPT404" s="1058"/>
      <c r="LPU404" s="1058"/>
      <c r="LPV404" s="1058"/>
      <c r="LPW404" s="1058"/>
      <c r="LPX404" s="1058"/>
      <c r="LPY404" s="1058"/>
      <c r="LPZ404" s="1058"/>
      <c r="LQA404" s="1058"/>
      <c r="LQB404" s="1058"/>
      <c r="LQC404" s="1058"/>
      <c r="LQD404" s="1058"/>
      <c r="LQE404" s="1058"/>
      <c r="LQF404" s="1058"/>
      <c r="LQG404" s="1058"/>
      <c r="LQH404" s="1058"/>
      <c r="LQI404" s="1058"/>
      <c r="LQJ404" s="1058"/>
      <c r="LQK404" s="1058"/>
      <c r="LQL404" s="1058"/>
      <c r="LQM404" s="1058"/>
      <c r="LQN404" s="1058"/>
      <c r="LQO404" s="1058"/>
      <c r="LQP404" s="1058"/>
      <c r="LQQ404" s="1058"/>
      <c r="LQR404" s="1058"/>
      <c r="LQS404" s="1058"/>
      <c r="LQT404" s="1058"/>
      <c r="LQU404" s="1058"/>
      <c r="LQV404" s="1058"/>
      <c r="LQW404" s="1058"/>
      <c r="LQX404" s="1058"/>
      <c r="LQY404" s="1058"/>
      <c r="LQZ404" s="1058"/>
      <c r="LRA404" s="1058"/>
      <c r="LRB404" s="1058"/>
      <c r="LRC404" s="1058"/>
      <c r="LRD404" s="1058"/>
      <c r="LRE404" s="1058"/>
      <c r="LRF404" s="1058"/>
      <c r="LRG404" s="1058"/>
      <c r="LRH404" s="1058"/>
      <c r="LRI404" s="1058"/>
      <c r="LRJ404" s="1058"/>
      <c r="LRK404" s="1058"/>
      <c r="LRL404" s="1058"/>
      <c r="LRM404" s="1058"/>
      <c r="LRN404" s="1058"/>
      <c r="LRO404" s="1058"/>
      <c r="LRP404" s="1058"/>
      <c r="LRQ404" s="1058"/>
      <c r="LRR404" s="1058"/>
      <c r="LRS404" s="1058"/>
      <c r="LRT404" s="1058"/>
      <c r="LRU404" s="1058"/>
      <c r="LRV404" s="1058"/>
      <c r="LRW404" s="1058"/>
      <c r="LRX404" s="1058"/>
      <c r="LRY404" s="1058"/>
      <c r="LRZ404" s="1058"/>
      <c r="LSA404" s="1058"/>
      <c r="LSB404" s="1058"/>
      <c r="LSC404" s="1058"/>
      <c r="LSD404" s="1058"/>
      <c r="LSE404" s="1058"/>
      <c r="LSF404" s="1058"/>
      <c r="LSG404" s="1058"/>
      <c r="LSH404" s="1058"/>
      <c r="LSI404" s="1058"/>
      <c r="LSJ404" s="1058"/>
      <c r="LSK404" s="1058"/>
      <c r="LSL404" s="1058"/>
      <c r="LSM404" s="1058"/>
      <c r="LSN404" s="1058"/>
      <c r="LSO404" s="1058"/>
      <c r="LSP404" s="1058"/>
      <c r="LSQ404" s="1058"/>
      <c r="LSR404" s="1058"/>
      <c r="LSS404" s="1058"/>
      <c r="LST404" s="1058"/>
      <c r="LSU404" s="1058"/>
      <c r="LSV404" s="1058"/>
      <c r="LSW404" s="1058"/>
      <c r="LSX404" s="1058"/>
      <c r="LSY404" s="1058"/>
      <c r="LSZ404" s="1058"/>
      <c r="LTA404" s="1058"/>
      <c r="LTB404" s="1058"/>
      <c r="LTC404" s="1058"/>
      <c r="LTD404" s="1058"/>
      <c r="LTE404" s="1058"/>
      <c r="LTF404" s="1058"/>
      <c r="LTG404" s="1058"/>
      <c r="LTH404" s="1058"/>
      <c r="LTI404" s="1058"/>
      <c r="LTJ404" s="1058"/>
      <c r="LTK404" s="1058"/>
      <c r="LTL404" s="1058"/>
      <c r="LTM404" s="1058"/>
      <c r="LTN404" s="1058"/>
      <c r="LTO404" s="1058"/>
      <c r="LTP404" s="1058"/>
      <c r="LTQ404" s="1058"/>
      <c r="LTR404" s="1058"/>
      <c r="LTS404" s="1058"/>
      <c r="LTT404" s="1058"/>
      <c r="LTU404" s="1058"/>
      <c r="LTV404" s="1058"/>
      <c r="LTW404" s="1058"/>
      <c r="LTX404" s="1058"/>
      <c r="LTY404" s="1058"/>
      <c r="LTZ404" s="1058"/>
      <c r="LUA404" s="1058"/>
      <c r="LUB404" s="1058"/>
      <c r="LUC404" s="1058"/>
      <c r="LUD404" s="1058"/>
      <c r="LUE404" s="1058"/>
      <c r="LUF404" s="1058"/>
      <c r="LUG404" s="1058"/>
      <c r="LUH404" s="1058"/>
      <c r="LUI404" s="1058"/>
      <c r="LUJ404" s="1058"/>
      <c r="LUK404" s="1058"/>
      <c r="LUL404" s="1058"/>
      <c r="LUM404" s="1058"/>
      <c r="LUN404" s="1058"/>
      <c r="LUO404" s="1058"/>
      <c r="LUP404" s="1058"/>
      <c r="LUQ404" s="1058"/>
      <c r="LUR404" s="1058"/>
      <c r="LUS404" s="1058"/>
      <c r="LUT404" s="1058"/>
      <c r="LUU404" s="1058"/>
      <c r="LUV404" s="1058"/>
      <c r="LUW404" s="1058"/>
      <c r="LUX404" s="1058"/>
      <c r="LUY404" s="1058"/>
      <c r="LUZ404" s="1058"/>
      <c r="LVA404" s="1058"/>
      <c r="LVB404" s="1058"/>
      <c r="LVC404" s="1058"/>
      <c r="LVD404" s="1058"/>
      <c r="LVE404" s="1058"/>
      <c r="LVF404" s="1058"/>
      <c r="LVG404" s="1058"/>
      <c r="LVH404" s="1058"/>
      <c r="LVI404" s="1058"/>
      <c r="LVJ404" s="1058"/>
      <c r="LVK404" s="1058"/>
      <c r="LVL404" s="1058"/>
      <c r="LVM404" s="1058"/>
      <c r="LVN404" s="1058"/>
      <c r="LVO404" s="1058"/>
      <c r="LVP404" s="1058"/>
      <c r="LVQ404" s="1058"/>
      <c r="LVR404" s="1058"/>
      <c r="LVS404" s="1058"/>
      <c r="LVT404" s="1058"/>
      <c r="LVU404" s="1058"/>
      <c r="LVV404" s="1058"/>
      <c r="LVW404" s="1058"/>
      <c r="LVX404" s="1058"/>
      <c r="LVY404" s="1058"/>
      <c r="LVZ404" s="1058"/>
      <c r="LWA404" s="1058"/>
      <c r="LWB404" s="1058"/>
      <c r="LWC404" s="1058"/>
      <c r="LWD404" s="1058"/>
      <c r="LWE404" s="1058"/>
      <c r="LWF404" s="1058"/>
      <c r="LWG404" s="1058"/>
      <c r="LWH404" s="1058"/>
      <c r="LWI404" s="1058"/>
      <c r="LWJ404" s="1058"/>
      <c r="LWK404" s="1058"/>
      <c r="LWL404" s="1058"/>
      <c r="LWM404" s="1058"/>
      <c r="LWN404" s="1058"/>
      <c r="LWO404" s="1058"/>
      <c r="LWP404" s="1058"/>
      <c r="LWQ404" s="1058"/>
      <c r="LWR404" s="1058"/>
      <c r="LWS404" s="1058"/>
      <c r="LWT404" s="1058"/>
      <c r="LWU404" s="1058"/>
      <c r="LWV404" s="1058"/>
      <c r="LWW404" s="1058"/>
      <c r="LWX404" s="1058"/>
      <c r="LWY404" s="1058"/>
      <c r="LWZ404" s="1058"/>
      <c r="LXA404" s="1058"/>
      <c r="LXB404" s="1058"/>
      <c r="LXC404" s="1058"/>
      <c r="LXD404" s="1058"/>
      <c r="LXE404" s="1058"/>
      <c r="LXF404" s="1058"/>
      <c r="LXG404" s="1058"/>
      <c r="LXH404" s="1058"/>
      <c r="LXI404" s="1058"/>
      <c r="LXJ404" s="1058"/>
      <c r="LXK404" s="1058"/>
      <c r="LXL404" s="1058"/>
      <c r="LXM404" s="1058"/>
      <c r="LXN404" s="1058"/>
      <c r="LXO404" s="1058"/>
      <c r="LXP404" s="1058"/>
      <c r="LXQ404" s="1058"/>
      <c r="LXR404" s="1058"/>
      <c r="LXS404" s="1058"/>
      <c r="LXT404" s="1058"/>
      <c r="LXU404" s="1058"/>
      <c r="LXV404" s="1058"/>
      <c r="LXW404" s="1058"/>
      <c r="LXX404" s="1058"/>
      <c r="LXY404" s="1058"/>
      <c r="LXZ404" s="1058"/>
      <c r="LYA404" s="1058"/>
      <c r="LYB404" s="1058"/>
      <c r="LYC404" s="1058"/>
      <c r="LYD404" s="1058"/>
      <c r="LYE404" s="1058"/>
      <c r="LYF404" s="1058"/>
      <c r="LYG404" s="1058"/>
      <c r="LYH404" s="1058"/>
      <c r="LYI404" s="1058"/>
      <c r="LYJ404" s="1058"/>
      <c r="LYK404" s="1058"/>
      <c r="LYL404" s="1058"/>
      <c r="LYM404" s="1058"/>
      <c r="LYN404" s="1058"/>
      <c r="LYO404" s="1058"/>
      <c r="LYP404" s="1058"/>
      <c r="LYQ404" s="1058"/>
      <c r="LYR404" s="1058"/>
      <c r="LYS404" s="1058"/>
      <c r="LYT404" s="1058"/>
      <c r="LYU404" s="1058"/>
      <c r="LYV404" s="1058"/>
      <c r="LYW404" s="1058"/>
      <c r="LYX404" s="1058"/>
      <c r="LYY404" s="1058"/>
      <c r="LYZ404" s="1058"/>
      <c r="LZA404" s="1058"/>
      <c r="LZB404" s="1058"/>
      <c r="LZC404" s="1058"/>
      <c r="LZD404" s="1058"/>
      <c r="LZE404" s="1058"/>
      <c r="LZF404" s="1058"/>
      <c r="LZG404" s="1058"/>
      <c r="LZH404" s="1058"/>
      <c r="LZI404" s="1058"/>
      <c r="LZJ404" s="1058"/>
      <c r="LZK404" s="1058"/>
      <c r="LZL404" s="1058"/>
      <c r="LZM404" s="1058"/>
      <c r="LZN404" s="1058"/>
      <c r="LZO404" s="1058"/>
      <c r="LZP404" s="1058"/>
      <c r="LZQ404" s="1058"/>
      <c r="LZR404" s="1058"/>
      <c r="LZS404" s="1058"/>
      <c r="LZT404" s="1058"/>
      <c r="LZU404" s="1058"/>
      <c r="LZV404" s="1058"/>
      <c r="LZW404" s="1058"/>
      <c r="LZX404" s="1058"/>
      <c r="LZY404" s="1058"/>
      <c r="LZZ404" s="1058"/>
      <c r="MAA404" s="1058"/>
      <c r="MAB404" s="1058"/>
      <c r="MAC404" s="1058"/>
      <c r="MAD404" s="1058"/>
      <c r="MAE404" s="1058"/>
      <c r="MAF404" s="1058"/>
      <c r="MAG404" s="1058"/>
      <c r="MAH404" s="1058"/>
      <c r="MAI404" s="1058"/>
      <c r="MAJ404" s="1058"/>
      <c r="MAK404" s="1058"/>
      <c r="MAL404" s="1058"/>
      <c r="MAM404" s="1058"/>
      <c r="MAN404" s="1058"/>
      <c r="MAO404" s="1058"/>
      <c r="MAP404" s="1058"/>
      <c r="MAQ404" s="1058"/>
      <c r="MAR404" s="1058"/>
      <c r="MAS404" s="1058"/>
      <c r="MAT404" s="1058"/>
      <c r="MAU404" s="1058"/>
      <c r="MAV404" s="1058"/>
      <c r="MAW404" s="1058"/>
      <c r="MAX404" s="1058"/>
      <c r="MAY404" s="1058"/>
      <c r="MAZ404" s="1058"/>
      <c r="MBA404" s="1058"/>
      <c r="MBB404" s="1058"/>
      <c r="MBC404" s="1058"/>
      <c r="MBD404" s="1058"/>
      <c r="MBE404" s="1058"/>
      <c r="MBF404" s="1058"/>
      <c r="MBG404" s="1058"/>
      <c r="MBH404" s="1058"/>
      <c r="MBI404" s="1058"/>
      <c r="MBJ404" s="1058"/>
      <c r="MBK404" s="1058"/>
      <c r="MBL404" s="1058"/>
      <c r="MBM404" s="1058"/>
      <c r="MBN404" s="1058"/>
      <c r="MBO404" s="1058"/>
      <c r="MBP404" s="1058"/>
      <c r="MBQ404" s="1058"/>
      <c r="MBR404" s="1058"/>
      <c r="MBS404" s="1058"/>
      <c r="MBT404" s="1058"/>
      <c r="MBU404" s="1058"/>
      <c r="MBV404" s="1058"/>
      <c r="MBW404" s="1058"/>
      <c r="MBX404" s="1058"/>
      <c r="MBY404" s="1058"/>
      <c r="MBZ404" s="1058"/>
      <c r="MCA404" s="1058"/>
      <c r="MCB404" s="1058"/>
      <c r="MCC404" s="1058"/>
      <c r="MCD404" s="1058"/>
      <c r="MCE404" s="1058"/>
      <c r="MCF404" s="1058"/>
      <c r="MCG404" s="1058"/>
      <c r="MCH404" s="1058"/>
      <c r="MCI404" s="1058"/>
      <c r="MCJ404" s="1058"/>
      <c r="MCK404" s="1058"/>
      <c r="MCL404" s="1058"/>
      <c r="MCM404" s="1058"/>
      <c r="MCN404" s="1058"/>
      <c r="MCO404" s="1058"/>
      <c r="MCP404" s="1058"/>
      <c r="MCQ404" s="1058"/>
      <c r="MCR404" s="1058"/>
      <c r="MCS404" s="1058"/>
      <c r="MCT404" s="1058"/>
      <c r="MCU404" s="1058"/>
      <c r="MCV404" s="1058"/>
      <c r="MCW404" s="1058"/>
      <c r="MCX404" s="1058"/>
      <c r="MCY404" s="1058"/>
      <c r="MCZ404" s="1058"/>
      <c r="MDA404" s="1058"/>
      <c r="MDB404" s="1058"/>
      <c r="MDC404" s="1058"/>
      <c r="MDD404" s="1058"/>
      <c r="MDE404" s="1058"/>
      <c r="MDF404" s="1058"/>
      <c r="MDG404" s="1058"/>
      <c r="MDH404" s="1058"/>
      <c r="MDI404" s="1058"/>
      <c r="MDJ404" s="1058"/>
      <c r="MDK404" s="1058"/>
      <c r="MDL404" s="1058"/>
      <c r="MDM404" s="1058"/>
      <c r="MDN404" s="1058"/>
      <c r="MDO404" s="1058"/>
      <c r="MDP404" s="1058"/>
      <c r="MDQ404" s="1058"/>
      <c r="MDR404" s="1058"/>
      <c r="MDS404" s="1058"/>
      <c r="MDT404" s="1058"/>
      <c r="MDU404" s="1058"/>
      <c r="MDV404" s="1058"/>
      <c r="MDW404" s="1058"/>
      <c r="MDX404" s="1058"/>
      <c r="MDY404" s="1058"/>
      <c r="MDZ404" s="1058"/>
      <c r="MEA404" s="1058"/>
      <c r="MEB404" s="1058"/>
      <c r="MEC404" s="1058"/>
      <c r="MED404" s="1058"/>
      <c r="MEE404" s="1058"/>
      <c r="MEF404" s="1058"/>
      <c r="MEG404" s="1058"/>
      <c r="MEH404" s="1058"/>
      <c r="MEI404" s="1058"/>
      <c r="MEJ404" s="1058"/>
      <c r="MEK404" s="1058"/>
      <c r="MEL404" s="1058"/>
      <c r="MEM404" s="1058"/>
      <c r="MEN404" s="1058"/>
      <c r="MEO404" s="1058"/>
      <c r="MEP404" s="1058"/>
      <c r="MEQ404" s="1058"/>
      <c r="MER404" s="1058"/>
      <c r="MES404" s="1058"/>
      <c r="MET404" s="1058"/>
      <c r="MEU404" s="1058"/>
      <c r="MEV404" s="1058"/>
      <c r="MEW404" s="1058"/>
      <c r="MEX404" s="1058"/>
      <c r="MEY404" s="1058"/>
      <c r="MEZ404" s="1058"/>
      <c r="MFA404" s="1058"/>
      <c r="MFB404" s="1058"/>
      <c r="MFC404" s="1058"/>
      <c r="MFD404" s="1058"/>
      <c r="MFE404" s="1058"/>
      <c r="MFF404" s="1058"/>
      <c r="MFG404" s="1058"/>
      <c r="MFH404" s="1058"/>
      <c r="MFI404" s="1058"/>
      <c r="MFJ404" s="1058"/>
      <c r="MFK404" s="1058"/>
      <c r="MFL404" s="1058"/>
      <c r="MFM404" s="1058"/>
      <c r="MFN404" s="1058"/>
      <c r="MFO404" s="1058"/>
      <c r="MFP404" s="1058"/>
      <c r="MFQ404" s="1058"/>
      <c r="MFR404" s="1058"/>
      <c r="MFS404" s="1058"/>
      <c r="MFT404" s="1058"/>
      <c r="MFU404" s="1058"/>
      <c r="MFV404" s="1058"/>
      <c r="MFW404" s="1058"/>
      <c r="MFX404" s="1058"/>
      <c r="MFY404" s="1058"/>
      <c r="MFZ404" s="1058"/>
      <c r="MGA404" s="1058"/>
      <c r="MGB404" s="1058"/>
      <c r="MGC404" s="1058"/>
      <c r="MGD404" s="1058"/>
      <c r="MGE404" s="1058"/>
      <c r="MGF404" s="1058"/>
      <c r="MGG404" s="1058"/>
      <c r="MGH404" s="1058"/>
      <c r="MGI404" s="1058"/>
      <c r="MGJ404" s="1058"/>
      <c r="MGK404" s="1058"/>
      <c r="MGL404" s="1058"/>
      <c r="MGM404" s="1058"/>
      <c r="MGN404" s="1058"/>
      <c r="MGO404" s="1058"/>
      <c r="MGP404" s="1058"/>
      <c r="MGQ404" s="1058"/>
      <c r="MGR404" s="1058"/>
      <c r="MGS404" s="1058"/>
      <c r="MGT404" s="1058"/>
      <c r="MGU404" s="1058"/>
      <c r="MGV404" s="1058"/>
      <c r="MGW404" s="1058"/>
      <c r="MGX404" s="1058"/>
      <c r="MGY404" s="1058"/>
      <c r="MGZ404" s="1058"/>
      <c r="MHA404" s="1058"/>
      <c r="MHB404" s="1058"/>
      <c r="MHC404" s="1058"/>
      <c r="MHD404" s="1058"/>
      <c r="MHE404" s="1058"/>
      <c r="MHF404" s="1058"/>
      <c r="MHG404" s="1058"/>
      <c r="MHH404" s="1058"/>
      <c r="MHI404" s="1058"/>
      <c r="MHJ404" s="1058"/>
      <c r="MHK404" s="1058"/>
      <c r="MHL404" s="1058"/>
      <c r="MHM404" s="1058"/>
      <c r="MHN404" s="1058"/>
      <c r="MHO404" s="1058"/>
      <c r="MHP404" s="1058"/>
      <c r="MHQ404" s="1058"/>
      <c r="MHR404" s="1058"/>
      <c r="MHS404" s="1058"/>
      <c r="MHT404" s="1058"/>
      <c r="MHU404" s="1058"/>
      <c r="MHV404" s="1058"/>
      <c r="MHW404" s="1058"/>
      <c r="MHX404" s="1058"/>
      <c r="MHY404" s="1058"/>
      <c r="MHZ404" s="1058"/>
      <c r="MIA404" s="1058"/>
      <c r="MIB404" s="1058"/>
      <c r="MIC404" s="1058"/>
      <c r="MID404" s="1058"/>
      <c r="MIE404" s="1058"/>
      <c r="MIF404" s="1058"/>
      <c r="MIG404" s="1058"/>
      <c r="MIH404" s="1058"/>
      <c r="MII404" s="1058"/>
      <c r="MIJ404" s="1058"/>
      <c r="MIK404" s="1058"/>
      <c r="MIL404" s="1058"/>
      <c r="MIM404" s="1058"/>
      <c r="MIN404" s="1058"/>
      <c r="MIO404" s="1058"/>
      <c r="MIP404" s="1058"/>
      <c r="MIQ404" s="1058"/>
      <c r="MIR404" s="1058"/>
      <c r="MIS404" s="1058"/>
      <c r="MIT404" s="1058"/>
      <c r="MIU404" s="1058"/>
      <c r="MIV404" s="1058"/>
      <c r="MIW404" s="1058"/>
      <c r="MIX404" s="1058"/>
      <c r="MIY404" s="1058"/>
      <c r="MIZ404" s="1058"/>
      <c r="MJA404" s="1058"/>
      <c r="MJB404" s="1058"/>
      <c r="MJC404" s="1058"/>
      <c r="MJD404" s="1058"/>
      <c r="MJE404" s="1058"/>
      <c r="MJF404" s="1058"/>
      <c r="MJG404" s="1058"/>
      <c r="MJH404" s="1058"/>
      <c r="MJI404" s="1058"/>
      <c r="MJJ404" s="1058"/>
      <c r="MJK404" s="1058"/>
      <c r="MJL404" s="1058"/>
      <c r="MJM404" s="1058"/>
      <c r="MJN404" s="1058"/>
      <c r="MJO404" s="1058"/>
      <c r="MJP404" s="1058"/>
      <c r="MJQ404" s="1058"/>
      <c r="MJR404" s="1058"/>
      <c r="MJS404" s="1058"/>
      <c r="MJT404" s="1058"/>
      <c r="MJU404" s="1058"/>
      <c r="MJV404" s="1058"/>
      <c r="MJW404" s="1058"/>
      <c r="MJX404" s="1058"/>
      <c r="MJY404" s="1058"/>
      <c r="MJZ404" s="1058"/>
      <c r="MKA404" s="1058"/>
      <c r="MKB404" s="1058"/>
      <c r="MKC404" s="1058"/>
      <c r="MKD404" s="1058"/>
      <c r="MKE404" s="1058"/>
      <c r="MKF404" s="1058"/>
      <c r="MKG404" s="1058"/>
      <c r="MKH404" s="1058"/>
      <c r="MKI404" s="1058"/>
      <c r="MKJ404" s="1058"/>
      <c r="MKK404" s="1058"/>
      <c r="MKL404" s="1058"/>
      <c r="MKM404" s="1058"/>
      <c r="MKN404" s="1058"/>
      <c r="MKO404" s="1058"/>
      <c r="MKP404" s="1058"/>
      <c r="MKQ404" s="1058"/>
      <c r="MKR404" s="1058"/>
      <c r="MKS404" s="1058"/>
      <c r="MKT404" s="1058"/>
      <c r="MKU404" s="1058"/>
      <c r="MKV404" s="1058"/>
      <c r="MKW404" s="1058"/>
      <c r="MKX404" s="1058"/>
      <c r="MKY404" s="1058"/>
      <c r="MKZ404" s="1058"/>
      <c r="MLA404" s="1058"/>
      <c r="MLB404" s="1058"/>
      <c r="MLC404" s="1058"/>
      <c r="MLD404" s="1058"/>
      <c r="MLE404" s="1058"/>
      <c r="MLF404" s="1058"/>
      <c r="MLG404" s="1058"/>
      <c r="MLH404" s="1058"/>
      <c r="MLI404" s="1058"/>
      <c r="MLJ404" s="1058"/>
      <c r="MLK404" s="1058"/>
      <c r="MLL404" s="1058"/>
      <c r="MLM404" s="1058"/>
      <c r="MLN404" s="1058"/>
      <c r="MLO404" s="1058"/>
      <c r="MLP404" s="1058"/>
      <c r="MLQ404" s="1058"/>
      <c r="MLR404" s="1058"/>
      <c r="MLS404" s="1058"/>
      <c r="MLT404" s="1058"/>
      <c r="MLU404" s="1058"/>
      <c r="MLV404" s="1058"/>
      <c r="MLW404" s="1058"/>
      <c r="MLX404" s="1058"/>
      <c r="MLY404" s="1058"/>
      <c r="MLZ404" s="1058"/>
      <c r="MMA404" s="1058"/>
      <c r="MMB404" s="1058"/>
      <c r="MMC404" s="1058"/>
      <c r="MMD404" s="1058"/>
      <c r="MME404" s="1058"/>
      <c r="MMF404" s="1058"/>
      <c r="MMG404" s="1058"/>
      <c r="MMH404" s="1058"/>
      <c r="MMI404" s="1058"/>
      <c r="MMJ404" s="1058"/>
      <c r="MMK404" s="1058"/>
      <c r="MML404" s="1058"/>
      <c r="MMM404" s="1058"/>
      <c r="MMN404" s="1058"/>
      <c r="MMO404" s="1058"/>
      <c r="MMP404" s="1058"/>
      <c r="MMQ404" s="1058"/>
      <c r="MMR404" s="1058"/>
      <c r="MMS404" s="1058"/>
      <c r="MMT404" s="1058"/>
      <c r="MMU404" s="1058"/>
      <c r="MMV404" s="1058"/>
      <c r="MMW404" s="1058"/>
      <c r="MMX404" s="1058"/>
      <c r="MMY404" s="1058"/>
      <c r="MMZ404" s="1058"/>
      <c r="MNA404" s="1058"/>
      <c r="MNB404" s="1058"/>
      <c r="MNC404" s="1058"/>
      <c r="MND404" s="1058"/>
      <c r="MNE404" s="1058"/>
      <c r="MNF404" s="1058"/>
      <c r="MNG404" s="1058"/>
      <c r="MNH404" s="1058"/>
      <c r="MNI404" s="1058"/>
      <c r="MNJ404" s="1058"/>
      <c r="MNK404" s="1058"/>
      <c r="MNL404" s="1058"/>
      <c r="MNM404" s="1058"/>
      <c r="MNN404" s="1058"/>
      <c r="MNO404" s="1058"/>
      <c r="MNP404" s="1058"/>
      <c r="MNQ404" s="1058"/>
      <c r="MNR404" s="1058"/>
      <c r="MNS404" s="1058"/>
      <c r="MNT404" s="1058"/>
      <c r="MNU404" s="1058"/>
      <c r="MNV404" s="1058"/>
      <c r="MNW404" s="1058"/>
      <c r="MNX404" s="1058"/>
      <c r="MNY404" s="1058"/>
      <c r="MNZ404" s="1058"/>
      <c r="MOA404" s="1058"/>
      <c r="MOB404" s="1058"/>
      <c r="MOC404" s="1058"/>
      <c r="MOD404" s="1058"/>
      <c r="MOE404" s="1058"/>
      <c r="MOF404" s="1058"/>
      <c r="MOG404" s="1058"/>
      <c r="MOH404" s="1058"/>
      <c r="MOI404" s="1058"/>
      <c r="MOJ404" s="1058"/>
      <c r="MOK404" s="1058"/>
      <c r="MOL404" s="1058"/>
      <c r="MOM404" s="1058"/>
      <c r="MON404" s="1058"/>
      <c r="MOO404" s="1058"/>
      <c r="MOP404" s="1058"/>
      <c r="MOQ404" s="1058"/>
      <c r="MOR404" s="1058"/>
      <c r="MOS404" s="1058"/>
      <c r="MOT404" s="1058"/>
      <c r="MOU404" s="1058"/>
      <c r="MOV404" s="1058"/>
      <c r="MOW404" s="1058"/>
      <c r="MOX404" s="1058"/>
      <c r="MOY404" s="1058"/>
      <c r="MOZ404" s="1058"/>
      <c r="MPA404" s="1058"/>
      <c r="MPB404" s="1058"/>
      <c r="MPC404" s="1058"/>
      <c r="MPD404" s="1058"/>
      <c r="MPE404" s="1058"/>
      <c r="MPF404" s="1058"/>
      <c r="MPG404" s="1058"/>
      <c r="MPH404" s="1058"/>
      <c r="MPI404" s="1058"/>
      <c r="MPJ404" s="1058"/>
      <c r="MPK404" s="1058"/>
      <c r="MPL404" s="1058"/>
      <c r="MPM404" s="1058"/>
      <c r="MPN404" s="1058"/>
      <c r="MPO404" s="1058"/>
      <c r="MPP404" s="1058"/>
      <c r="MPQ404" s="1058"/>
      <c r="MPR404" s="1058"/>
      <c r="MPS404" s="1058"/>
      <c r="MPT404" s="1058"/>
      <c r="MPU404" s="1058"/>
      <c r="MPV404" s="1058"/>
      <c r="MPW404" s="1058"/>
      <c r="MPX404" s="1058"/>
      <c r="MPY404" s="1058"/>
      <c r="MPZ404" s="1058"/>
      <c r="MQA404" s="1058"/>
      <c r="MQB404" s="1058"/>
      <c r="MQC404" s="1058"/>
      <c r="MQD404" s="1058"/>
      <c r="MQE404" s="1058"/>
      <c r="MQF404" s="1058"/>
      <c r="MQG404" s="1058"/>
      <c r="MQH404" s="1058"/>
      <c r="MQI404" s="1058"/>
      <c r="MQJ404" s="1058"/>
      <c r="MQK404" s="1058"/>
      <c r="MQL404" s="1058"/>
      <c r="MQM404" s="1058"/>
      <c r="MQN404" s="1058"/>
      <c r="MQO404" s="1058"/>
      <c r="MQP404" s="1058"/>
      <c r="MQQ404" s="1058"/>
      <c r="MQR404" s="1058"/>
      <c r="MQS404" s="1058"/>
      <c r="MQT404" s="1058"/>
      <c r="MQU404" s="1058"/>
      <c r="MQV404" s="1058"/>
      <c r="MQW404" s="1058"/>
      <c r="MQX404" s="1058"/>
      <c r="MQY404" s="1058"/>
      <c r="MQZ404" s="1058"/>
      <c r="MRA404" s="1058"/>
      <c r="MRB404" s="1058"/>
      <c r="MRC404" s="1058"/>
      <c r="MRD404" s="1058"/>
      <c r="MRE404" s="1058"/>
      <c r="MRF404" s="1058"/>
      <c r="MRG404" s="1058"/>
      <c r="MRH404" s="1058"/>
      <c r="MRI404" s="1058"/>
      <c r="MRJ404" s="1058"/>
      <c r="MRK404" s="1058"/>
      <c r="MRL404" s="1058"/>
      <c r="MRM404" s="1058"/>
      <c r="MRN404" s="1058"/>
      <c r="MRO404" s="1058"/>
      <c r="MRP404" s="1058"/>
      <c r="MRQ404" s="1058"/>
      <c r="MRR404" s="1058"/>
      <c r="MRS404" s="1058"/>
      <c r="MRT404" s="1058"/>
      <c r="MRU404" s="1058"/>
      <c r="MRV404" s="1058"/>
      <c r="MRW404" s="1058"/>
      <c r="MRX404" s="1058"/>
      <c r="MRY404" s="1058"/>
      <c r="MRZ404" s="1058"/>
      <c r="MSA404" s="1058"/>
      <c r="MSB404" s="1058"/>
      <c r="MSC404" s="1058"/>
      <c r="MSD404" s="1058"/>
      <c r="MSE404" s="1058"/>
      <c r="MSF404" s="1058"/>
      <c r="MSG404" s="1058"/>
      <c r="MSH404" s="1058"/>
      <c r="MSI404" s="1058"/>
      <c r="MSJ404" s="1058"/>
      <c r="MSK404" s="1058"/>
      <c r="MSL404" s="1058"/>
      <c r="MSM404" s="1058"/>
      <c r="MSN404" s="1058"/>
      <c r="MSO404" s="1058"/>
      <c r="MSP404" s="1058"/>
      <c r="MSQ404" s="1058"/>
      <c r="MSR404" s="1058"/>
      <c r="MSS404" s="1058"/>
      <c r="MST404" s="1058"/>
      <c r="MSU404" s="1058"/>
      <c r="MSV404" s="1058"/>
      <c r="MSW404" s="1058"/>
      <c r="MSX404" s="1058"/>
      <c r="MSY404" s="1058"/>
      <c r="MSZ404" s="1058"/>
      <c r="MTA404" s="1058"/>
      <c r="MTB404" s="1058"/>
      <c r="MTC404" s="1058"/>
      <c r="MTD404" s="1058"/>
      <c r="MTE404" s="1058"/>
      <c r="MTF404" s="1058"/>
      <c r="MTG404" s="1058"/>
      <c r="MTH404" s="1058"/>
      <c r="MTI404" s="1058"/>
      <c r="MTJ404" s="1058"/>
      <c r="MTK404" s="1058"/>
      <c r="MTL404" s="1058"/>
      <c r="MTM404" s="1058"/>
      <c r="MTN404" s="1058"/>
      <c r="MTO404" s="1058"/>
      <c r="MTP404" s="1058"/>
      <c r="MTQ404" s="1058"/>
      <c r="MTR404" s="1058"/>
      <c r="MTS404" s="1058"/>
      <c r="MTT404" s="1058"/>
      <c r="MTU404" s="1058"/>
      <c r="MTV404" s="1058"/>
      <c r="MTW404" s="1058"/>
      <c r="MTX404" s="1058"/>
      <c r="MTY404" s="1058"/>
      <c r="MTZ404" s="1058"/>
      <c r="MUA404" s="1058"/>
      <c r="MUB404" s="1058"/>
      <c r="MUC404" s="1058"/>
      <c r="MUD404" s="1058"/>
      <c r="MUE404" s="1058"/>
      <c r="MUF404" s="1058"/>
      <c r="MUG404" s="1058"/>
      <c r="MUH404" s="1058"/>
      <c r="MUI404" s="1058"/>
      <c r="MUJ404" s="1058"/>
      <c r="MUK404" s="1058"/>
      <c r="MUL404" s="1058"/>
      <c r="MUM404" s="1058"/>
      <c r="MUN404" s="1058"/>
      <c r="MUO404" s="1058"/>
      <c r="MUP404" s="1058"/>
      <c r="MUQ404" s="1058"/>
      <c r="MUR404" s="1058"/>
      <c r="MUS404" s="1058"/>
      <c r="MUT404" s="1058"/>
      <c r="MUU404" s="1058"/>
      <c r="MUV404" s="1058"/>
      <c r="MUW404" s="1058"/>
      <c r="MUX404" s="1058"/>
      <c r="MUY404" s="1058"/>
      <c r="MUZ404" s="1058"/>
      <c r="MVA404" s="1058"/>
      <c r="MVB404" s="1058"/>
      <c r="MVC404" s="1058"/>
      <c r="MVD404" s="1058"/>
      <c r="MVE404" s="1058"/>
      <c r="MVF404" s="1058"/>
      <c r="MVG404" s="1058"/>
      <c r="MVH404" s="1058"/>
      <c r="MVI404" s="1058"/>
      <c r="MVJ404" s="1058"/>
      <c r="MVK404" s="1058"/>
      <c r="MVL404" s="1058"/>
      <c r="MVM404" s="1058"/>
      <c r="MVN404" s="1058"/>
      <c r="MVO404" s="1058"/>
      <c r="MVP404" s="1058"/>
      <c r="MVQ404" s="1058"/>
      <c r="MVR404" s="1058"/>
      <c r="MVS404" s="1058"/>
      <c r="MVT404" s="1058"/>
      <c r="MVU404" s="1058"/>
      <c r="MVV404" s="1058"/>
      <c r="MVW404" s="1058"/>
      <c r="MVX404" s="1058"/>
      <c r="MVY404" s="1058"/>
      <c r="MVZ404" s="1058"/>
      <c r="MWA404" s="1058"/>
      <c r="MWB404" s="1058"/>
      <c r="MWC404" s="1058"/>
      <c r="MWD404" s="1058"/>
      <c r="MWE404" s="1058"/>
      <c r="MWF404" s="1058"/>
      <c r="MWG404" s="1058"/>
      <c r="MWH404" s="1058"/>
      <c r="MWI404" s="1058"/>
      <c r="MWJ404" s="1058"/>
      <c r="MWK404" s="1058"/>
      <c r="MWL404" s="1058"/>
      <c r="MWM404" s="1058"/>
      <c r="MWN404" s="1058"/>
      <c r="MWO404" s="1058"/>
      <c r="MWP404" s="1058"/>
      <c r="MWQ404" s="1058"/>
      <c r="MWR404" s="1058"/>
      <c r="MWS404" s="1058"/>
      <c r="MWT404" s="1058"/>
      <c r="MWU404" s="1058"/>
      <c r="MWV404" s="1058"/>
      <c r="MWW404" s="1058"/>
      <c r="MWX404" s="1058"/>
      <c r="MWY404" s="1058"/>
      <c r="MWZ404" s="1058"/>
      <c r="MXA404" s="1058"/>
      <c r="MXB404" s="1058"/>
      <c r="MXC404" s="1058"/>
      <c r="MXD404" s="1058"/>
      <c r="MXE404" s="1058"/>
      <c r="MXF404" s="1058"/>
      <c r="MXG404" s="1058"/>
      <c r="MXH404" s="1058"/>
      <c r="MXI404" s="1058"/>
      <c r="MXJ404" s="1058"/>
      <c r="MXK404" s="1058"/>
      <c r="MXL404" s="1058"/>
      <c r="MXM404" s="1058"/>
      <c r="MXN404" s="1058"/>
      <c r="MXO404" s="1058"/>
      <c r="MXP404" s="1058"/>
      <c r="MXQ404" s="1058"/>
      <c r="MXR404" s="1058"/>
      <c r="MXS404" s="1058"/>
      <c r="MXT404" s="1058"/>
      <c r="MXU404" s="1058"/>
      <c r="MXV404" s="1058"/>
      <c r="MXW404" s="1058"/>
      <c r="MXX404" s="1058"/>
      <c r="MXY404" s="1058"/>
      <c r="MXZ404" s="1058"/>
      <c r="MYA404" s="1058"/>
      <c r="MYB404" s="1058"/>
      <c r="MYC404" s="1058"/>
      <c r="MYD404" s="1058"/>
      <c r="MYE404" s="1058"/>
      <c r="MYF404" s="1058"/>
      <c r="MYG404" s="1058"/>
      <c r="MYH404" s="1058"/>
      <c r="MYI404" s="1058"/>
      <c r="MYJ404" s="1058"/>
      <c r="MYK404" s="1058"/>
      <c r="MYL404" s="1058"/>
      <c r="MYM404" s="1058"/>
      <c r="MYN404" s="1058"/>
      <c r="MYO404" s="1058"/>
      <c r="MYP404" s="1058"/>
      <c r="MYQ404" s="1058"/>
      <c r="MYR404" s="1058"/>
      <c r="MYS404" s="1058"/>
      <c r="MYT404" s="1058"/>
      <c r="MYU404" s="1058"/>
      <c r="MYV404" s="1058"/>
      <c r="MYW404" s="1058"/>
      <c r="MYX404" s="1058"/>
      <c r="MYY404" s="1058"/>
      <c r="MYZ404" s="1058"/>
      <c r="MZA404" s="1058"/>
      <c r="MZB404" s="1058"/>
      <c r="MZC404" s="1058"/>
      <c r="MZD404" s="1058"/>
      <c r="MZE404" s="1058"/>
      <c r="MZF404" s="1058"/>
      <c r="MZG404" s="1058"/>
      <c r="MZH404" s="1058"/>
      <c r="MZI404" s="1058"/>
      <c r="MZJ404" s="1058"/>
      <c r="MZK404" s="1058"/>
      <c r="MZL404" s="1058"/>
      <c r="MZM404" s="1058"/>
      <c r="MZN404" s="1058"/>
      <c r="MZO404" s="1058"/>
      <c r="MZP404" s="1058"/>
      <c r="MZQ404" s="1058"/>
      <c r="MZR404" s="1058"/>
      <c r="MZS404" s="1058"/>
      <c r="MZT404" s="1058"/>
      <c r="MZU404" s="1058"/>
      <c r="MZV404" s="1058"/>
      <c r="MZW404" s="1058"/>
      <c r="MZX404" s="1058"/>
      <c r="MZY404" s="1058"/>
      <c r="MZZ404" s="1058"/>
      <c r="NAA404" s="1058"/>
      <c r="NAB404" s="1058"/>
      <c r="NAC404" s="1058"/>
      <c r="NAD404" s="1058"/>
      <c r="NAE404" s="1058"/>
      <c r="NAF404" s="1058"/>
      <c r="NAG404" s="1058"/>
      <c r="NAH404" s="1058"/>
      <c r="NAI404" s="1058"/>
      <c r="NAJ404" s="1058"/>
      <c r="NAK404" s="1058"/>
      <c r="NAL404" s="1058"/>
      <c r="NAM404" s="1058"/>
      <c r="NAN404" s="1058"/>
      <c r="NAO404" s="1058"/>
      <c r="NAP404" s="1058"/>
      <c r="NAQ404" s="1058"/>
      <c r="NAR404" s="1058"/>
      <c r="NAS404" s="1058"/>
      <c r="NAT404" s="1058"/>
      <c r="NAU404" s="1058"/>
      <c r="NAV404" s="1058"/>
      <c r="NAW404" s="1058"/>
      <c r="NAX404" s="1058"/>
      <c r="NAY404" s="1058"/>
      <c r="NAZ404" s="1058"/>
      <c r="NBA404" s="1058"/>
      <c r="NBB404" s="1058"/>
      <c r="NBC404" s="1058"/>
      <c r="NBD404" s="1058"/>
      <c r="NBE404" s="1058"/>
      <c r="NBF404" s="1058"/>
      <c r="NBG404" s="1058"/>
      <c r="NBH404" s="1058"/>
      <c r="NBI404" s="1058"/>
      <c r="NBJ404" s="1058"/>
      <c r="NBK404" s="1058"/>
      <c r="NBL404" s="1058"/>
      <c r="NBM404" s="1058"/>
      <c r="NBN404" s="1058"/>
      <c r="NBO404" s="1058"/>
      <c r="NBP404" s="1058"/>
      <c r="NBQ404" s="1058"/>
      <c r="NBR404" s="1058"/>
      <c r="NBS404" s="1058"/>
      <c r="NBT404" s="1058"/>
      <c r="NBU404" s="1058"/>
      <c r="NBV404" s="1058"/>
      <c r="NBW404" s="1058"/>
      <c r="NBX404" s="1058"/>
      <c r="NBY404" s="1058"/>
      <c r="NBZ404" s="1058"/>
      <c r="NCA404" s="1058"/>
      <c r="NCB404" s="1058"/>
      <c r="NCC404" s="1058"/>
      <c r="NCD404" s="1058"/>
      <c r="NCE404" s="1058"/>
      <c r="NCF404" s="1058"/>
      <c r="NCG404" s="1058"/>
      <c r="NCH404" s="1058"/>
      <c r="NCI404" s="1058"/>
      <c r="NCJ404" s="1058"/>
      <c r="NCK404" s="1058"/>
      <c r="NCL404" s="1058"/>
      <c r="NCM404" s="1058"/>
      <c r="NCN404" s="1058"/>
      <c r="NCO404" s="1058"/>
      <c r="NCP404" s="1058"/>
      <c r="NCQ404" s="1058"/>
      <c r="NCR404" s="1058"/>
      <c r="NCS404" s="1058"/>
      <c r="NCT404" s="1058"/>
      <c r="NCU404" s="1058"/>
      <c r="NCV404" s="1058"/>
      <c r="NCW404" s="1058"/>
      <c r="NCX404" s="1058"/>
      <c r="NCY404" s="1058"/>
      <c r="NCZ404" s="1058"/>
      <c r="NDA404" s="1058"/>
      <c r="NDB404" s="1058"/>
      <c r="NDC404" s="1058"/>
      <c r="NDD404" s="1058"/>
      <c r="NDE404" s="1058"/>
      <c r="NDF404" s="1058"/>
      <c r="NDG404" s="1058"/>
      <c r="NDH404" s="1058"/>
      <c r="NDI404" s="1058"/>
      <c r="NDJ404" s="1058"/>
      <c r="NDK404" s="1058"/>
      <c r="NDL404" s="1058"/>
      <c r="NDM404" s="1058"/>
      <c r="NDN404" s="1058"/>
      <c r="NDO404" s="1058"/>
      <c r="NDP404" s="1058"/>
      <c r="NDQ404" s="1058"/>
      <c r="NDR404" s="1058"/>
      <c r="NDS404" s="1058"/>
      <c r="NDT404" s="1058"/>
      <c r="NDU404" s="1058"/>
      <c r="NDV404" s="1058"/>
      <c r="NDW404" s="1058"/>
      <c r="NDX404" s="1058"/>
      <c r="NDY404" s="1058"/>
      <c r="NDZ404" s="1058"/>
      <c r="NEA404" s="1058"/>
      <c r="NEB404" s="1058"/>
      <c r="NEC404" s="1058"/>
      <c r="NED404" s="1058"/>
      <c r="NEE404" s="1058"/>
      <c r="NEF404" s="1058"/>
      <c r="NEG404" s="1058"/>
      <c r="NEH404" s="1058"/>
      <c r="NEI404" s="1058"/>
      <c r="NEJ404" s="1058"/>
      <c r="NEK404" s="1058"/>
      <c r="NEL404" s="1058"/>
      <c r="NEM404" s="1058"/>
      <c r="NEN404" s="1058"/>
      <c r="NEO404" s="1058"/>
      <c r="NEP404" s="1058"/>
      <c r="NEQ404" s="1058"/>
      <c r="NER404" s="1058"/>
      <c r="NES404" s="1058"/>
      <c r="NET404" s="1058"/>
      <c r="NEU404" s="1058"/>
      <c r="NEV404" s="1058"/>
      <c r="NEW404" s="1058"/>
      <c r="NEX404" s="1058"/>
      <c r="NEY404" s="1058"/>
      <c r="NEZ404" s="1058"/>
      <c r="NFA404" s="1058"/>
      <c r="NFB404" s="1058"/>
      <c r="NFC404" s="1058"/>
      <c r="NFD404" s="1058"/>
      <c r="NFE404" s="1058"/>
      <c r="NFF404" s="1058"/>
      <c r="NFG404" s="1058"/>
      <c r="NFH404" s="1058"/>
      <c r="NFI404" s="1058"/>
      <c r="NFJ404" s="1058"/>
      <c r="NFK404" s="1058"/>
      <c r="NFL404" s="1058"/>
      <c r="NFM404" s="1058"/>
      <c r="NFN404" s="1058"/>
      <c r="NFO404" s="1058"/>
      <c r="NFP404" s="1058"/>
      <c r="NFQ404" s="1058"/>
      <c r="NFR404" s="1058"/>
      <c r="NFS404" s="1058"/>
      <c r="NFT404" s="1058"/>
      <c r="NFU404" s="1058"/>
      <c r="NFV404" s="1058"/>
      <c r="NFW404" s="1058"/>
      <c r="NFX404" s="1058"/>
      <c r="NFY404" s="1058"/>
      <c r="NFZ404" s="1058"/>
      <c r="NGA404" s="1058"/>
      <c r="NGB404" s="1058"/>
      <c r="NGC404" s="1058"/>
      <c r="NGD404" s="1058"/>
      <c r="NGE404" s="1058"/>
      <c r="NGF404" s="1058"/>
      <c r="NGG404" s="1058"/>
      <c r="NGH404" s="1058"/>
      <c r="NGI404" s="1058"/>
      <c r="NGJ404" s="1058"/>
      <c r="NGK404" s="1058"/>
      <c r="NGL404" s="1058"/>
      <c r="NGM404" s="1058"/>
      <c r="NGN404" s="1058"/>
      <c r="NGO404" s="1058"/>
      <c r="NGP404" s="1058"/>
      <c r="NGQ404" s="1058"/>
      <c r="NGR404" s="1058"/>
      <c r="NGS404" s="1058"/>
      <c r="NGT404" s="1058"/>
      <c r="NGU404" s="1058"/>
      <c r="NGV404" s="1058"/>
      <c r="NGW404" s="1058"/>
      <c r="NGX404" s="1058"/>
      <c r="NGY404" s="1058"/>
      <c r="NGZ404" s="1058"/>
      <c r="NHA404" s="1058"/>
      <c r="NHB404" s="1058"/>
      <c r="NHC404" s="1058"/>
      <c r="NHD404" s="1058"/>
      <c r="NHE404" s="1058"/>
      <c r="NHF404" s="1058"/>
      <c r="NHG404" s="1058"/>
      <c r="NHH404" s="1058"/>
      <c r="NHI404" s="1058"/>
      <c r="NHJ404" s="1058"/>
      <c r="NHK404" s="1058"/>
      <c r="NHL404" s="1058"/>
      <c r="NHM404" s="1058"/>
      <c r="NHN404" s="1058"/>
      <c r="NHO404" s="1058"/>
      <c r="NHP404" s="1058"/>
      <c r="NHQ404" s="1058"/>
      <c r="NHR404" s="1058"/>
      <c r="NHS404" s="1058"/>
      <c r="NHT404" s="1058"/>
      <c r="NHU404" s="1058"/>
      <c r="NHV404" s="1058"/>
      <c r="NHW404" s="1058"/>
      <c r="NHX404" s="1058"/>
      <c r="NHY404" s="1058"/>
      <c r="NHZ404" s="1058"/>
      <c r="NIA404" s="1058"/>
      <c r="NIB404" s="1058"/>
      <c r="NIC404" s="1058"/>
      <c r="NID404" s="1058"/>
      <c r="NIE404" s="1058"/>
      <c r="NIF404" s="1058"/>
      <c r="NIG404" s="1058"/>
      <c r="NIH404" s="1058"/>
      <c r="NII404" s="1058"/>
      <c r="NIJ404" s="1058"/>
      <c r="NIK404" s="1058"/>
      <c r="NIL404" s="1058"/>
      <c r="NIM404" s="1058"/>
      <c r="NIN404" s="1058"/>
      <c r="NIO404" s="1058"/>
      <c r="NIP404" s="1058"/>
      <c r="NIQ404" s="1058"/>
      <c r="NIR404" s="1058"/>
      <c r="NIS404" s="1058"/>
      <c r="NIT404" s="1058"/>
      <c r="NIU404" s="1058"/>
      <c r="NIV404" s="1058"/>
      <c r="NIW404" s="1058"/>
      <c r="NIX404" s="1058"/>
      <c r="NIY404" s="1058"/>
      <c r="NIZ404" s="1058"/>
      <c r="NJA404" s="1058"/>
      <c r="NJB404" s="1058"/>
      <c r="NJC404" s="1058"/>
      <c r="NJD404" s="1058"/>
      <c r="NJE404" s="1058"/>
      <c r="NJF404" s="1058"/>
      <c r="NJG404" s="1058"/>
      <c r="NJH404" s="1058"/>
      <c r="NJI404" s="1058"/>
      <c r="NJJ404" s="1058"/>
      <c r="NJK404" s="1058"/>
      <c r="NJL404" s="1058"/>
      <c r="NJM404" s="1058"/>
      <c r="NJN404" s="1058"/>
      <c r="NJO404" s="1058"/>
      <c r="NJP404" s="1058"/>
      <c r="NJQ404" s="1058"/>
      <c r="NJR404" s="1058"/>
      <c r="NJS404" s="1058"/>
      <c r="NJT404" s="1058"/>
      <c r="NJU404" s="1058"/>
      <c r="NJV404" s="1058"/>
      <c r="NJW404" s="1058"/>
      <c r="NJX404" s="1058"/>
      <c r="NJY404" s="1058"/>
      <c r="NJZ404" s="1058"/>
      <c r="NKA404" s="1058"/>
      <c r="NKB404" s="1058"/>
      <c r="NKC404" s="1058"/>
      <c r="NKD404" s="1058"/>
      <c r="NKE404" s="1058"/>
      <c r="NKF404" s="1058"/>
      <c r="NKG404" s="1058"/>
      <c r="NKH404" s="1058"/>
      <c r="NKI404" s="1058"/>
      <c r="NKJ404" s="1058"/>
      <c r="NKK404" s="1058"/>
      <c r="NKL404" s="1058"/>
      <c r="NKM404" s="1058"/>
      <c r="NKN404" s="1058"/>
      <c r="NKO404" s="1058"/>
      <c r="NKP404" s="1058"/>
      <c r="NKQ404" s="1058"/>
      <c r="NKR404" s="1058"/>
      <c r="NKS404" s="1058"/>
      <c r="NKT404" s="1058"/>
      <c r="NKU404" s="1058"/>
      <c r="NKV404" s="1058"/>
      <c r="NKW404" s="1058"/>
      <c r="NKX404" s="1058"/>
      <c r="NKY404" s="1058"/>
      <c r="NKZ404" s="1058"/>
      <c r="NLA404" s="1058"/>
      <c r="NLB404" s="1058"/>
      <c r="NLC404" s="1058"/>
      <c r="NLD404" s="1058"/>
      <c r="NLE404" s="1058"/>
      <c r="NLF404" s="1058"/>
      <c r="NLG404" s="1058"/>
      <c r="NLH404" s="1058"/>
      <c r="NLI404" s="1058"/>
      <c r="NLJ404" s="1058"/>
      <c r="NLK404" s="1058"/>
      <c r="NLL404" s="1058"/>
      <c r="NLM404" s="1058"/>
      <c r="NLN404" s="1058"/>
      <c r="NLO404" s="1058"/>
      <c r="NLP404" s="1058"/>
      <c r="NLQ404" s="1058"/>
      <c r="NLR404" s="1058"/>
      <c r="NLS404" s="1058"/>
      <c r="NLT404" s="1058"/>
      <c r="NLU404" s="1058"/>
      <c r="NLV404" s="1058"/>
      <c r="NLW404" s="1058"/>
      <c r="NLX404" s="1058"/>
      <c r="NLY404" s="1058"/>
      <c r="NLZ404" s="1058"/>
      <c r="NMA404" s="1058"/>
      <c r="NMB404" s="1058"/>
      <c r="NMC404" s="1058"/>
      <c r="NMD404" s="1058"/>
      <c r="NME404" s="1058"/>
      <c r="NMF404" s="1058"/>
      <c r="NMG404" s="1058"/>
      <c r="NMH404" s="1058"/>
      <c r="NMI404" s="1058"/>
      <c r="NMJ404" s="1058"/>
      <c r="NMK404" s="1058"/>
      <c r="NML404" s="1058"/>
      <c r="NMM404" s="1058"/>
      <c r="NMN404" s="1058"/>
      <c r="NMO404" s="1058"/>
      <c r="NMP404" s="1058"/>
      <c r="NMQ404" s="1058"/>
      <c r="NMR404" s="1058"/>
      <c r="NMS404" s="1058"/>
      <c r="NMT404" s="1058"/>
      <c r="NMU404" s="1058"/>
      <c r="NMV404" s="1058"/>
      <c r="NMW404" s="1058"/>
      <c r="NMX404" s="1058"/>
      <c r="NMY404" s="1058"/>
      <c r="NMZ404" s="1058"/>
      <c r="NNA404" s="1058"/>
      <c r="NNB404" s="1058"/>
      <c r="NNC404" s="1058"/>
      <c r="NND404" s="1058"/>
      <c r="NNE404" s="1058"/>
      <c r="NNF404" s="1058"/>
      <c r="NNG404" s="1058"/>
      <c r="NNH404" s="1058"/>
      <c r="NNI404" s="1058"/>
      <c r="NNJ404" s="1058"/>
      <c r="NNK404" s="1058"/>
      <c r="NNL404" s="1058"/>
      <c r="NNM404" s="1058"/>
      <c r="NNN404" s="1058"/>
      <c r="NNO404" s="1058"/>
      <c r="NNP404" s="1058"/>
      <c r="NNQ404" s="1058"/>
      <c r="NNR404" s="1058"/>
      <c r="NNS404" s="1058"/>
      <c r="NNT404" s="1058"/>
      <c r="NNU404" s="1058"/>
      <c r="NNV404" s="1058"/>
      <c r="NNW404" s="1058"/>
      <c r="NNX404" s="1058"/>
      <c r="NNY404" s="1058"/>
      <c r="NNZ404" s="1058"/>
      <c r="NOA404" s="1058"/>
      <c r="NOB404" s="1058"/>
      <c r="NOC404" s="1058"/>
      <c r="NOD404" s="1058"/>
      <c r="NOE404" s="1058"/>
      <c r="NOF404" s="1058"/>
      <c r="NOG404" s="1058"/>
      <c r="NOH404" s="1058"/>
      <c r="NOI404" s="1058"/>
      <c r="NOJ404" s="1058"/>
      <c r="NOK404" s="1058"/>
      <c r="NOL404" s="1058"/>
      <c r="NOM404" s="1058"/>
      <c r="NON404" s="1058"/>
      <c r="NOO404" s="1058"/>
      <c r="NOP404" s="1058"/>
      <c r="NOQ404" s="1058"/>
      <c r="NOR404" s="1058"/>
      <c r="NOS404" s="1058"/>
      <c r="NOT404" s="1058"/>
      <c r="NOU404" s="1058"/>
      <c r="NOV404" s="1058"/>
      <c r="NOW404" s="1058"/>
      <c r="NOX404" s="1058"/>
      <c r="NOY404" s="1058"/>
      <c r="NOZ404" s="1058"/>
      <c r="NPA404" s="1058"/>
      <c r="NPB404" s="1058"/>
      <c r="NPC404" s="1058"/>
      <c r="NPD404" s="1058"/>
      <c r="NPE404" s="1058"/>
      <c r="NPF404" s="1058"/>
      <c r="NPG404" s="1058"/>
      <c r="NPH404" s="1058"/>
      <c r="NPI404" s="1058"/>
      <c r="NPJ404" s="1058"/>
      <c r="NPK404" s="1058"/>
      <c r="NPL404" s="1058"/>
      <c r="NPM404" s="1058"/>
      <c r="NPN404" s="1058"/>
      <c r="NPO404" s="1058"/>
      <c r="NPP404" s="1058"/>
      <c r="NPQ404" s="1058"/>
      <c r="NPR404" s="1058"/>
      <c r="NPS404" s="1058"/>
      <c r="NPT404" s="1058"/>
      <c r="NPU404" s="1058"/>
      <c r="NPV404" s="1058"/>
      <c r="NPW404" s="1058"/>
      <c r="NPX404" s="1058"/>
      <c r="NPY404" s="1058"/>
      <c r="NPZ404" s="1058"/>
      <c r="NQA404" s="1058"/>
      <c r="NQB404" s="1058"/>
      <c r="NQC404" s="1058"/>
      <c r="NQD404" s="1058"/>
      <c r="NQE404" s="1058"/>
      <c r="NQF404" s="1058"/>
      <c r="NQG404" s="1058"/>
      <c r="NQH404" s="1058"/>
      <c r="NQI404" s="1058"/>
      <c r="NQJ404" s="1058"/>
      <c r="NQK404" s="1058"/>
      <c r="NQL404" s="1058"/>
      <c r="NQM404" s="1058"/>
      <c r="NQN404" s="1058"/>
      <c r="NQO404" s="1058"/>
      <c r="NQP404" s="1058"/>
      <c r="NQQ404" s="1058"/>
      <c r="NQR404" s="1058"/>
      <c r="NQS404" s="1058"/>
      <c r="NQT404" s="1058"/>
      <c r="NQU404" s="1058"/>
      <c r="NQV404" s="1058"/>
      <c r="NQW404" s="1058"/>
      <c r="NQX404" s="1058"/>
      <c r="NQY404" s="1058"/>
      <c r="NQZ404" s="1058"/>
      <c r="NRA404" s="1058"/>
      <c r="NRB404" s="1058"/>
      <c r="NRC404" s="1058"/>
      <c r="NRD404" s="1058"/>
      <c r="NRE404" s="1058"/>
      <c r="NRF404" s="1058"/>
      <c r="NRG404" s="1058"/>
      <c r="NRH404" s="1058"/>
      <c r="NRI404" s="1058"/>
      <c r="NRJ404" s="1058"/>
      <c r="NRK404" s="1058"/>
      <c r="NRL404" s="1058"/>
      <c r="NRM404" s="1058"/>
      <c r="NRN404" s="1058"/>
      <c r="NRO404" s="1058"/>
      <c r="NRP404" s="1058"/>
      <c r="NRQ404" s="1058"/>
      <c r="NRR404" s="1058"/>
      <c r="NRS404" s="1058"/>
      <c r="NRT404" s="1058"/>
      <c r="NRU404" s="1058"/>
      <c r="NRV404" s="1058"/>
      <c r="NRW404" s="1058"/>
      <c r="NRX404" s="1058"/>
      <c r="NRY404" s="1058"/>
      <c r="NRZ404" s="1058"/>
      <c r="NSA404" s="1058"/>
      <c r="NSB404" s="1058"/>
      <c r="NSC404" s="1058"/>
      <c r="NSD404" s="1058"/>
      <c r="NSE404" s="1058"/>
      <c r="NSF404" s="1058"/>
      <c r="NSG404" s="1058"/>
      <c r="NSH404" s="1058"/>
      <c r="NSI404" s="1058"/>
      <c r="NSJ404" s="1058"/>
      <c r="NSK404" s="1058"/>
      <c r="NSL404" s="1058"/>
      <c r="NSM404" s="1058"/>
      <c r="NSN404" s="1058"/>
      <c r="NSO404" s="1058"/>
      <c r="NSP404" s="1058"/>
      <c r="NSQ404" s="1058"/>
      <c r="NSR404" s="1058"/>
      <c r="NSS404" s="1058"/>
      <c r="NST404" s="1058"/>
      <c r="NSU404" s="1058"/>
      <c r="NSV404" s="1058"/>
      <c r="NSW404" s="1058"/>
      <c r="NSX404" s="1058"/>
      <c r="NSY404" s="1058"/>
      <c r="NSZ404" s="1058"/>
      <c r="NTA404" s="1058"/>
      <c r="NTB404" s="1058"/>
      <c r="NTC404" s="1058"/>
      <c r="NTD404" s="1058"/>
      <c r="NTE404" s="1058"/>
      <c r="NTF404" s="1058"/>
      <c r="NTG404" s="1058"/>
      <c r="NTH404" s="1058"/>
      <c r="NTI404" s="1058"/>
      <c r="NTJ404" s="1058"/>
      <c r="NTK404" s="1058"/>
      <c r="NTL404" s="1058"/>
      <c r="NTM404" s="1058"/>
      <c r="NTN404" s="1058"/>
      <c r="NTO404" s="1058"/>
      <c r="NTP404" s="1058"/>
      <c r="NTQ404" s="1058"/>
      <c r="NTR404" s="1058"/>
      <c r="NTS404" s="1058"/>
      <c r="NTT404" s="1058"/>
      <c r="NTU404" s="1058"/>
      <c r="NTV404" s="1058"/>
      <c r="NTW404" s="1058"/>
      <c r="NTX404" s="1058"/>
      <c r="NTY404" s="1058"/>
      <c r="NTZ404" s="1058"/>
      <c r="NUA404" s="1058"/>
      <c r="NUB404" s="1058"/>
      <c r="NUC404" s="1058"/>
      <c r="NUD404" s="1058"/>
      <c r="NUE404" s="1058"/>
      <c r="NUF404" s="1058"/>
      <c r="NUG404" s="1058"/>
      <c r="NUH404" s="1058"/>
      <c r="NUI404" s="1058"/>
      <c r="NUJ404" s="1058"/>
      <c r="NUK404" s="1058"/>
      <c r="NUL404" s="1058"/>
      <c r="NUM404" s="1058"/>
      <c r="NUN404" s="1058"/>
      <c r="NUO404" s="1058"/>
      <c r="NUP404" s="1058"/>
      <c r="NUQ404" s="1058"/>
      <c r="NUR404" s="1058"/>
      <c r="NUS404" s="1058"/>
      <c r="NUT404" s="1058"/>
      <c r="NUU404" s="1058"/>
      <c r="NUV404" s="1058"/>
      <c r="NUW404" s="1058"/>
      <c r="NUX404" s="1058"/>
      <c r="NUY404" s="1058"/>
      <c r="NUZ404" s="1058"/>
      <c r="NVA404" s="1058"/>
      <c r="NVB404" s="1058"/>
      <c r="NVC404" s="1058"/>
      <c r="NVD404" s="1058"/>
      <c r="NVE404" s="1058"/>
      <c r="NVF404" s="1058"/>
      <c r="NVG404" s="1058"/>
      <c r="NVH404" s="1058"/>
      <c r="NVI404" s="1058"/>
      <c r="NVJ404" s="1058"/>
      <c r="NVK404" s="1058"/>
      <c r="NVL404" s="1058"/>
      <c r="NVM404" s="1058"/>
      <c r="NVN404" s="1058"/>
      <c r="NVO404" s="1058"/>
      <c r="NVP404" s="1058"/>
      <c r="NVQ404" s="1058"/>
      <c r="NVR404" s="1058"/>
      <c r="NVS404" s="1058"/>
      <c r="NVT404" s="1058"/>
      <c r="NVU404" s="1058"/>
      <c r="NVV404" s="1058"/>
      <c r="NVW404" s="1058"/>
      <c r="NVX404" s="1058"/>
      <c r="NVY404" s="1058"/>
      <c r="NVZ404" s="1058"/>
      <c r="NWA404" s="1058"/>
      <c r="NWB404" s="1058"/>
      <c r="NWC404" s="1058"/>
      <c r="NWD404" s="1058"/>
      <c r="NWE404" s="1058"/>
      <c r="NWF404" s="1058"/>
      <c r="NWG404" s="1058"/>
      <c r="NWH404" s="1058"/>
      <c r="NWI404" s="1058"/>
      <c r="NWJ404" s="1058"/>
      <c r="NWK404" s="1058"/>
      <c r="NWL404" s="1058"/>
      <c r="NWM404" s="1058"/>
      <c r="NWN404" s="1058"/>
      <c r="NWO404" s="1058"/>
      <c r="NWP404" s="1058"/>
      <c r="NWQ404" s="1058"/>
      <c r="NWR404" s="1058"/>
      <c r="NWS404" s="1058"/>
      <c r="NWT404" s="1058"/>
      <c r="NWU404" s="1058"/>
      <c r="NWV404" s="1058"/>
      <c r="NWW404" s="1058"/>
      <c r="NWX404" s="1058"/>
      <c r="NWY404" s="1058"/>
      <c r="NWZ404" s="1058"/>
      <c r="NXA404" s="1058"/>
      <c r="NXB404" s="1058"/>
      <c r="NXC404" s="1058"/>
      <c r="NXD404" s="1058"/>
      <c r="NXE404" s="1058"/>
      <c r="NXF404" s="1058"/>
      <c r="NXG404" s="1058"/>
      <c r="NXH404" s="1058"/>
      <c r="NXI404" s="1058"/>
      <c r="NXJ404" s="1058"/>
      <c r="NXK404" s="1058"/>
      <c r="NXL404" s="1058"/>
      <c r="NXM404" s="1058"/>
      <c r="NXN404" s="1058"/>
      <c r="NXO404" s="1058"/>
      <c r="NXP404" s="1058"/>
      <c r="NXQ404" s="1058"/>
      <c r="NXR404" s="1058"/>
      <c r="NXS404" s="1058"/>
      <c r="NXT404" s="1058"/>
      <c r="NXU404" s="1058"/>
      <c r="NXV404" s="1058"/>
      <c r="NXW404" s="1058"/>
      <c r="NXX404" s="1058"/>
      <c r="NXY404" s="1058"/>
      <c r="NXZ404" s="1058"/>
      <c r="NYA404" s="1058"/>
      <c r="NYB404" s="1058"/>
      <c r="NYC404" s="1058"/>
      <c r="NYD404" s="1058"/>
      <c r="NYE404" s="1058"/>
      <c r="NYF404" s="1058"/>
      <c r="NYG404" s="1058"/>
      <c r="NYH404" s="1058"/>
      <c r="NYI404" s="1058"/>
      <c r="NYJ404" s="1058"/>
      <c r="NYK404" s="1058"/>
      <c r="NYL404" s="1058"/>
      <c r="NYM404" s="1058"/>
      <c r="NYN404" s="1058"/>
      <c r="NYO404" s="1058"/>
      <c r="NYP404" s="1058"/>
      <c r="NYQ404" s="1058"/>
      <c r="NYR404" s="1058"/>
      <c r="NYS404" s="1058"/>
      <c r="NYT404" s="1058"/>
      <c r="NYU404" s="1058"/>
      <c r="NYV404" s="1058"/>
      <c r="NYW404" s="1058"/>
      <c r="NYX404" s="1058"/>
      <c r="NYY404" s="1058"/>
      <c r="NYZ404" s="1058"/>
      <c r="NZA404" s="1058"/>
      <c r="NZB404" s="1058"/>
      <c r="NZC404" s="1058"/>
      <c r="NZD404" s="1058"/>
      <c r="NZE404" s="1058"/>
      <c r="NZF404" s="1058"/>
      <c r="NZG404" s="1058"/>
      <c r="NZH404" s="1058"/>
      <c r="NZI404" s="1058"/>
      <c r="NZJ404" s="1058"/>
      <c r="NZK404" s="1058"/>
      <c r="NZL404" s="1058"/>
      <c r="NZM404" s="1058"/>
      <c r="NZN404" s="1058"/>
      <c r="NZO404" s="1058"/>
      <c r="NZP404" s="1058"/>
      <c r="NZQ404" s="1058"/>
      <c r="NZR404" s="1058"/>
      <c r="NZS404" s="1058"/>
      <c r="NZT404" s="1058"/>
      <c r="NZU404" s="1058"/>
      <c r="NZV404" s="1058"/>
      <c r="NZW404" s="1058"/>
      <c r="NZX404" s="1058"/>
      <c r="NZY404" s="1058"/>
      <c r="NZZ404" s="1058"/>
      <c r="OAA404" s="1058"/>
      <c r="OAB404" s="1058"/>
      <c r="OAC404" s="1058"/>
      <c r="OAD404" s="1058"/>
      <c r="OAE404" s="1058"/>
      <c r="OAF404" s="1058"/>
      <c r="OAG404" s="1058"/>
      <c r="OAH404" s="1058"/>
      <c r="OAI404" s="1058"/>
      <c r="OAJ404" s="1058"/>
      <c r="OAK404" s="1058"/>
      <c r="OAL404" s="1058"/>
      <c r="OAM404" s="1058"/>
      <c r="OAN404" s="1058"/>
      <c r="OAO404" s="1058"/>
      <c r="OAP404" s="1058"/>
      <c r="OAQ404" s="1058"/>
      <c r="OAR404" s="1058"/>
      <c r="OAS404" s="1058"/>
      <c r="OAT404" s="1058"/>
      <c r="OAU404" s="1058"/>
      <c r="OAV404" s="1058"/>
      <c r="OAW404" s="1058"/>
      <c r="OAX404" s="1058"/>
      <c r="OAY404" s="1058"/>
      <c r="OAZ404" s="1058"/>
      <c r="OBA404" s="1058"/>
      <c r="OBB404" s="1058"/>
      <c r="OBC404" s="1058"/>
      <c r="OBD404" s="1058"/>
      <c r="OBE404" s="1058"/>
      <c r="OBF404" s="1058"/>
      <c r="OBG404" s="1058"/>
      <c r="OBH404" s="1058"/>
      <c r="OBI404" s="1058"/>
      <c r="OBJ404" s="1058"/>
      <c r="OBK404" s="1058"/>
      <c r="OBL404" s="1058"/>
      <c r="OBM404" s="1058"/>
      <c r="OBN404" s="1058"/>
      <c r="OBO404" s="1058"/>
      <c r="OBP404" s="1058"/>
      <c r="OBQ404" s="1058"/>
      <c r="OBR404" s="1058"/>
      <c r="OBS404" s="1058"/>
      <c r="OBT404" s="1058"/>
      <c r="OBU404" s="1058"/>
      <c r="OBV404" s="1058"/>
      <c r="OBW404" s="1058"/>
      <c r="OBX404" s="1058"/>
      <c r="OBY404" s="1058"/>
      <c r="OBZ404" s="1058"/>
      <c r="OCA404" s="1058"/>
      <c r="OCB404" s="1058"/>
      <c r="OCC404" s="1058"/>
      <c r="OCD404" s="1058"/>
      <c r="OCE404" s="1058"/>
      <c r="OCF404" s="1058"/>
      <c r="OCG404" s="1058"/>
      <c r="OCH404" s="1058"/>
      <c r="OCI404" s="1058"/>
      <c r="OCJ404" s="1058"/>
      <c r="OCK404" s="1058"/>
      <c r="OCL404" s="1058"/>
      <c r="OCM404" s="1058"/>
      <c r="OCN404" s="1058"/>
      <c r="OCO404" s="1058"/>
      <c r="OCP404" s="1058"/>
      <c r="OCQ404" s="1058"/>
      <c r="OCR404" s="1058"/>
      <c r="OCS404" s="1058"/>
      <c r="OCT404" s="1058"/>
      <c r="OCU404" s="1058"/>
      <c r="OCV404" s="1058"/>
      <c r="OCW404" s="1058"/>
      <c r="OCX404" s="1058"/>
      <c r="OCY404" s="1058"/>
      <c r="OCZ404" s="1058"/>
      <c r="ODA404" s="1058"/>
      <c r="ODB404" s="1058"/>
      <c r="ODC404" s="1058"/>
      <c r="ODD404" s="1058"/>
      <c r="ODE404" s="1058"/>
      <c r="ODF404" s="1058"/>
      <c r="ODG404" s="1058"/>
      <c r="ODH404" s="1058"/>
      <c r="ODI404" s="1058"/>
      <c r="ODJ404" s="1058"/>
      <c r="ODK404" s="1058"/>
      <c r="ODL404" s="1058"/>
      <c r="ODM404" s="1058"/>
      <c r="ODN404" s="1058"/>
      <c r="ODO404" s="1058"/>
      <c r="ODP404" s="1058"/>
      <c r="ODQ404" s="1058"/>
      <c r="ODR404" s="1058"/>
      <c r="ODS404" s="1058"/>
      <c r="ODT404" s="1058"/>
      <c r="ODU404" s="1058"/>
      <c r="ODV404" s="1058"/>
      <c r="ODW404" s="1058"/>
      <c r="ODX404" s="1058"/>
      <c r="ODY404" s="1058"/>
      <c r="ODZ404" s="1058"/>
      <c r="OEA404" s="1058"/>
      <c r="OEB404" s="1058"/>
      <c r="OEC404" s="1058"/>
      <c r="OED404" s="1058"/>
      <c r="OEE404" s="1058"/>
      <c r="OEF404" s="1058"/>
      <c r="OEG404" s="1058"/>
      <c r="OEH404" s="1058"/>
      <c r="OEI404" s="1058"/>
      <c r="OEJ404" s="1058"/>
      <c r="OEK404" s="1058"/>
      <c r="OEL404" s="1058"/>
      <c r="OEM404" s="1058"/>
      <c r="OEN404" s="1058"/>
      <c r="OEO404" s="1058"/>
      <c r="OEP404" s="1058"/>
      <c r="OEQ404" s="1058"/>
      <c r="OER404" s="1058"/>
      <c r="OES404" s="1058"/>
      <c r="OET404" s="1058"/>
      <c r="OEU404" s="1058"/>
      <c r="OEV404" s="1058"/>
      <c r="OEW404" s="1058"/>
      <c r="OEX404" s="1058"/>
      <c r="OEY404" s="1058"/>
      <c r="OEZ404" s="1058"/>
      <c r="OFA404" s="1058"/>
      <c r="OFB404" s="1058"/>
      <c r="OFC404" s="1058"/>
      <c r="OFD404" s="1058"/>
      <c r="OFE404" s="1058"/>
      <c r="OFF404" s="1058"/>
      <c r="OFG404" s="1058"/>
      <c r="OFH404" s="1058"/>
      <c r="OFI404" s="1058"/>
      <c r="OFJ404" s="1058"/>
      <c r="OFK404" s="1058"/>
      <c r="OFL404" s="1058"/>
      <c r="OFM404" s="1058"/>
      <c r="OFN404" s="1058"/>
      <c r="OFO404" s="1058"/>
      <c r="OFP404" s="1058"/>
      <c r="OFQ404" s="1058"/>
      <c r="OFR404" s="1058"/>
      <c r="OFS404" s="1058"/>
      <c r="OFT404" s="1058"/>
      <c r="OFU404" s="1058"/>
      <c r="OFV404" s="1058"/>
      <c r="OFW404" s="1058"/>
      <c r="OFX404" s="1058"/>
      <c r="OFY404" s="1058"/>
      <c r="OFZ404" s="1058"/>
      <c r="OGA404" s="1058"/>
      <c r="OGB404" s="1058"/>
      <c r="OGC404" s="1058"/>
      <c r="OGD404" s="1058"/>
      <c r="OGE404" s="1058"/>
      <c r="OGF404" s="1058"/>
      <c r="OGG404" s="1058"/>
      <c r="OGH404" s="1058"/>
      <c r="OGI404" s="1058"/>
      <c r="OGJ404" s="1058"/>
      <c r="OGK404" s="1058"/>
      <c r="OGL404" s="1058"/>
      <c r="OGM404" s="1058"/>
      <c r="OGN404" s="1058"/>
      <c r="OGO404" s="1058"/>
      <c r="OGP404" s="1058"/>
      <c r="OGQ404" s="1058"/>
      <c r="OGR404" s="1058"/>
      <c r="OGS404" s="1058"/>
      <c r="OGT404" s="1058"/>
      <c r="OGU404" s="1058"/>
      <c r="OGV404" s="1058"/>
      <c r="OGW404" s="1058"/>
      <c r="OGX404" s="1058"/>
      <c r="OGY404" s="1058"/>
      <c r="OGZ404" s="1058"/>
      <c r="OHA404" s="1058"/>
      <c r="OHB404" s="1058"/>
      <c r="OHC404" s="1058"/>
      <c r="OHD404" s="1058"/>
      <c r="OHE404" s="1058"/>
      <c r="OHF404" s="1058"/>
      <c r="OHG404" s="1058"/>
      <c r="OHH404" s="1058"/>
      <c r="OHI404" s="1058"/>
      <c r="OHJ404" s="1058"/>
      <c r="OHK404" s="1058"/>
      <c r="OHL404" s="1058"/>
      <c r="OHM404" s="1058"/>
      <c r="OHN404" s="1058"/>
      <c r="OHO404" s="1058"/>
      <c r="OHP404" s="1058"/>
      <c r="OHQ404" s="1058"/>
      <c r="OHR404" s="1058"/>
      <c r="OHS404" s="1058"/>
      <c r="OHT404" s="1058"/>
      <c r="OHU404" s="1058"/>
      <c r="OHV404" s="1058"/>
      <c r="OHW404" s="1058"/>
      <c r="OHX404" s="1058"/>
      <c r="OHY404" s="1058"/>
      <c r="OHZ404" s="1058"/>
      <c r="OIA404" s="1058"/>
      <c r="OIB404" s="1058"/>
      <c r="OIC404" s="1058"/>
      <c r="OID404" s="1058"/>
      <c r="OIE404" s="1058"/>
      <c r="OIF404" s="1058"/>
      <c r="OIG404" s="1058"/>
      <c r="OIH404" s="1058"/>
      <c r="OII404" s="1058"/>
      <c r="OIJ404" s="1058"/>
      <c r="OIK404" s="1058"/>
      <c r="OIL404" s="1058"/>
      <c r="OIM404" s="1058"/>
      <c r="OIN404" s="1058"/>
      <c r="OIO404" s="1058"/>
      <c r="OIP404" s="1058"/>
      <c r="OIQ404" s="1058"/>
      <c r="OIR404" s="1058"/>
      <c r="OIS404" s="1058"/>
      <c r="OIT404" s="1058"/>
      <c r="OIU404" s="1058"/>
      <c r="OIV404" s="1058"/>
      <c r="OIW404" s="1058"/>
      <c r="OIX404" s="1058"/>
      <c r="OIY404" s="1058"/>
      <c r="OIZ404" s="1058"/>
      <c r="OJA404" s="1058"/>
      <c r="OJB404" s="1058"/>
      <c r="OJC404" s="1058"/>
      <c r="OJD404" s="1058"/>
      <c r="OJE404" s="1058"/>
      <c r="OJF404" s="1058"/>
      <c r="OJG404" s="1058"/>
      <c r="OJH404" s="1058"/>
      <c r="OJI404" s="1058"/>
      <c r="OJJ404" s="1058"/>
      <c r="OJK404" s="1058"/>
      <c r="OJL404" s="1058"/>
      <c r="OJM404" s="1058"/>
      <c r="OJN404" s="1058"/>
      <c r="OJO404" s="1058"/>
      <c r="OJP404" s="1058"/>
      <c r="OJQ404" s="1058"/>
      <c r="OJR404" s="1058"/>
      <c r="OJS404" s="1058"/>
      <c r="OJT404" s="1058"/>
      <c r="OJU404" s="1058"/>
      <c r="OJV404" s="1058"/>
      <c r="OJW404" s="1058"/>
      <c r="OJX404" s="1058"/>
      <c r="OJY404" s="1058"/>
      <c r="OJZ404" s="1058"/>
      <c r="OKA404" s="1058"/>
      <c r="OKB404" s="1058"/>
      <c r="OKC404" s="1058"/>
      <c r="OKD404" s="1058"/>
      <c r="OKE404" s="1058"/>
      <c r="OKF404" s="1058"/>
      <c r="OKG404" s="1058"/>
      <c r="OKH404" s="1058"/>
      <c r="OKI404" s="1058"/>
      <c r="OKJ404" s="1058"/>
      <c r="OKK404" s="1058"/>
      <c r="OKL404" s="1058"/>
      <c r="OKM404" s="1058"/>
      <c r="OKN404" s="1058"/>
      <c r="OKO404" s="1058"/>
      <c r="OKP404" s="1058"/>
      <c r="OKQ404" s="1058"/>
      <c r="OKR404" s="1058"/>
      <c r="OKS404" s="1058"/>
      <c r="OKT404" s="1058"/>
      <c r="OKU404" s="1058"/>
      <c r="OKV404" s="1058"/>
      <c r="OKW404" s="1058"/>
      <c r="OKX404" s="1058"/>
      <c r="OKY404" s="1058"/>
      <c r="OKZ404" s="1058"/>
      <c r="OLA404" s="1058"/>
      <c r="OLB404" s="1058"/>
      <c r="OLC404" s="1058"/>
      <c r="OLD404" s="1058"/>
      <c r="OLE404" s="1058"/>
      <c r="OLF404" s="1058"/>
      <c r="OLG404" s="1058"/>
      <c r="OLH404" s="1058"/>
      <c r="OLI404" s="1058"/>
      <c r="OLJ404" s="1058"/>
      <c r="OLK404" s="1058"/>
      <c r="OLL404" s="1058"/>
      <c r="OLM404" s="1058"/>
      <c r="OLN404" s="1058"/>
      <c r="OLO404" s="1058"/>
      <c r="OLP404" s="1058"/>
      <c r="OLQ404" s="1058"/>
      <c r="OLR404" s="1058"/>
      <c r="OLS404" s="1058"/>
      <c r="OLT404" s="1058"/>
      <c r="OLU404" s="1058"/>
      <c r="OLV404" s="1058"/>
      <c r="OLW404" s="1058"/>
      <c r="OLX404" s="1058"/>
      <c r="OLY404" s="1058"/>
      <c r="OLZ404" s="1058"/>
      <c r="OMA404" s="1058"/>
      <c r="OMB404" s="1058"/>
      <c r="OMC404" s="1058"/>
      <c r="OMD404" s="1058"/>
      <c r="OME404" s="1058"/>
      <c r="OMF404" s="1058"/>
      <c r="OMG404" s="1058"/>
      <c r="OMH404" s="1058"/>
      <c r="OMI404" s="1058"/>
      <c r="OMJ404" s="1058"/>
      <c r="OMK404" s="1058"/>
      <c r="OML404" s="1058"/>
      <c r="OMM404" s="1058"/>
      <c r="OMN404" s="1058"/>
      <c r="OMO404" s="1058"/>
      <c r="OMP404" s="1058"/>
      <c r="OMQ404" s="1058"/>
      <c r="OMR404" s="1058"/>
      <c r="OMS404" s="1058"/>
      <c r="OMT404" s="1058"/>
      <c r="OMU404" s="1058"/>
      <c r="OMV404" s="1058"/>
      <c r="OMW404" s="1058"/>
      <c r="OMX404" s="1058"/>
      <c r="OMY404" s="1058"/>
      <c r="OMZ404" s="1058"/>
      <c r="ONA404" s="1058"/>
      <c r="ONB404" s="1058"/>
      <c r="ONC404" s="1058"/>
      <c r="OND404" s="1058"/>
      <c r="ONE404" s="1058"/>
      <c r="ONF404" s="1058"/>
      <c r="ONG404" s="1058"/>
      <c r="ONH404" s="1058"/>
      <c r="ONI404" s="1058"/>
      <c r="ONJ404" s="1058"/>
      <c r="ONK404" s="1058"/>
      <c r="ONL404" s="1058"/>
      <c r="ONM404" s="1058"/>
      <c r="ONN404" s="1058"/>
      <c r="ONO404" s="1058"/>
      <c r="ONP404" s="1058"/>
      <c r="ONQ404" s="1058"/>
      <c r="ONR404" s="1058"/>
      <c r="ONS404" s="1058"/>
      <c r="ONT404" s="1058"/>
      <c r="ONU404" s="1058"/>
      <c r="ONV404" s="1058"/>
      <c r="ONW404" s="1058"/>
      <c r="ONX404" s="1058"/>
      <c r="ONY404" s="1058"/>
      <c r="ONZ404" s="1058"/>
      <c r="OOA404" s="1058"/>
      <c r="OOB404" s="1058"/>
      <c r="OOC404" s="1058"/>
      <c r="OOD404" s="1058"/>
      <c r="OOE404" s="1058"/>
      <c r="OOF404" s="1058"/>
      <c r="OOG404" s="1058"/>
      <c r="OOH404" s="1058"/>
      <c r="OOI404" s="1058"/>
      <c r="OOJ404" s="1058"/>
      <c r="OOK404" s="1058"/>
      <c r="OOL404" s="1058"/>
      <c r="OOM404" s="1058"/>
      <c r="OON404" s="1058"/>
      <c r="OOO404" s="1058"/>
      <c r="OOP404" s="1058"/>
      <c r="OOQ404" s="1058"/>
      <c r="OOR404" s="1058"/>
      <c r="OOS404" s="1058"/>
      <c r="OOT404" s="1058"/>
      <c r="OOU404" s="1058"/>
      <c r="OOV404" s="1058"/>
      <c r="OOW404" s="1058"/>
      <c r="OOX404" s="1058"/>
      <c r="OOY404" s="1058"/>
      <c r="OOZ404" s="1058"/>
      <c r="OPA404" s="1058"/>
      <c r="OPB404" s="1058"/>
      <c r="OPC404" s="1058"/>
      <c r="OPD404" s="1058"/>
      <c r="OPE404" s="1058"/>
      <c r="OPF404" s="1058"/>
      <c r="OPG404" s="1058"/>
      <c r="OPH404" s="1058"/>
      <c r="OPI404" s="1058"/>
      <c r="OPJ404" s="1058"/>
      <c r="OPK404" s="1058"/>
      <c r="OPL404" s="1058"/>
      <c r="OPM404" s="1058"/>
      <c r="OPN404" s="1058"/>
      <c r="OPO404" s="1058"/>
      <c r="OPP404" s="1058"/>
      <c r="OPQ404" s="1058"/>
      <c r="OPR404" s="1058"/>
      <c r="OPS404" s="1058"/>
      <c r="OPT404" s="1058"/>
      <c r="OPU404" s="1058"/>
      <c r="OPV404" s="1058"/>
      <c r="OPW404" s="1058"/>
      <c r="OPX404" s="1058"/>
      <c r="OPY404" s="1058"/>
      <c r="OPZ404" s="1058"/>
      <c r="OQA404" s="1058"/>
      <c r="OQB404" s="1058"/>
      <c r="OQC404" s="1058"/>
      <c r="OQD404" s="1058"/>
      <c r="OQE404" s="1058"/>
      <c r="OQF404" s="1058"/>
      <c r="OQG404" s="1058"/>
      <c r="OQH404" s="1058"/>
      <c r="OQI404" s="1058"/>
      <c r="OQJ404" s="1058"/>
      <c r="OQK404" s="1058"/>
      <c r="OQL404" s="1058"/>
      <c r="OQM404" s="1058"/>
      <c r="OQN404" s="1058"/>
      <c r="OQO404" s="1058"/>
      <c r="OQP404" s="1058"/>
      <c r="OQQ404" s="1058"/>
      <c r="OQR404" s="1058"/>
      <c r="OQS404" s="1058"/>
      <c r="OQT404" s="1058"/>
      <c r="OQU404" s="1058"/>
      <c r="OQV404" s="1058"/>
      <c r="OQW404" s="1058"/>
      <c r="OQX404" s="1058"/>
      <c r="OQY404" s="1058"/>
      <c r="OQZ404" s="1058"/>
      <c r="ORA404" s="1058"/>
      <c r="ORB404" s="1058"/>
      <c r="ORC404" s="1058"/>
      <c r="ORD404" s="1058"/>
      <c r="ORE404" s="1058"/>
      <c r="ORF404" s="1058"/>
      <c r="ORG404" s="1058"/>
      <c r="ORH404" s="1058"/>
      <c r="ORI404" s="1058"/>
      <c r="ORJ404" s="1058"/>
      <c r="ORK404" s="1058"/>
      <c r="ORL404" s="1058"/>
      <c r="ORM404" s="1058"/>
      <c r="ORN404" s="1058"/>
      <c r="ORO404" s="1058"/>
      <c r="ORP404" s="1058"/>
      <c r="ORQ404" s="1058"/>
      <c r="ORR404" s="1058"/>
      <c r="ORS404" s="1058"/>
      <c r="ORT404" s="1058"/>
      <c r="ORU404" s="1058"/>
      <c r="ORV404" s="1058"/>
      <c r="ORW404" s="1058"/>
      <c r="ORX404" s="1058"/>
      <c r="ORY404" s="1058"/>
      <c r="ORZ404" s="1058"/>
      <c r="OSA404" s="1058"/>
      <c r="OSB404" s="1058"/>
      <c r="OSC404" s="1058"/>
      <c r="OSD404" s="1058"/>
      <c r="OSE404" s="1058"/>
      <c r="OSF404" s="1058"/>
      <c r="OSG404" s="1058"/>
      <c r="OSH404" s="1058"/>
      <c r="OSI404" s="1058"/>
      <c r="OSJ404" s="1058"/>
      <c r="OSK404" s="1058"/>
      <c r="OSL404" s="1058"/>
      <c r="OSM404" s="1058"/>
      <c r="OSN404" s="1058"/>
      <c r="OSO404" s="1058"/>
      <c r="OSP404" s="1058"/>
      <c r="OSQ404" s="1058"/>
      <c r="OSR404" s="1058"/>
      <c r="OSS404" s="1058"/>
      <c r="OST404" s="1058"/>
      <c r="OSU404" s="1058"/>
      <c r="OSV404" s="1058"/>
      <c r="OSW404" s="1058"/>
      <c r="OSX404" s="1058"/>
      <c r="OSY404" s="1058"/>
      <c r="OSZ404" s="1058"/>
      <c r="OTA404" s="1058"/>
      <c r="OTB404" s="1058"/>
      <c r="OTC404" s="1058"/>
      <c r="OTD404" s="1058"/>
      <c r="OTE404" s="1058"/>
      <c r="OTF404" s="1058"/>
      <c r="OTG404" s="1058"/>
      <c r="OTH404" s="1058"/>
      <c r="OTI404" s="1058"/>
      <c r="OTJ404" s="1058"/>
      <c r="OTK404" s="1058"/>
      <c r="OTL404" s="1058"/>
      <c r="OTM404" s="1058"/>
      <c r="OTN404" s="1058"/>
      <c r="OTO404" s="1058"/>
      <c r="OTP404" s="1058"/>
      <c r="OTQ404" s="1058"/>
      <c r="OTR404" s="1058"/>
      <c r="OTS404" s="1058"/>
      <c r="OTT404" s="1058"/>
      <c r="OTU404" s="1058"/>
      <c r="OTV404" s="1058"/>
      <c r="OTW404" s="1058"/>
      <c r="OTX404" s="1058"/>
      <c r="OTY404" s="1058"/>
      <c r="OTZ404" s="1058"/>
      <c r="OUA404" s="1058"/>
      <c r="OUB404" s="1058"/>
      <c r="OUC404" s="1058"/>
      <c r="OUD404" s="1058"/>
      <c r="OUE404" s="1058"/>
      <c r="OUF404" s="1058"/>
      <c r="OUG404" s="1058"/>
      <c r="OUH404" s="1058"/>
      <c r="OUI404" s="1058"/>
      <c r="OUJ404" s="1058"/>
      <c r="OUK404" s="1058"/>
      <c r="OUL404" s="1058"/>
      <c r="OUM404" s="1058"/>
      <c r="OUN404" s="1058"/>
      <c r="OUO404" s="1058"/>
      <c r="OUP404" s="1058"/>
      <c r="OUQ404" s="1058"/>
      <c r="OUR404" s="1058"/>
      <c r="OUS404" s="1058"/>
      <c r="OUT404" s="1058"/>
      <c r="OUU404" s="1058"/>
      <c r="OUV404" s="1058"/>
      <c r="OUW404" s="1058"/>
      <c r="OUX404" s="1058"/>
      <c r="OUY404" s="1058"/>
      <c r="OUZ404" s="1058"/>
      <c r="OVA404" s="1058"/>
      <c r="OVB404" s="1058"/>
      <c r="OVC404" s="1058"/>
      <c r="OVD404" s="1058"/>
      <c r="OVE404" s="1058"/>
      <c r="OVF404" s="1058"/>
      <c r="OVG404" s="1058"/>
      <c r="OVH404" s="1058"/>
      <c r="OVI404" s="1058"/>
      <c r="OVJ404" s="1058"/>
      <c r="OVK404" s="1058"/>
      <c r="OVL404" s="1058"/>
      <c r="OVM404" s="1058"/>
      <c r="OVN404" s="1058"/>
      <c r="OVO404" s="1058"/>
      <c r="OVP404" s="1058"/>
      <c r="OVQ404" s="1058"/>
      <c r="OVR404" s="1058"/>
      <c r="OVS404" s="1058"/>
      <c r="OVT404" s="1058"/>
      <c r="OVU404" s="1058"/>
      <c r="OVV404" s="1058"/>
      <c r="OVW404" s="1058"/>
      <c r="OVX404" s="1058"/>
      <c r="OVY404" s="1058"/>
      <c r="OVZ404" s="1058"/>
      <c r="OWA404" s="1058"/>
      <c r="OWB404" s="1058"/>
      <c r="OWC404" s="1058"/>
      <c r="OWD404" s="1058"/>
      <c r="OWE404" s="1058"/>
      <c r="OWF404" s="1058"/>
      <c r="OWG404" s="1058"/>
      <c r="OWH404" s="1058"/>
      <c r="OWI404" s="1058"/>
      <c r="OWJ404" s="1058"/>
      <c r="OWK404" s="1058"/>
      <c r="OWL404" s="1058"/>
      <c r="OWM404" s="1058"/>
      <c r="OWN404" s="1058"/>
      <c r="OWO404" s="1058"/>
      <c r="OWP404" s="1058"/>
      <c r="OWQ404" s="1058"/>
      <c r="OWR404" s="1058"/>
      <c r="OWS404" s="1058"/>
      <c r="OWT404" s="1058"/>
      <c r="OWU404" s="1058"/>
      <c r="OWV404" s="1058"/>
      <c r="OWW404" s="1058"/>
      <c r="OWX404" s="1058"/>
      <c r="OWY404" s="1058"/>
      <c r="OWZ404" s="1058"/>
      <c r="OXA404" s="1058"/>
      <c r="OXB404" s="1058"/>
      <c r="OXC404" s="1058"/>
      <c r="OXD404" s="1058"/>
      <c r="OXE404" s="1058"/>
      <c r="OXF404" s="1058"/>
      <c r="OXG404" s="1058"/>
      <c r="OXH404" s="1058"/>
      <c r="OXI404" s="1058"/>
      <c r="OXJ404" s="1058"/>
      <c r="OXK404" s="1058"/>
      <c r="OXL404" s="1058"/>
      <c r="OXM404" s="1058"/>
      <c r="OXN404" s="1058"/>
      <c r="OXO404" s="1058"/>
      <c r="OXP404" s="1058"/>
      <c r="OXQ404" s="1058"/>
      <c r="OXR404" s="1058"/>
      <c r="OXS404" s="1058"/>
      <c r="OXT404" s="1058"/>
      <c r="OXU404" s="1058"/>
      <c r="OXV404" s="1058"/>
      <c r="OXW404" s="1058"/>
      <c r="OXX404" s="1058"/>
      <c r="OXY404" s="1058"/>
      <c r="OXZ404" s="1058"/>
      <c r="OYA404" s="1058"/>
      <c r="OYB404" s="1058"/>
      <c r="OYC404" s="1058"/>
      <c r="OYD404" s="1058"/>
      <c r="OYE404" s="1058"/>
      <c r="OYF404" s="1058"/>
      <c r="OYG404" s="1058"/>
      <c r="OYH404" s="1058"/>
      <c r="OYI404" s="1058"/>
      <c r="OYJ404" s="1058"/>
      <c r="OYK404" s="1058"/>
      <c r="OYL404" s="1058"/>
      <c r="OYM404" s="1058"/>
      <c r="OYN404" s="1058"/>
      <c r="OYO404" s="1058"/>
      <c r="OYP404" s="1058"/>
      <c r="OYQ404" s="1058"/>
      <c r="OYR404" s="1058"/>
      <c r="OYS404" s="1058"/>
      <c r="OYT404" s="1058"/>
      <c r="OYU404" s="1058"/>
      <c r="OYV404" s="1058"/>
      <c r="OYW404" s="1058"/>
      <c r="OYX404" s="1058"/>
      <c r="OYY404" s="1058"/>
      <c r="OYZ404" s="1058"/>
      <c r="OZA404" s="1058"/>
      <c r="OZB404" s="1058"/>
      <c r="OZC404" s="1058"/>
      <c r="OZD404" s="1058"/>
      <c r="OZE404" s="1058"/>
      <c r="OZF404" s="1058"/>
      <c r="OZG404" s="1058"/>
      <c r="OZH404" s="1058"/>
      <c r="OZI404" s="1058"/>
      <c r="OZJ404" s="1058"/>
      <c r="OZK404" s="1058"/>
      <c r="OZL404" s="1058"/>
      <c r="OZM404" s="1058"/>
      <c r="OZN404" s="1058"/>
      <c r="OZO404" s="1058"/>
      <c r="OZP404" s="1058"/>
      <c r="OZQ404" s="1058"/>
      <c r="OZR404" s="1058"/>
      <c r="OZS404" s="1058"/>
      <c r="OZT404" s="1058"/>
      <c r="OZU404" s="1058"/>
      <c r="OZV404" s="1058"/>
      <c r="OZW404" s="1058"/>
      <c r="OZX404" s="1058"/>
      <c r="OZY404" s="1058"/>
      <c r="OZZ404" s="1058"/>
      <c r="PAA404" s="1058"/>
      <c r="PAB404" s="1058"/>
      <c r="PAC404" s="1058"/>
      <c r="PAD404" s="1058"/>
      <c r="PAE404" s="1058"/>
      <c r="PAF404" s="1058"/>
      <c r="PAG404" s="1058"/>
      <c r="PAH404" s="1058"/>
      <c r="PAI404" s="1058"/>
      <c r="PAJ404" s="1058"/>
      <c r="PAK404" s="1058"/>
      <c r="PAL404" s="1058"/>
      <c r="PAM404" s="1058"/>
      <c r="PAN404" s="1058"/>
      <c r="PAO404" s="1058"/>
      <c r="PAP404" s="1058"/>
      <c r="PAQ404" s="1058"/>
      <c r="PAR404" s="1058"/>
      <c r="PAS404" s="1058"/>
      <c r="PAT404" s="1058"/>
      <c r="PAU404" s="1058"/>
      <c r="PAV404" s="1058"/>
      <c r="PAW404" s="1058"/>
      <c r="PAX404" s="1058"/>
      <c r="PAY404" s="1058"/>
      <c r="PAZ404" s="1058"/>
      <c r="PBA404" s="1058"/>
      <c r="PBB404" s="1058"/>
      <c r="PBC404" s="1058"/>
      <c r="PBD404" s="1058"/>
      <c r="PBE404" s="1058"/>
      <c r="PBF404" s="1058"/>
      <c r="PBG404" s="1058"/>
      <c r="PBH404" s="1058"/>
      <c r="PBI404" s="1058"/>
      <c r="PBJ404" s="1058"/>
      <c r="PBK404" s="1058"/>
      <c r="PBL404" s="1058"/>
      <c r="PBM404" s="1058"/>
      <c r="PBN404" s="1058"/>
      <c r="PBO404" s="1058"/>
      <c r="PBP404" s="1058"/>
      <c r="PBQ404" s="1058"/>
      <c r="PBR404" s="1058"/>
      <c r="PBS404" s="1058"/>
      <c r="PBT404" s="1058"/>
      <c r="PBU404" s="1058"/>
      <c r="PBV404" s="1058"/>
      <c r="PBW404" s="1058"/>
      <c r="PBX404" s="1058"/>
      <c r="PBY404" s="1058"/>
      <c r="PBZ404" s="1058"/>
      <c r="PCA404" s="1058"/>
      <c r="PCB404" s="1058"/>
      <c r="PCC404" s="1058"/>
      <c r="PCD404" s="1058"/>
      <c r="PCE404" s="1058"/>
      <c r="PCF404" s="1058"/>
      <c r="PCG404" s="1058"/>
      <c r="PCH404" s="1058"/>
      <c r="PCI404" s="1058"/>
      <c r="PCJ404" s="1058"/>
      <c r="PCK404" s="1058"/>
      <c r="PCL404" s="1058"/>
      <c r="PCM404" s="1058"/>
      <c r="PCN404" s="1058"/>
      <c r="PCO404" s="1058"/>
      <c r="PCP404" s="1058"/>
      <c r="PCQ404" s="1058"/>
      <c r="PCR404" s="1058"/>
      <c r="PCS404" s="1058"/>
      <c r="PCT404" s="1058"/>
      <c r="PCU404" s="1058"/>
      <c r="PCV404" s="1058"/>
      <c r="PCW404" s="1058"/>
      <c r="PCX404" s="1058"/>
      <c r="PCY404" s="1058"/>
      <c r="PCZ404" s="1058"/>
      <c r="PDA404" s="1058"/>
      <c r="PDB404" s="1058"/>
      <c r="PDC404" s="1058"/>
      <c r="PDD404" s="1058"/>
      <c r="PDE404" s="1058"/>
      <c r="PDF404" s="1058"/>
      <c r="PDG404" s="1058"/>
      <c r="PDH404" s="1058"/>
      <c r="PDI404" s="1058"/>
      <c r="PDJ404" s="1058"/>
      <c r="PDK404" s="1058"/>
      <c r="PDL404" s="1058"/>
      <c r="PDM404" s="1058"/>
      <c r="PDN404" s="1058"/>
      <c r="PDO404" s="1058"/>
      <c r="PDP404" s="1058"/>
      <c r="PDQ404" s="1058"/>
      <c r="PDR404" s="1058"/>
      <c r="PDS404" s="1058"/>
      <c r="PDT404" s="1058"/>
      <c r="PDU404" s="1058"/>
      <c r="PDV404" s="1058"/>
      <c r="PDW404" s="1058"/>
      <c r="PDX404" s="1058"/>
      <c r="PDY404" s="1058"/>
      <c r="PDZ404" s="1058"/>
      <c r="PEA404" s="1058"/>
      <c r="PEB404" s="1058"/>
      <c r="PEC404" s="1058"/>
      <c r="PED404" s="1058"/>
      <c r="PEE404" s="1058"/>
      <c r="PEF404" s="1058"/>
      <c r="PEG404" s="1058"/>
      <c r="PEH404" s="1058"/>
      <c r="PEI404" s="1058"/>
      <c r="PEJ404" s="1058"/>
      <c r="PEK404" s="1058"/>
      <c r="PEL404" s="1058"/>
      <c r="PEM404" s="1058"/>
      <c r="PEN404" s="1058"/>
      <c r="PEO404" s="1058"/>
      <c r="PEP404" s="1058"/>
      <c r="PEQ404" s="1058"/>
      <c r="PER404" s="1058"/>
      <c r="PES404" s="1058"/>
      <c r="PET404" s="1058"/>
      <c r="PEU404" s="1058"/>
      <c r="PEV404" s="1058"/>
      <c r="PEW404" s="1058"/>
      <c r="PEX404" s="1058"/>
      <c r="PEY404" s="1058"/>
      <c r="PEZ404" s="1058"/>
      <c r="PFA404" s="1058"/>
      <c r="PFB404" s="1058"/>
      <c r="PFC404" s="1058"/>
      <c r="PFD404" s="1058"/>
      <c r="PFE404" s="1058"/>
      <c r="PFF404" s="1058"/>
      <c r="PFG404" s="1058"/>
      <c r="PFH404" s="1058"/>
      <c r="PFI404" s="1058"/>
      <c r="PFJ404" s="1058"/>
      <c r="PFK404" s="1058"/>
      <c r="PFL404" s="1058"/>
      <c r="PFM404" s="1058"/>
      <c r="PFN404" s="1058"/>
      <c r="PFO404" s="1058"/>
      <c r="PFP404" s="1058"/>
      <c r="PFQ404" s="1058"/>
      <c r="PFR404" s="1058"/>
      <c r="PFS404" s="1058"/>
      <c r="PFT404" s="1058"/>
      <c r="PFU404" s="1058"/>
      <c r="PFV404" s="1058"/>
      <c r="PFW404" s="1058"/>
      <c r="PFX404" s="1058"/>
      <c r="PFY404" s="1058"/>
      <c r="PFZ404" s="1058"/>
      <c r="PGA404" s="1058"/>
      <c r="PGB404" s="1058"/>
      <c r="PGC404" s="1058"/>
      <c r="PGD404" s="1058"/>
      <c r="PGE404" s="1058"/>
      <c r="PGF404" s="1058"/>
      <c r="PGG404" s="1058"/>
      <c r="PGH404" s="1058"/>
      <c r="PGI404" s="1058"/>
      <c r="PGJ404" s="1058"/>
      <c r="PGK404" s="1058"/>
      <c r="PGL404" s="1058"/>
      <c r="PGM404" s="1058"/>
      <c r="PGN404" s="1058"/>
      <c r="PGO404" s="1058"/>
      <c r="PGP404" s="1058"/>
      <c r="PGQ404" s="1058"/>
      <c r="PGR404" s="1058"/>
      <c r="PGS404" s="1058"/>
      <c r="PGT404" s="1058"/>
      <c r="PGU404" s="1058"/>
      <c r="PGV404" s="1058"/>
      <c r="PGW404" s="1058"/>
      <c r="PGX404" s="1058"/>
      <c r="PGY404" s="1058"/>
      <c r="PGZ404" s="1058"/>
      <c r="PHA404" s="1058"/>
      <c r="PHB404" s="1058"/>
      <c r="PHC404" s="1058"/>
      <c r="PHD404" s="1058"/>
      <c r="PHE404" s="1058"/>
      <c r="PHF404" s="1058"/>
      <c r="PHG404" s="1058"/>
      <c r="PHH404" s="1058"/>
      <c r="PHI404" s="1058"/>
      <c r="PHJ404" s="1058"/>
      <c r="PHK404" s="1058"/>
      <c r="PHL404" s="1058"/>
      <c r="PHM404" s="1058"/>
      <c r="PHN404" s="1058"/>
      <c r="PHO404" s="1058"/>
      <c r="PHP404" s="1058"/>
      <c r="PHQ404" s="1058"/>
      <c r="PHR404" s="1058"/>
      <c r="PHS404" s="1058"/>
      <c r="PHT404" s="1058"/>
      <c r="PHU404" s="1058"/>
      <c r="PHV404" s="1058"/>
      <c r="PHW404" s="1058"/>
      <c r="PHX404" s="1058"/>
      <c r="PHY404" s="1058"/>
      <c r="PHZ404" s="1058"/>
      <c r="PIA404" s="1058"/>
      <c r="PIB404" s="1058"/>
      <c r="PIC404" s="1058"/>
      <c r="PID404" s="1058"/>
      <c r="PIE404" s="1058"/>
      <c r="PIF404" s="1058"/>
      <c r="PIG404" s="1058"/>
      <c r="PIH404" s="1058"/>
      <c r="PII404" s="1058"/>
      <c r="PIJ404" s="1058"/>
      <c r="PIK404" s="1058"/>
      <c r="PIL404" s="1058"/>
      <c r="PIM404" s="1058"/>
      <c r="PIN404" s="1058"/>
      <c r="PIO404" s="1058"/>
      <c r="PIP404" s="1058"/>
      <c r="PIQ404" s="1058"/>
      <c r="PIR404" s="1058"/>
      <c r="PIS404" s="1058"/>
      <c r="PIT404" s="1058"/>
      <c r="PIU404" s="1058"/>
      <c r="PIV404" s="1058"/>
      <c r="PIW404" s="1058"/>
      <c r="PIX404" s="1058"/>
      <c r="PIY404" s="1058"/>
      <c r="PIZ404" s="1058"/>
      <c r="PJA404" s="1058"/>
      <c r="PJB404" s="1058"/>
      <c r="PJC404" s="1058"/>
      <c r="PJD404" s="1058"/>
      <c r="PJE404" s="1058"/>
      <c r="PJF404" s="1058"/>
      <c r="PJG404" s="1058"/>
      <c r="PJH404" s="1058"/>
      <c r="PJI404" s="1058"/>
      <c r="PJJ404" s="1058"/>
      <c r="PJK404" s="1058"/>
      <c r="PJL404" s="1058"/>
      <c r="PJM404" s="1058"/>
      <c r="PJN404" s="1058"/>
      <c r="PJO404" s="1058"/>
      <c r="PJP404" s="1058"/>
      <c r="PJQ404" s="1058"/>
      <c r="PJR404" s="1058"/>
      <c r="PJS404" s="1058"/>
      <c r="PJT404" s="1058"/>
      <c r="PJU404" s="1058"/>
      <c r="PJV404" s="1058"/>
      <c r="PJW404" s="1058"/>
      <c r="PJX404" s="1058"/>
      <c r="PJY404" s="1058"/>
      <c r="PJZ404" s="1058"/>
      <c r="PKA404" s="1058"/>
      <c r="PKB404" s="1058"/>
      <c r="PKC404" s="1058"/>
      <c r="PKD404" s="1058"/>
      <c r="PKE404" s="1058"/>
      <c r="PKF404" s="1058"/>
      <c r="PKG404" s="1058"/>
      <c r="PKH404" s="1058"/>
      <c r="PKI404" s="1058"/>
      <c r="PKJ404" s="1058"/>
      <c r="PKK404" s="1058"/>
      <c r="PKL404" s="1058"/>
      <c r="PKM404" s="1058"/>
      <c r="PKN404" s="1058"/>
      <c r="PKO404" s="1058"/>
      <c r="PKP404" s="1058"/>
      <c r="PKQ404" s="1058"/>
      <c r="PKR404" s="1058"/>
      <c r="PKS404" s="1058"/>
      <c r="PKT404" s="1058"/>
      <c r="PKU404" s="1058"/>
      <c r="PKV404" s="1058"/>
      <c r="PKW404" s="1058"/>
      <c r="PKX404" s="1058"/>
      <c r="PKY404" s="1058"/>
      <c r="PKZ404" s="1058"/>
      <c r="PLA404" s="1058"/>
      <c r="PLB404" s="1058"/>
      <c r="PLC404" s="1058"/>
      <c r="PLD404" s="1058"/>
      <c r="PLE404" s="1058"/>
      <c r="PLF404" s="1058"/>
      <c r="PLG404" s="1058"/>
      <c r="PLH404" s="1058"/>
      <c r="PLI404" s="1058"/>
      <c r="PLJ404" s="1058"/>
      <c r="PLK404" s="1058"/>
      <c r="PLL404" s="1058"/>
      <c r="PLM404" s="1058"/>
      <c r="PLN404" s="1058"/>
      <c r="PLO404" s="1058"/>
      <c r="PLP404" s="1058"/>
      <c r="PLQ404" s="1058"/>
      <c r="PLR404" s="1058"/>
      <c r="PLS404" s="1058"/>
      <c r="PLT404" s="1058"/>
      <c r="PLU404" s="1058"/>
      <c r="PLV404" s="1058"/>
      <c r="PLW404" s="1058"/>
      <c r="PLX404" s="1058"/>
      <c r="PLY404" s="1058"/>
      <c r="PLZ404" s="1058"/>
      <c r="PMA404" s="1058"/>
      <c r="PMB404" s="1058"/>
      <c r="PMC404" s="1058"/>
      <c r="PMD404" s="1058"/>
      <c r="PME404" s="1058"/>
      <c r="PMF404" s="1058"/>
      <c r="PMG404" s="1058"/>
      <c r="PMH404" s="1058"/>
      <c r="PMI404" s="1058"/>
      <c r="PMJ404" s="1058"/>
      <c r="PMK404" s="1058"/>
      <c r="PML404" s="1058"/>
      <c r="PMM404" s="1058"/>
      <c r="PMN404" s="1058"/>
      <c r="PMO404" s="1058"/>
      <c r="PMP404" s="1058"/>
      <c r="PMQ404" s="1058"/>
      <c r="PMR404" s="1058"/>
      <c r="PMS404" s="1058"/>
      <c r="PMT404" s="1058"/>
      <c r="PMU404" s="1058"/>
      <c r="PMV404" s="1058"/>
      <c r="PMW404" s="1058"/>
      <c r="PMX404" s="1058"/>
      <c r="PMY404" s="1058"/>
      <c r="PMZ404" s="1058"/>
      <c r="PNA404" s="1058"/>
      <c r="PNB404" s="1058"/>
      <c r="PNC404" s="1058"/>
      <c r="PND404" s="1058"/>
      <c r="PNE404" s="1058"/>
      <c r="PNF404" s="1058"/>
      <c r="PNG404" s="1058"/>
      <c r="PNH404" s="1058"/>
      <c r="PNI404" s="1058"/>
      <c r="PNJ404" s="1058"/>
      <c r="PNK404" s="1058"/>
      <c r="PNL404" s="1058"/>
      <c r="PNM404" s="1058"/>
      <c r="PNN404" s="1058"/>
      <c r="PNO404" s="1058"/>
      <c r="PNP404" s="1058"/>
      <c r="PNQ404" s="1058"/>
      <c r="PNR404" s="1058"/>
      <c r="PNS404" s="1058"/>
      <c r="PNT404" s="1058"/>
      <c r="PNU404" s="1058"/>
      <c r="PNV404" s="1058"/>
      <c r="PNW404" s="1058"/>
      <c r="PNX404" s="1058"/>
      <c r="PNY404" s="1058"/>
      <c r="PNZ404" s="1058"/>
      <c r="POA404" s="1058"/>
      <c r="POB404" s="1058"/>
      <c r="POC404" s="1058"/>
      <c r="POD404" s="1058"/>
      <c r="POE404" s="1058"/>
      <c r="POF404" s="1058"/>
      <c r="POG404" s="1058"/>
      <c r="POH404" s="1058"/>
      <c r="POI404" s="1058"/>
      <c r="POJ404" s="1058"/>
      <c r="POK404" s="1058"/>
      <c r="POL404" s="1058"/>
      <c r="POM404" s="1058"/>
      <c r="PON404" s="1058"/>
      <c r="POO404" s="1058"/>
      <c r="POP404" s="1058"/>
      <c r="POQ404" s="1058"/>
      <c r="POR404" s="1058"/>
      <c r="POS404" s="1058"/>
      <c r="POT404" s="1058"/>
      <c r="POU404" s="1058"/>
      <c r="POV404" s="1058"/>
      <c r="POW404" s="1058"/>
      <c r="POX404" s="1058"/>
      <c r="POY404" s="1058"/>
      <c r="POZ404" s="1058"/>
      <c r="PPA404" s="1058"/>
      <c r="PPB404" s="1058"/>
      <c r="PPC404" s="1058"/>
      <c r="PPD404" s="1058"/>
      <c r="PPE404" s="1058"/>
      <c r="PPF404" s="1058"/>
      <c r="PPG404" s="1058"/>
      <c r="PPH404" s="1058"/>
      <c r="PPI404" s="1058"/>
      <c r="PPJ404" s="1058"/>
      <c r="PPK404" s="1058"/>
      <c r="PPL404" s="1058"/>
      <c r="PPM404" s="1058"/>
      <c r="PPN404" s="1058"/>
      <c r="PPO404" s="1058"/>
      <c r="PPP404" s="1058"/>
      <c r="PPQ404" s="1058"/>
      <c r="PPR404" s="1058"/>
      <c r="PPS404" s="1058"/>
      <c r="PPT404" s="1058"/>
      <c r="PPU404" s="1058"/>
      <c r="PPV404" s="1058"/>
      <c r="PPW404" s="1058"/>
      <c r="PPX404" s="1058"/>
      <c r="PPY404" s="1058"/>
      <c r="PPZ404" s="1058"/>
      <c r="PQA404" s="1058"/>
      <c r="PQB404" s="1058"/>
      <c r="PQC404" s="1058"/>
      <c r="PQD404" s="1058"/>
      <c r="PQE404" s="1058"/>
      <c r="PQF404" s="1058"/>
      <c r="PQG404" s="1058"/>
      <c r="PQH404" s="1058"/>
      <c r="PQI404" s="1058"/>
      <c r="PQJ404" s="1058"/>
      <c r="PQK404" s="1058"/>
      <c r="PQL404" s="1058"/>
      <c r="PQM404" s="1058"/>
      <c r="PQN404" s="1058"/>
      <c r="PQO404" s="1058"/>
      <c r="PQP404" s="1058"/>
      <c r="PQQ404" s="1058"/>
      <c r="PQR404" s="1058"/>
      <c r="PQS404" s="1058"/>
      <c r="PQT404" s="1058"/>
      <c r="PQU404" s="1058"/>
      <c r="PQV404" s="1058"/>
      <c r="PQW404" s="1058"/>
      <c r="PQX404" s="1058"/>
      <c r="PQY404" s="1058"/>
      <c r="PQZ404" s="1058"/>
      <c r="PRA404" s="1058"/>
      <c r="PRB404" s="1058"/>
      <c r="PRC404" s="1058"/>
      <c r="PRD404" s="1058"/>
      <c r="PRE404" s="1058"/>
      <c r="PRF404" s="1058"/>
      <c r="PRG404" s="1058"/>
      <c r="PRH404" s="1058"/>
      <c r="PRI404" s="1058"/>
      <c r="PRJ404" s="1058"/>
      <c r="PRK404" s="1058"/>
      <c r="PRL404" s="1058"/>
      <c r="PRM404" s="1058"/>
      <c r="PRN404" s="1058"/>
      <c r="PRO404" s="1058"/>
      <c r="PRP404" s="1058"/>
      <c r="PRQ404" s="1058"/>
      <c r="PRR404" s="1058"/>
      <c r="PRS404" s="1058"/>
      <c r="PRT404" s="1058"/>
      <c r="PRU404" s="1058"/>
      <c r="PRV404" s="1058"/>
      <c r="PRW404" s="1058"/>
      <c r="PRX404" s="1058"/>
      <c r="PRY404" s="1058"/>
      <c r="PRZ404" s="1058"/>
      <c r="PSA404" s="1058"/>
      <c r="PSB404" s="1058"/>
      <c r="PSC404" s="1058"/>
      <c r="PSD404" s="1058"/>
      <c r="PSE404" s="1058"/>
      <c r="PSF404" s="1058"/>
      <c r="PSG404" s="1058"/>
      <c r="PSH404" s="1058"/>
      <c r="PSI404" s="1058"/>
      <c r="PSJ404" s="1058"/>
      <c r="PSK404" s="1058"/>
      <c r="PSL404" s="1058"/>
      <c r="PSM404" s="1058"/>
      <c r="PSN404" s="1058"/>
      <c r="PSO404" s="1058"/>
      <c r="PSP404" s="1058"/>
      <c r="PSQ404" s="1058"/>
      <c r="PSR404" s="1058"/>
      <c r="PSS404" s="1058"/>
      <c r="PST404" s="1058"/>
      <c r="PSU404" s="1058"/>
      <c r="PSV404" s="1058"/>
      <c r="PSW404" s="1058"/>
      <c r="PSX404" s="1058"/>
      <c r="PSY404" s="1058"/>
      <c r="PSZ404" s="1058"/>
      <c r="PTA404" s="1058"/>
      <c r="PTB404" s="1058"/>
      <c r="PTC404" s="1058"/>
      <c r="PTD404" s="1058"/>
      <c r="PTE404" s="1058"/>
      <c r="PTF404" s="1058"/>
      <c r="PTG404" s="1058"/>
      <c r="PTH404" s="1058"/>
      <c r="PTI404" s="1058"/>
      <c r="PTJ404" s="1058"/>
      <c r="PTK404" s="1058"/>
      <c r="PTL404" s="1058"/>
      <c r="PTM404" s="1058"/>
      <c r="PTN404" s="1058"/>
      <c r="PTO404" s="1058"/>
      <c r="PTP404" s="1058"/>
      <c r="PTQ404" s="1058"/>
      <c r="PTR404" s="1058"/>
      <c r="PTS404" s="1058"/>
      <c r="PTT404" s="1058"/>
      <c r="PTU404" s="1058"/>
      <c r="PTV404" s="1058"/>
      <c r="PTW404" s="1058"/>
      <c r="PTX404" s="1058"/>
      <c r="PTY404" s="1058"/>
      <c r="PTZ404" s="1058"/>
      <c r="PUA404" s="1058"/>
      <c r="PUB404" s="1058"/>
      <c r="PUC404" s="1058"/>
      <c r="PUD404" s="1058"/>
      <c r="PUE404" s="1058"/>
      <c r="PUF404" s="1058"/>
      <c r="PUG404" s="1058"/>
      <c r="PUH404" s="1058"/>
      <c r="PUI404" s="1058"/>
      <c r="PUJ404" s="1058"/>
      <c r="PUK404" s="1058"/>
      <c r="PUL404" s="1058"/>
      <c r="PUM404" s="1058"/>
      <c r="PUN404" s="1058"/>
      <c r="PUO404" s="1058"/>
      <c r="PUP404" s="1058"/>
      <c r="PUQ404" s="1058"/>
      <c r="PUR404" s="1058"/>
      <c r="PUS404" s="1058"/>
      <c r="PUT404" s="1058"/>
      <c r="PUU404" s="1058"/>
      <c r="PUV404" s="1058"/>
      <c r="PUW404" s="1058"/>
      <c r="PUX404" s="1058"/>
      <c r="PUY404" s="1058"/>
      <c r="PUZ404" s="1058"/>
      <c r="PVA404" s="1058"/>
      <c r="PVB404" s="1058"/>
      <c r="PVC404" s="1058"/>
      <c r="PVD404" s="1058"/>
      <c r="PVE404" s="1058"/>
      <c r="PVF404" s="1058"/>
      <c r="PVG404" s="1058"/>
      <c r="PVH404" s="1058"/>
      <c r="PVI404" s="1058"/>
      <c r="PVJ404" s="1058"/>
      <c r="PVK404" s="1058"/>
      <c r="PVL404" s="1058"/>
      <c r="PVM404" s="1058"/>
      <c r="PVN404" s="1058"/>
      <c r="PVO404" s="1058"/>
      <c r="PVP404" s="1058"/>
      <c r="PVQ404" s="1058"/>
      <c r="PVR404" s="1058"/>
      <c r="PVS404" s="1058"/>
      <c r="PVT404" s="1058"/>
      <c r="PVU404" s="1058"/>
      <c r="PVV404" s="1058"/>
      <c r="PVW404" s="1058"/>
      <c r="PVX404" s="1058"/>
      <c r="PVY404" s="1058"/>
      <c r="PVZ404" s="1058"/>
      <c r="PWA404" s="1058"/>
      <c r="PWB404" s="1058"/>
      <c r="PWC404" s="1058"/>
      <c r="PWD404" s="1058"/>
      <c r="PWE404" s="1058"/>
      <c r="PWF404" s="1058"/>
      <c r="PWG404" s="1058"/>
      <c r="PWH404" s="1058"/>
      <c r="PWI404" s="1058"/>
      <c r="PWJ404" s="1058"/>
      <c r="PWK404" s="1058"/>
      <c r="PWL404" s="1058"/>
      <c r="PWM404" s="1058"/>
      <c r="PWN404" s="1058"/>
      <c r="PWO404" s="1058"/>
      <c r="PWP404" s="1058"/>
      <c r="PWQ404" s="1058"/>
      <c r="PWR404" s="1058"/>
      <c r="PWS404" s="1058"/>
      <c r="PWT404" s="1058"/>
      <c r="PWU404" s="1058"/>
      <c r="PWV404" s="1058"/>
      <c r="PWW404" s="1058"/>
      <c r="PWX404" s="1058"/>
      <c r="PWY404" s="1058"/>
      <c r="PWZ404" s="1058"/>
      <c r="PXA404" s="1058"/>
      <c r="PXB404" s="1058"/>
      <c r="PXC404" s="1058"/>
      <c r="PXD404" s="1058"/>
      <c r="PXE404" s="1058"/>
      <c r="PXF404" s="1058"/>
      <c r="PXG404" s="1058"/>
      <c r="PXH404" s="1058"/>
      <c r="PXI404" s="1058"/>
      <c r="PXJ404" s="1058"/>
      <c r="PXK404" s="1058"/>
      <c r="PXL404" s="1058"/>
      <c r="PXM404" s="1058"/>
      <c r="PXN404" s="1058"/>
      <c r="PXO404" s="1058"/>
      <c r="PXP404" s="1058"/>
      <c r="PXQ404" s="1058"/>
      <c r="PXR404" s="1058"/>
      <c r="PXS404" s="1058"/>
      <c r="PXT404" s="1058"/>
      <c r="PXU404" s="1058"/>
      <c r="PXV404" s="1058"/>
      <c r="PXW404" s="1058"/>
      <c r="PXX404" s="1058"/>
      <c r="PXY404" s="1058"/>
      <c r="PXZ404" s="1058"/>
      <c r="PYA404" s="1058"/>
      <c r="PYB404" s="1058"/>
      <c r="PYC404" s="1058"/>
      <c r="PYD404" s="1058"/>
      <c r="PYE404" s="1058"/>
      <c r="PYF404" s="1058"/>
      <c r="PYG404" s="1058"/>
      <c r="PYH404" s="1058"/>
      <c r="PYI404" s="1058"/>
      <c r="PYJ404" s="1058"/>
      <c r="PYK404" s="1058"/>
      <c r="PYL404" s="1058"/>
      <c r="PYM404" s="1058"/>
      <c r="PYN404" s="1058"/>
      <c r="PYO404" s="1058"/>
      <c r="PYP404" s="1058"/>
      <c r="PYQ404" s="1058"/>
      <c r="PYR404" s="1058"/>
      <c r="PYS404" s="1058"/>
      <c r="PYT404" s="1058"/>
      <c r="PYU404" s="1058"/>
      <c r="PYV404" s="1058"/>
      <c r="PYW404" s="1058"/>
      <c r="PYX404" s="1058"/>
      <c r="PYY404" s="1058"/>
      <c r="PYZ404" s="1058"/>
      <c r="PZA404" s="1058"/>
      <c r="PZB404" s="1058"/>
      <c r="PZC404" s="1058"/>
      <c r="PZD404" s="1058"/>
      <c r="PZE404" s="1058"/>
      <c r="PZF404" s="1058"/>
      <c r="PZG404" s="1058"/>
      <c r="PZH404" s="1058"/>
      <c r="PZI404" s="1058"/>
      <c r="PZJ404" s="1058"/>
      <c r="PZK404" s="1058"/>
      <c r="PZL404" s="1058"/>
      <c r="PZM404" s="1058"/>
      <c r="PZN404" s="1058"/>
      <c r="PZO404" s="1058"/>
      <c r="PZP404" s="1058"/>
      <c r="PZQ404" s="1058"/>
      <c r="PZR404" s="1058"/>
      <c r="PZS404" s="1058"/>
      <c r="PZT404" s="1058"/>
      <c r="PZU404" s="1058"/>
      <c r="PZV404" s="1058"/>
      <c r="PZW404" s="1058"/>
      <c r="PZX404" s="1058"/>
      <c r="PZY404" s="1058"/>
      <c r="PZZ404" s="1058"/>
      <c r="QAA404" s="1058"/>
      <c r="QAB404" s="1058"/>
      <c r="QAC404" s="1058"/>
      <c r="QAD404" s="1058"/>
      <c r="QAE404" s="1058"/>
      <c r="QAF404" s="1058"/>
      <c r="QAG404" s="1058"/>
      <c r="QAH404" s="1058"/>
      <c r="QAI404" s="1058"/>
      <c r="QAJ404" s="1058"/>
      <c r="QAK404" s="1058"/>
      <c r="QAL404" s="1058"/>
      <c r="QAM404" s="1058"/>
      <c r="QAN404" s="1058"/>
      <c r="QAO404" s="1058"/>
      <c r="QAP404" s="1058"/>
      <c r="QAQ404" s="1058"/>
      <c r="QAR404" s="1058"/>
      <c r="QAS404" s="1058"/>
      <c r="QAT404" s="1058"/>
      <c r="QAU404" s="1058"/>
      <c r="QAV404" s="1058"/>
      <c r="QAW404" s="1058"/>
      <c r="QAX404" s="1058"/>
      <c r="QAY404" s="1058"/>
      <c r="QAZ404" s="1058"/>
      <c r="QBA404" s="1058"/>
      <c r="QBB404" s="1058"/>
      <c r="QBC404" s="1058"/>
      <c r="QBD404" s="1058"/>
      <c r="QBE404" s="1058"/>
      <c r="QBF404" s="1058"/>
      <c r="QBG404" s="1058"/>
      <c r="QBH404" s="1058"/>
      <c r="QBI404" s="1058"/>
      <c r="QBJ404" s="1058"/>
      <c r="QBK404" s="1058"/>
      <c r="QBL404" s="1058"/>
      <c r="QBM404" s="1058"/>
      <c r="QBN404" s="1058"/>
      <c r="QBO404" s="1058"/>
      <c r="QBP404" s="1058"/>
      <c r="QBQ404" s="1058"/>
      <c r="QBR404" s="1058"/>
      <c r="QBS404" s="1058"/>
      <c r="QBT404" s="1058"/>
      <c r="QBU404" s="1058"/>
      <c r="QBV404" s="1058"/>
      <c r="QBW404" s="1058"/>
      <c r="QBX404" s="1058"/>
      <c r="QBY404" s="1058"/>
      <c r="QBZ404" s="1058"/>
      <c r="QCA404" s="1058"/>
      <c r="QCB404" s="1058"/>
      <c r="QCC404" s="1058"/>
      <c r="QCD404" s="1058"/>
      <c r="QCE404" s="1058"/>
      <c r="QCF404" s="1058"/>
      <c r="QCG404" s="1058"/>
      <c r="QCH404" s="1058"/>
      <c r="QCI404" s="1058"/>
      <c r="QCJ404" s="1058"/>
      <c r="QCK404" s="1058"/>
      <c r="QCL404" s="1058"/>
      <c r="QCM404" s="1058"/>
      <c r="QCN404" s="1058"/>
      <c r="QCO404" s="1058"/>
      <c r="QCP404" s="1058"/>
      <c r="QCQ404" s="1058"/>
      <c r="QCR404" s="1058"/>
      <c r="QCS404" s="1058"/>
      <c r="QCT404" s="1058"/>
      <c r="QCU404" s="1058"/>
      <c r="QCV404" s="1058"/>
      <c r="QCW404" s="1058"/>
      <c r="QCX404" s="1058"/>
      <c r="QCY404" s="1058"/>
      <c r="QCZ404" s="1058"/>
      <c r="QDA404" s="1058"/>
      <c r="QDB404" s="1058"/>
      <c r="QDC404" s="1058"/>
      <c r="QDD404" s="1058"/>
      <c r="QDE404" s="1058"/>
      <c r="QDF404" s="1058"/>
      <c r="QDG404" s="1058"/>
      <c r="QDH404" s="1058"/>
      <c r="QDI404" s="1058"/>
      <c r="QDJ404" s="1058"/>
      <c r="QDK404" s="1058"/>
      <c r="QDL404" s="1058"/>
      <c r="QDM404" s="1058"/>
      <c r="QDN404" s="1058"/>
      <c r="QDO404" s="1058"/>
      <c r="QDP404" s="1058"/>
      <c r="QDQ404" s="1058"/>
      <c r="QDR404" s="1058"/>
      <c r="QDS404" s="1058"/>
      <c r="QDT404" s="1058"/>
      <c r="QDU404" s="1058"/>
      <c r="QDV404" s="1058"/>
      <c r="QDW404" s="1058"/>
      <c r="QDX404" s="1058"/>
      <c r="QDY404" s="1058"/>
      <c r="QDZ404" s="1058"/>
      <c r="QEA404" s="1058"/>
      <c r="QEB404" s="1058"/>
      <c r="QEC404" s="1058"/>
      <c r="QED404" s="1058"/>
      <c r="QEE404" s="1058"/>
      <c r="QEF404" s="1058"/>
      <c r="QEG404" s="1058"/>
      <c r="QEH404" s="1058"/>
      <c r="QEI404" s="1058"/>
      <c r="QEJ404" s="1058"/>
      <c r="QEK404" s="1058"/>
      <c r="QEL404" s="1058"/>
      <c r="QEM404" s="1058"/>
      <c r="QEN404" s="1058"/>
      <c r="QEO404" s="1058"/>
      <c r="QEP404" s="1058"/>
      <c r="QEQ404" s="1058"/>
      <c r="QER404" s="1058"/>
      <c r="QES404" s="1058"/>
      <c r="QET404" s="1058"/>
      <c r="QEU404" s="1058"/>
      <c r="QEV404" s="1058"/>
      <c r="QEW404" s="1058"/>
      <c r="QEX404" s="1058"/>
      <c r="QEY404" s="1058"/>
      <c r="QEZ404" s="1058"/>
      <c r="QFA404" s="1058"/>
      <c r="QFB404" s="1058"/>
      <c r="QFC404" s="1058"/>
      <c r="QFD404" s="1058"/>
      <c r="QFE404" s="1058"/>
      <c r="QFF404" s="1058"/>
      <c r="QFG404" s="1058"/>
      <c r="QFH404" s="1058"/>
      <c r="QFI404" s="1058"/>
      <c r="QFJ404" s="1058"/>
      <c r="QFK404" s="1058"/>
      <c r="QFL404" s="1058"/>
      <c r="QFM404" s="1058"/>
      <c r="QFN404" s="1058"/>
      <c r="QFO404" s="1058"/>
      <c r="QFP404" s="1058"/>
      <c r="QFQ404" s="1058"/>
      <c r="QFR404" s="1058"/>
      <c r="QFS404" s="1058"/>
      <c r="QFT404" s="1058"/>
      <c r="QFU404" s="1058"/>
      <c r="QFV404" s="1058"/>
      <c r="QFW404" s="1058"/>
      <c r="QFX404" s="1058"/>
      <c r="QFY404" s="1058"/>
      <c r="QFZ404" s="1058"/>
      <c r="QGA404" s="1058"/>
      <c r="QGB404" s="1058"/>
      <c r="QGC404" s="1058"/>
      <c r="QGD404" s="1058"/>
      <c r="QGE404" s="1058"/>
      <c r="QGF404" s="1058"/>
      <c r="QGG404" s="1058"/>
      <c r="QGH404" s="1058"/>
      <c r="QGI404" s="1058"/>
      <c r="QGJ404" s="1058"/>
      <c r="QGK404" s="1058"/>
      <c r="QGL404" s="1058"/>
      <c r="QGM404" s="1058"/>
      <c r="QGN404" s="1058"/>
      <c r="QGO404" s="1058"/>
      <c r="QGP404" s="1058"/>
      <c r="QGQ404" s="1058"/>
      <c r="QGR404" s="1058"/>
      <c r="QGS404" s="1058"/>
      <c r="QGT404" s="1058"/>
      <c r="QGU404" s="1058"/>
      <c r="QGV404" s="1058"/>
      <c r="QGW404" s="1058"/>
      <c r="QGX404" s="1058"/>
      <c r="QGY404" s="1058"/>
      <c r="QGZ404" s="1058"/>
      <c r="QHA404" s="1058"/>
      <c r="QHB404" s="1058"/>
      <c r="QHC404" s="1058"/>
      <c r="QHD404" s="1058"/>
      <c r="QHE404" s="1058"/>
      <c r="QHF404" s="1058"/>
      <c r="QHG404" s="1058"/>
      <c r="QHH404" s="1058"/>
      <c r="QHI404" s="1058"/>
      <c r="QHJ404" s="1058"/>
      <c r="QHK404" s="1058"/>
      <c r="QHL404" s="1058"/>
      <c r="QHM404" s="1058"/>
      <c r="QHN404" s="1058"/>
      <c r="QHO404" s="1058"/>
      <c r="QHP404" s="1058"/>
      <c r="QHQ404" s="1058"/>
      <c r="QHR404" s="1058"/>
      <c r="QHS404" s="1058"/>
      <c r="QHT404" s="1058"/>
      <c r="QHU404" s="1058"/>
      <c r="QHV404" s="1058"/>
      <c r="QHW404" s="1058"/>
      <c r="QHX404" s="1058"/>
      <c r="QHY404" s="1058"/>
      <c r="QHZ404" s="1058"/>
      <c r="QIA404" s="1058"/>
      <c r="QIB404" s="1058"/>
      <c r="QIC404" s="1058"/>
      <c r="QID404" s="1058"/>
      <c r="QIE404" s="1058"/>
      <c r="QIF404" s="1058"/>
      <c r="QIG404" s="1058"/>
      <c r="QIH404" s="1058"/>
      <c r="QII404" s="1058"/>
      <c r="QIJ404" s="1058"/>
      <c r="QIK404" s="1058"/>
      <c r="QIL404" s="1058"/>
      <c r="QIM404" s="1058"/>
      <c r="QIN404" s="1058"/>
      <c r="QIO404" s="1058"/>
      <c r="QIP404" s="1058"/>
      <c r="QIQ404" s="1058"/>
      <c r="QIR404" s="1058"/>
      <c r="QIS404" s="1058"/>
      <c r="QIT404" s="1058"/>
      <c r="QIU404" s="1058"/>
      <c r="QIV404" s="1058"/>
      <c r="QIW404" s="1058"/>
      <c r="QIX404" s="1058"/>
      <c r="QIY404" s="1058"/>
      <c r="QIZ404" s="1058"/>
      <c r="QJA404" s="1058"/>
      <c r="QJB404" s="1058"/>
      <c r="QJC404" s="1058"/>
      <c r="QJD404" s="1058"/>
      <c r="QJE404" s="1058"/>
      <c r="QJF404" s="1058"/>
      <c r="QJG404" s="1058"/>
      <c r="QJH404" s="1058"/>
      <c r="QJI404" s="1058"/>
      <c r="QJJ404" s="1058"/>
      <c r="QJK404" s="1058"/>
      <c r="QJL404" s="1058"/>
      <c r="QJM404" s="1058"/>
      <c r="QJN404" s="1058"/>
      <c r="QJO404" s="1058"/>
      <c r="QJP404" s="1058"/>
      <c r="QJQ404" s="1058"/>
      <c r="QJR404" s="1058"/>
      <c r="QJS404" s="1058"/>
      <c r="QJT404" s="1058"/>
      <c r="QJU404" s="1058"/>
      <c r="QJV404" s="1058"/>
      <c r="QJW404" s="1058"/>
      <c r="QJX404" s="1058"/>
      <c r="QJY404" s="1058"/>
      <c r="QJZ404" s="1058"/>
      <c r="QKA404" s="1058"/>
      <c r="QKB404" s="1058"/>
      <c r="QKC404" s="1058"/>
      <c r="QKD404" s="1058"/>
      <c r="QKE404" s="1058"/>
      <c r="QKF404" s="1058"/>
      <c r="QKG404" s="1058"/>
      <c r="QKH404" s="1058"/>
      <c r="QKI404" s="1058"/>
      <c r="QKJ404" s="1058"/>
      <c r="QKK404" s="1058"/>
      <c r="QKL404" s="1058"/>
      <c r="QKM404" s="1058"/>
      <c r="QKN404" s="1058"/>
      <c r="QKO404" s="1058"/>
      <c r="QKP404" s="1058"/>
      <c r="QKQ404" s="1058"/>
      <c r="QKR404" s="1058"/>
      <c r="QKS404" s="1058"/>
      <c r="QKT404" s="1058"/>
      <c r="QKU404" s="1058"/>
      <c r="QKV404" s="1058"/>
      <c r="QKW404" s="1058"/>
      <c r="QKX404" s="1058"/>
      <c r="QKY404" s="1058"/>
      <c r="QKZ404" s="1058"/>
      <c r="QLA404" s="1058"/>
      <c r="QLB404" s="1058"/>
      <c r="QLC404" s="1058"/>
      <c r="QLD404" s="1058"/>
      <c r="QLE404" s="1058"/>
      <c r="QLF404" s="1058"/>
      <c r="QLG404" s="1058"/>
      <c r="QLH404" s="1058"/>
      <c r="QLI404" s="1058"/>
      <c r="QLJ404" s="1058"/>
      <c r="QLK404" s="1058"/>
      <c r="QLL404" s="1058"/>
      <c r="QLM404" s="1058"/>
      <c r="QLN404" s="1058"/>
      <c r="QLO404" s="1058"/>
      <c r="QLP404" s="1058"/>
      <c r="QLQ404" s="1058"/>
      <c r="QLR404" s="1058"/>
      <c r="QLS404" s="1058"/>
      <c r="QLT404" s="1058"/>
      <c r="QLU404" s="1058"/>
      <c r="QLV404" s="1058"/>
      <c r="QLW404" s="1058"/>
      <c r="QLX404" s="1058"/>
      <c r="QLY404" s="1058"/>
      <c r="QLZ404" s="1058"/>
      <c r="QMA404" s="1058"/>
      <c r="QMB404" s="1058"/>
      <c r="QMC404" s="1058"/>
      <c r="QMD404" s="1058"/>
      <c r="QME404" s="1058"/>
      <c r="QMF404" s="1058"/>
      <c r="QMG404" s="1058"/>
      <c r="QMH404" s="1058"/>
      <c r="QMI404" s="1058"/>
      <c r="QMJ404" s="1058"/>
      <c r="QMK404" s="1058"/>
      <c r="QML404" s="1058"/>
      <c r="QMM404" s="1058"/>
      <c r="QMN404" s="1058"/>
      <c r="QMO404" s="1058"/>
      <c r="QMP404" s="1058"/>
      <c r="QMQ404" s="1058"/>
      <c r="QMR404" s="1058"/>
      <c r="QMS404" s="1058"/>
      <c r="QMT404" s="1058"/>
      <c r="QMU404" s="1058"/>
      <c r="QMV404" s="1058"/>
      <c r="QMW404" s="1058"/>
      <c r="QMX404" s="1058"/>
      <c r="QMY404" s="1058"/>
      <c r="QMZ404" s="1058"/>
      <c r="QNA404" s="1058"/>
      <c r="QNB404" s="1058"/>
      <c r="QNC404" s="1058"/>
      <c r="QND404" s="1058"/>
      <c r="QNE404" s="1058"/>
      <c r="QNF404" s="1058"/>
      <c r="QNG404" s="1058"/>
      <c r="QNH404" s="1058"/>
      <c r="QNI404" s="1058"/>
      <c r="QNJ404" s="1058"/>
      <c r="QNK404" s="1058"/>
      <c r="QNL404" s="1058"/>
      <c r="QNM404" s="1058"/>
      <c r="QNN404" s="1058"/>
      <c r="QNO404" s="1058"/>
      <c r="QNP404" s="1058"/>
      <c r="QNQ404" s="1058"/>
      <c r="QNR404" s="1058"/>
      <c r="QNS404" s="1058"/>
      <c r="QNT404" s="1058"/>
      <c r="QNU404" s="1058"/>
      <c r="QNV404" s="1058"/>
      <c r="QNW404" s="1058"/>
      <c r="QNX404" s="1058"/>
      <c r="QNY404" s="1058"/>
      <c r="QNZ404" s="1058"/>
      <c r="QOA404" s="1058"/>
      <c r="QOB404" s="1058"/>
      <c r="QOC404" s="1058"/>
      <c r="QOD404" s="1058"/>
      <c r="QOE404" s="1058"/>
      <c r="QOF404" s="1058"/>
      <c r="QOG404" s="1058"/>
      <c r="QOH404" s="1058"/>
      <c r="QOI404" s="1058"/>
      <c r="QOJ404" s="1058"/>
      <c r="QOK404" s="1058"/>
      <c r="QOL404" s="1058"/>
      <c r="QOM404" s="1058"/>
      <c r="QON404" s="1058"/>
      <c r="QOO404" s="1058"/>
      <c r="QOP404" s="1058"/>
      <c r="QOQ404" s="1058"/>
      <c r="QOR404" s="1058"/>
      <c r="QOS404" s="1058"/>
      <c r="QOT404" s="1058"/>
      <c r="QOU404" s="1058"/>
      <c r="QOV404" s="1058"/>
      <c r="QOW404" s="1058"/>
      <c r="QOX404" s="1058"/>
      <c r="QOY404" s="1058"/>
      <c r="QOZ404" s="1058"/>
      <c r="QPA404" s="1058"/>
      <c r="QPB404" s="1058"/>
      <c r="QPC404" s="1058"/>
      <c r="QPD404" s="1058"/>
      <c r="QPE404" s="1058"/>
      <c r="QPF404" s="1058"/>
      <c r="QPG404" s="1058"/>
      <c r="QPH404" s="1058"/>
      <c r="QPI404" s="1058"/>
      <c r="QPJ404" s="1058"/>
      <c r="QPK404" s="1058"/>
      <c r="QPL404" s="1058"/>
      <c r="QPM404" s="1058"/>
      <c r="QPN404" s="1058"/>
      <c r="QPO404" s="1058"/>
      <c r="QPP404" s="1058"/>
      <c r="QPQ404" s="1058"/>
      <c r="QPR404" s="1058"/>
      <c r="QPS404" s="1058"/>
      <c r="QPT404" s="1058"/>
      <c r="QPU404" s="1058"/>
      <c r="QPV404" s="1058"/>
      <c r="QPW404" s="1058"/>
      <c r="QPX404" s="1058"/>
      <c r="QPY404" s="1058"/>
      <c r="QPZ404" s="1058"/>
      <c r="QQA404" s="1058"/>
      <c r="QQB404" s="1058"/>
      <c r="QQC404" s="1058"/>
      <c r="QQD404" s="1058"/>
      <c r="QQE404" s="1058"/>
      <c r="QQF404" s="1058"/>
      <c r="QQG404" s="1058"/>
      <c r="QQH404" s="1058"/>
      <c r="QQI404" s="1058"/>
      <c r="QQJ404" s="1058"/>
      <c r="QQK404" s="1058"/>
      <c r="QQL404" s="1058"/>
      <c r="QQM404" s="1058"/>
      <c r="QQN404" s="1058"/>
      <c r="QQO404" s="1058"/>
      <c r="QQP404" s="1058"/>
      <c r="QQQ404" s="1058"/>
      <c r="QQR404" s="1058"/>
      <c r="QQS404" s="1058"/>
      <c r="QQT404" s="1058"/>
      <c r="QQU404" s="1058"/>
      <c r="QQV404" s="1058"/>
      <c r="QQW404" s="1058"/>
      <c r="QQX404" s="1058"/>
      <c r="QQY404" s="1058"/>
      <c r="QQZ404" s="1058"/>
      <c r="QRA404" s="1058"/>
      <c r="QRB404" s="1058"/>
      <c r="QRC404" s="1058"/>
      <c r="QRD404" s="1058"/>
      <c r="QRE404" s="1058"/>
      <c r="QRF404" s="1058"/>
      <c r="QRG404" s="1058"/>
      <c r="QRH404" s="1058"/>
      <c r="QRI404" s="1058"/>
      <c r="QRJ404" s="1058"/>
      <c r="QRK404" s="1058"/>
      <c r="QRL404" s="1058"/>
      <c r="QRM404" s="1058"/>
      <c r="QRN404" s="1058"/>
      <c r="QRO404" s="1058"/>
      <c r="QRP404" s="1058"/>
      <c r="QRQ404" s="1058"/>
      <c r="QRR404" s="1058"/>
      <c r="QRS404" s="1058"/>
      <c r="QRT404" s="1058"/>
      <c r="QRU404" s="1058"/>
      <c r="QRV404" s="1058"/>
      <c r="QRW404" s="1058"/>
      <c r="QRX404" s="1058"/>
      <c r="QRY404" s="1058"/>
      <c r="QRZ404" s="1058"/>
      <c r="QSA404" s="1058"/>
      <c r="QSB404" s="1058"/>
      <c r="QSC404" s="1058"/>
      <c r="QSD404" s="1058"/>
      <c r="QSE404" s="1058"/>
      <c r="QSF404" s="1058"/>
      <c r="QSG404" s="1058"/>
      <c r="QSH404" s="1058"/>
      <c r="QSI404" s="1058"/>
      <c r="QSJ404" s="1058"/>
      <c r="QSK404" s="1058"/>
      <c r="QSL404" s="1058"/>
      <c r="QSM404" s="1058"/>
      <c r="QSN404" s="1058"/>
      <c r="QSO404" s="1058"/>
      <c r="QSP404" s="1058"/>
      <c r="QSQ404" s="1058"/>
      <c r="QSR404" s="1058"/>
      <c r="QSS404" s="1058"/>
      <c r="QST404" s="1058"/>
      <c r="QSU404" s="1058"/>
      <c r="QSV404" s="1058"/>
      <c r="QSW404" s="1058"/>
      <c r="QSX404" s="1058"/>
      <c r="QSY404" s="1058"/>
      <c r="QSZ404" s="1058"/>
      <c r="QTA404" s="1058"/>
      <c r="QTB404" s="1058"/>
      <c r="QTC404" s="1058"/>
      <c r="QTD404" s="1058"/>
      <c r="QTE404" s="1058"/>
      <c r="QTF404" s="1058"/>
      <c r="QTG404" s="1058"/>
      <c r="QTH404" s="1058"/>
      <c r="QTI404" s="1058"/>
      <c r="QTJ404" s="1058"/>
      <c r="QTK404" s="1058"/>
      <c r="QTL404" s="1058"/>
      <c r="QTM404" s="1058"/>
      <c r="QTN404" s="1058"/>
      <c r="QTO404" s="1058"/>
      <c r="QTP404" s="1058"/>
      <c r="QTQ404" s="1058"/>
      <c r="QTR404" s="1058"/>
      <c r="QTS404" s="1058"/>
      <c r="QTT404" s="1058"/>
      <c r="QTU404" s="1058"/>
      <c r="QTV404" s="1058"/>
      <c r="QTW404" s="1058"/>
      <c r="QTX404" s="1058"/>
      <c r="QTY404" s="1058"/>
      <c r="QTZ404" s="1058"/>
      <c r="QUA404" s="1058"/>
      <c r="QUB404" s="1058"/>
      <c r="QUC404" s="1058"/>
      <c r="QUD404" s="1058"/>
      <c r="QUE404" s="1058"/>
      <c r="QUF404" s="1058"/>
      <c r="QUG404" s="1058"/>
      <c r="QUH404" s="1058"/>
      <c r="QUI404" s="1058"/>
      <c r="QUJ404" s="1058"/>
      <c r="QUK404" s="1058"/>
      <c r="QUL404" s="1058"/>
      <c r="QUM404" s="1058"/>
      <c r="QUN404" s="1058"/>
      <c r="QUO404" s="1058"/>
      <c r="QUP404" s="1058"/>
      <c r="QUQ404" s="1058"/>
      <c r="QUR404" s="1058"/>
      <c r="QUS404" s="1058"/>
      <c r="QUT404" s="1058"/>
      <c r="QUU404" s="1058"/>
      <c r="QUV404" s="1058"/>
      <c r="QUW404" s="1058"/>
      <c r="QUX404" s="1058"/>
      <c r="QUY404" s="1058"/>
      <c r="QUZ404" s="1058"/>
      <c r="QVA404" s="1058"/>
      <c r="QVB404" s="1058"/>
      <c r="QVC404" s="1058"/>
      <c r="QVD404" s="1058"/>
      <c r="QVE404" s="1058"/>
      <c r="QVF404" s="1058"/>
      <c r="QVG404" s="1058"/>
      <c r="QVH404" s="1058"/>
      <c r="QVI404" s="1058"/>
      <c r="QVJ404" s="1058"/>
      <c r="QVK404" s="1058"/>
      <c r="QVL404" s="1058"/>
      <c r="QVM404" s="1058"/>
      <c r="QVN404" s="1058"/>
      <c r="QVO404" s="1058"/>
      <c r="QVP404" s="1058"/>
      <c r="QVQ404" s="1058"/>
      <c r="QVR404" s="1058"/>
      <c r="QVS404" s="1058"/>
      <c r="QVT404" s="1058"/>
      <c r="QVU404" s="1058"/>
      <c r="QVV404" s="1058"/>
      <c r="QVW404" s="1058"/>
      <c r="QVX404" s="1058"/>
      <c r="QVY404" s="1058"/>
      <c r="QVZ404" s="1058"/>
      <c r="QWA404" s="1058"/>
      <c r="QWB404" s="1058"/>
      <c r="QWC404" s="1058"/>
      <c r="QWD404" s="1058"/>
      <c r="QWE404" s="1058"/>
      <c r="QWF404" s="1058"/>
      <c r="QWG404" s="1058"/>
      <c r="QWH404" s="1058"/>
      <c r="QWI404" s="1058"/>
      <c r="QWJ404" s="1058"/>
      <c r="QWK404" s="1058"/>
      <c r="QWL404" s="1058"/>
      <c r="QWM404" s="1058"/>
      <c r="QWN404" s="1058"/>
      <c r="QWO404" s="1058"/>
      <c r="QWP404" s="1058"/>
      <c r="QWQ404" s="1058"/>
      <c r="QWR404" s="1058"/>
      <c r="QWS404" s="1058"/>
      <c r="QWT404" s="1058"/>
      <c r="QWU404" s="1058"/>
      <c r="QWV404" s="1058"/>
      <c r="QWW404" s="1058"/>
      <c r="QWX404" s="1058"/>
      <c r="QWY404" s="1058"/>
      <c r="QWZ404" s="1058"/>
      <c r="QXA404" s="1058"/>
      <c r="QXB404" s="1058"/>
      <c r="QXC404" s="1058"/>
      <c r="QXD404" s="1058"/>
      <c r="QXE404" s="1058"/>
      <c r="QXF404" s="1058"/>
      <c r="QXG404" s="1058"/>
      <c r="QXH404" s="1058"/>
      <c r="QXI404" s="1058"/>
      <c r="QXJ404" s="1058"/>
      <c r="QXK404" s="1058"/>
      <c r="QXL404" s="1058"/>
      <c r="QXM404" s="1058"/>
      <c r="QXN404" s="1058"/>
      <c r="QXO404" s="1058"/>
      <c r="QXP404" s="1058"/>
      <c r="QXQ404" s="1058"/>
      <c r="QXR404" s="1058"/>
      <c r="QXS404" s="1058"/>
      <c r="QXT404" s="1058"/>
      <c r="QXU404" s="1058"/>
      <c r="QXV404" s="1058"/>
      <c r="QXW404" s="1058"/>
      <c r="QXX404" s="1058"/>
      <c r="QXY404" s="1058"/>
      <c r="QXZ404" s="1058"/>
      <c r="QYA404" s="1058"/>
      <c r="QYB404" s="1058"/>
      <c r="QYC404" s="1058"/>
      <c r="QYD404" s="1058"/>
      <c r="QYE404" s="1058"/>
      <c r="QYF404" s="1058"/>
      <c r="QYG404" s="1058"/>
      <c r="QYH404" s="1058"/>
      <c r="QYI404" s="1058"/>
      <c r="QYJ404" s="1058"/>
      <c r="QYK404" s="1058"/>
      <c r="QYL404" s="1058"/>
      <c r="QYM404" s="1058"/>
      <c r="QYN404" s="1058"/>
      <c r="QYO404" s="1058"/>
      <c r="QYP404" s="1058"/>
      <c r="QYQ404" s="1058"/>
      <c r="QYR404" s="1058"/>
      <c r="QYS404" s="1058"/>
      <c r="QYT404" s="1058"/>
      <c r="QYU404" s="1058"/>
      <c r="QYV404" s="1058"/>
      <c r="QYW404" s="1058"/>
      <c r="QYX404" s="1058"/>
      <c r="QYY404" s="1058"/>
      <c r="QYZ404" s="1058"/>
      <c r="QZA404" s="1058"/>
      <c r="QZB404" s="1058"/>
      <c r="QZC404" s="1058"/>
      <c r="QZD404" s="1058"/>
      <c r="QZE404" s="1058"/>
      <c r="QZF404" s="1058"/>
      <c r="QZG404" s="1058"/>
      <c r="QZH404" s="1058"/>
      <c r="QZI404" s="1058"/>
      <c r="QZJ404" s="1058"/>
      <c r="QZK404" s="1058"/>
      <c r="QZL404" s="1058"/>
      <c r="QZM404" s="1058"/>
      <c r="QZN404" s="1058"/>
      <c r="QZO404" s="1058"/>
      <c r="QZP404" s="1058"/>
      <c r="QZQ404" s="1058"/>
      <c r="QZR404" s="1058"/>
      <c r="QZS404" s="1058"/>
      <c r="QZT404" s="1058"/>
      <c r="QZU404" s="1058"/>
      <c r="QZV404" s="1058"/>
      <c r="QZW404" s="1058"/>
      <c r="QZX404" s="1058"/>
      <c r="QZY404" s="1058"/>
      <c r="QZZ404" s="1058"/>
      <c r="RAA404" s="1058"/>
      <c r="RAB404" s="1058"/>
      <c r="RAC404" s="1058"/>
      <c r="RAD404" s="1058"/>
      <c r="RAE404" s="1058"/>
      <c r="RAF404" s="1058"/>
      <c r="RAG404" s="1058"/>
      <c r="RAH404" s="1058"/>
      <c r="RAI404" s="1058"/>
      <c r="RAJ404" s="1058"/>
      <c r="RAK404" s="1058"/>
      <c r="RAL404" s="1058"/>
      <c r="RAM404" s="1058"/>
      <c r="RAN404" s="1058"/>
      <c r="RAO404" s="1058"/>
      <c r="RAP404" s="1058"/>
      <c r="RAQ404" s="1058"/>
      <c r="RAR404" s="1058"/>
      <c r="RAS404" s="1058"/>
      <c r="RAT404" s="1058"/>
      <c r="RAU404" s="1058"/>
      <c r="RAV404" s="1058"/>
      <c r="RAW404" s="1058"/>
      <c r="RAX404" s="1058"/>
      <c r="RAY404" s="1058"/>
      <c r="RAZ404" s="1058"/>
      <c r="RBA404" s="1058"/>
      <c r="RBB404" s="1058"/>
      <c r="RBC404" s="1058"/>
      <c r="RBD404" s="1058"/>
      <c r="RBE404" s="1058"/>
      <c r="RBF404" s="1058"/>
      <c r="RBG404" s="1058"/>
      <c r="RBH404" s="1058"/>
      <c r="RBI404" s="1058"/>
      <c r="RBJ404" s="1058"/>
      <c r="RBK404" s="1058"/>
      <c r="RBL404" s="1058"/>
      <c r="RBM404" s="1058"/>
      <c r="RBN404" s="1058"/>
      <c r="RBO404" s="1058"/>
      <c r="RBP404" s="1058"/>
      <c r="RBQ404" s="1058"/>
      <c r="RBR404" s="1058"/>
      <c r="RBS404" s="1058"/>
      <c r="RBT404" s="1058"/>
      <c r="RBU404" s="1058"/>
      <c r="RBV404" s="1058"/>
      <c r="RBW404" s="1058"/>
      <c r="RBX404" s="1058"/>
      <c r="RBY404" s="1058"/>
      <c r="RBZ404" s="1058"/>
      <c r="RCA404" s="1058"/>
      <c r="RCB404" s="1058"/>
      <c r="RCC404" s="1058"/>
      <c r="RCD404" s="1058"/>
      <c r="RCE404" s="1058"/>
      <c r="RCF404" s="1058"/>
      <c r="RCG404" s="1058"/>
      <c r="RCH404" s="1058"/>
      <c r="RCI404" s="1058"/>
      <c r="RCJ404" s="1058"/>
      <c r="RCK404" s="1058"/>
      <c r="RCL404" s="1058"/>
      <c r="RCM404" s="1058"/>
      <c r="RCN404" s="1058"/>
      <c r="RCO404" s="1058"/>
      <c r="RCP404" s="1058"/>
      <c r="RCQ404" s="1058"/>
      <c r="RCR404" s="1058"/>
      <c r="RCS404" s="1058"/>
      <c r="RCT404" s="1058"/>
      <c r="RCU404" s="1058"/>
      <c r="RCV404" s="1058"/>
      <c r="RCW404" s="1058"/>
      <c r="RCX404" s="1058"/>
      <c r="RCY404" s="1058"/>
      <c r="RCZ404" s="1058"/>
      <c r="RDA404" s="1058"/>
      <c r="RDB404" s="1058"/>
      <c r="RDC404" s="1058"/>
      <c r="RDD404" s="1058"/>
      <c r="RDE404" s="1058"/>
      <c r="RDF404" s="1058"/>
      <c r="RDG404" s="1058"/>
      <c r="RDH404" s="1058"/>
      <c r="RDI404" s="1058"/>
      <c r="RDJ404" s="1058"/>
      <c r="RDK404" s="1058"/>
      <c r="RDL404" s="1058"/>
      <c r="RDM404" s="1058"/>
      <c r="RDN404" s="1058"/>
      <c r="RDO404" s="1058"/>
      <c r="RDP404" s="1058"/>
      <c r="RDQ404" s="1058"/>
      <c r="RDR404" s="1058"/>
      <c r="RDS404" s="1058"/>
      <c r="RDT404" s="1058"/>
      <c r="RDU404" s="1058"/>
      <c r="RDV404" s="1058"/>
      <c r="RDW404" s="1058"/>
      <c r="RDX404" s="1058"/>
      <c r="RDY404" s="1058"/>
      <c r="RDZ404" s="1058"/>
      <c r="REA404" s="1058"/>
      <c r="REB404" s="1058"/>
      <c r="REC404" s="1058"/>
      <c r="RED404" s="1058"/>
      <c r="REE404" s="1058"/>
      <c r="REF404" s="1058"/>
      <c r="REG404" s="1058"/>
      <c r="REH404" s="1058"/>
      <c r="REI404" s="1058"/>
      <c r="REJ404" s="1058"/>
      <c r="REK404" s="1058"/>
      <c r="REL404" s="1058"/>
      <c r="REM404" s="1058"/>
      <c r="REN404" s="1058"/>
      <c r="REO404" s="1058"/>
      <c r="REP404" s="1058"/>
      <c r="REQ404" s="1058"/>
      <c r="RER404" s="1058"/>
      <c r="RES404" s="1058"/>
      <c r="RET404" s="1058"/>
      <c r="REU404" s="1058"/>
      <c r="REV404" s="1058"/>
      <c r="REW404" s="1058"/>
      <c r="REX404" s="1058"/>
      <c r="REY404" s="1058"/>
      <c r="REZ404" s="1058"/>
      <c r="RFA404" s="1058"/>
      <c r="RFB404" s="1058"/>
      <c r="RFC404" s="1058"/>
      <c r="RFD404" s="1058"/>
      <c r="RFE404" s="1058"/>
      <c r="RFF404" s="1058"/>
      <c r="RFG404" s="1058"/>
      <c r="RFH404" s="1058"/>
      <c r="RFI404" s="1058"/>
      <c r="RFJ404" s="1058"/>
      <c r="RFK404" s="1058"/>
      <c r="RFL404" s="1058"/>
      <c r="RFM404" s="1058"/>
      <c r="RFN404" s="1058"/>
      <c r="RFO404" s="1058"/>
      <c r="RFP404" s="1058"/>
      <c r="RFQ404" s="1058"/>
      <c r="RFR404" s="1058"/>
      <c r="RFS404" s="1058"/>
      <c r="RFT404" s="1058"/>
      <c r="RFU404" s="1058"/>
      <c r="RFV404" s="1058"/>
      <c r="RFW404" s="1058"/>
      <c r="RFX404" s="1058"/>
      <c r="RFY404" s="1058"/>
      <c r="RFZ404" s="1058"/>
      <c r="RGA404" s="1058"/>
      <c r="RGB404" s="1058"/>
      <c r="RGC404" s="1058"/>
      <c r="RGD404" s="1058"/>
      <c r="RGE404" s="1058"/>
      <c r="RGF404" s="1058"/>
      <c r="RGG404" s="1058"/>
      <c r="RGH404" s="1058"/>
      <c r="RGI404" s="1058"/>
      <c r="RGJ404" s="1058"/>
      <c r="RGK404" s="1058"/>
      <c r="RGL404" s="1058"/>
      <c r="RGM404" s="1058"/>
      <c r="RGN404" s="1058"/>
      <c r="RGO404" s="1058"/>
      <c r="RGP404" s="1058"/>
      <c r="RGQ404" s="1058"/>
      <c r="RGR404" s="1058"/>
      <c r="RGS404" s="1058"/>
      <c r="RGT404" s="1058"/>
      <c r="RGU404" s="1058"/>
      <c r="RGV404" s="1058"/>
      <c r="RGW404" s="1058"/>
      <c r="RGX404" s="1058"/>
      <c r="RGY404" s="1058"/>
      <c r="RGZ404" s="1058"/>
      <c r="RHA404" s="1058"/>
      <c r="RHB404" s="1058"/>
      <c r="RHC404" s="1058"/>
      <c r="RHD404" s="1058"/>
      <c r="RHE404" s="1058"/>
      <c r="RHF404" s="1058"/>
      <c r="RHG404" s="1058"/>
      <c r="RHH404" s="1058"/>
      <c r="RHI404" s="1058"/>
      <c r="RHJ404" s="1058"/>
      <c r="RHK404" s="1058"/>
      <c r="RHL404" s="1058"/>
      <c r="RHM404" s="1058"/>
      <c r="RHN404" s="1058"/>
      <c r="RHO404" s="1058"/>
      <c r="RHP404" s="1058"/>
      <c r="RHQ404" s="1058"/>
      <c r="RHR404" s="1058"/>
      <c r="RHS404" s="1058"/>
      <c r="RHT404" s="1058"/>
      <c r="RHU404" s="1058"/>
      <c r="RHV404" s="1058"/>
      <c r="RHW404" s="1058"/>
      <c r="RHX404" s="1058"/>
      <c r="RHY404" s="1058"/>
      <c r="RHZ404" s="1058"/>
      <c r="RIA404" s="1058"/>
      <c r="RIB404" s="1058"/>
      <c r="RIC404" s="1058"/>
      <c r="RID404" s="1058"/>
      <c r="RIE404" s="1058"/>
      <c r="RIF404" s="1058"/>
      <c r="RIG404" s="1058"/>
      <c r="RIH404" s="1058"/>
      <c r="RII404" s="1058"/>
      <c r="RIJ404" s="1058"/>
      <c r="RIK404" s="1058"/>
      <c r="RIL404" s="1058"/>
      <c r="RIM404" s="1058"/>
      <c r="RIN404" s="1058"/>
      <c r="RIO404" s="1058"/>
      <c r="RIP404" s="1058"/>
      <c r="RIQ404" s="1058"/>
      <c r="RIR404" s="1058"/>
      <c r="RIS404" s="1058"/>
      <c r="RIT404" s="1058"/>
      <c r="RIU404" s="1058"/>
      <c r="RIV404" s="1058"/>
      <c r="RIW404" s="1058"/>
      <c r="RIX404" s="1058"/>
      <c r="RIY404" s="1058"/>
      <c r="RIZ404" s="1058"/>
      <c r="RJA404" s="1058"/>
      <c r="RJB404" s="1058"/>
      <c r="RJC404" s="1058"/>
      <c r="RJD404" s="1058"/>
      <c r="RJE404" s="1058"/>
      <c r="RJF404" s="1058"/>
      <c r="RJG404" s="1058"/>
      <c r="RJH404" s="1058"/>
      <c r="RJI404" s="1058"/>
      <c r="RJJ404" s="1058"/>
      <c r="RJK404" s="1058"/>
      <c r="RJL404" s="1058"/>
      <c r="RJM404" s="1058"/>
      <c r="RJN404" s="1058"/>
      <c r="RJO404" s="1058"/>
      <c r="RJP404" s="1058"/>
      <c r="RJQ404" s="1058"/>
      <c r="RJR404" s="1058"/>
      <c r="RJS404" s="1058"/>
      <c r="RJT404" s="1058"/>
      <c r="RJU404" s="1058"/>
      <c r="RJV404" s="1058"/>
      <c r="RJW404" s="1058"/>
      <c r="RJX404" s="1058"/>
      <c r="RJY404" s="1058"/>
      <c r="RJZ404" s="1058"/>
      <c r="RKA404" s="1058"/>
      <c r="RKB404" s="1058"/>
      <c r="RKC404" s="1058"/>
      <c r="RKD404" s="1058"/>
      <c r="RKE404" s="1058"/>
      <c r="RKF404" s="1058"/>
      <c r="RKG404" s="1058"/>
      <c r="RKH404" s="1058"/>
      <c r="RKI404" s="1058"/>
      <c r="RKJ404" s="1058"/>
      <c r="RKK404" s="1058"/>
      <c r="RKL404" s="1058"/>
      <c r="RKM404" s="1058"/>
      <c r="RKN404" s="1058"/>
      <c r="RKO404" s="1058"/>
      <c r="RKP404" s="1058"/>
      <c r="RKQ404" s="1058"/>
      <c r="RKR404" s="1058"/>
      <c r="RKS404" s="1058"/>
      <c r="RKT404" s="1058"/>
      <c r="RKU404" s="1058"/>
      <c r="RKV404" s="1058"/>
      <c r="RKW404" s="1058"/>
      <c r="RKX404" s="1058"/>
      <c r="RKY404" s="1058"/>
      <c r="RKZ404" s="1058"/>
      <c r="RLA404" s="1058"/>
      <c r="RLB404" s="1058"/>
      <c r="RLC404" s="1058"/>
      <c r="RLD404" s="1058"/>
      <c r="RLE404" s="1058"/>
      <c r="RLF404" s="1058"/>
      <c r="RLG404" s="1058"/>
      <c r="RLH404" s="1058"/>
      <c r="RLI404" s="1058"/>
      <c r="RLJ404" s="1058"/>
      <c r="RLK404" s="1058"/>
      <c r="RLL404" s="1058"/>
      <c r="RLM404" s="1058"/>
      <c r="RLN404" s="1058"/>
      <c r="RLO404" s="1058"/>
      <c r="RLP404" s="1058"/>
      <c r="RLQ404" s="1058"/>
      <c r="RLR404" s="1058"/>
      <c r="RLS404" s="1058"/>
      <c r="RLT404" s="1058"/>
      <c r="RLU404" s="1058"/>
      <c r="RLV404" s="1058"/>
      <c r="RLW404" s="1058"/>
      <c r="RLX404" s="1058"/>
      <c r="RLY404" s="1058"/>
      <c r="RLZ404" s="1058"/>
      <c r="RMA404" s="1058"/>
      <c r="RMB404" s="1058"/>
      <c r="RMC404" s="1058"/>
      <c r="RMD404" s="1058"/>
      <c r="RME404" s="1058"/>
      <c r="RMF404" s="1058"/>
      <c r="RMG404" s="1058"/>
      <c r="RMH404" s="1058"/>
      <c r="RMI404" s="1058"/>
      <c r="RMJ404" s="1058"/>
      <c r="RMK404" s="1058"/>
      <c r="RML404" s="1058"/>
      <c r="RMM404" s="1058"/>
      <c r="RMN404" s="1058"/>
      <c r="RMO404" s="1058"/>
      <c r="RMP404" s="1058"/>
      <c r="RMQ404" s="1058"/>
      <c r="RMR404" s="1058"/>
      <c r="RMS404" s="1058"/>
      <c r="RMT404" s="1058"/>
      <c r="RMU404" s="1058"/>
      <c r="RMV404" s="1058"/>
      <c r="RMW404" s="1058"/>
      <c r="RMX404" s="1058"/>
      <c r="RMY404" s="1058"/>
      <c r="RMZ404" s="1058"/>
      <c r="RNA404" s="1058"/>
      <c r="RNB404" s="1058"/>
      <c r="RNC404" s="1058"/>
      <c r="RND404" s="1058"/>
      <c r="RNE404" s="1058"/>
      <c r="RNF404" s="1058"/>
      <c r="RNG404" s="1058"/>
      <c r="RNH404" s="1058"/>
      <c r="RNI404" s="1058"/>
      <c r="RNJ404" s="1058"/>
      <c r="RNK404" s="1058"/>
      <c r="RNL404" s="1058"/>
      <c r="RNM404" s="1058"/>
      <c r="RNN404" s="1058"/>
      <c r="RNO404" s="1058"/>
      <c r="RNP404" s="1058"/>
      <c r="RNQ404" s="1058"/>
      <c r="RNR404" s="1058"/>
      <c r="RNS404" s="1058"/>
      <c r="RNT404" s="1058"/>
      <c r="RNU404" s="1058"/>
      <c r="RNV404" s="1058"/>
      <c r="RNW404" s="1058"/>
      <c r="RNX404" s="1058"/>
      <c r="RNY404" s="1058"/>
      <c r="RNZ404" s="1058"/>
      <c r="ROA404" s="1058"/>
      <c r="ROB404" s="1058"/>
      <c r="ROC404" s="1058"/>
      <c r="ROD404" s="1058"/>
      <c r="ROE404" s="1058"/>
      <c r="ROF404" s="1058"/>
      <c r="ROG404" s="1058"/>
      <c r="ROH404" s="1058"/>
      <c r="ROI404" s="1058"/>
      <c r="ROJ404" s="1058"/>
      <c r="ROK404" s="1058"/>
      <c r="ROL404" s="1058"/>
      <c r="ROM404" s="1058"/>
      <c r="RON404" s="1058"/>
      <c r="ROO404" s="1058"/>
      <c r="ROP404" s="1058"/>
      <c r="ROQ404" s="1058"/>
      <c r="ROR404" s="1058"/>
      <c r="ROS404" s="1058"/>
      <c r="ROT404" s="1058"/>
      <c r="ROU404" s="1058"/>
      <c r="ROV404" s="1058"/>
      <c r="ROW404" s="1058"/>
      <c r="ROX404" s="1058"/>
      <c r="ROY404" s="1058"/>
      <c r="ROZ404" s="1058"/>
      <c r="RPA404" s="1058"/>
      <c r="RPB404" s="1058"/>
      <c r="RPC404" s="1058"/>
      <c r="RPD404" s="1058"/>
      <c r="RPE404" s="1058"/>
      <c r="RPF404" s="1058"/>
      <c r="RPG404" s="1058"/>
      <c r="RPH404" s="1058"/>
      <c r="RPI404" s="1058"/>
      <c r="RPJ404" s="1058"/>
      <c r="RPK404" s="1058"/>
      <c r="RPL404" s="1058"/>
      <c r="RPM404" s="1058"/>
      <c r="RPN404" s="1058"/>
      <c r="RPO404" s="1058"/>
      <c r="RPP404" s="1058"/>
      <c r="RPQ404" s="1058"/>
      <c r="RPR404" s="1058"/>
      <c r="RPS404" s="1058"/>
      <c r="RPT404" s="1058"/>
      <c r="RPU404" s="1058"/>
      <c r="RPV404" s="1058"/>
      <c r="RPW404" s="1058"/>
      <c r="RPX404" s="1058"/>
      <c r="RPY404" s="1058"/>
      <c r="RPZ404" s="1058"/>
      <c r="RQA404" s="1058"/>
      <c r="RQB404" s="1058"/>
      <c r="RQC404" s="1058"/>
      <c r="RQD404" s="1058"/>
      <c r="RQE404" s="1058"/>
      <c r="RQF404" s="1058"/>
      <c r="RQG404" s="1058"/>
      <c r="RQH404" s="1058"/>
      <c r="RQI404" s="1058"/>
      <c r="RQJ404" s="1058"/>
      <c r="RQK404" s="1058"/>
      <c r="RQL404" s="1058"/>
      <c r="RQM404" s="1058"/>
      <c r="RQN404" s="1058"/>
      <c r="RQO404" s="1058"/>
      <c r="RQP404" s="1058"/>
      <c r="RQQ404" s="1058"/>
      <c r="RQR404" s="1058"/>
      <c r="RQS404" s="1058"/>
      <c r="RQT404" s="1058"/>
      <c r="RQU404" s="1058"/>
      <c r="RQV404" s="1058"/>
      <c r="RQW404" s="1058"/>
      <c r="RQX404" s="1058"/>
      <c r="RQY404" s="1058"/>
      <c r="RQZ404" s="1058"/>
      <c r="RRA404" s="1058"/>
      <c r="RRB404" s="1058"/>
      <c r="RRC404" s="1058"/>
      <c r="RRD404" s="1058"/>
      <c r="RRE404" s="1058"/>
      <c r="RRF404" s="1058"/>
      <c r="RRG404" s="1058"/>
      <c r="RRH404" s="1058"/>
      <c r="RRI404" s="1058"/>
      <c r="RRJ404" s="1058"/>
      <c r="RRK404" s="1058"/>
      <c r="RRL404" s="1058"/>
      <c r="RRM404" s="1058"/>
      <c r="RRN404" s="1058"/>
      <c r="RRO404" s="1058"/>
      <c r="RRP404" s="1058"/>
      <c r="RRQ404" s="1058"/>
      <c r="RRR404" s="1058"/>
      <c r="RRS404" s="1058"/>
      <c r="RRT404" s="1058"/>
      <c r="RRU404" s="1058"/>
      <c r="RRV404" s="1058"/>
      <c r="RRW404" s="1058"/>
      <c r="RRX404" s="1058"/>
      <c r="RRY404" s="1058"/>
      <c r="RRZ404" s="1058"/>
      <c r="RSA404" s="1058"/>
      <c r="RSB404" s="1058"/>
      <c r="RSC404" s="1058"/>
      <c r="RSD404" s="1058"/>
      <c r="RSE404" s="1058"/>
      <c r="RSF404" s="1058"/>
      <c r="RSG404" s="1058"/>
      <c r="RSH404" s="1058"/>
      <c r="RSI404" s="1058"/>
      <c r="RSJ404" s="1058"/>
      <c r="RSK404" s="1058"/>
      <c r="RSL404" s="1058"/>
      <c r="RSM404" s="1058"/>
      <c r="RSN404" s="1058"/>
      <c r="RSO404" s="1058"/>
      <c r="RSP404" s="1058"/>
      <c r="RSQ404" s="1058"/>
      <c r="RSR404" s="1058"/>
      <c r="RSS404" s="1058"/>
      <c r="RST404" s="1058"/>
      <c r="RSU404" s="1058"/>
      <c r="RSV404" s="1058"/>
      <c r="RSW404" s="1058"/>
      <c r="RSX404" s="1058"/>
      <c r="RSY404" s="1058"/>
      <c r="RSZ404" s="1058"/>
      <c r="RTA404" s="1058"/>
      <c r="RTB404" s="1058"/>
      <c r="RTC404" s="1058"/>
      <c r="RTD404" s="1058"/>
      <c r="RTE404" s="1058"/>
      <c r="RTF404" s="1058"/>
      <c r="RTG404" s="1058"/>
      <c r="RTH404" s="1058"/>
      <c r="RTI404" s="1058"/>
      <c r="RTJ404" s="1058"/>
      <c r="RTK404" s="1058"/>
      <c r="RTL404" s="1058"/>
      <c r="RTM404" s="1058"/>
      <c r="RTN404" s="1058"/>
      <c r="RTO404" s="1058"/>
      <c r="RTP404" s="1058"/>
      <c r="RTQ404" s="1058"/>
      <c r="RTR404" s="1058"/>
      <c r="RTS404" s="1058"/>
      <c r="RTT404" s="1058"/>
      <c r="RTU404" s="1058"/>
      <c r="RTV404" s="1058"/>
      <c r="RTW404" s="1058"/>
      <c r="RTX404" s="1058"/>
      <c r="RTY404" s="1058"/>
      <c r="RTZ404" s="1058"/>
      <c r="RUA404" s="1058"/>
      <c r="RUB404" s="1058"/>
      <c r="RUC404" s="1058"/>
      <c r="RUD404" s="1058"/>
      <c r="RUE404" s="1058"/>
      <c r="RUF404" s="1058"/>
      <c r="RUG404" s="1058"/>
      <c r="RUH404" s="1058"/>
      <c r="RUI404" s="1058"/>
      <c r="RUJ404" s="1058"/>
      <c r="RUK404" s="1058"/>
      <c r="RUL404" s="1058"/>
      <c r="RUM404" s="1058"/>
      <c r="RUN404" s="1058"/>
      <c r="RUO404" s="1058"/>
      <c r="RUP404" s="1058"/>
      <c r="RUQ404" s="1058"/>
      <c r="RUR404" s="1058"/>
      <c r="RUS404" s="1058"/>
      <c r="RUT404" s="1058"/>
      <c r="RUU404" s="1058"/>
      <c r="RUV404" s="1058"/>
      <c r="RUW404" s="1058"/>
      <c r="RUX404" s="1058"/>
      <c r="RUY404" s="1058"/>
      <c r="RUZ404" s="1058"/>
      <c r="RVA404" s="1058"/>
      <c r="RVB404" s="1058"/>
      <c r="RVC404" s="1058"/>
      <c r="RVD404" s="1058"/>
      <c r="RVE404" s="1058"/>
      <c r="RVF404" s="1058"/>
      <c r="RVG404" s="1058"/>
      <c r="RVH404" s="1058"/>
      <c r="RVI404" s="1058"/>
      <c r="RVJ404" s="1058"/>
      <c r="RVK404" s="1058"/>
      <c r="RVL404" s="1058"/>
      <c r="RVM404" s="1058"/>
      <c r="RVN404" s="1058"/>
      <c r="RVO404" s="1058"/>
      <c r="RVP404" s="1058"/>
      <c r="RVQ404" s="1058"/>
      <c r="RVR404" s="1058"/>
      <c r="RVS404" s="1058"/>
      <c r="RVT404" s="1058"/>
      <c r="RVU404" s="1058"/>
      <c r="RVV404" s="1058"/>
      <c r="RVW404" s="1058"/>
      <c r="RVX404" s="1058"/>
      <c r="RVY404" s="1058"/>
      <c r="RVZ404" s="1058"/>
      <c r="RWA404" s="1058"/>
      <c r="RWB404" s="1058"/>
      <c r="RWC404" s="1058"/>
      <c r="RWD404" s="1058"/>
      <c r="RWE404" s="1058"/>
      <c r="RWF404" s="1058"/>
      <c r="RWG404" s="1058"/>
      <c r="RWH404" s="1058"/>
      <c r="RWI404" s="1058"/>
      <c r="RWJ404" s="1058"/>
      <c r="RWK404" s="1058"/>
      <c r="RWL404" s="1058"/>
      <c r="RWM404" s="1058"/>
      <c r="RWN404" s="1058"/>
      <c r="RWO404" s="1058"/>
      <c r="RWP404" s="1058"/>
      <c r="RWQ404" s="1058"/>
      <c r="RWR404" s="1058"/>
      <c r="RWS404" s="1058"/>
      <c r="RWT404" s="1058"/>
      <c r="RWU404" s="1058"/>
      <c r="RWV404" s="1058"/>
      <c r="RWW404" s="1058"/>
      <c r="RWX404" s="1058"/>
      <c r="RWY404" s="1058"/>
      <c r="RWZ404" s="1058"/>
      <c r="RXA404" s="1058"/>
      <c r="RXB404" s="1058"/>
      <c r="RXC404" s="1058"/>
      <c r="RXD404" s="1058"/>
      <c r="RXE404" s="1058"/>
      <c r="RXF404" s="1058"/>
      <c r="RXG404" s="1058"/>
      <c r="RXH404" s="1058"/>
      <c r="RXI404" s="1058"/>
      <c r="RXJ404" s="1058"/>
      <c r="RXK404" s="1058"/>
      <c r="RXL404" s="1058"/>
      <c r="RXM404" s="1058"/>
      <c r="RXN404" s="1058"/>
      <c r="RXO404" s="1058"/>
      <c r="RXP404" s="1058"/>
      <c r="RXQ404" s="1058"/>
      <c r="RXR404" s="1058"/>
      <c r="RXS404" s="1058"/>
      <c r="RXT404" s="1058"/>
      <c r="RXU404" s="1058"/>
      <c r="RXV404" s="1058"/>
      <c r="RXW404" s="1058"/>
      <c r="RXX404" s="1058"/>
      <c r="RXY404" s="1058"/>
      <c r="RXZ404" s="1058"/>
      <c r="RYA404" s="1058"/>
      <c r="RYB404" s="1058"/>
      <c r="RYC404" s="1058"/>
      <c r="RYD404" s="1058"/>
      <c r="RYE404" s="1058"/>
      <c r="RYF404" s="1058"/>
      <c r="RYG404" s="1058"/>
      <c r="RYH404" s="1058"/>
      <c r="RYI404" s="1058"/>
      <c r="RYJ404" s="1058"/>
      <c r="RYK404" s="1058"/>
      <c r="RYL404" s="1058"/>
      <c r="RYM404" s="1058"/>
      <c r="RYN404" s="1058"/>
      <c r="RYO404" s="1058"/>
      <c r="RYP404" s="1058"/>
      <c r="RYQ404" s="1058"/>
      <c r="RYR404" s="1058"/>
      <c r="RYS404" s="1058"/>
      <c r="RYT404" s="1058"/>
      <c r="RYU404" s="1058"/>
      <c r="RYV404" s="1058"/>
      <c r="RYW404" s="1058"/>
      <c r="RYX404" s="1058"/>
      <c r="RYY404" s="1058"/>
      <c r="RYZ404" s="1058"/>
      <c r="RZA404" s="1058"/>
      <c r="RZB404" s="1058"/>
      <c r="RZC404" s="1058"/>
      <c r="RZD404" s="1058"/>
      <c r="RZE404" s="1058"/>
      <c r="RZF404" s="1058"/>
      <c r="RZG404" s="1058"/>
      <c r="RZH404" s="1058"/>
      <c r="RZI404" s="1058"/>
      <c r="RZJ404" s="1058"/>
      <c r="RZK404" s="1058"/>
      <c r="RZL404" s="1058"/>
      <c r="RZM404" s="1058"/>
      <c r="RZN404" s="1058"/>
      <c r="RZO404" s="1058"/>
      <c r="RZP404" s="1058"/>
      <c r="RZQ404" s="1058"/>
      <c r="RZR404" s="1058"/>
      <c r="RZS404" s="1058"/>
      <c r="RZT404" s="1058"/>
      <c r="RZU404" s="1058"/>
      <c r="RZV404" s="1058"/>
      <c r="RZW404" s="1058"/>
      <c r="RZX404" s="1058"/>
      <c r="RZY404" s="1058"/>
      <c r="RZZ404" s="1058"/>
      <c r="SAA404" s="1058"/>
      <c r="SAB404" s="1058"/>
      <c r="SAC404" s="1058"/>
      <c r="SAD404" s="1058"/>
      <c r="SAE404" s="1058"/>
      <c r="SAF404" s="1058"/>
      <c r="SAG404" s="1058"/>
      <c r="SAH404" s="1058"/>
      <c r="SAI404" s="1058"/>
      <c r="SAJ404" s="1058"/>
      <c r="SAK404" s="1058"/>
      <c r="SAL404" s="1058"/>
      <c r="SAM404" s="1058"/>
      <c r="SAN404" s="1058"/>
      <c r="SAO404" s="1058"/>
      <c r="SAP404" s="1058"/>
      <c r="SAQ404" s="1058"/>
      <c r="SAR404" s="1058"/>
      <c r="SAS404" s="1058"/>
      <c r="SAT404" s="1058"/>
      <c r="SAU404" s="1058"/>
      <c r="SAV404" s="1058"/>
      <c r="SAW404" s="1058"/>
      <c r="SAX404" s="1058"/>
      <c r="SAY404" s="1058"/>
      <c r="SAZ404" s="1058"/>
      <c r="SBA404" s="1058"/>
      <c r="SBB404" s="1058"/>
      <c r="SBC404" s="1058"/>
      <c r="SBD404" s="1058"/>
      <c r="SBE404" s="1058"/>
      <c r="SBF404" s="1058"/>
      <c r="SBG404" s="1058"/>
      <c r="SBH404" s="1058"/>
      <c r="SBI404" s="1058"/>
      <c r="SBJ404" s="1058"/>
      <c r="SBK404" s="1058"/>
      <c r="SBL404" s="1058"/>
      <c r="SBM404" s="1058"/>
      <c r="SBN404" s="1058"/>
      <c r="SBO404" s="1058"/>
      <c r="SBP404" s="1058"/>
      <c r="SBQ404" s="1058"/>
      <c r="SBR404" s="1058"/>
      <c r="SBS404" s="1058"/>
      <c r="SBT404" s="1058"/>
      <c r="SBU404" s="1058"/>
      <c r="SBV404" s="1058"/>
      <c r="SBW404" s="1058"/>
      <c r="SBX404" s="1058"/>
      <c r="SBY404" s="1058"/>
      <c r="SBZ404" s="1058"/>
      <c r="SCA404" s="1058"/>
      <c r="SCB404" s="1058"/>
      <c r="SCC404" s="1058"/>
      <c r="SCD404" s="1058"/>
      <c r="SCE404" s="1058"/>
      <c r="SCF404" s="1058"/>
      <c r="SCG404" s="1058"/>
      <c r="SCH404" s="1058"/>
      <c r="SCI404" s="1058"/>
      <c r="SCJ404" s="1058"/>
      <c r="SCK404" s="1058"/>
      <c r="SCL404" s="1058"/>
      <c r="SCM404" s="1058"/>
      <c r="SCN404" s="1058"/>
      <c r="SCO404" s="1058"/>
      <c r="SCP404" s="1058"/>
      <c r="SCQ404" s="1058"/>
      <c r="SCR404" s="1058"/>
      <c r="SCS404" s="1058"/>
      <c r="SCT404" s="1058"/>
      <c r="SCU404" s="1058"/>
      <c r="SCV404" s="1058"/>
      <c r="SCW404" s="1058"/>
      <c r="SCX404" s="1058"/>
      <c r="SCY404" s="1058"/>
      <c r="SCZ404" s="1058"/>
      <c r="SDA404" s="1058"/>
      <c r="SDB404" s="1058"/>
      <c r="SDC404" s="1058"/>
      <c r="SDD404" s="1058"/>
      <c r="SDE404" s="1058"/>
      <c r="SDF404" s="1058"/>
      <c r="SDG404" s="1058"/>
      <c r="SDH404" s="1058"/>
      <c r="SDI404" s="1058"/>
      <c r="SDJ404" s="1058"/>
      <c r="SDK404" s="1058"/>
      <c r="SDL404" s="1058"/>
      <c r="SDM404" s="1058"/>
      <c r="SDN404" s="1058"/>
      <c r="SDO404" s="1058"/>
      <c r="SDP404" s="1058"/>
      <c r="SDQ404" s="1058"/>
      <c r="SDR404" s="1058"/>
      <c r="SDS404" s="1058"/>
      <c r="SDT404" s="1058"/>
      <c r="SDU404" s="1058"/>
      <c r="SDV404" s="1058"/>
      <c r="SDW404" s="1058"/>
      <c r="SDX404" s="1058"/>
      <c r="SDY404" s="1058"/>
      <c r="SDZ404" s="1058"/>
      <c r="SEA404" s="1058"/>
      <c r="SEB404" s="1058"/>
      <c r="SEC404" s="1058"/>
      <c r="SED404" s="1058"/>
      <c r="SEE404" s="1058"/>
      <c r="SEF404" s="1058"/>
      <c r="SEG404" s="1058"/>
      <c r="SEH404" s="1058"/>
      <c r="SEI404" s="1058"/>
      <c r="SEJ404" s="1058"/>
      <c r="SEK404" s="1058"/>
      <c r="SEL404" s="1058"/>
      <c r="SEM404" s="1058"/>
      <c r="SEN404" s="1058"/>
      <c r="SEO404" s="1058"/>
      <c r="SEP404" s="1058"/>
      <c r="SEQ404" s="1058"/>
      <c r="SER404" s="1058"/>
      <c r="SES404" s="1058"/>
      <c r="SET404" s="1058"/>
      <c r="SEU404" s="1058"/>
      <c r="SEV404" s="1058"/>
      <c r="SEW404" s="1058"/>
      <c r="SEX404" s="1058"/>
      <c r="SEY404" s="1058"/>
      <c r="SEZ404" s="1058"/>
      <c r="SFA404" s="1058"/>
      <c r="SFB404" s="1058"/>
      <c r="SFC404" s="1058"/>
      <c r="SFD404" s="1058"/>
      <c r="SFE404" s="1058"/>
      <c r="SFF404" s="1058"/>
      <c r="SFG404" s="1058"/>
      <c r="SFH404" s="1058"/>
      <c r="SFI404" s="1058"/>
      <c r="SFJ404" s="1058"/>
      <c r="SFK404" s="1058"/>
      <c r="SFL404" s="1058"/>
      <c r="SFM404" s="1058"/>
      <c r="SFN404" s="1058"/>
      <c r="SFO404" s="1058"/>
      <c r="SFP404" s="1058"/>
      <c r="SFQ404" s="1058"/>
      <c r="SFR404" s="1058"/>
      <c r="SFS404" s="1058"/>
      <c r="SFT404" s="1058"/>
      <c r="SFU404" s="1058"/>
      <c r="SFV404" s="1058"/>
      <c r="SFW404" s="1058"/>
      <c r="SFX404" s="1058"/>
      <c r="SFY404" s="1058"/>
      <c r="SFZ404" s="1058"/>
      <c r="SGA404" s="1058"/>
      <c r="SGB404" s="1058"/>
      <c r="SGC404" s="1058"/>
      <c r="SGD404" s="1058"/>
      <c r="SGE404" s="1058"/>
      <c r="SGF404" s="1058"/>
      <c r="SGG404" s="1058"/>
      <c r="SGH404" s="1058"/>
      <c r="SGI404" s="1058"/>
      <c r="SGJ404" s="1058"/>
      <c r="SGK404" s="1058"/>
      <c r="SGL404" s="1058"/>
      <c r="SGM404" s="1058"/>
      <c r="SGN404" s="1058"/>
      <c r="SGO404" s="1058"/>
      <c r="SGP404" s="1058"/>
      <c r="SGQ404" s="1058"/>
      <c r="SGR404" s="1058"/>
      <c r="SGS404" s="1058"/>
      <c r="SGT404" s="1058"/>
      <c r="SGU404" s="1058"/>
      <c r="SGV404" s="1058"/>
      <c r="SGW404" s="1058"/>
      <c r="SGX404" s="1058"/>
      <c r="SGY404" s="1058"/>
      <c r="SGZ404" s="1058"/>
      <c r="SHA404" s="1058"/>
      <c r="SHB404" s="1058"/>
      <c r="SHC404" s="1058"/>
      <c r="SHD404" s="1058"/>
      <c r="SHE404" s="1058"/>
      <c r="SHF404" s="1058"/>
      <c r="SHG404" s="1058"/>
      <c r="SHH404" s="1058"/>
      <c r="SHI404" s="1058"/>
      <c r="SHJ404" s="1058"/>
      <c r="SHK404" s="1058"/>
      <c r="SHL404" s="1058"/>
      <c r="SHM404" s="1058"/>
      <c r="SHN404" s="1058"/>
      <c r="SHO404" s="1058"/>
      <c r="SHP404" s="1058"/>
      <c r="SHQ404" s="1058"/>
      <c r="SHR404" s="1058"/>
      <c r="SHS404" s="1058"/>
      <c r="SHT404" s="1058"/>
      <c r="SHU404" s="1058"/>
      <c r="SHV404" s="1058"/>
      <c r="SHW404" s="1058"/>
      <c r="SHX404" s="1058"/>
      <c r="SHY404" s="1058"/>
      <c r="SHZ404" s="1058"/>
      <c r="SIA404" s="1058"/>
      <c r="SIB404" s="1058"/>
      <c r="SIC404" s="1058"/>
      <c r="SID404" s="1058"/>
      <c r="SIE404" s="1058"/>
      <c r="SIF404" s="1058"/>
      <c r="SIG404" s="1058"/>
      <c r="SIH404" s="1058"/>
      <c r="SII404" s="1058"/>
      <c r="SIJ404" s="1058"/>
      <c r="SIK404" s="1058"/>
      <c r="SIL404" s="1058"/>
      <c r="SIM404" s="1058"/>
      <c r="SIN404" s="1058"/>
      <c r="SIO404" s="1058"/>
      <c r="SIP404" s="1058"/>
      <c r="SIQ404" s="1058"/>
      <c r="SIR404" s="1058"/>
      <c r="SIS404" s="1058"/>
      <c r="SIT404" s="1058"/>
      <c r="SIU404" s="1058"/>
      <c r="SIV404" s="1058"/>
      <c r="SIW404" s="1058"/>
      <c r="SIX404" s="1058"/>
      <c r="SIY404" s="1058"/>
      <c r="SIZ404" s="1058"/>
      <c r="SJA404" s="1058"/>
      <c r="SJB404" s="1058"/>
      <c r="SJC404" s="1058"/>
      <c r="SJD404" s="1058"/>
      <c r="SJE404" s="1058"/>
      <c r="SJF404" s="1058"/>
      <c r="SJG404" s="1058"/>
      <c r="SJH404" s="1058"/>
      <c r="SJI404" s="1058"/>
      <c r="SJJ404" s="1058"/>
      <c r="SJK404" s="1058"/>
      <c r="SJL404" s="1058"/>
      <c r="SJM404" s="1058"/>
      <c r="SJN404" s="1058"/>
      <c r="SJO404" s="1058"/>
      <c r="SJP404" s="1058"/>
      <c r="SJQ404" s="1058"/>
      <c r="SJR404" s="1058"/>
      <c r="SJS404" s="1058"/>
      <c r="SJT404" s="1058"/>
      <c r="SJU404" s="1058"/>
      <c r="SJV404" s="1058"/>
      <c r="SJW404" s="1058"/>
      <c r="SJX404" s="1058"/>
      <c r="SJY404" s="1058"/>
      <c r="SJZ404" s="1058"/>
      <c r="SKA404" s="1058"/>
      <c r="SKB404" s="1058"/>
      <c r="SKC404" s="1058"/>
      <c r="SKD404" s="1058"/>
      <c r="SKE404" s="1058"/>
      <c r="SKF404" s="1058"/>
      <c r="SKG404" s="1058"/>
      <c r="SKH404" s="1058"/>
      <c r="SKI404" s="1058"/>
      <c r="SKJ404" s="1058"/>
      <c r="SKK404" s="1058"/>
      <c r="SKL404" s="1058"/>
      <c r="SKM404" s="1058"/>
      <c r="SKN404" s="1058"/>
      <c r="SKO404" s="1058"/>
      <c r="SKP404" s="1058"/>
      <c r="SKQ404" s="1058"/>
      <c r="SKR404" s="1058"/>
      <c r="SKS404" s="1058"/>
      <c r="SKT404" s="1058"/>
      <c r="SKU404" s="1058"/>
      <c r="SKV404" s="1058"/>
      <c r="SKW404" s="1058"/>
      <c r="SKX404" s="1058"/>
      <c r="SKY404" s="1058"/>
      <c r="SKZ404" s="1058"/>
      <c r="SLA404" s="1058"/>
      <c r="SLB404" s="1058"/>
      <c r="SLC404" s="1058"/>
      <c r="SLD404" s="1058"/>
      <c r="SLE404" s="1058"/>
      <c r="SLF404" s="1058"/>
      <c r="SLG404" s="1058"/>
      <c r="SLH404" s="1058"/>
      <c r="SLI404" s="1058"/>
      <c r="SLJ404" s="1058"/>
      <c r="SLK404" s="1058"/>
      <c r="SLL404" s="1058"/>
      <c r="SLM404" s="1058"/>
      <c r="SLN404" s="1058"/>
      <c r="SLO404" s="1058"/>
      <c r="SLP404" s="1058"/>
      <c r="SLQ404" s="1058"/>
      <c r="SLR404" s="1058"/>
      <c r="SLS404" s="1058"/>
      <c r="SLT404" s="1058"/>
      <c r="SLU404" s="1058"/>
      <c r="SLV404" s="1058"/>
      <c r="SLW404" s="1058"/>
      <c r="SLX404" s="1058"/>
      <c r="SLY404" s="1058"/>
      <c r="SLZ404" s="1058"/>
      <c r="SMA404" s="1058"/>
      <c r="SMB404" s="1058"/>
      <c r="SMC404" s="1058"/>
      <c r="SMD404" s="1058"/>
      <c r="SME404" s="1058"/>
      <c r="SMF404" s="1058"/>
      <c r="SMG404" s="1058"/>
      <c r="SMH404" s="1058"/>
      <c r="SMI404" s="1058"/>
      <c r="SMJ404" s="1058"/>
      <c r="SMK404" s="1058"/>
      <c r="SML404" s="1058"/>
      <c r="SMM404" s="1058"/>
      <c r="SMN404" s="1058"/>
      <c r="SMO404" s="1058"/>
      <c r="SMP404" s="1058"/>
      <c r="SMQ404" s="1058"/>
      <c r="SMR404" s="1058"/>
      <c r="SMS404" s="1058"/>
      <c r="SMT404" s="1058"/>
      <c r="SMU404" s="1058"/>
      <c r="SMV404" s="1058"/>
      <c r="SMW404" s="1058"/>
      <c r="SMX404" s="1058"/>
      <c r="SMY404" s="1058"/>
      <c r="SMZ404" s="1058"/>
      <c r="SNA404" s="1058"/>
      <c r="SNB404" s="1058"/>
      <c r="SNC404" s="1058"/>
      <c r="SND404" s="1058"/>
      <c r="SNE404" s="1058"/>
      <c r="SNF404" s="1058"/>
      <c r="SNG404" s="1058"/>
      <c r="SNH404" s="1058"/>
      <c r="SNI404" s="1058"/>
      <c r="SNJ404" s="1058"/>
      <c r="SNK404" s="1058"/>
      <c r="SNL404" s="1058"/>
      <c r="SNM404" s="1058"/>
      <c r="SNN404" s="1058"/>
      <c r="SNO404" s="1058"/>
      <c r="SNP404" s="1058"/>
      <c r="SNQ404" s="1058"/>
      <c r="SNR404" s="1058"/>
      <c r="SNS404" s="1058"/>
      <c r="SNT404" s="1058"/>
      <c r="SNU404" s="1058"/>
      <c r="SNV404" s="1058"/>
      <c r="SNW404" s="1058"/>
      <c r="SNX404" s="1058"/>
      <c r="SNY404" s="1058"/>
      <c r="SNZ404" s="1058"/>
      <c r="SOA404" s="1058"/>
      <c r="SOB404" s="1058"/>
      <c r="SOC404" s="1058"/>
      <c r="SOD404" s="1058"/>
      <c r="SOE404" s="1058"/>
      <c r="SOF404" s="1058"/>
      <c r="SOG404" s="1058"/>
      <c r="SOH404" s="1058"/>
      <c r="SOI404" s="1058"/>
      <c r="SOJ404" s="1058"/>
      <c r="SOK404" s="1058"/>
      <c r="SOL404" s="1058"/>
      <c r="SOM404" s="1058"/>
      <c r="SON404" s="1058"/>
      <c r="SOO404" s="1058"/>
      <c r="SOP404" s="1058"/>
      <c r="SOQ404" s="1058"/>
      <c r="SOR404" s="1058"/>
      <c r="SOS404" s="1058"/>
      <c r="SOT404" s="1058"/>
      <c r="SOU404" s="1058"/>
      <c r="SOV404" s="1058"/>
      <c r="SOW404" s="1058"/>
      <c r="SOX404" s="1058"/>
      <c r="SOY404" s="1058"/>
      <c r="SOZ404" s="1058"/>
      <c r="SPA404" s="1058"/>
      <c r="SPB404" s="1058"/>
      <c r="SPC404" s="1058"/>
      <c r="SPD404" s="1058"/>
      <c r="SPE404" s="1058"/>
      <c r="SPF404" s="1058"/>
      <c r="SPG404" s="1058"/>
      <c r="SPH404" s="1058"/>
      <c r="SPI404" s="1058"/>
      <c r="SPJ404" s="1058"/>
      <c r="SPK404" s="1058"/>
      <c r="SPL404" s="1058"/>
      <c r="SPM404" s="1058"/>
      <c r="SPN404" s="1058"/>
      <c r="SPO404" s="1058"/>
      <c r="SPP404" s="1058"/>
      <c r="SPQ404" s="1058"/>
      <c r="SPR404" s="1058"/>
      <c r="SPS404" s="1058"/>
      <c r="SPT404" s="1058"/>
      <c r="SPU404" s="1058"/>
      <c r="SPV404" s="1058"/>
      <c r="SPW404" s="1058"/>
      <c r="SPX404" s="1058"/>
      <c r="SPY404" s="1058"/>
      <c r="SPZ404" s="1058"/>
      <c r="SQA404" s="1058"/>
      <c r="SQB404" s="1058"/>
      <c r="SQC404" s="1058"/>
      <c r="SQD404" s="1058"/>
      <c r="SQE404" s="1058"/>
      <c r="SQF404" s="1058"/>
      <c r="SQG404" s="1058"/>
      <c r="SQH404" s="1058"/>
      <c r="SQI404" s="1058"/>
      <c r="SQJ404" s="1058"/>
      <c r="SQK404" s="1058"/>
      <c r="SQL404" s="1058"/>
      <c r="SQM404" s="1058"/>
      <c r="SQN404" s="1058"/>
      <c r="SQO404" s="1058"/>
      <c r="SQP404" s="1058"/>
      <c r="SQQ404" s="1058"/>
      <c r="SQR404" s="1058"/>
      <c r="SQS404" s="1058"/>
      <c r="SQT404" s="1058"/>
      <c r="SQU404" s="1058"/>
      <c r="SQV404" s="1058"/>
      <c r="SQW404" s="1058"/>
      <c r="SQX404" s="1058"/>
      <c r="SQY404" s="1058"/>
      <c r="SQZ404" s="1058"/>
      <c r="SRA404" s="1058"/>
      <c r="SRB404" s="1058"/>
      <c r="SRC404" s="1058"/>
      <c r="SRD404" s="1058"/>
      <c r="SRE404" s="1058"/>
      <c r="SRF404" s="1058"/>
      <c r="SRG404" s="1058"/>
      <c r="SRH404" s="1058"/>
      <c r="SRI404" s="1058"/>
      <c r="SRJ404" s="1058"/>
      <c r="SRK404" s="1058"/>
      <c r="SRL404" s="1058"/>
      <c r="SRM404" s="1058"/>
      <c r="SRN404" s="1058"/>
      <c r="SRO404" s="1058"/>
      <c r="SRP404" s="1058"/>
      <c r="SRQ404" s="1058"/>
      <c r="SRR404" s="1058"/>
      <c r="SRS404" s="1058"/>
      <c r="SRT404" s="1058"/>
      <c r="SRU404" s="1058"/>
      <c r="SRV404" s="1058"/>
      <c r="SRW404" s="1058"/>
      <c r="SRX404" s="1058"/>
      <c r="SRY404" s="1058"/>
      <c r="SRZ404" s="1058"/>
      <c r="SSA404" s="1058"/>
      <c r="SSB404" s="1058"/>
      <c r="SSC404" s="1058"/>
      <c r="SSD404" s="1058"/>
      <c r="SSE404" s="1058"/>
      <c r="SSF404" s="1058"/>
      <c r="SSG404" s="1058"/>
      <c r="SSH404" s="1058"/>
      <c r="SSI404" s="1058"/>
      <c r="SSJ404" s="1058"/>
      <c r="SSK404" s="1058"/>
      <c r="SSL404" s="1058"/>
      <c r="SSM404" s="1058"/>
      <c r="SSN404" s="1058"/>
      <c r="SSO404" s="1058"/>
      <c r="SSP404" s="1058"/>
      <c r="SSQ404" s="1058"/>
      <c r="SSR404" s="1058"/>
      <c r="SSS404" s="1058"/>
      <c r="SST404" s="1058"/>
      <c r="SSU404" s="1058"/>
      <c r="SSV404" s="1058"/>
      <c r="SSW404" s="1058"/>
      <c r="SSX404" s="1058"/>
      <c r="SSY404" s="1058"/>
      <c r="SSZ404" s="1058"/>
      <c r="STA404" s="1058"/>
      <c r="STB404" s="1058"/>
      <c r="STC404" s="1058"/>
      <c r="STD404" s="1058"/>
      <c r="STE404" s="1058"/>
      <c r="STF404" s="1058"/>
      <c r="STG404" s="1058"/>
      <c r="STH404" s="1058"/>
      <c r="STI404" s="1058"/>
      <c r="STJ404" s="1058"/>
      <c r="STK404" s="1058"/>
      <c r="STL404" s="1058"/>
      <c r="STM404" s="1058"/>
      <c r="STN404" s="1058"/>
      <c r="STO404" s="1058"/>
      <c r="STP404" s="1058"/>
      <c r="STQ404" s="1058"/>
      <c r="STR404" s="1058"/>
      <c r="STS404" s="1058"/>
      <c r="STT404" s="1058"/>
      <c r="STU404" s="1058"/>
      <c r="STV404" s="1058"/>
      <c r="STW404" s="1058"/>
      <c r="STX404" s="1058"/>
      <c r="STY404" s="1058"/>
      <c r="STZ404" s="1058"/>
      <c r="SUA404" s="1058"/>
      <c r="SUB404" s="1058"/>
      <c r="SUC404" s="1058"/>
      <c r="SUD404" s="1058"/>
      <c r="SUE404" s="1058"/>
      <c r="SUF404" s="1058"/>
      <c r="SUG404" s="1058"/>
      <c r="SUH404" s="1058"/>
      <c r="SUI404" s="1058"/>
      <c r="SUJ404" s="1058"/>
      <c r="SUK404" s="1058"/>
      <c r="SUL404" s="1058"/>
      <c r="SUM404" s="1058"/>
      <c r="SUN404" s="1058"/>
      <c r="SUO404" s="1058"/>
      <c r="SUP404" s="1058"/>
      <c r="SUQ404" s="1058"/>
      <c r="SUR404" s="1058"/>
      <c r="SUS404" s="1058"/>
      <c r="SUT404" s="1058"/>
      <c r="SUU404" s="1058"/>
      <c r="SUV404" s="1058"/>
      <c r="SUW404" s="1058"/>
      <c r="SUX404" s="1058"/>
      <c r="SUY404" s="1058"/>
      <c r="SUZ404" s="1058"/>
      <c r="SVA404" s="1058"/>
      <c r="SVB404" s="1058"/>
      <c r="SVC404" s="1058"/>
      <c r="SVD404" s="1058"/>
      <c r="SVE404" s="1058"/>
      <c r="SVF404" s="1058"/>
      <c r="SVG404" s="1058"/>
      <c r="SVH404" s="1058"/>
      <c r="SVI404" s="1058"/>
      <c r="SVJ404" s="1058"/>
      <c r="SVK404" s="1058"/>
      <c r="SVL404" s="1058"/>
      <c r="SVM404" s="1058"/>
      <c r="SVN404" s="1058"/>
      <c r="SVO404" s="1058"/>
      <c r="SVP404" s="1058"/>
      <c r="SVQ404" s="1058"/>
      <c r="SVR404" s="1058"/>
      <c r="SVS404" s="1058"/>
      <c r="SVT404" s="1058"/>
      <c r="SVU404" s="1058"/>
      <c r="SVV404" s="1058"/>
      <c r="SVW404" s="1058"/>
      <c r="SVX404" s="1058"/>
      <c r="SVY404" s="1058"/>
      <c r="SVZ404" s="1058"/>
      <c r="SWA404" s="1058"/>
      <c r="SWB404" s="1058"/>
      <c r="SWC404" s="1058"/>
      <c r="SWD404" s="1058"/>
      <c r="SWE404" s="1058"/>
      <c r="SWF404" s="1058"/>
      <c r="SWG404" s="1058"/>
      <c r="SWH404" s="1058"/>
      <c r="SWI404" s="1058"/>
      <c r="SWJ404" s="1058"/>
      <c r="SWK404" s="1058"/>
      <c r="SWL404" s="1058"/>
      <c r="SWM404" s="1058"/>
      <c r="SWN404" s="1058"/>
      <c r="SWO404" s="1058"/>
      <c r="SWP404" s="1058"/>
      <c r="SWQ404" s="1058"/>
      <c r="SWR404" s="1058"/>
      <c r="SWS404" s="1058"/>
      <c r="SWT404" s="1058"/>
      <c r="SWU404" s="1058"/>
      <c r="SWV404" s="1058"/>
      <c r="SWW404" s="1058"/>
      <c r="SWX404" s="1058"/>
      <c r="SWY404" s="1058"/>
      <c r="SWZ404" s="1058"/>
      <c r="SXA404" s="1058"/>
      <c r="SXB404" s="1058"/>
      <c r="SXC404" s="1058"/>
      <c r="SXD404" s="1058"/>
      <c r="SXE404" s="1058"/>
      <c r="SXF404" s="1058"/>
      <c r="SXG404" s="1058"/>
      <c r="SXH404" s="1058"/>
      <c r="SXI404" s="1058"/>
      <c r="SXJ404" s="1058"/>
      <c r="SXK404" s="1058"/>
      <c r="SXL404" s="1058"/>
      <c r="SXM404" s="1058"/>
      <c r="SXN404" s="1058"/>
      <c r="SXO404" s="1058"/>
      <c r="SXP404" s="1058"/>
      <c r="SXQ404" s="1058"/>
      <c r="SXR404" s="1058"/>
      <c r="SXS404" s="1058"/>
      <c r="SXT404" s="1058"/>
      <c r="SXU404" s="1058"/>
      <c r="SXV404" s="1058"/>
      <c r="SXW404" s="1058"/>
      <c r="SXX404" s="1058"/>
      <c r="SXY404" s="1058"/>
      <c r="SXZ404" s="1058"/>
      <c r="SYA404" s="1058"/>
      <c r="SYB404" s="1058"/>
      <c r="SYC404" s="1058"/>
      <c r="SYD404" s="1058"/>
      <c r="SYE404" s="1058"/>
      <c r="SYF404" s="1058"/>
      <c r="SYG404" s="1058"/>
      <c r="SYH404" s="1058"/>
      <c r="SYI404" s="1058"/>
      <c r="SYJ404" s="1058"/>
      <c r="SYK404" s="1058"/>
      <c r="SYL404" s="1058"/>
      <c r="SYM404" s="1058"/>
      <c r="SYN404" s="1058"/>
      <c r="SYO404" s="1058"/>
      <c r="SYP404" s="1058"/>
      <c r="SYQ404" s="1058"/>
      <c r="SYR404" s="1058"/>
      <c r="SYS404" s="1058"/>
      <c r="SYT404" s="1058"/>
      <c r="SYU404" s="1058"/>
      <c r="SYV404" s="1058"/>
      <c r="SYW404" s="1058"/>
      <c r="SYX404" s="1058"/>
      <c r="SYY404" s="1058"/>
      <c r="SYZ404" s="1058"/>
      <c r="SZA404" s="1058"/>
      <c r="SZB404" s="1058"/>
      <c r="SZC404" s="1058"/>
      <c r="SZD404" s="1058"/>
      <c r="SZE404" s="1058"/>
      <c r="SZF404" s="1058"/>
      <c r="SZG404" s="1058"/>
      <c r="SZH404" s="1058"/>
      <c r="SZI404" s="1058"/>
      <c r="SZJ404" s="1058"/>
      <c r="SZK404" s="1058"/>
      <c r="SZL404" s="1058"/>
      <c r="SZM404" s="1058"/>
      <c r="SZN404" s="1058"/>
      <c r="SZO404" s="1058"/>
      <c r="SZP404" s="1058"/>
      <c r="SZQ404" s="1058"/>
      <c r="SZR404" s="1058"/>
      <c r="SZS404" s="1058"/>
      <c r="SZT404" s="1058"/>
      <c r="SZU404" s="1058"/>
      <c r="SZV404" s="1058"/>
      <c r="SZW404" s="1058"/>
      <c r="SZX404" s="1058"/>
      <c r="SZY404" s="1058"/>
      <c r="SZZ404" s="1058"/>
      <c r="TAA404" s="1058"/>
      <c r="TAB404" s="1058"/>
      <c r="TAC404" s="1058"/>
      <c r="TAD404" s="1058"/>
      <c r="TAE404" s="1058"/>
      <c r="TAF404" s="1058"/>
      <c r="TAG404" s="1058"/>
      <c r="TAH404" s="1058"/>
      <c r="TAI404" s="1058"/>
      <c r="TAJ404" s="1058"/>
      <c r="TAK404" s="1058"/>
      <c r="TAL404" s="1058"/>
      <c r="TAM404" s="1058"/>
      <c r="TAN404" s="1058"/>
      <c r="TAO404" s="1058"/>
      <c r="TAP404" s="1058"/>
      <c r="TAQ404" s="1058"/>
      <c r="TAR404" s="1058"/>
      <c r="TAS404" s="1058"/>
      <c r="TAT404" s="1058"/>
      <c r="TAU404" s="1058"/>
      <c r="TAV404" s="1058"/>
      <c r="TAW404" s="1058"/>
      <c r="TAX404" s="1058"/>
      <c r="TAY404" s="1058"/>
      <c r="TAZ404" s="1058"/>
      <c r="TBA404" s="1058"/>
      <c r="TBB404" s="1058"/>
      <c r="TBC404" s="1058"/>
      <c r="TBD404" s="1058"/>
      <c r="TBE404" s="1058"/>
      <c r="TBF404" s="1058"/>
      <c r="TBG404" s="1058"/>
      <c r="TBH404" s="1058"/>
      <c r="TBI404" s="1058"/>
      <c r="TBJ404" s="1058"/>
      <c r="TBK404" s="1058"/>
      <c r="TBL404" s="1058"/>
      <c r="TBM404" s="1058"/>
      <c r="TBN404" s="1058"/>
      <c r="TBO404" s="1058"/>
      <c r="TBP404" s="1058"/>
      <c r="TBQ404" s="1058"/>
      <c r="TBR404" s="1058"/>
      <c r="TBS404" s="1058"/>
      <c r="TBT404" s="1058"/>
      <c r="TBU404" s="1058"/>
      <c r="TBV404" s="1058"/>
      <c r="TBW404" s="1058"/>
      <c r="TBX404" s="1058"/>
      <c r="TBY404" s="1058"/>
      <c r="TBZ404" s="1058"/>
      <c r="TCA404" s="1058"/>
      <c r="TCB404" s="1058"/>
      <c r="TCC404" s="1058"/>
      <c r="TCD404" s="1058"/>
      <c r="TCE404" s="1058"/>
      <c r="TCF404" s="1058"/>
      <c r="TCG404" s="1058"/>
      <c r="TCH404" s="1058"/>
      <c r="TCI404" s="1058"/>
      <c r="TCJ404" s="1058"/>
      <c r="TCK404" s="1058"/>
      <c r="TCL404" s="1058"/>
      <c r="TCM404" s="1058"/>
      <c r="TCN404" s="1058"/>
      <c r="TCO404" s="1058"/>
      <c r="TCP404" s="1058"/>
      <c r="TCQ404" s="1058"/>
      <c r="TCR404" s="1058"/>
      <c r="TCS404" s="1058"/>
      <c r="TCT404" s="1058"/>
      <c r="TCU404" s="1058"/>
      <c r="TCV404" s="1058"/>
      <c r="TCW404" s="1058"/>
      <c r="TCX404" s="1058"/>
      <c r="TCY404" s="1058"/>
      <c r="TCZ404" s="1058"/>
      <c r="TDA404" s="1058"/>
      <c r="TDB404" s="1058"/>
      <c r="TDC404" s="1058"/>
      <c r="TDD404" s="1058"/>
      <c r="TDE404" s="1058"/>
      <c r="TDF404" s="1058"/>
      <c r="TDG404" s="1058"/>
      <c r="TDH404" s="1058"/>
      <c r="TDI404" s="1058"/>
      <c r="TDJ404" s="1058"/>
      <c r="TDK404" s="1058"/>
      <c r="TDL404" s="1058"/>
      <c r="TDM404" s="1058"/>
      <c r="TDN404" s="1058"/>
      <c r="TDO404" s="1058"/>
      <c r="TDP404" s="1058"/>
      <c r="TDQ404" s="1058"/>
      <c r="TDR404" s="1058"/>
      <c r="TDS404" s="1058"/>
      <c r="TDT404" s="1058"/>
      <c r="TDU404" s="1058"/>
      <c r="TDV404" s="1058"/>
      <c r="TDW404" s="1058"/>
      <c r="TDX404" s="1058"/>
      <c r="TDY404" s="1058"/>
      <c r="TDZ404" s="1058"/>
      <c r="TEA404" s="1058"/>
      <c r="TEB404" s="1058"/>
      <c r="TEC404" s="1058"/>
      <c r="TED404" s="1058"/>
      <c r="TEE404" s="1058"/>
      <c r="TEF404" s="1058"/>
      <c r="TEG404" s="1058"/>
      <c r="TEH404" s="1058"/>
      <c r="TEI404" s="1058"/>
      <c r="TEJ404" s="1058"/>
      <c r="TEK404" s="1058"/>
      <c r="TEL404" s="1058"/>
      <c r="TEM404" s="1058"/>
      <c r="TEN404" s="1058"/>
      <c r="TEO404" s="1058"/>
      <c r="TEP404" s="1058"/>
      <c r="TEQ404" s="1058"/>
      <c r="TER404" s="1058"/>
      <c r="TES404" s="1058"/>
      <c r="TET404" s="1058"/>
      <c r="TEU404" s="1058"/>
      <c r="TEV404" s="1058"/>
      <c r="TEW404" s="1058"/>
      <c r="TEX404" s="1058"/>
      <c r="TEY404" s="1058"/>
      <c r="TEZ404" s="1058"/>
      <c r="TFA404" s="1058"/>
      <c r="TFB404" s="1058"/>
      <c r="TFC404" s="1058"/>
      <c r="TFD404" s="1058"/>
      <c r="TFE404" s="1058"/>
      <c r="TFF404" s="1058"/>
      <c r="TFG404" s="1058"/>
      <c r="TFH404" s="1058"/>
      <c r="TFI404" s="1058"/>
      <c r="TFJ404" s="1058"/>
      <c r="TFK404" s="1058"/>
      <c r="TFL404" s="1058"/>
      <c r="TFM404" s="1058"/>
      <c r="TFN404" s="1058"/>
      <c r="TFO404" s="1058"/>
      <c r="TFP404" s="1058"/>
      <c r="TFQ404" s="1058"/>
      <c r="TFR404" s="1058"/>
      <c r="TFS404" s="1058"/>
      <c r="TFT404" s="1058"/>
      <c r="TFU404" s="1058"/>
      <c r="TFV404" s="1058"/>
      <c r="TFW404" s="1058"/>
      <c r="TFX404" s="1058"/>
      <c r="TFY404" s="1058"/>
      <c r="TFZ404" s="1058"/>
      <c r="TGA404" s="1058"/>
      <c r="TGB404" s="1058"/>
      <c r="TGC404" s="1058"/>
      <c r="TGD404" s="1058"/>
      <c r="TGE404" s="1058"/>
      <c r="TGF404" s="1058"/>
      <c r="TGG404" s="1058"/>
      <c r="TGH404" s="1058"/>
      <c r="TGI404" s="1058"/>
      <c r="TGJ404" s="1058"/>
      <c r="TGK404" s="1058"/>
      <c r="TGL404" s="1058"/>
      <c r="TGM404" s="1058"/>
      <c r="TGN404" s="1058"/>
      <c r="TGO404" s="1058"/>
      <c r="TGP404" s="1058"/>
      <c r="TGQ404" s="1058"/>
      <c r="TGR404" s="1058"/>
      <c r="TGS404" s="1058"/>
      <c r="TGT404" s="1058"/>
      <c r="TGU404" s="1058"/>
      <c r="TGV404" s="1058"/>
      <c r="TGW404" s="1058"/>
      <c r="TGX404" s="1058"/>
      <c r="TGY404" s="1058"/>
      <c r="TGZ404" s="1058"/>
      <c r="THA404" s="1058"/>
      <c r="THB404" s="1058"/>
      <c r="THC404" s="1058"/>
      <c r="THD404" s="1058"/>
      <c r="THE404" s="1058"/>
      <c r="THF404" s="1058"/>
      <c r="THG404" s="1058"/>
      <c r="THH404" s="1058"/>
      <c r="THI404" s="1058"/>
      <c r="THJ404" s="1058"/>
      <c r="THK404" s="1058"/>
      <c r="THL404" s="1058"/>
      <c r="THM404" s="1058"/>
      <c r="THN404" s="1058"/>
      <c r="THO404" s="1058"/>
      <c r="THP404" s="1058"/>
      <c r="THQ404" s="1058"/>
      <c r="THR404" s="1058"/>
      <c r="THS404" s="1058"/>
      <c r="THT404" s="1058"/>
      <c r="THU404" s="1058"/>
      <c r="THV404" s="1058"/>
      <c r="THW404" s="1058"/>
      <c r="THX404" s="1058"/>
      <c r="THY404" s="1058"/>
      <c r="THZ404" s="1058"/>
      <c r="TIA404" s="1058"/>
      <c r="TIB404" s="1058"/>
      <c r="TIC404" s="1058"/>
      <c r="TID404" s="1058"/>
      <c r="TIE404" s="1058"/>
      <c r="TIF404" s="1058"/>
      <c r="TIG404" s="1058"/>
      <c r="TIH404" s="1058"/>
      <c r="TII404" s="1058"/>
      <c r="TIJ404" s="1058"/>
      <c r="TIK404" s="1058"/>
      <c r="TIL404" s="1058"/>
      <c r="TIM404" s="1058"/>
      <c r="TIN404" s="1058"/>
      <c r="TIO404" s="1058"/>
      <c r="TIP404" s="1058"/>
      <c r="TIQ404" s="1058"/>
      <c r="TIR404" s="1058"/>
      <c r="TIS404" s="1058"/>
      <c r="TIT404" s="1058"/>
      <c r="TIU404" s="1058"/>
      <c r="TIV404" s="1058"/>
      <c r="TIW404" s="1058"/>
      <c r="TIX404" s="1058"/>
      <c r="TIY404" s="1058"/>
      <c r="TIZ404" s="1058"/>
      <c r="TJA404" s="1058"/>
      <c r="TJB404" s="1058"/>
      <c r="TJC404" s="1058"/>
      <c r="TJD404" s="1058"/>
      <c r="TJE404" s="1058"/>
      <c r="TJF404" s="1058"/>
      <c r="TJG404" s="1058"/>
      <c r="TJH404" s="1058"/>
      <c r="TJI404" s="1058"/>
      <c r="TJJ404" s="1058"/>
      <c r="TJK404" s="1058"/>
      <c r="TJL404" s="1058"/>
      <c r="TJM404" s="1058"/>
      <c r="TJN404" s="1058"/>
      <c r="TJO404" s="1058"/>
      <c r="TJP404" s="1058"/>
      <c r="TJQ404" s="1058"/>
      <c r="TJR404" s="1058"/>
      <c r="TJS404" s="1058"/>
      <c r="TJT404" s="1058"/>
      <c r="TJU404" s="1058"/>
      <c r="TJV404" s="1058"/>
      <c r="TJW404" s="1058"/>
      <c r="TJX404" s="1058"/>
      <c r="TJY404" s="1058"/>
      <c r="TJZ404" s="1058"/>
      <c r="TKA404" s="1058"/>
      <c r="TKB404" s="1058"/>
      <c r="TKC404" s="1058"/>
      <c r="TKD404" s="1058"/>
      <c r="TKE404" s="1058"/>
      <c r="TKF404" s="1058"/>
      <c r="TKG404" s="1058"/>
      <c r="TKH404" s="1058"/>
      <c r="TKI404" s="1058"/>
      <c r="TKJ404" s="1058"/>
      <c r="TKK404" s="1058"/>
      <c r="TKL404" s="1058"/>
      <c r="TKM404" s="1058"/>
      <c r="TKN404" s="1058"/>
      <c r="TKO404" s="1058"/>
      <c r="TKP404" s="1058"/>
      <c r="TKQ404" s="1058"/>
      <c r="TKR404" s="1058"/>
      <c r="TKS404" s="1058"/>
      <c r="TKT404" s="1058"/>
      <c r="TKU404" s="1058"/>
      <c r="TKV404" s="1058"/>
      <c r="TKW404" s="1058"/>
      <c r="TKX404" s="1058"/>
      <c r="TKY404" s="1058"/>
      <c r="TKZ404" s="1058"/>
      <c r="TLA404" s="1058"/>
      <c r="TLB404" s="1058"/>
      <c r="TLC404" s="1058"/>
      <c r="TLD404" s="1058"/>
      <c r="TLE404" s="1058"/>
      <c r="TLF404" s="1058"/>
      <c r="TLG404" s="1058"/>
      <c r="TLH404" s="1058"/>
      <c r="TLI404" s="1058"/>
      <c r="TLJ404" s="1058"/>
      <c r="TLK404" s="1058"/>
      <c r="TLL404" s="1058"/>
      <c r="TLM404" s="1058"/>
      <c r="TLN404" s="1058"/>
      <c r="TLO404" s="1058"/>
      <c r="TLP404" s="1058"/>
      <c r="TLQ404" s="1058"/>
      <c r="TLR404" s="1058"/>
      <c r="TLS404" s="1058"/>
      <c r="TLT404" s="1058"/>
      <c r="TLU404" s="1058"/>
      <c r="TLV404" s="1058"/>
      <c r="TLW404" s="1058"/>
      <c r="TLX404" s="1058"/>
      <c r="TLY404" s="1058"/>
      <c r="TLZ404" s="1058"/>
      <c r="TMA404" s="1058"/>
      <c r="TMB404" s="1058"/>
      <c r="TMC404" s="1058"/>
      <c r="TMD404" s="1058"/>
      <c r="TME404" s="1058"/>
      <c r="TMF404" s="1058"/>
      <c r="TMG404" s="1058"/>
      <c r="TMH404" s="1058"/>
      <c r="TMI404" s="1058"/>
      <c r="TMJ404" s="1058"/>
      <c r="TMK404" s="1058"/>
      <c r="TML404" s="1058"/>
      <c r="TMM404" s="1058"/>
      <c r="TMN404" s="1058"/>
      <c r="TMO404" s="1058"/>
      <c r="TMP404" s="1058"/>
      <c r="TMQ404" s="1058"/>
      <c r="TMR404" s="1058"/>
      <c r="TMS404" s="1058"/>
      <c r="TMT404" s="1058"/>
      <c r="TMU404" s="1058"/>
      <c r="TMV404" s="1058"/>
      <c r="TMW404" s="1058"/>
      <c r="TMX404" s="1058"/>
      <c r="TMY404" s="1058"/>
      <c r="TMZ404" s="1058"/>
      <c r="TNA404" s="1058"/>
      <c r="TNB404" s="1058"/>
      <c r="TNC404" s="1058"/>
      <c r="TND404" s="1058"/>
      <c r="TNE404" s="1058"/>
      <c r="TNF404" s="1058"/>
      <c r="TNG404" s="1058"/>
      <c r="TNH404" s="1058"/>
      <c r="TNI404" s="1058"/>
      <c r="TNJ404" s="1058"/>
      <c r="TNK404" s="1058"/>
      <c r="TNL404" s="1058"/>
      <c r="TNM404" s="1058"/>
      <c r="TNN404" s="1058"/>
      <c r="TNO404" s="1058"/>
      <c r="TNP404" s="1058"/>
      <c r="TNQ404" s="1058"/>
      <c r="TNR404" s="1058"/>
      <c r="TNS404" s="1058"/>
      <c r="TNT404" s="1058"/>
      <c r="TNU404" s="1058"/>
      <c r="TNV404" s="1058"/>
      <c r="TNW404" s="1058"/>
      <c r="TNX404" s="1058"/>
      <c r="TNY404" s="1058"/>
      <c r="TNZ404" s="1058"/>
      <c r="TOA404" s="1058"/>
      <c r="TOB404" s="1058"/>
      <c r="TOC404" s="1058"/>
      <c r="TOD404" s="1058"/>
      <c r="TOE404" s="1058"/>
      <c r="TOF404" s="1058"/>
      <c r="TOG404" s="1058"/>
      <c r="TOH404" s="1058"/>
      <c r="TOI404" s="1058"/>
      <c r="TOJ404" s="1058"/>
      <c r="TOK404" s="1058"/>
      <c r="TOL404" s="1058"/>
      <c r="TOM404" s="1058"/>
      <c r="TON404" s="1058"/>
      <c r="TOO404" s="1058"/>
      <c r="TOP404" s="1058"/>
      <c r="TOQ404" s="1058"/>
      <c r="TOR404" s="1058"/>
      <c r="TOS404" s="1058"/>
      <c r="TOT404" s="1058"/>
      <c r="TOU404" s="1058"/>
      <c r="TOV404" s="1058"/>
      <c r="TOW404" s="1058"/>
      <c r="TOX404" s="1058"/>
      <c r="TOY404" s="1058"/>
      <c r="TOZ404" s="1058"/>
      <c r="TPA404" s="1058"/>
      <c r="TPB404" s="1058"/>
      <c r="TPC404" s="1058"/>
      <c r="TPD404" s="1058"/>
      <c r="TPE404" s="1058"/>
      <c r="TPF404" s="1058"/>
      <c r="TPG404" s="1058"/>
      <c r="TPH404" s="1058"/>
      <c r="TPI404" s="1058"/>
      <c r="TPJ404" s="1058"/>
      <c r="TPK404" s="1058"/>
      <c r="TPL404" s="1058"/>
      <c r="TPM404" s="1058"/>
      <c r="TPN404" s="1058"/>
      <c r="TPO404" s="1058"/>
      <c r="TPP404" s="1058"/>
      <c r="TPQ404" s="1058"/>
      <c r="TPR404" s="1058"/>
      <c r="TPS404" s="1058"/>
      <c r="TPT404" s="1058"/>
      <c r="TPU404" s="1058"/>
      <c r="TPV404" s="1058"/>
      <c r="TPW404" s="1058"/>
      <c r="TPX404" s="1058"/>
      <c r="TPY404" s="1058"/>
      <c r="TPZ404" s="1058"/>
      <c r="TQA404" s="1058"/>
      <c r="TQB404" s="1058"/>
      <c r="TQC404" s="1058"/>
      <c r="TQD404" s="1058"/>
      <c r="TQE404" s="1058"/>
      <c r="TQF404" s="1058"/>
      <c r="TQG404" s="1058"/>
      <c r="TQH404" s="1058"/>
      <c r="TQI404" s="1058"/>
      <c r="TQJ404" s="1058"/>
      <c r="TQK404" s="1058"/>
      <c r="TQL404" s="1058"/>
      <c r="TQM404" s="1058"/>
      <c r="TQN404" s="1058"/>
      <c r="TQO404" s="1058"/>
      <c r="TQP404" s="1058"/>
      <c r="TQQ404" s="1058"/>
      <c r="TQR404" s="1058"/>
      <c r="TQS404" s="1058"/>
      <c r="TQT404" s="1058"/>
      <c r="TQU404" s="1058"/>
      <c r="TQV404" s="1058"/>
      <c r="TQW404" s="1058"/>
      <c r="TQX404" s="1058"/>
      <c r="TQY404" s="1058"/>
      <c r="TQZ404" s="1058"/>
      <c r="TRA404" s="1058"/>
      <c r="TRB404" s="1058"/>
      <c r="TRC404" s="1058"/>
      <c r="TRD404" s="1058"/>
      <c r="TRE404" s="1058"/>
      <c r="TRF404" s="1058"/>
      <c r="TRG404" s="1058"/>
      <c r="TRH404" s="1058"/>
      <c r="TRI404" s="1058"/>
      <c r="TRJ404" s="1058"/>
      <c r="TRK404" s="1058"/>
      <c r="TRL404" s="1058"/>
      <c r="TRM404" s="1058"/>
      <c r="TRN404" s="1058"/>
      <c r="TRO404" s="1058"/>
      <c r="TRP404" s="1058"/>
      <c r="TRQ404" s="1058"/>
      <c r="TRR404" s="1058"/>
      <c r="TRS404" s="1058"/>
      <c r="TRT404" s="1058"/>
      <c r="TRU404" s="1058"/>
      <c r="TRV404" s="1058"/>
      <c r="TRW404" s="1058"/>
      <c r="TRX404" s="1058"/>
      <c r="TRY404" s="1058"/>
      <c r="TRZ404" s="1058"/>
      <c r="TSA404" s="1058"/>
      <c r="TSB404" s="1058"/>
      <c r="TSC404" s="1058"/>
      <c r="TSD404" s="1058"/>
      <c r="TSE404" s="1058"/>
      <c r="TSF404" s="1058"/>
      <c r="TSG404" s="1058"/>
      <c r="TSH404" s="1058"/>
      <c r="TSI404" s="1058"/>
      <c r="TSJ404" s="1058"/>
      <c r="TSK404" s="1058"/>
      <c r="TSL404" s="1058"/>
      <c r="TSM404" s="1058"/>
      <c r="TSN404" s="1058"/>
      <c r="TSO404" s="1058"/>
      <c r="TSP404" s="1058"/>
      <c r="TSQ404" s="1058"/>
      <c r="TSR404" s="1058"/>
      <c r="TSS404" s="1058"/>
      <c r="TST404" s="1058"/>
      <c r="TSU404" s="1058"/>
      <c r="TSV404" s="1058"/>
      <c r="TSW404" s="1058"/>
      <c r="TSX404" s="1058"/>
      <c r="TSY404" s="1058"/>
      <c r="TSZ404" s="1058"/>
      <c r="TTA404" s="1058"/>
      <c r="TTB404" s="1058"/>
      <c r="TTC404" s="1058"/>
      <c r="TTD404" s="1058"/>
      <c r="TTE404" s="1058"/>
      <c r="TTF404" s="1058"/>
      <c r="TTG404" s="1058"/>
      <c r="TTH404" s="1058"/>
      <c r="TTI404" s="1058"/>
      <c r="TTJ404" s="1058"/>
      <c r="TTK404" s="1058"/>
      <c r="TTL404" s="1058"/>
      <c r="TTM404" s="1058"/>
      <c r="TTN404" s="1058"/>
      <c r="TTO404" s="1058"/>
      <c r="TTP404" s="1058"/>
      <c r="TTQ404" s="1058"/>
      <c r="TTR404" s="1058"/>
      <c r="TTS404" s="1058"/>
      <c r="TTT404" s="1058"/>
      <c r="TTU404" s="1058"/>
      <c r="TTV404" s="1058"/>
      <c r="TTW404" s="1058"/>
      <c r="TTX404" s="1058"/>
      <c r="TTY404" s="1058"/>
      <c r="TTZ404" s="1058"/>
      <c r="TUA404" s="1058"/>
      <c r="TUB404" s="1058"/>
      <c r="TUC404" s="1058"/>
      <c r="TUD404" s="1058"/>
      <c r="TUE404" s="1058"/>
      <c r="TUF404" s="1058"/>
      <c r="TUG404" s="1058"/>
      <c r="TUH404" s="1058"/>
      <c r="TUI404" s="1058"/>
      <c r="TUJ404" s="1058"/>
      <c r="TUK404" s="1058"/>
      <c r="TUL404" s="1058"/>
      <c r="TUM404" s="1058"/>
      <c r="TUN404" s="1058"/>
      <c r="TUO404" s="1058"/>
      <c r="TUP404" s="1058"/>
      <c r="TUQ404" s="1058"/>
      <c r="TUR404" s="1058"/>
      <c r="TUS404" s="1058"/>
      <c r="TUT404" s="1058"/>
      <c r="TUU404" s="1058"/>
      <c r="TUV404" s="1058"/>
      <c r="TUW404" s="1058"/>
      <c r="TUX404" s="1058"/>
      <c r="TUY404" s="1058"/>
      <c r="TUZ404" s="1058"/>
      <c r="TVA404" s="1058"/>
      <c r="TVB404" s="1058"/>
      <c r="TVC404" s="1058"/>
      <c r="TVD404" s="1058"/>
      <c r="TVE404" s="1058"/>
      <c r="TVF404" s="1058"/>
      <c r="TVG404" s="1058"/>
      <c r="TVH404" s="1058"/>
      <c r="TVI404" s="1058"/>
      <c r="TVJ404" s="1058"/>
      <c r="TVK404" s="1058"/>
      <c r="TVL404" s="1058"/>
      <c r="TVM404" s="1058"/>
      <c r="TVN404" s="1058"/>
      <c r="TVO404" s="1058"/>
      <c r="TVP404" s="1058"/>
      <c r="TVQ404" s="1058"/>
      <c r="TVR404" s="1058"/>
      <c r="TVS404" s="1058"/>
      <c r="TVT404" s="1058"/>
      <c r="TVU404" s="1058"/>
      <c r="TVV404" s="1058"/>
      <c r="TVW404" s="1058"/>
      <c r="TVX404" s="1058"/>
      <c r="TVY404" s="1058"/>
      <c r="TVZ404" s="1058"/>
      <c r="TWA404" s="1058"/>
      <c r="TWB404" s="1058"/>
      <c r="TWC404" s="1058"/>
      <c r="TWD404" s="1058"/>
      <c r="TWE404" s="1058"/>
      <c r="TWF404" s="1058"/>
      <c r="TWG404" s="1058"/>
      <c r="TWH404" s="1058"/>
      <c r="TWI404" s="1058"/>
      <c r="TWJ404" s="1058"/>
      <c r="TWK404" s="1058"/>
      <c r="TWL404" s="1058"/>
      <c r="TWM404" s="1058"/>
      <c r="TWN404" s="1058"/>
      <c r="TWO404" s="1058"/>
      <c r="TWP404" s="1058"/>
      <c r="TWQ404" s="1058"/>
      <c r="TWR404" s="1058"/>
      <c r="TWS404" s="1058"/>
      <c r="TWT404" s="1058"/>
      <c r="TWU404" s="1058"/>
      <c r="TWV404" s="1058"/>
      <c r="TWW404" s="1058"/>
      <c r="TWX404" s="1058"/>
      <c r="TWY404" s="1058"/>
      <c r="TWZ404" s="1058"/>
      <c r="TXA404" s="1058"/>
      <c r="TXB404" s="1058"/>
      <c r="TXC404" s="1058"/>
      <c r="TXD404" s="1058"/>
      <c r="TXE404" s="1058"/>
      <c r="TXF404" s="1058"/>
      <c r="TXG404" s="1058"/>
      <c r="TXH404" s="1058"/>
      <c r="TXI404" s="1058"/>
      <c r="TXJ404" s="1058"/>
      <c r="TXK404" s="1058"/>
      <c r="TXL404" s="1058"/>
      <c r="TXM404" s="1058"/>
      <c r="TXN404" s="1058"/>
      <c r="TXO404" s="1058"/>
      <c r="TXP404" s="1058"/>
      <c r="TXQ404" s="1058"/>
      <c r="TXR404" s="1058"/>
      <c r="TXS404" s="1058"/>
      <c r="TXT404" s="1058"/>
      <c r="TXU404" s="1058"/>
      <c r="TXV404" s="1058"/>
      <c r="TXW404" s="1058"/>
      <c r="TXX404" s="1058"/>
      <c r="TXY404" s="1058"/>
      <c r="TXZ404" s="1058"/>
      <c r="TYA404" s="1058"/>
      <c r="TYB404" s="1058"/>
      <c r="TYC404" s="1058"/>
      <c r="TYD404" s="1058"/>
      <c r="TYE404" s="1058"/>
      <c r="TYF404" s="1058"/>
      <c r="TYG404" s="1058"/>
      <c r="TYH404" s="1058"/>
      <c r="TYI404" s="1058"/>
      <c r="TYJ404" s="1058"/>
      <c r="TYK404" s="1058"/>
      <c r="TYL404" s="1058"/>
      <c r="TYM404" s="1058"/>
      <c r="TYN404" s="1058"/>
      <c r="TYO404" s="1058"/>
      <c r="TYP404" s="1058"/>
      <c r="TYQ404" s="1058"/>
      <c r="TYR404" s="1058"/>
      <c r="TYS404" s="1058"/>
      <c r="TYT404" s="1058"/>
      <c r="TYU404" s="1058"/>
      <c r="TYV404" s="1058"/>
      <c r="TYW404" s="1058"/>
      <c r="TYX404" s="1058"/>
      <c r="TYY404" s="1058"/>
      <c r="TYZ404" s="1058"/>
      <c r="TZA404" s="1058"/>
      <c r="TZB404" s="1058"/>
      <c r="TZC404" s="1058"/>
      <c r="TZD404" s="1058"/>
      <c r="TZE404" s="1058"/>
      <c r="TZF404" s="1058"/>
      <c r="TZG404" s="1058"/>
      <c r="TZH404" s="1058"/>
      <c r="TZI404" s="1058"/>
      <c r="TZJ404" s="1058"/>
      <c r="TZK404" s="1058"/>
      <c r="TZL404" s="1058"/>
      <c r="TZM404" s="1058"/>
      <c r="TZN404" s="1058"/>
      <c r="TZO404" s="1058"/>
      <c r="TZP404" s="1058"/>
      <c r="TZQ404" s="1058"/>
      <c r="TZR404" s="1058"/>
      <c r="TZS404" s="1058"/>
      <c r="TZT404" s="1058"/>
      <c r="TZU404" s="1058"/>
      <c r="TZV404" s="1058"/>
      <c r="TZW404" s="1058"/>
      <c r="TZX404" s="1058"/>
      <c r="TZY404" s="1058"/>
      <c r="TZZ404" s="1058"/>
      <c r="UAA404" s="1058"/>
      <c r="UAB404" s="1058"/>
      <c r="UAC404" s="1058"/>
      <c r="UAD404" s="1058"/>
      <c r="UAE404" s="1058"/>
      <c r="UAF404" s="1058"/>
      <c r="UAG404" s="1058"/>
      <c r="UAH404" s="1058"/>
      <c r="UAI404" s="1058"/>
      <c r="UAJ404" s="1058"/>
      <c r="UAK404" s="1058"/>
      <c r="UAL404" s="1058"/>
      <c r="UAM404" s="1058"/>
      <c r="UAN404" s="1058"/>
      <c r="UAO404" s="1058"/>
      <c r="UAP404" s="1058"/>
      <c r="UAQ404" s="1058"/>
      <c r="UAR404" s="1058"/>
      <c r="UAS404" s="1058"/>
      <c r="UAT404" s="1058"/>
      <c r="UAU404" s="1058"/>
      <c r="UAV404" s="1058"/>
      <c r="UAW404" s="1058"/>
      <c r="UAX404" s="1058"/>
      <c r="UAY404" s="1058"/>
      <c r="UAZ404" s="1058"/>
      <c r="UBA404" s="1058"/>
      <c r="UBB404" s="1058"/>
      <c r="UBC404" s="1058"/>
      <c r="UBD404" s="1058"/>
      <c r="UBE404" s="1058"/>
      <c r="UBF404" s="1058"/>
      <c r="UBG404" s="1058"/>
      <c r="UBH404" s="1058"/>
      <c r="UBI404" s="1058"/>
      <c r="UBJ404" s="1058"/>
      <c r="UBK404" s="1058"/>
      <c r="UBL404" s="1058"/>
      <c r="UBM404" s="1058"/>
      <c r="UBN404" s="1058"/>
      <c r="UBO404" s="1058"/>
      <c r="UBP404" s="1058"/>
      <c r="UBQ404" s="1058"/>
      <c r="UBR404" s="1058"/>
      <c r="UBS404" s="1058"/>
      <c r="UBT404" s="1058"/>
      <c r="UBU404" s="1058"/>
      <c r="UBV404" s="1058"/>
      <c r="UBW404" s="1058"/>
      <c r="UBX404" s="1058"/>
      <c r="UBY404" s="1058"/>
      <c r="UBZ404" s="1058"/>
      <c r="UCA404" s="1058"/>
      <c r="UCB404" s="1058"/>
      <c r="UCC404" s="1058"/>
      <c r="UCD404" s="1058"/>
      <c r="UCE404" s="1058"/>
      <c r="UCF404" s="1058"/>
      <c r="UCG404" s="1058"/>
      <c r="UCH404" s="1058"/>
      <c r="UCI404" s="1058"/>
      <c r="UCJ404" s="1058"/>
      <c r="UCK404" s="1058"/>
      <c r="UCL404" s="1058"/>
      <c r="UCM404" s="1058"/>
      <c r="UCN404" s="1058"/>
      <c r="UCO404" s="1058"/>
      <c r="UCP404" s="1058"/>
      <c r="UCQ404" s="1058"/>
      <c r="UCR404" s="1058"/>
      <c r="UCS404" s="1058"/>
      <c r="UCT404" s="1058"/>
      <c r="UCU404" s="1058"/>
      <c r="UCV404" s="1058"/>
      <c r="UCW404" s="1058"/>
      <c r="UCX404" s="1058"/>
      <c r="UCY404" s="1058"/>
      <c r="UCZ404" s="1058"/>
      <c r="UDA404" s="1058"/>
      <c r="UDB404" s="1058"/>
      <c r="UDC404" s="1058"/>
      <c r="UDD404" s="1058"/>
      <c r="UDE404" s="1058"/>
      <c r="UDF404" s="1058"/>
      <c r="UDG404" s="1058"/>
      <c r="UDH404" s="1058"/>
      <c r="UDI404" s="1058"/>
      <c r="UDJ404" s="1058"/>
      <c r="UDK404" s="1058"/>
      <c r="UDL404" s="1058"/>
      <c r="UDM404" s="1058"/>
      <c r="UDN404" s="1058"/>
      <c r="UDO404" s="1058"/>
      <c r="UDP404" s="1058"/>
      <c r="UDQ404" s="1058"/>
      <c r="UDR404" s="1058"/>
      <c r="UDS404" s="1058"/>
      <c r="UDT404" s="1058"/>
      <c r="UDU404" s="1058"/>
      <c r="UDV404" s="1058"/>
      <c r="UDW404" s="1058"/>
      <c r="UDX404" s="1058"/>
      <c r="UDY404" s="1058"/>
      <c r="UDZ404" s="1058"/>
      <c r="UEA404" s="1058"/>
      <c r="UEB404" s="1058"/>
      <c r="UEC404" s="1058"/>
      <c r="UED404" s="1058"/>
      <c r="UEE404" s="1058"/>
      <c r="UEF404" s="1058"/>
      <c r="UEG404" s="1058"/>
      <c r="UEH404" s="1058"/>
      <c r="UEI404" s="1058"/>
      <c r="UEJ404" s="1058"/>
      <c r="UEK404" s="1058"/>
      <c r="UEL404" s="1058"/>
      <c r="UEM404" s="1058"/>
      <c r="UEN404" s="1058"/>
      <c r="UEO404" s="1058"/>
      <c r="UEP404" s="1058"/>
      <c r="UEQ404" s="1058"/>
      <c r="UER404" s="1058"/>
      <c r="UES404" s="1058"/>
      <c r="UET404" s="1058"/>
      <c r="UEU404" s="1058"/>
      <c r="UEV404" s="1058"/>
      <c r="UEW404" s="1058"/>
      <c r="UEX404" s="1058"/>
      <c r="UEY404" s="1058"/>
      <c r="UEZ404" s="1058"/>
      <c r="UFA404" s="1058"/>
      <c r="UFB404" s="1058"/>
      <c r="UFC404" s="1058"/>
      <c r="UFD404" s="1058"/>
      <c r="UFE404" s="1058"/>
      <c r="UFF404" s="1058"/>
      <c r="UFG404" s="1058"/>
      <c r="UFH404" s="1058"/>
      <c r="UFI404" s="1058"/>
      <c r="UFJ404" s="1058"/>
      <c r="UFK404" s="1058"/>
      <c r="UFL404" s="1058"/>
      <c r="UFM404" s="1058"/>
      <c r="UFN404" s="1058"/>
      <c r="UFO404" s="1058"/>
      <c r="UFP404" s="1058"/>
      <c r="UFQ404" s="1058"/>
      <c r="UFR404" s="1058"/>
      <c r="UFS404" s="1058"/>
      <c r="UFT404" s="1058"/>
      <c r="UFU404" s="1058"/>
      <c r="UFV404" s="1058"/>
      <c r="UFW404" s="1058"/>
      <c r="UFX404" s="1058"/>
      <c r="UFY404" s="1058"/>
      <c r="UFZ404" s="1058"/>
      <c r="UGA404" s="1058"/>
      <c r="UGB404" s="1058"/>
      <c r="UGC404" s="1058"/>
      <c r="UGD404" s="1058"/>
      <c r="UGE404" s="1058"/>
      <c r="UGF404" s="1058"/>
      <c r="UGG404" s="1058"/>
      <c r="UGH404" s="1058"/>
      <c r="UGI404" s="1058"/>
      <c r="UGJ404" s="1058"/>
      <c r="UGK404" s="1058"/>
      <c r="UGL404" s="1058"/>
      <c r="UGM404" s="1058"/>
      <c r="UGN404" s="1058"/>
      <c r="UGO404" s="1058"/>
      <c r="UGP404" s="1058"/>
      <c r="UGQ404" s="1058"/>
      <c r="UGR404" s="1058"/>
      <c r="UGS404" s="1058"/>
      <c r="UGT404" s="1058"/>
      <c r="UGU404" s="1058"/>
      <c r="UGV404" s="1058"/>
      <c r="UGW404" s="1058"/>
      <c r="UGX404" s="1058"/>
      <c r="UGY404" s="1058"/>
      <c r="UGZ404" s="1058"/>
      <c r="UHA404" s="1058"/>
      <c r="UHB404" s="1058"/>
      <c r="UHC404" s="1058"/>
      <c r="UHD404" s="1058"/>
      <c r="UHE404" s="1058"/>
      <c r="UHF404" s="1058"/>
      <c r="UHG404" s="1058"/>
      <c r="UHH404" s="1058"/>
      <c r="UHI404" s="1058"/>
      <c r="UHJ404" s="1058"/>
      <c r="UHK404" s="1058"/>
      <c r="UHL404" s="1058"/>
      <c r="UHM404" s="1058"/>
      <c r="UHN404" s="1058"/>
      <c r="UHO404" s="1058"/>
      <c r="UHP404" s="1058"/>
      <c r="UHQ404" s="1058"/>
      <c r="UHR404" s="1058"/>
      <c r="UHS404" s="1058"/>
      <c r="UHT404" s="1058"/>
      <c r="UHU404" s="1058"/>
      <c r="UHV404" s="1058"/>
      <c r="UHW404" s="1058"/>
      <c r="UHX404" s="1058"/>
      <c r="UHY404" s="1058"/>
      <c r="UHZ404" s="1058"/>
      <c r="UIA404" s="1058"/>
      <c r="UIB404" s="1058"/>
      <c r="UIC404" s="1058"/>
      <c r="UID404" s="1058"/>
      <c r="UIE404" s="1058"/>
      <c r="UIF404" s="1058"/>
      <c r="UIG404" s="1058"/>
      <c r="UIH404" s="1058"/>
      <c r="UII404" s="1058"/>
      <c r="UIJ404" s="1058"/>
      <c r="UIK404" s="1058"/>
      <c r="UIL404" s="1058"/>
      <c r="UIM404" s="1058"/>
      <c r="UIN404" s="1058"/>
      <c r="UIO404" s="1058"/>
      <c r="UIP404" s="1058"/>
      <c r="UIQ404" s="1058"/>
      <c r="UIR404" s="1058"/>
      <c r="UIS404" s="1058"/>
      <c r="UIT404" s="1058"/>
      <c r="UIU404" s="1058"/>
      <c r="UIV404" s="1058"/>
      <c r="UIW404" s="1058"/>
      <c r="UIX404" s="1058"/>
      <c r="UIY404" s="1058"/>
      <c r="UIZ404" s="1058"/>
      <c r="UJA404" s="1058"/>
      <c r="UJB404" s="1058"/>
      <c r="UJC404" s="1058"/>
      <c r="UJD404" s="1058"/>
      <c r="UJE404" s="1058"/>
      <c r="UJF404" s="1058"/>
      <c r="UJG404" s="1058"/>
      <c r="UJH404" s="1058"/>
      <c r="UJI404" s="1058"/>
      <c r="UJJ404" s="1058"/>
      <c r="UJK404" s="1058"/>
      <c r="UJL404" s="1058"/>
      <c r="UJM404" s="1058"/>
      <c r="UJN404" s="1058"/>
      <c r="UJO404" s="1058"/>
      <c r="UJP404" s="1058"/>
      <c r="UJQ404" s="1058"/>
      <c r="UJR404" s="1058"/>
      <c r="UJS404" s="1058"/>
      <c r="UJT404" s="1058"/>
      <c r="UJU404" s="1058"/>
      <c r="UJV404" s="1058"/>
      <c r="UJW404" s="1058"/>
      <c r="UJX404" s="1058"/>
      <c r="UJY404" s="1058"/>
      <c r="UJZ404" s="1058"/>
      <c r="UKA404" s="1058"/>
      <c r="UKB404" s="1058"/>
      <c r="UKC404" s="1058"/>
      <c r="UKD404" s="1058"/>
      <c r="UKE404" s="1058"/>
      <c r="UKF404" s="1058"/>
      <c r="UKG404" s="1058"/>
      <c r="UKH404" s="1058"/>
      <c r="UKI404" s="1058"/>
      <c r="UKJ404" s="1058"/>
      <c r="UKK404" s="1058"/>
      <c r="UKL404" s="1058"/>
      <c r="UKM404" s="1058"/>
      <c r="UKN404" s="1058"/>
      <c r="UKO404" s="1058"/>
      <c r="UKP404" s="1058"/>
      <c r="UKQ404" s="1058"/>
      <c r="UKR404" s="1058"/>
      <c r="UKS404" s="1058"/>
      <c r="UKT404" s="1058"/>
      <c r="UKU404" s="1058"/>
      <c r="UKV404" s="1058"/>
      <c r="UKW404" s="1058"/>
      <c r="UKX404" s="1058"/>
      <c r="UKY404" s="1058"/>
      <c r="UKZ404" s="1058"/>
      <c r="ULA404" s="1058"/>
      <c r="ULB404" s="1058"/>
      <c r="ULC404" s="1058"/>
      <c r="ULD404" s="1058"/>
      <c r="ULE404" s="1058"/>
      <c r="ULF404" s="1058"/>
      <c r="ULG404" s="1058"/>
      <c r="ULH404" s="1058"/>
      <c r="ULI404" s="1058"/>
      <c r="ULJ404" s="1058"/>
      <c r="ULK404" s="1058"/>
      <c r="ULL404" s="1058"/>
      <c r="ULM404" s="1058"/>
      <c r="ULN404" s="1058"/>
      <c r="ULO404" s="1058"/>
      <c r="ULP404" s="1058"/>
      <c r="ULQ404" s="1058"/>
      <c r="ULR404" s="1058"/>
      <c r="ULS404" s="1058"/>
      <c r="ULT404" s="1058"/>
      <c r="ULU404" s="1058"/>
      <c r="ULV404" s="1058"/>
      <c r="ULW404" s="1058"/>
      <c r="ULX404" s="1058"/>
      <c r="ULY404" s="1058"/>
      <c r="ULZ404" s="1058"/>
      <c r="UMA404" s="1058"/>
      <c r="UMB404" s="1058"/>
      <c r="UMC404" s="1058"/>
      <c r="UMD404" s="1058"/>
      <c r="UME404" s="1058"/>
      <c r="UMF404" s="1058"/>
      <c r="UMG404" s="1058"/>
      <c r="UMH404" s="1058"/>
      <c r="UMI404" s="1058"/>
      <c r="UMJ404" s="1058"/>
      <c r="UMK404" s="1058"/>
      <c r="UML404" s="1058"/>
      <c r="UMM404" s="1058"/>
      <c r="UMN404" s="1058"/>
      <c r="UMO404" s="1058"/>
      <c r="UMP404" s="1058"/>
      <c r="UMQ404" s="1058"/>
      <c r="UMR404" s="1058"/>
      <c r="UMS404" s="1058"/>
      <c r="UMT404" s="1058"/>
      <c r="UMU404" s="1058"/>
      <c r="UMV404" s="1058"/>
      <c r="UMW404" s="1058"/>
      <c r="UMX404" s="1058"/>
      <c r="UMY404" s="1058"/>
      <c r="UMZ404" s="1058"/>
      <c r="UNA404" s="1058"/>
      <c r="UNB404" s="1058"/>
      <c r="UNC404" s="1058"/>
      <c r="UND404" s="1058"/>
      <c r="UNE404" s="1058"/>
      <c r="UNF404" s="1058"/>
      <c r="UNG404" s="1058"/>
      <c r="UNH404" s="1058"/>
      <c r="UNI404" s="1058"/>
      <c r="UNJ404" s="1058"/>
      <c r="UNK404" s="1058"/>
      <c r="UNL404" s="1058"/>
      <c r="UNM404" s="1058"/>
      <c r="UNN404" s="1058"/>
      <c r="UNO404" s="1058"/>
      <c r="UNP404" s="1058"/>
      <c r="UNQ404" s="1058"/>
      <c r="UNR404" s="1058"/>
      <c r="UNS404" s="1058"/>
      <c r="UNT404" s="1058"/>
      <c r="UNU404" s="1058"/>
      <c r="UNV404" s="1058"/>
      <c r="UNW404" s="1058"/>
      <c r="UNX404" s="1058"/>
      <c r="UNY404" s="1058"/>
      <c r="UNZ404" s="1058"/>
      <c r="UOA404" s="1058"/>
      <c r="UOB404" s="1058"/>
      <c r="UOC404" s="1058"/>
      <c r="UOD404" s="1058"/>
      <c r="UOE404" s="1058"/>
      <c r="UOF404" s="1058"/>
      <c r="UOG404" s="1058"/>
      <c r="UOH404" s="1058"/>
      <c r="UOI404" s="1058"/>
      <c r="UOJ404" s="1058"/>
      <c r="UOK404" s="1058"/>
      <c r="UOL404" s="1058"/>
      <c r="UOM404" s="1058"/>
      <c r="UON404" s="1058"/>
      <c r="UOO404" s="1058"/>
      <c r="UOP404" s="1058"/>
      <c r="UOQ404" s="1058"/>
      <c r="UOR404" s="1058"/>
      <c r="UOS404" s="1058"/>
      <c r="UOT404" s="1058"/>
      <c r="UOU404" s="1058"/>
      <c r="UOV404" s="1058"/>
      <c r="UOW404" s="1058"/>
      <c r="UOX404" s="1058"/>
      <c r="UOY404" s="1058"/>
      <c r="UOZ404" s="1058"/>
      <c r="UPA404" s="1058"/>
      <c r="UPB404" s="1058"/>
      <c r="UPC404" s="1058"/>
      <c r="UPD404" s="1058"/>
      <c r="UPE404" s="1058"/>
      <c r="UPF404" s="1058"/>
      <c r="UPG404" s="1058"/>
      <c r="UPH404" s="1058"/>
      <c r="UPI404" s="1058"/>
      <c r="UPJ404" s="1058"/>
      <c r="UPK404" s="1058"/>
      <c r="UPL404" s="1058"/>
      <c r="UPM404" s="1058"/>
      <c r="UPN404" s="1058"/>
      <c r="UPO404" s="1058"/>
      <c r="UPP404" s="1058"/>
      <c r="UPQ404" s="1058"/>
      <c r="UPR404" s="1058"/>
      <c r="UPS404" s="1058"/>
      <c r="UPT404" s="1058"/>
      <c r="UPU404" s="1058"/>
      <c r="UPV404" s="1058"/>
      <c r="UPW404" s="1058"/>
      <c r="UPX404" s="1058"/>
      <c r="UPY404" s="1058"/>
      <c r="UPZ404" s="1058"/>
      <c r="UQA404" s="1058"/>
      <c r="UQB404" s="1058"/>
      <c r="UQC404" s="1058"/>
      <c r="UQD404" s="1058"/>
      <c r="UQE404" s="1058"/>
      <c r="UQF404" s="1058"/>
      <c r="UQG404" s="1058"/>
      <c r="UQH404" s="1058"/>
      <c r="UQI404" s="1058"/>
      <c r="UQJ404" s="1058"/>
      <c r="UQK404" s="1058"/>
      <c r="UQL404" s="1058"/>
      <c r="UQM404" s="1058"/>
      <c r="UQN404" s="1058"/>
      <c r="UQO404" s="1058"/>
      <c r="UQP404" s="1058"/>
      <c r="UQQ404" s="1058"/>
      <c r="UQR404" s="1058"/>
      <c r="UQS404" s="1058"/>
      <c r="UQT404" s="1058"/>
      <c r="UQU404" s="1058"/>
      <c r="UQV404" s="1058"/>
      <c r="UQW404" s="1058"/>
      <c r="UQX404" s="1058"/>
      <c r="UQY404" s="1058"/>
      <c r="UQZ404" s="1058"/>
      <c r="URA404" s="1058"/>
      <c r="URB404" s="1058"/>
      <c r="URC404" s="1058"/>
      <c r="URD404" s="1058"/>
      <c r="URE404" s="1058"/>
      <c r="URF404" s="1058"/>
      <c r="URG404" s="1058"/>
      <c r="URH404" s="1058"/>
      <c r="URI404" s="1058"/>
      <c r="URJ404" s="1058"/>
      <c r="URK404" s="1058"/>
      <c r="URL404" s="1058"/>
      <c r="URM404" s="1058"/>
      <c r="URN404" s="1058"/>
      <c r="URO404" s="1058"/>
      <c r="URP404" s="1058"/>
      <c r="URQ404" s="1058"/>
      <c r="URR404" s="1058"/>
      <c r="URS404" s="1058"/>
      <c r="URT404" s="1058"/>
      <c r="URU404" s="1058"/>
      <c r="URV404" s="1058"/>
      <c r="URW404" s="1058"/>
      <c r="URX404" s="1058"/>
      <c r="URY404" s="1058"/>
      <c r="URZ404" s="1058"/>
      <c r="USA404" s="1058"/>
      <c r="USB404" s="1058"/>
      <c r="USC404" s="1058"/>
      <c r="USD404" s="1058"/>
      <c r="USE404" s="1058"/>
      <c r="USF404" s="1058"/>
      <c r="USG404" s="1058"/>
      <c r="USH404" s="1058"/>
      <c r="USI404" s="1058"/>
      <c r="USJ404" s="1058"/>
      <c r="USK404" s="1058"/>
      <c r="USL404" s="1058"/>
      <c r="USM404" s="1058"/>
      <c r="USN404" s="1058"/>
      <c r="USO404" s="1058"/>
      <c r="USP404" s="1058"/>
      <c r="USQ404" s="1058"/>
      <c r="USR404" s="1058"/>
      <c r="USS404" s="1058"/>
      <c r="UST404" s="1058"/>
      <c r="USU404" s="1058"/>
      <c r="USV404" s="1058"/>
      <c r="USW404" s="1058"/>
      <c r="USX404" s="1058"/>
      <c r="USY404" s="1058"/>
      <c r="USZ404" s="1058"/>
      <c r="UTA404" s="1058"/>
      <c r="UTB404" s="1058"/>
      <c r="UTC404" s="1058"/>
      <c r="UTD404" s="1058"/>
      <c r="UTE404" s="1058"/>
      <c r="UTF404" s="1058"/>
      <c r="UTG404" s="1058"/>
      <c r="UTH404" s="1058"/>
      <c r="UTI404" s="1058"/>
      <c r="UTJ404" s="1058"/>
      <c r="UTK404" s="1058"/>
      <c r="UTL404" s="1058"/>
      <c r="UTM404" s="1058"/>
      <c r="UTN404" s="1058"/>
      <c r="UTO404" s="1058"/>
      <c r="UTP404" s="1058"/>
      <c r="UTQ404" s="1058"/>
      <c r="UTR404" s="1058"/>
      <c r="UTS404" s="1058"/>
      <c r="UTT404" s="1058"/>
      <c r="UTU404" s="1058"/>
      <c r="UTV404" s="1058"/>
      <c r="UTW404" s="1058"/>
      <c r="UTX404" s="1058"/>
      <c r="UTY404" s="1058"/>
      <c r="UTZ404" s="1058"/>
      <c r="UUA404" s="1058"/>
      <c r="UUB404" s="1058"/>
      <c r="UUC404" s="1058"/>
      <c r="UUD404" s="1058"/>
      <c r="UUE404" s="1058"/>
      <c r="UUF404" s="1058"/>
      <c r="UUG404" s="1058"/>
      <c r="UUH404" s="1058"/>
      <c r="UUI404" s="1058"/>
      <c r="UUJ404" s="1058"/>
      <c r="UUK404" s="1058"/>
      <c r="UUL404" s="1058"/>
      <c r="UUM404" s="1058"/>
      <c r="UUN404" s="1058"/>
      <c r="UUO404" s="1058"/>
      <c r="UUP404" s="1058"/>
      <c r="UUQ404" s="1058"/>
      <c r="UUR404" s="1058"/>
      <c r="UUS404" s="1058"/>
      <c r="UUT404" s="1058"/>
      <c r="UUU404" s="1058"/>
      <c r="UUV404" s="1058"/>
      <c r="UUW404" s="1058"/>
      <c r="UUX404" s="1058"/>
      <c r="UUY404" s="1058"/>
      <c r="UUZ404" s="1058"/>
      <c r="UVA404" s="1058"/>
      <c r="UVB404" s="1058"/>
      <c r="UVC404" s="1058"/>
      <c r="UVD404" s="1058"/>
      <c r="UVE404" s="1058"/>
      <c r="UVF404" s="1058"/>
      <c r="UVG404" s="1058"/>
      <c r="UVH404" s="1058"/>
      <c r="UVI404" s="1058"/>
      <c r="UVJ404" s="1058"/>
      <c r="UVK404" s="1058"/>
      <c r="UVL404" s="1058"/>
      <c r="UVM404" s="1058"/>
      <c r="UVN404" s="1058"/>
      <c r="UVO404" s="1058"/>
      <c r="UVP404" s="1058"/>
      <c r="UVQ404" s="1058"/>
      <c r="UVR404" s="1058"/>
      <c r="UVS404" s="1058"/>
      <c r="UVT404" s="1058"/>
      <c r="UVU404" s="1058"/>
      <c r="UVV404" s="1058"/>
      <c r="UVW404" s="1058"/>
      <c r="UVX404" s="1058"/>
      <c r="UVY404" s="1058"/>
      <c r="UVZ404" s="1058"/>
      <c r="UWA404" s="1058"/>
      <c r="UWB404" s="1058"/>
      <c r="UWC404" s="1058"/>
      <c r="UWD404" s="1058"/>
      <c r="UWE404" s="1058"/>
      <c r="UWF404" s="1058"/>
      <c r="UWG404" s="1058"/>
      <c r="UWH404" s="1058"/>
      <c r="UWI404" s="1058"/>
      <c r="UWJ404" s="1058"/>
      <c r="UWK404" s="1058"/>
      <c r="UWL404" s="1058"/>
      <c r="UWM404" s="1058"/>
      <c r="UWN404" s="1058"/>
      <c r="UWO404" s="1058"/>
      <c r="UWP404" s="1058"/>
      <c r="UWQ404" s="1058"/>
      <c r="UWR404" s="1058"/>
      <c r="UWS404" s="1058"/>
      <c r="UWT404" s="1058"/>
      <c r="UWU404" s="1058"/>
      <c r="UWV404" s="1058"/>
      <c r="UWW404" s="1058"/>
      <c r="UWX404" s="1058"/>
      <c r="UWY404" s="1058"/>
      <c r="UWZ404" s="1058"/>
      <c r="UXA404" s="1058"/>
      <c r="UXB404" s="1058"/>
      <c r="UXC404" s="1058"/>
      <c r="UXD404" s="1058"/>
      <c r="UXE404" s="1058"/>
      <c r="UXF404" s="1058"/>
      <c r="UXG404" s="1058"/>
      <c r="UXH404" s="1058"/>
      <c r="UXI404" s="1058"/>
      <c r="UXJ404" s="1058"/>
      <c r="UXK404" s="1058"/>
      <c r="UXL404" s="1058"/>
      <c r="UXM404" s="1058"/>
      <c r="UXN404" s="1058"/>
      <c r="UXO404" s="1058"/>
      <c r="UXP404" s="1058"/>
      <c r="UXQ404" s="1058"/>
      <c r="UXR404" s="1058"/>
      <c r="UXS404" s="1058"/>
      <c r="UXT404" s="1058"/>
      <c r="UXU404" s="1058"/>
      <c r="UXV404" s="1058"/>
      <c r="UXW404" s="1058"/>
      <c r="UXX404" s="1058"/>
      <c r="UXY404" s="1058"/>
      <c r="UXZ404" s="1058"/>
      <c r="UYA404" s="1058"/>
      <c r="UYB404" s="1058"/>
      <c r="UYC404" s="1058"/>
      <c r="UYD404" s="1058"/>
      <c r="UYE404" s="1058"/>
      <c r="UYF404" s="1058"/>
      <c r="UYG404" s="1058"/>
      <c r="UYH404" s="1058"/>
      <c r="UYI404" s="1058"/>
      <c r="UYJ404" s="1058"/>
      <c r="UYK404" s="1058"/>
      <c r="UYL404" s="1058"/>
      <c r="UYM404" s="1058"/>
      <c r="UYN404" s="1058"/>
      <c r="UYO404" s="1058"/>
      <c r="UYP404" s="1058"/>
      <c r="UYQ404" s="1058"/>
      <c r="UYR404" s="1058"/>
      <c r="UYS404" s="1058"/>
      <c r="UYT404" s="1058"/>
      <c r="UYU404" s="1058"/>
      <c r="UYV404" s="1058"/>
      <c r="UYW404" s="1058"/>
      <c r="UYX404" s="1058"/>
      <c r="UYY404" s="1058"/>
      <c r="UYZ404" s="1058"/>
      <c r="UZA404" s="1058"/>
      <c r="UZB404" s="1058"/>
      <c r="UZC404" s="1058"/>
      <c r="UZD404" s="1058"/>
      <c r="UZE404" s="1058"/>
      <c r="UZF404" s="1058"/>
      <c r="UZG404" s="1058"/>
      <c r="UZH404" s="1058"/>
      <c r="UZI404" s="1058"/>
      <c r="UZJ404" s="1058"/>
      <c r="UZK404" s="1058"/>
      <c r="UZL404" s="1058"/>
      <c r="UZM404" s="1058"/>
      <c r="UZN404" s="1058"/>
      <c r="UZO404" s="1058"/>
      <c r="UZP404" s="1058"/>
      <c r="UZQ404" s="1058"/>
      <c r="UZR404" s="1058"/>
      <c r="UZS404" s="1058"/>
      <c r="UZT404" s="1058"/>
      <c r="UZU404" s="1058"/>
      <c r="UZV404" s="1058"/>
      <c r="UZW404" s="1058"/>
      <c r="UZX404" s="1058"/>
      <c r="UZY404" s="1058"/>
      <c r="UZZ404" s="1058"/>
      <c r="VAA404" s="1058"/>
      <c r="VAB404" s="1058"/>
      <c r="VAC404" s="1058"/>
      <c r="VAD404" s="1058"/>
      <c r="VAE404" s="1058"/>
      <c r="VAF404" s="1058"/>
      <c r="VAG404" s="1058"/>
      <c r="VAH404" s="1058"/>
      <c r="VAI404" s="1058"/>
      <c r="VAJ404" s="1058"/>
      <c r="VAK404" s="1058"/>
      <c r="VAL404" s="1058"/>
      <c r="VAM404" s="1058"/>
      <c r="VAN404" s="1058"/>
      <c r="VAO404" s="1058"/>
      <c r="VAP404" s="1058"/>
      <c r="VAQ404" s="1058"/>
      <c r="VAR404" s="1058"/>
      <c r="VAS404" s="1058"/>
      <c r="VAT404" s="1058"/>
      <c r="VAU404" s="1058"/>
      <c r="VAV404" s="1058"/>
      <c r="VAW404" s="1058"/>
      <c r="VAX404" s="1058"/>
      <c r="VAY404" s="1058"/>
      <c r="VAZ404" s="1058"/>
      <c r="VBA404" s="1058"/>
      <c r="VBB404" s="1058"/>
      <c r="VBC404" s="1058"/>
      <c r="VBD404" s="1058"/>
      <c r="VBE404" s="1058"/>
      <c r="VBF404" s="1058"/>
      <c r="VBG404" s="1058"/>
      <c r="VBH404" s="1058"/>
      <c r="VBI404" s="1058"/>
      <c r="VBJ404" s="1058"/>
      <c r="VBK404" s="1058"/>
      <c r="VBL404" s="1058"/>
      <c r="VBM404" s="1058"/>
      <c r="VBN404" s="1058"/>
      <c r="VBO404" s="1058"/>
      <c r="VBP404" s="1058"/>
      <c r="VBQ404" s="1058"/>
      <c r="VBR404" s="1058"/>
      <c r="VBS404" s="1058"/>
      <c r="VBT404" s="1058"/>
      <c r="VBU404" s="1058"/>
      <c r="VBV404" s="1058"/>
      <c r="VBW404" s="1058"/>
      <c r="VBX404" s="1058"/>
      <c r="VBY404" s="1058"/>
      <c r="VBZ404" s="1058"/>
      <c r="VCA404" s="1058"/>
      <c r="VCB404" s="1058"/>
      <c r="VCC404" s="1058"/>
      <c r="VCD404" s="1058"/>
      <c r="VCE404" s="1058"/>
      <c r="VCF404" s="1058"/>
      <c r="VCG404" s="1058"/>
      <c r="VCH404" s="1058"/>
      <c r="VCI404" s="1058"/>
      <c r="VCJ404" s="1058"/>
      <c r="VCK404" s="1058"/>
      <c r="VCL404" s="1058"/>
      <c r="VCM404" s="1058"/>
      <c r="VCN404" s="1058"/>
      <c r="VCO404" s="1058"/>
      <c r="VCP404" s="1058"/>
      <c r="VCQ404" s="1058"/>
      <c r="VCR404" s="1058"/>
      <c r="VCS404" s="1058"/>
      <c r="VCT404" s="1058"/>
      <c r="VCU404" s="1058"/>
      <c r="VCV404" s="1058"/>
      <c r="VCW404" s="1058"/>
      <c r="VCX404" s="1058"/>
      <c r="VCY404" s="1058"/>
      <c r="VCZ404" s="1058"/>
      <c r="VDA404" s="1058"/>
      <c r="VDB404" s="1058"/>
      <c r="VDC404" s="1058"/>
      <c r="VDD404" s="1058"/>
      <c r="VDE404" s="1058"/>
      <c r="VDF404" s="1058"/>
      <c r="VDG404" s="1058"/>
      <c r="VDH404" s="1058"/>
      <c r="VDI404" s="1058"/>
      <c r="VDJ404" s="1058"/>
      <c r="VDK404" s="1058"/>
      <c r="VDL404" s="1058"/>
      <c r="VDM404" s="1058"/>
      <c r="VDN404" s="1058"/>
      <c r="VDO404" s="1058"/>
      <c r="VDP404" s="1058"/>
      <c r="VDQ404" s="1058"/>
      <c r="VDR404" s="1058"/>
      <c r="VDS404" s="1058"/>
      <c r="VDT404" s="1058"/>
      <c r="VDU404" s="1058"/>
      <c r="VDV404" s="1058"/>
      <c r="VDW404" s="1058"/>
      <c r="VDX404" s="1058"/>
      <c r="VDY404" s="1058"/>
      <c r="VDZ404" s="1058"/>
      <c r="VEA404" s="1058"/>
      <c r="VEB404" s="1058"/>
      <c r="VEC404" s="1058"/>
      <c r="VED404" s="1058"/>
      <c r="VEE404" s="1058"/>
      <c r="VEF404" s="1058"/>
      <c r="VEG404" s="1058"/>
      <c r="VEH404" s="1058"/>
      <c r="VEI404" s="1058"/>
      <c r="VEJ404" s="1058"/>
      <c r="VEK404" s="1058"/>
      <c r="VEL404" s="1058"/>
      <c r="VEM404" s="1058"/>
      <c r="VEN404" s="1058"/>
      <c r="VEO404" s="1058"/>
      <c r="VEP404" s="1058"/>
      <c r="VEQ404" s="1058"/>
      <c r="VER404" s="1058"/>
      <c r="VES404" s="1058"/>
      <c r="VET404" s="1058"/>
      <c r="VEU404" s="1058"/>
      <c r="VEV404" s="1058"/>
      <c r="VEW404" s="1058"/>
      <c r="VEX404" s="1058"/>
      <c r="VEY404" s="1058"/>
      <c r="VEZ404" s="1058"/>
      <c r="VFA404" s="1058"/>
      <c r="VFB404" s="1058"/>
      <c r="VFC404" s="1058"/>
      <c r="VFD404" s="1058"/>
      <c r="VFE404" s="1058"/>
      <c r="VFF404" s="1058"/>
      <c r="VFG404" s="1058"/>
      <c r="VFH404" s="1058"/>
      <c r="VFI404" s="1058"/>
      <c r="VFJ404" s="1058"/>
      <c r="VFK404" s="1058"/>
      <c r="VFL404" s="1058"/>
      <c r="VFM404" s="1058"/>
      <c r="VFN404" s="1058"/>
      <c r="VFO404" s="1058"/>
      <c r="VFP404" s="1058"/>
      <c r="VFQ404" s="1058"/>
      <c r="VFR404" s="1058"/>
      <c r="VFS404" s="1058"/>
      <c r="VFT404" s="1058"/>
      <c r="VFU404" s="1058"/>
      <c r="VFV404" s="1058"/>
      <c r="VFW404" s="1058"/>
      <c r="VFX404" s="1058"/>
      <c r="VFY404" s="1058"/>
      <c r="VFZ404" s="1058"/>
      <c r="VGA404" s="1058"/>
      <c r="VGB404" s="1058"/>
      <c r="VGC404" s="1058"/>
      <c r="VGD404" s="1058"/>
      <c r="VGE404" s="1058"/>
      <c r="VGF404" s="1058"/>
      <c r="VGG404" s="1058"/>
      <c r="VGH404" s="1058"/>
      <c r="VGI404" s="1058"/>
      <c r="VGJ404" s="1058"/>
      <c r="VGK404" s="1058"/>
      <c r="VGL404" s="1058"/>
      <c r="VGM404" s="1058"/>
      <c r="VGN404" s="1058"/>
      <c r="VGO404" s="1058"/>
      <c r="VGP404" s="1058"/>
      <c r="VGQ404" s="1058"/>
      <c r="VGR404" s="1058"/>
      <c r="VGS404" s="1058"/>
      <c r="VGT404" s="1058"/>
      <c r="VGU404" s="1058"/>
      <c r="VGV404" s="1058"/>
      <c r="VGW404" s="1058"/>
      <c r="VGX404" s="1058"/>
      <c r="VGY404" s="1058"/>
      <c r="VGZ404" s="1058"/>
      <c r="VHA404" s="1058"/>
      <c r="VHB404" s="1058"/>
      <c r="VHC404" s="1058"/>
      <c r="VHD404" s="1058"/>
      <c r="VHE404" s="1058"/>
      <c r="VHF404" s="1058"/>
      <c r="VHG404" s="1058"/>
      <c r="VHH404" s="1058"/>
      <c r="VHI404" s="1058"/>
      <c r="VHJ404" s="1058"/>
      <c r="VHK404" s="1058"/>
      <c r="VHL404" s="1058"/>
      <c r="VHM404" s="1058"/>
      <c r="VHN404" s="1058"/>
      <c r="VHO404" s="1058"/>
      <c r="VHP404" s="1058"/>
      <c r="VHQ404" s="1058"/>
      <c r="VHR404" s="1058"/>
      <c r="VHS404" s="1058"/>
      <c r="VHT404" s="1058"/>
      <c r="VHU404" s="1058"/>
      <c r="VHV404" s="1058"/>
      <c r="VHW404" s="1058"/>
      <c r="VHX404" s="1058"/>
      <c r="VHY404" s="1058"/>
      <c r="VHZ404" s="1058"/>
      <c r="VIA404" s="1058"/>
      <c r="VIB404" s="1058"/>
      <c r="VIC404" s="1058"/>
      <c r="VID404" s="1058"/>
      <c r="VIE404" s="1058"/>
      <c r="VIF404" s="1058"/>
      <c r="VIG404" s="1058"/>
      <c r="VIH404" s="1058"/>
      <c r="VII404" s="1058"/>
      <c r="VIJ404" s="1058"/>
      <c r="VIK404" s="1058"/>
      <c r="VIL404" s="1058"/>
      <c r="VIM404" s="1058"/>
      <c r="VIN404" s="1058"/>
      <c r="VIO404" s="1058"/>
      <c r="VIP404" s="1058"/>
      <c r="VIQ404" s="1058"/>
      <c r="VIR404" s="1058"/>
      <c r="VIS404" s="1058"/>
      <c r="VIT404" s="1058"/>
      <c r="VIU404" s="1058"/>
      <c r="VIV404" s="1058"/>
      <c r="VIW404" s="1058"/>
      <c r="VIX404" s="1058"/>
      <c r="VIY404" s="1058"/>
      <c r="VIZ404" s="1058"/>
      <c r="VJA404" s="1058"/>
      <c r="VJB404" s="1058"/>
      <c r="VJC404" s="1058"/>
      <c r="VJD404" s="1058"/>
      <c r="VJE404" s="1058"/>
      <c r="VJF404" s="1058"/>
      <c r="VJG404" s="1058"/>
      <c r="VJH404" s="1058"/>
      <c r="VJI404" s="1058"/>
      <c r="VJJ404" s="1058"/>
      <c r="VJK404" s="1058"/>
      <c r="VJL404" s="1058"/>
      <c r="VJM404" s="1058"/>
      <c r="VJN404" s="1058"/>
      <c r="VJO404" s="1058"/>
      <c r="VJP404" s="1058"/>
      <c r="VJQ404" s="1058"/>
      <c r="VJR404" s="1058"/>
      <c r="VJS404" s="1058"/>
      <c r="VJT404" s="1058"/>
      <c r="VJU404" s="1058"/>
      <c r="VJV404" s="1058"/>
      <c r="VJW404" s="1058"/>
      <c r="VJX404" s="1058"/>
      <c r="VJY404" s="1058"/>
      <c r="VJZ404" s="1058"/>
      <c r="VKA404" s="1058"/>
      <c r="VKB404" s="1058"/>
      <c r="VKC404" s="1058"/>
      <c r="VKD404" s="1058"/>
      <c r="VKE404" s="1058"/>
      <c r="VKF404" s="1058"/>
      <c r="VKG404" s="1058"/>
      <c r="VKH404" s="1058"/>
      <c r="VKI404" s="1058"/>
      <c r="VKJ404" s="1058"/>
      <c r="VKK404" s="1058"/>
      <c r="VKL404" s="1058"/>
      <c r="VKM404" s="1058"/>
      <c r="VKN404" s="1058"/>
      <c r="VKO404" s="1058"/>
      <c r="VKP404" s="1058"/>
      <c r="VKQ404" s="1058"/>
      <c r="VKR404" s="1058"/>
      <c r="VKS404" s="1058"/>
      <c r="VKT404" s="1058"/>
      <c r="VKU404" s="1058"/>
      <c r="VKV404" s="1058"/>
      <c r="VKW404" s="1058"/>
      <c r="VKX404" s="1058"/>
      <c r="VKY404" s="1058"/>
      <c r="VKZ404" s="1058"/>
      <c r="VLA404" s="1058"/>
      <c r="VLB404" s="1058"/>
      <c r="VLC404" s="1058"/>
      <c r="VLD404" s="1058"/>
      <c r="VLE404" s="1058"/>
      <c r="VLF404" s="1058"/>
      <c r="VLG404" s="1058"/>
      <c r="VLH404" s="1058"/>
      <c r="VLI404" s="1058"/>
      <c r="VLJ404" s="1058"/>
      <c r="VLK404" s="1058"/>
      <c r="VLL404" s="1058"/>
      <c r="VLM404" s="1058"/>
      <c r="VLN404" s="1058"/>
      <c r="VLO404" s="1058"/>
      <c r="VLP404" s="1058"/>
      <c r="VLQ404" s="1058"/>
      <c r="VLR404" s="1058"/>
      <c r="VLS404" s="1058"/>
      <c r="VLT404" s="1058"/>
      <c r="VLU404" s="1058"/>
      <c r="VLV404" s="1058"/>
      <c r="VLW404" s="1058"/>
      <c r="VLX404" s="1058"/>
      <c r="VLY404" s="1058"/>
      <c r="VLZ404" s="1058"/>
      <c r="VMA404" s="1058"/>
      <c r="VMB404" s="1058"/>
      <c r="VMC404" s="1058"/>
      <c r="VMD404" s="1058"/>
      <c r="VME404" s="1058"/>
      <c r="VMF404" s="1058"/>
      <c r="VMG404" s="1058"/>
      <c r="VMH404" s="1058"/>
      <c r="VMI404" s="1058"/>
      <c r="VMJ404" s="1058"/>
      <c r="VMK404" s="1058"/>
      <c r="VML404" s="1058"/>
      <c r="VMM404" s="1058"/>
      <c r="VMN404" s="1058"/>
      <c r="VMO404" s="1058"/>
      <c r="VMP404" s="1058"/>
      <c r="VMQ404" s="1058"/>
      <c r="VMR404" s="1058"/>
      <c r="VMS404" s="1058"/>
      <c r="VMT404" s="1058"/>
      <c r="VMU404" s="1058"/>
      <c r="VMV404" s="1058"/>
      <c r="VMW404" s="1058"/>
      <c r="VMX404" s="1058"/>
      <c r="VMY404" s="1058"/>
      <c r="VMZ404" s="1058"/>
      <c r="VNA404" s="1058"/>
      <c r="VNB404" s="1058"/>
      <c r="VNC404" s="1058"/>
      <c r="VND404" s="1058"/>
      <c r="VNE404" s="1058"/>
      <c r="VNF404" s="1058"/>
      <c r="VNG404" s="1058"/>
      <c r="VNH404" s="1058"/>
      <c r="VNI404" s="1058"/>
      <c r="VNJ404" s="1058"/>
      <c r="VNK404" s="1058"/>
      <c r="VNL404" s="1058"/>
      <c r="VNM404" s="1058"/>
      <c r="VNN404" s="1058"/>
      <c r="VNO404" s="1058"/>
      <c r="VNP404" s="1058"/>
      <c r="VNQ404" s="1058"/>
      <c r="VNR404" s="1058"/>
      <c r="VNS404" s="1058"/>
      <c r="VNT404" s="1058"/>
      <c r="VNU404" s="1058"/>
      <c r="VNV404" s="1058"/>
      <c r="VNW404" s="1058"/>
      <c r="VNX404" s="1058"/>
      <c r="VNY404" s="1058"/>
      <c r="VNZ404" s="1058"/>
      <c r="VOA404" s="1058"/>
      <c r="VOB404" s="1058"/>
      <c r="VOC404" s="1058"/>
      <c r="VOD404" s="1058"/>
      <c r="VOE404" s="1058"/>
      <c r="VOF404" s="1058"/>
      <c r="VOG404" s="1058"/>
      <c r="VOH404" s="1058"/>
      <c r="VOI404" s="1058"/>
      <c r="VOJ404" s="1058"/>
      <c r="VOK404" s="1058"/>
      <c r="VOL404" s="1058"/>
      <c r="VOM404" s="1058"/>
      <c r="VON404" s="1058"/>
      <c r="VOO404" s="1058"/>
      <c r="VOP404" s="1058"/>
      <c r="VOQ404" s="1058"/>
      <c r="VOR404" s="1058"/>
      <c r="VOS404" s="1058"/>
      <c r="VOT404" s="1058"/>
      <c r="VOU404" s="1058"/>
      <c r="VOV404" s="1058"/>
      <c r="VOW404" s="1058"/>
      <c r="VOX404" s="1058"/>
      <c r="VOY404" s="1058"/>
      <c r="VOZ404" s="1058"/>
      <c r="VPA404" s="1058"/>
      <c r="VPB404" s="1058"/>
      <c r="VPC404" s="1058"/>
      <c r="VPD404" s="1058"/>
      <c r="VPE404" s="1058"/>
      <c r="VPF404" s="1058"/>
      <c r="VPG404" s="1058"/>
      <c r="VPH404" s="1058"/>
      <c r="VPI404" s="1058"/>
      <c r="VPJ404" s="1058"/>
      <c r="VPK404" s="1058"/>
      <c r="VPL404" s="1058"/>
      <c r="VPM404" s="1058"/>
      <c r="VPN404" s="1058"/>
      <c r="VPO404" s="1058"/>
      <c r="VPP404" s="1058"/>
      <c r="VPQ404" s="1058"/>
      <c r="VPR404" s="1058"/>
      <c r="VPS404" s="1058"/>
      <c r="VPT404" s="1058"/>
      <c r="VPU404" s="1058"/>
      <c r="VPV404" s="1058"/>
      <c r="VPW404" s="1058"/>
      <c r="VPX404" s="1058"/>
      <c r="VPY404" s="1058"/>
      <c r="VPZ404" s="1058"/>
      <c r="VQA404" s="1058"/>
      <c r="VQB404" s="1058"/>
      <c r="VQC404" s="1058"/>
      <c r="VQD404" s="1058"/>
      <c r="VQE404" s="1058"/>
      <c r="VQF404" s="1058"/>
      <c r="VQG404" s="1058"/>
      <c r="VQH404" s="1058"/>
      <c r="VQI404" s="1058"/>
      <c r="VQJ404" s="1058"/>
      <c r="VQK404" s="1058"/>
      <c r="VQL404" s="1058"/>
      <c r="VQM404" s="1058"/>
      <c r="VQN404" s="1058"/>
      <c r="VQO404" s="1058"/>
      <c r="VQP404" s="1058"/>
      <c r="VQQ404" s="1058"/>
      <c r="VQR404" s="1058"/>
      <c r="VQS404" s="1058"/>
      <c r="VQT404" s="1058"/>
      <c r="VQU404" s="1058"/>
      <c r="VQV404" s="1058"/>
      <c r="VQW404" s="1058"/>
      <c r="VQX404" s="1058"/>
      <c r="VQY404" s="1058"/>
      <c r="VQZ404" s="1058"/>
      <c r="VRA404" s="1058"/>
      <c r="VRB404" s="1058"/>
      <c r="VRC404" s="1058"/>
      <c r="VRD404" s="1058"/>
      <c r="VRE404" s="1058"/>
      <c r="VRF404" s="1058"/>
      <c r="VRG404" s="1058"/>
      <c r="VRH404" s="1058"/>
      <c r="VRI404" s="1058"/>
      <c r="VRJ404" s="1058"/>
      <c r="VRK404" s="1058"/>
      <c r="VRL404" s="1058"/>
      <c r="VRM404" s="1058"/>
      <c r="VRN404" s="1058"/>
      <c r="VRO404" s="1058"/>
      <c r="VRP404" s="1058"/>
      <c r="VRQ404" s="1058"/>
      <c r="VRR404" s="1058"/>
      <c r="VRS404" s="1058"/>
      <c r="VRT404" s="1058"/>
      <c r="VRU404" s="1058"/>
      <c r="VRV404" s="1058"/>
      <c r="VRW404" s="1058"/>
      <c r="VRX404" s="1058"/>
      <c r="VRY404" s="1058"/>
      <c r="VRZ404" s="1058"/>
      <c r="VSA404" s="1058"/>
      <c r="VSB404" s="1058"/>
      <c r="VSC404" s="1058"/>
      <c r="VSD404" s="1058"/>
      <c r="VSE404" s="1058"/>
      <c r="VSF404" s="1058"/>
      <c r="VSG404" s="1058"/>
      <c r="VSH404" s="1058"/>
      <c r="VSI404" s="1058"/>
      <c r="VSJ404" s="1058"/>
      <c r="VSK404" s="1058"/>
      <c r="VSL404" s="1058"/>
      <c r="VSM404" s="1058"/>
      <c r="VSN404" s="1058"/>
      <c r="VSO404" s="1058"/>
      <c r="VSP404" s="1058"/>
      <c r="VSQ404" s="1058"/>
      <c r="VSR404" s="1058"/>
      <c r="VSS404" s="1058"/>
      <c r="VST404" s="1058"/>
      <c r="VSU404" s="1058"/>
      <c r="VSV404" s="1058"/>
      <c r="VSW404" s="1058"/>
      <c r="VSX404" s="1058"/>
      <c r="VSY404" s="1058"/>
      <c r="VSZ404" s="1058"/>
      <c r="VTA404" s="1058"/>
      <c r="VTB404" s="1058"/>
      <c r="VTC404" s="1058"/>
      <c r="VTD404" s="1058"/>
      <c r="VTE404" s="1058"/>
      <c r="VTF404" s="1058"/>
      <c r="VTG404" s="1058"/>
      <c r="VTH404" s="1058"/>
      <c r="VTI404" s="1058"/>
      <c r="VTJ404" s="1058"/>
      <c r="VTK404" s="1058"/>
      <c r="VTL404" s="1058"/>
      <c r="VTM404" s="1058"/>
      <c r="VTN404" s="1058"/>
      <c r="VTO404" s="1058"/>
      <c r="VTP404" s="1058"/>
      <c r="VTQ404" s="1058"/>
      <c r="VTR404" s="1058"/>
      <c r="VTS404" s="1058"/>
      <c r="VTT404" s="1058"/>
      <c r="VTU404" s="1058"/>
      <c r="VTV404" s="1058"/>
      <c r="VTW404" s="1058"/>
      <c r="VTX404" s="1058"/>
      <c r="VTY404" s="1058"/>
      <c r="VTZ404" s="1058"/>
      <c r="VUA404" s="1058"/>
      <c r="VUB404" s="1058"/>
      <c r="VUC404" s="1058"/>
      <c r="VUD404" s="1058"/>
      <c r="VUE404" s="1058"/>
      <c r="VUF404" s="1058"/>
      <c r="VUG404" s="1058"/>
      <c r="VUH404" s="1058"/>
      <c r="VUI404" s="1058"/>
      <c r="VUJ404" s="1058"/>
      <c r="VUK404" s="1058"/>
      <c r="VUL404" s="1058"/>
      <c r="VUM404" s="1058"/>
      <c r="VUN404" s="1058"/>
      <c r="VUO404" s="1058"/>
      <c r="VUP404" s="1058"/>
      <c r="VUQ404" s="1058"/>
      <c r="VUR404" s="1058"/>
      <c r="VUS404" s="1058"/>
      <c r="VUT404" s="1058"/>
      <c r="VUU404" s="1058"/>
      <c r="VUV404" s="1058"/>
      <c r="VUW404" s="1058"/>
      <c r="VUX404" s="1058"/>
      <c r="VUY404" s="1058"/>
      <c r="VUZ404" s="1058"/>
      <c r="VVA404" s="1058"/>
      <c r="VVB404" s="1058"/>
      <c r="VVC404" s="1058"/>
      <c r="VVD404" s="1058"/>
      <c r="VVE404" s="1058"/>
      <c r="VVF404" s="1058"/>
      <c r="VVG404" s="1058"/>
      <c r="VVH404" s="1058"/>
      <c r="VVI404" s="1058"/>
      <c r="VVJ404" s="1058"/>
      <c r="VVK404" s="1058"/>
      <c r="VVL404" s="1058"/>
      <c r="VVM404" s="1058"/>
      <c r="VVN404" s="1058"/>
      <c r="VVO404" s="1058"/>
      <c r="VVP404" s="1058"/>
      <c r="VVQ404" s="1058"/>
      <c r="VVR404" s="1058"/>
      <c r="VVS404" s="1058"/>
      <c r="VVT404" s="1058"/>
      <c r="VVU404" s="1058"/>
      <c r="VVV404" s="1058"/>
      <c r="VVW404" s="1058"/>
      <c r="VVX404" s="1058"/>
      <c r="VVY404" s="1058"/>
      <c r="VVZ404" s="1058"/>
      <c r="VWA404" s="1058"/>
      <c r="VWB404" s="1058"/>
      <c r="VWC404" s="1058"/>
      <c r="VWD404" s="1058"/>
      <c r="VWE404" s="1058"/>
      <c r="VWF404" s="1058"/>
      <c r="VWG404" s="1058"/>
      <c r="VWH404" s="1058"/>
      <c r="VWI404" s="1058"/>
      <c r="VWJ404" s="1058"/>
      <c r="VWK404" s="1058"/>
      <c r="VWL404" s="1058"/>
      <c r="VWM404" s="1058"/>
      <c r="VWN404" s="1058"/>
      <c r="VWO404" s="1058"/>
      <c r="VWP404" s="1058"/>
      <c r="VWQ404" s="1058"/>
      <c r="VWR404" s="1058"/>
      <c r="VWS404" s="1058"/>
      <c r="VWT404" s="1058"/>
      <c r="VWU404" s="1058"/>
      <c r="VWV404" s="1058"/>
      <c r="VWW404" s="1058"/>
      <c r="VWX404" s="1058"/>
      <c r="VWY404" s="1058"/>
      <c r="VWZ404" s="1058"/>
      <c r="VXA404" s="1058"/>
      <c r="VXB404" s="1058"/>
      <c r="VXC404" s="1058"/>
      <c r="VXD404" s="1058"/>
      <c r="VXE404" s="1058"/>
      <c r="VXF404" s="1058"/>
      <c r="VXG404" s="1058"/>
      <c r="VXH404" s="1058"/>
      <c r="VXI404" s="1058"/>
      <c r="VXJ404" s="1058"/>
      <c r="VXK404" s="1058"/>
      <c r="VXL404" s="1058"/>
      <c r="VXM404" s="1058"/>
      <c r="VXN404" s="1058"/>
      <c r="VXO404" s="1058"/>
      <c r="VXP404" s="1058"/>
      <c r="VXQ404" s="1058"/>
      <c r="VXR404" s="1058"/>
      <c r="VXS404" s="1058"/>
      <c r="VXT404" s="1058"/>
      <c r="VXU404" s="1058"/>
      <c r="VXV404" s="1058"/>
      <c r="VXW404" s="1058"/>
      <c r="VXX404" s="1058"/>
      <c r="VXY404" s="1058"/>
      <c r="VXZ404" s="1058"/>
      <c r="VYA404" s="1058"/>
      <c r="VYB404" s="1058"/>
      <c r="VYC404" s="1058"/>
      <c r="VYD404" s="1058"/>
      <c r="VYE404" s="1058"/>
      <c r="VYF404" s="1058"/>
      <c r="VYG404" s="1058"/>
      <c r="VYH404" s="1058"/>
      <c r="VYI404" s="1058"/>
      <c r="VYJ404" s="1058"/>
      <c r="VYK404" s="1058"/>
      <c r="VYL404" s="1058"/>
      <c r="VYM404" s="1058"/>
      <c r="VYN404" s="1058"/>
      <c r="VYO404" s="1058"/>
      <c r="VYP404" s="1058"/>
      <c r="VYQ404" s="1058"/>
      <c r="VYR404" s="1058"/>
      <c r="VYS404" s="1058"/>
      <c r="VYT404" s="1058"/>
      <c r="VYU404" s="1058"/>
      <c r="VYV404" s="1058"/>
      <c r="VYW404" s="1058"/>
      <c r="VYX404" s="1058"/>
      <c r="VYY404" s="1058"/>
      <c r="VYZ404" s="1058"/>
      <c r="VZA404" s="1058"/>
      <c r="VZB404" s="1058"/>
      <c r="VZC404" s="1058"/>
      <c r="VZD404" s="1058"/>
      <c r="VZE404" s="1058"/>
      <c r="VZF404" s="1058"/>
      <c r="VZG404" s="1058"/>
      <c r="VZH404" s="1058"/>
      <c r="VZI404" s="1058"/>
      <c r="VZJ404" s="1058"/>
      <c r="VZK404" s="1058"/>
      <c r="VZL404" s="1058"/>
      <c r="VZM404" s="1058"/>
      <c r="VZN404" s="1058"/>
      <c r="VZO404" s="1058"/>
      <c r="VZP404" s="1058"/>
      <c r="VZQ404" s="1058"/>
      <c r="VZR404" s="1058"/>
      <c r="VZS404" s="1058"/>
      <c r="VZT404" s="1058"/>
      <c r="VZU404" s="1058"/>
      <c r="VZV404" s="1058"/>
      <c r="VZW404" s="1058"/>
      <c r="VZX404" s="1058"/>
      <c r="VZY404" s="1058"/>
      <c r="VZZ404" s="1058"/>
      <c r="WAA404" s="1058"/>
      <c r="WAB404" s="1058"/>
      <c r="WAC404" s="1058"/>
      <c r="WAD404" s="1058"/>
      <c r="WAE404" s="1058"/>
      <c r="WAF404" s="1058"/>
      <c r="WAG404" s="1058"/>
      <c r="WAH404" s="1058"/>
      <c r="WAI404" s="1058"/>
      <c r="WAJ404" s="1058"/>
      <c r="WAK404" s="1058"/>
      <c r="WAL404" s="1058"/>
      <c r="WAM404" s="1058"/>
      <c r="WAN404" s="1058"/>
      <c r="WAO404" s="1058"/>
      <c r="WAP404" s="1058"/>
      <c r="WAQ404" s="1058"/>
      <c r="WAR404" s="1058"/>
      <c r="WAS404" s="1058"/>
      <c r="WAT404" s="1058"/>
      <c r="WAU404" s="1058"/>
      <c r="WAV404" s="1058"/>
      <c r="WAW404" s="1058"/>
      <c r="WAX404" s="1058"/>
      <c r="WAY404" s="1058"/>
      <c r="WAZ404" s="1058"/>
      <c r="WBA404" s="1058"/>
      <c r="WBB404" s="1058"/>
      <c r="WBC404" s="1058"/>
      <c r="WBD404" s="1058"/>
      <c r="WBE404" s="1058"/>
      <c r="WBF404" s="1058"/>
      <c r="WBG404" s="1058"/>
      <c r="WBH404" s="1058"/>
      <c r="WBI404" s="1058"/>
      <c r="WBJ404" s="1058"/>
      <c r="WBK404" s="1058"/>
      <c r="WBL404" s="1058"/>
      <c r="WBM404" s="1058"/>
      <c r="WBN404" s="1058"/>
      <c r="WBO404" s="1058"/>
      <c r="WBP404" s="1058"/>
      <c r="WBQ404" s="1058"/>
      <c r="WBR404" s="1058"/>
      <c r="WBS404" s="1058"/>
      <c r="WBT404" s="1058"/>
      <c r="WBU404" s="1058"/>
      <c r="WBV404" s="1058"/>
      <c r="WBW404" s="1058"/>
      <c r="WBX404" s="1058"/>
      <c r="WBY404" s="1058"/>
      <c r="WBZ404" s="1058"/>
      <c r="WCA404" s="1058"/>
      <c r="WCB404" s="1058"/>
      <c r="WCC404" s="1058"/>
      <c r="WCD404" s="1058"/>
      <c r="WCE404" s="1058"/>
      <c r="WCF404" s="1058"/>
      <c r="WCG404" s="1058"/>
      <c r="WCH404" s="1058"/>
      <c r="WCI404" s="1058"/>
      <c r="WCJ404" s="1058"/>
      <c r="WCK404" s="1058"/>
      <c r="WCL404" s="1058"/>
      <c r="WCM404" s="1058"/>
      <c r="WCN404" s="1058"/>
      <c r="WCO404" s="1058"/>
      <c r="WCP404" s="1058"/>
      <c r="WCQ404" s="1058"/>
      <c r="WCR404" s="1058"/>
      <c r="WCS404" s="1058"/>
      <c r="WCT404" s="1058"/>
      <c r="WCU404" s="1058"/>
      <c r="WCV404" s="1058"/>
      <c r="WCW404" s="1058"/>
      <c r="WCX404" s="1058"/>
      <c r="WCY404" s="1058"/>
      <c r="WCZ404" s="1058"/>
      <c r="WDA404" s="1058"/>
      <c r="WDB404" s="1058"/>
      <c r="WDC404" s="1058"/>
      <c r="WDD404" s="1058"/>
      <c r="WDE404" s="1058"/>
      <c r="WDF404" s="1058"/>
      <c r="WDG404" s="1058"/>
      <c r="WDH404" s="1058"/>
      <c r="WDI404" s="1058"/>
      <c r="WDJ404" s="1058"/>
      <c r="WDK404" s="1058"/>
      <c r="WDL404" s="1058"/>
      <c r="WDM404" s="1058"/>
      <c r="WDN404" s="1058"/>
      <c r="WDO404" s="1058"/>
      <c r="WDP404" s="1058"/>
      <c r="WDQ404" s="1058"/>
      <c r="WDR404" s="1058"/>
      <c r="WDS404" s="1058"/>
      <c r="WDT404" s="1058"/>
      <c r="WDU404" s="1058"/>
      <c r="WDV404" s="1058"/>
      <c r="WDW404" s="1058"/>
      <c r="WDX404" s="1058"/>
      <c r="WDY404" s="1058"/>
      <c r="WDZ404" s="1058"/>
      <c r="WEA404" s="1058"/>
      <c r="WEB404" s="1058"/>
      <c r="WEC404" s="1058"/>
      <c r="WED404" s="1058"/>
      <c r="WEE404" s="1058"/>
      <c r="WEF404" s="1058"/>
      <c r="WEG404" s="1058"/>
      <c r="WEH404" s="1058"/>
      <c r="WEI404" s="1058"/>
      <c r="WEJ404" s="1058"/>
      <c r="WEK404" s="1058"/>
      <c r="WEL404" s="1058"/>
      <c r="WEM404" s="1058"/>
      <c r="WEN404" s="1058"/>
      <c r="WEO404" s="1058"/>
      <c r="WEP404" s="1058"/>
      <c r="WEQ404" s="1058"/>
      <c r="WER404" s="1058"/>
      <c r="WES404" s="1058"/>
      <c r="WET404" s="1058"/>
      <c r="WEU404" s="1058"/>
      <c r="WEV404" s="1058"/>
      <c r="WEW404" s="1058"/>
      <c r="WEX404" s="1058"/>
      <c r="WEY404" s="1058"/>
      <c r="WEZ404" s="1058"/>
      <c r="WFA404" s="1058"/>
      <c r="WFB404" s="1058"/>
      <c r="WFC404" s="1058"/>
      <c r="WFD404" s="1058"/>
      <c r="WFE404" s="1058"/>
      <c r="WFF404" s="1058"/>
      <c r="WFG404" s="1058"/>
      <c r="WFH404" s="1058"/>
      <c r="WFI404" s="1058"/>
      <c r="WFJ404" s="1058"/>
      <c r="WFK404" s="1058"/>
      <c r="WFL404" s="1058"/>
      <c r="WFM404" s="1058"/>
      <c r="WFN404" s="1058"/>
      <c r="WFO404" s="1058"/>
      <c r="WFP404" s="1058"/>
      <c r="WFQ404" s="1058"/>
      <c r="WFR404" s="1058"/>
      <c r="WFS404" s="1058"/>
      <c r="WFT404" s="1058"/>
      <c r="WFU404" s="1058"/>
      <c r="WFV404" s="1058"/>
      <c r="WFW404" s="1058"/>
      <c r="WFX404" s="1058"/>
      <c r="WFY404" s="1058"/>
      <c r="WFZ404" s="1058"/>
      <c r="WGA404" s="1058"/>
      <c r="WGB404" s="1058"/>
      <c r="WGC404" s="1058"/>
      <c r="WGD404" s="1058"/>
      <c r="WGE404" s="1058"/>
      <c r="WGF404" s="1058"/>
      <c r="WGG404" s="1058"/>
      <c r="WGH404" s="1058"/>
      <c r="WGI404" s="1058"/>
      <c r="WGJ404" s="1058"/>
      <c r="WGK404" s="1058"/>
      <c r="WGL404" s="1058"/>
      <c r="WGM404" s="1058"/>
      <c r="WGN404" s="1058"/>
      <c r="WGO404" s="1058"/>
      <c r="WGP404" s="1058"/>
      <c r="WGQ404" s="1058"/>
      <c r="WGR404" s="1058"/>
      <c r="WGS404" s="1058"/>
      <c r="WGT404" s="1058"/>
      <c r="WGU404" s="1058"/>
      <c r="WGV404" s="1058"/>
      <c r="WGW404" s="1058"/>
      <c r="WGX404" s="1058"/>
      <c r="WGY404" s="1058"/>
      <c r="WGZ404" s="1058"/>
      <c r="WHA404" s="1058"/>
      <c r="WHB404" s="1058"/>
      <c r="WHC404" s="1058"/>
      <c r="WHD404" s="1058"/>
      <c r="WHE404" s="1058"/>
      <c r="WHF404" s="1058"/>
      <c r="WHG404" s="1058"/>
      <c r="WHH404" s="1058"/>
      <c r="WHI404" s="1058"/>
      <c r="WHJ404" s="1058"/>
      <c r="WHK404" s="1058"/>
      <c r="WHL404" s="1058"/>
      <c r="WHM404" s="1058"/>
      <c r="WHN404" s="1058"/>
      <c r="WHO404" s="1058"/>
      <c r="WHP404" s="1058"/>
      <c r="WHQ404" s="1058"/>
      <c r="WHR404" s="1058"/>
      <c r="WHS404" s="1058"/>
      <c r="WHT404" s="1058"/>
      <c r="WHU404" s="1058"/>
      <c r="WHV404" s="1058"/>
      <c r="WHW404" s="1058"/>
      <c r="WHX404" s="1058"/>
      <c r="WHY404" s="1058"/>
      <c r="WHZ404" s="1058"/>
      <c r="WIA404" s="1058"/>
      <c r="WIB404" s="1058"/>
      <c r="WIC404" s="1058"/>
      <c r="WID404" s="1058"/>
      <c r="WIE404" s="1058"/>
      <c r="WIF404" s="1058"/>
      <c r="WIG404" s="1058"/>
      <c r="WIH404" s="1058"/>
      <c r="WII404" s="1058"/>
      <c r="WIJ404" s="1058"/>
      <c r="WIK404" s="1058"/>
      <c r="WIL404" s="1058"/>
      <c r="WIM404" s="1058"/>
      <c r="WIN404" s="1058"/>
      <c r="WIO404" s="1058"/>
      <c r="WIP404" s="1058"/>
      <c r="WIQ404" s="1058"/>
      <c r="WIR404" s="1058"/>
      <c r="WIS404" s="1058"/>
      <c r="WIT404" s="1058"/>
      <c r="WIU404" s="1058"/>
      <c r="WIV404" s="1058"/>
      <c r="WIW404" s="1058"/>
      <c r="WIX404" s="1058"/>
      <c r="WIY404" s="1058"/>
      <c r="WIZ404" s="1058"/>
      <c r="WJA404" s="1058"/>
      <c r="WJB404" s="1058"/>
      <c r="WJC404" s="1058"/>
      <c r="WJD404" s="1058"/>
      <c r="WJE404" s="1058"/>
      <c r="WJF404" s="1058"/>
      <c r="WJG404" s="1058"/>
      <c r="WJH404" s="1058"/>
      <c r="WJI404" s="1058"/>
      <c r="WJJ404" s="1058"/>
      <c r="WJK404" s="1058"/>
      <c r="WJL404" s="1058"/>
      <c r="WJM404" s="1058"/>
      <c r="WJN404" s="1058"/>
      <c r="WJO404" s="1058"/>
      <c r="WJP404" s="1058"/>
      <c r="WJQ404" s="1058"/>
      <c r="WJR404" s="1058"/>
      <c r="WJS404" s="1058"/>
      <c r="WJT404" s="1058"/>
      <c r="WJU404" s="1058"/>
      <c r="WJV404" s="1058"/>
      <c r="WJW404" s="1058"/>
      <c r="WJX404" s="1058"/>
      <c r="WJY404" s="1058"/>
      <c r="WJZ404" s="1058"/>
      <c r="WKA404" s="1058"/>
      <c r="WKB404" s="1058"/>
      <c r="WKC404" s="1058"/>
      <c r="WKD404" s="1058"/>
      <c r="WKE404" s="1058"/>
      <c r="WKF404" s="1058"/>
      <c r="WKG404" s="1058"/>
      <c r="WKH404" s="1058"/>
      <c r="WKI404" s="1058"/>
      <c r="WKJ404" s="1058"/>
      <c r="WKK404" s="1058"/>
      <c r="WKL404" s="1058"/>
      <c r="WKM404" s="1058"/>
      <c r="WKN404" s="1058"/>
      <c r="WKO404" s="1058"/>
      <c r="WKP404" s="1058"/>
      <c r="WKQ404" s="1058"/>
      <c r="WKR404" s="1058"/>
      <c r="WKS404" s="1058"/>
      <c r="WKT404" s="1058"/>
      <c r="WKU404" s="1058"/>
      <c r="WKV404" s="1058"/>
      <c r="WKW404" s="1058"/>
      <c r="WKX404" s="1058"/>
      <c r="WKY404" s="1058"/>
      <c r="WKZ404" s="1058"/>
      <c r="WLA404" s="1058"/>
      <c r="WLB404" s="1058"/>
      <c r="WLC404" s="1058"/>
      <c r="WLD404" s="1058"/>
      <c r="WLE404" s="1058"/>
      <c r="WLF404" s="1058"/>
      <c r="WLG404" s="1058"/>
      <c r="WLH404" s="1058"/>
      <c r="WLI404" s="1058"/>
      <c r="WLJ404" s="1058"/>
      <c r="WLK404" s="1058"/>
      <c r="WLL404" s="1058"/>
      <c r="WLM404" s="1058"/>
      <c r="WLN404" s="1058"/>
      <c r="WLO404" s="1058"/>
      <c r="WLP404" s="1058"/>
      <c r="WLQ404" s="1058"/>
      <c r="WLR404" s="1058"/>
      <c r="WLS404" s="1058"/>
      <c r="WLT404" s="1058"/>
      <c r="WLU404" s="1058"/>
      <c r="WLV404" s="1058"/>
      <c r="WLW404" s="1058"/>
      <c r="WLX404" s="1058"/>
      <c r="WLY404" s="1058"/>
      <c r="WLZ404" s="1058"/>
      <c r="WMA404" s="1058"/>
      <c r="WMB404" s="1058"/>
      <c r="WMC404" s="1058"/>
      <c r="WMD404" s="1058"/>
      <c r="WME404" s="1058"/>
      <c r="WMF404" s="1058"/>
      <c r="WMG404" s="1058"/>
      <c r="WMH404" s="1058"/>
      <c r="WMI404" s="1058"/>
      <c r="WMJ404" s="1058"/>
      <c r="WMK404" s="1058"/>
      <c r="WML404" s="1058"/>
      <c r="WMM404" s="1058"/>
      <c r="WMN404" s="1058"/>
      <c r="WMO404" s="1058"/>
      <c r="WMP404" s="1058"/>
      <c r="WMQ404" s="1058"/>
      <c r="WMR404" s="1058"/>
      <c r="WMS404" s="1058"/>
      <c r="WMT404" s="1058"/>
      <c r="WMU404" s="1058"/>
      <c r="WMV404" s="1058"/>
      <c r="WMW404" s="1058"/>
      <c r="WMX404" s="1058"/>
      <c r="WMY404" s="1058"/>
      <c r="WMZ404" s="1058"/>
      <c r="WNA404" s="1058"/>
      <c r="WNB404" s="1058"/>
      <c r="WNC404" s="1058"/>
      <c r="WND404" s="1058"/>
      <c r="WNE404" s="1058"/>
      <c r="WNF404" s="1058"/>
      <c r="WNG404" s="1058"/>
      <c r="WNH404" s="1058"/>
      <c r="WNI404" s="1058"/>
      <c r="WNJ404" s="1058"/>
      <c r="WNK404" s="1058"/>
      <c r="WNL404" s="1058"/>
      <c r="WNM404" s="1058"/>
      <c r="WNN404" s="1058"/>
      <c r="WNO404" s="1058"/>
      <c r="WNP404" s="1058"/>
      <c r="WNQ404" s="1058"/>
      <c r="WNR404" s="1058"/>
      <c r="WNS404" s="1058"/>
      <c r="WNT404" s="1058"/>
      <c r="WNU404" s="1058"/>
      <c r="WNV404" s="1058"/>
      <c r="WNW404" s="1058"/>
      <c r="WNX404" s="1058"/>
      <c r="WNY404" s="1058"/>
      <c r="WNZ404" s="1058"/>
      <c r="WOA404" s="1058"/>
      <c r="WOB404" s="1058"/>
      <c r="WOC404" s="1058"/>
      <c r="WOD404" s="1058"/>
      <c r="WOE404" s="1058"/>
      <c r="WOF404" s="1058"/>
      <c r="WOG404" s="1058"/>
      <c r="WOH404" s="1058"/>
      <c r="WOI404" s="1058"/>
      <c r="WOJ404" s="1058"/>
      <c r="WOK404" s="1058"/>
      <c r="WOL404" s="1058"/>
      <c r="WOM404" s="1058"/>
      <c r="WON404" s="1058"/>
      <c r="WOO404" s="1058"/>
      <c r="WOP404" s="1058"/>
      <c r="WOQ404" s="1058"/>
      <c r="WOR404" s="1058"/>
      <c r="WOS404" s="1058"/>
      <c r="WOT404" s="1058"/>
      <c r="WOU404" s="1058"/>
      <c r="WOV404" s="1058"/>
      <c r="WOW404" s="1058"/>
      <c r="WOX404" s="1058"/>
      <c r="WOY404" s="1058"/>
      <c r="WOZ404" s="1058"/>
      <c r="WPA404" s="1058"/>
      <c r="WPB404" s="1058"/>
      <c r="WPC404" s="1058"/>
      <c r="WPD404" s="1058"/>
      <c r="WPE404" s="1058"/>
      <c r="WPF404" s="1058"/>
      <c r="WPG404" s="1058"/>
      <c r="WPH404" s="1058"/>
      <c r="WPI404" s="1058"/>
      <c r="WPJ404" s="1058"/>
      <c r="WPK404" s="1058"/>
      <c r="WPL404" s="1058"/>
      <c r="WPM404" s="1058"/>
      <c r="WPN404" s="1058"/>
      <c r="WPO404" s="1058"/>
      <c r="WPP404" s="1058"/>
      <c r="WPQ404" s="1058"/>
      <c r="WPR404" s="1058"/>
      <c r="WPS404" s="1058"/>
      <c r="WPT404" s="1058"/>
      <c r="WPU404" s="1058"/>
      <c r="WPV404" s="1058"/>
      <c r="WPW404" s="1058"/>
      <c r="WPX404" s="1058"/>
      <c r="WPY404" s="1058"/>
      <c r="WPZ404" s="1058"/>
      <c r="WQA404" s="1058"/>
      <c r="WQB404" s="1058"/>
      <c r="WQC404" s="1058"/>
      <c r="WQD404" s="1058"/>
      <c r="WQE404" s="1058"/>
      <c r="WQF404" s="1058"/>
      <c r="WQG404" s="1058"/>
      <c r="WQH404" s="1058"/>
      <c r="WQI404" s="1058"/>
      <c r="WQJ404" s="1058"/>
      <c r="WQK404" s="1058"/>
      <c r="WQL404" s="1058"/>
      <c r="WQM404" s="1058"/>
      <c r="WQN404" s="1058"/>
      <c r="WQO404" s="1058"/>
      <c r="WQP404" s="1058"/>
      <c r="WQQ404" s="1058"/>
      <c r="WQR404" s="1058"/>
      <c r="WQS404" s="1058"/>
      <c r="WQT404" s="1058"/>
      <c r="WQU404" s="1058"/>
      <c r="WQV404" s="1058"/>
      <c r="WQW404" s="1058"/>
      <c r="WQX404" s="1058"/>
      <c r="WQY404" s="1058"/>
      <c r="WQZ404" s="1058"/>
      <c r="WRA404" s="1058"/>
      <c r="WRB404" s="1058"/>
      <c r="WRC404" s="1058"/>
      <c r="WRD404" s="1058"/>
      <c r="WRE404" s="1058"/>
      <c r="WRF404" s="1058"/>
      <c r="WRG404" s="1058"/>
      <c r="WRH404" s="1058"/>
      <c r="WRI404" s="1058"/>
      <c r="WRJ404" s="1058"/>
      <c r="WRK404" s="1058"/>
      <c r="WRL404" s="1058"/>
      <c r="WRM404" s="1058"/>
      <c r="WRN404" s="1058"/>
      <c r="WRO404" s="1058"/>
      <c r="WRP404" s="1058"/>
      <c r="WRQ404" s="1058"/>
      <c r="WRR404" s="1058"/>
      <c r="WRS404" s="1058"/>
      <c r="WRT404" s="1058"/>
      <c r="WRU404" s="1058"/>
      <c r="WRV404" s="1058"/>
      <c r="WRW404" s="1058"/>
      <c r="WRX404" s="1058"/>
      <c r="WRY404" s="1058"/>
      <c r="WRZ404" s="1058"/>
      <c r="WSA404" s="1058"/>
      <c r="WSB404" s="1058"/>
      <c r="WSC404" s="1058"/>
      <c r="WSD404" s="1058"/>
      <c r="WSE404" s="1058"/>
      <c r="WSF404" s="1058"/>
      <c r="WSG404" s="1058"/>
      <c r="WSH404" s="1058"/>
      <c r="WSI404" s="1058"/>
      <c r="WSJ404" s="1058"/>
      <c r="WSK404" s="1058"/>
      <c r="WSL404" s="1058"/>
      <c r="WSM404" s="1058"/>
      <c r="WSN404" s="1058"/>
      <c r="WSO404" s="1058"/>
      <c r="WSP404" s="1058"/>
      <c r="WSQ404" s="1058"/>
      <c r="WSR404" s="1058"/>
      <c r="WSS404" s="1058"/>
      <c r="WST404" s="1058"/>
      <c r="WSU404" s="1058"/>
      <c r="WSV404" s="1058"/>
      <c r="WSW404" s="1058"/>
      <c r="WSX404" s="1058"/>
      <c r="WSY404" s="1058"/>
      <c r="WSZ404" s="1058"/>
      <c r="WTA404" s="1058"/>
      <c r="WTB404" s="1058"/>
      <c r="WTC404" s="1058"/>
      <c r="WTD404" s="1058"/>
      <c r="WTE404" s="1058"/>
      <c r="WTF404" s="1058"/>
      <c r="WTG404" s="1058"/>
      <c r="WTH404" s="1058"/>
      <c r="WTI404" s="1058"/>
      <c r="WTJ404" s="1058"/>
      <c r="WTK404" s="1058"/>
      <c r="WTL404" s="1058"/>
      <c r="WTM404" s="1058"/>
      <c r="WTN404" s="1058"/>
      <c r="WTO404" s="1058"/>
      <c r="WTP404" s="1058"/>
      <c r="WTQ404" s="1058"/>
      <c r="WTR404" s="1058"/>
      <c r="WTS404" s="1058"/>
      <c r="WTT404" s="1058"/>
      <c r="WTU404" s="1058"/>
      <c r="WTV404" s="1058"/>
      <c r="WTW404" s="1058"/>
      <c r="WTX404" s="1058"/>
      <c r="WTY404" s="1058"/>
      <c r="WTZ404" s="1058"/>
      <c r="WUA404" s="1058"/>
      <c r="WUB404" s="1058"/>
      <c r="WUC404" s="1058"/>
      <c r="WUD404" s="1058"/>
      <c r="WUE404" s="1058"/>
      <c r="WUF404" s="1058"/>
      <c r="WUG404" s="1058"/>
      <c r="WUH404" s="1058"/>
      <c r="WUI404" s="1058"/>
      <c r="WUJ404" s="1058"/>
      <c r="WUK404" s="1058"/>
      <c r="WUL404" s="1058"/>
      <c r="WUM404" s="1058"/>
      <c r="WUN404" s="1058"/>
      <c r="WUO404" s="1058"/>
      <c r="WUP404" s="1058"/>
      <c r="WUQ404" s="1058"/>
      <c r="WUR404" s="1058"/>
      <c r="WUS404" s="1058"/>
      <c r="WUT404" s="1058"/>
      <c r="WUU404" s="1058"/>
      <c r="WUV404" s="1058"/>
      <c r="WUW404" s="1058"/>
      <c r="WUX404" s="1058"/>
      <c r="WUY404" s="1058"/>
      <c r="WUZ404" s="1058"/>
      <c r="WVA404" s="1058"/>
      <c r="WVB404" s="1058"/>
      <c r="WVC404" s="1058"/>
      <c r="WVD404" s="1058"/>
      <c r="WVE404" s="1058"/>
      <c r="WVF404" s="1058"/>
      <c r="WVG404" s="1058"/>
      <c r="WVH404" s="1058"/>
      <c r="WVI404" s="1058"/>
      <c r="WVJ404" s="1058"/>
      <c r="WVK404" s="1058"/>
      <c r="WVL404" s="1058"/>
      <c r="WVM404" s="1058"/>
    </row>
    <row r="405" spans="1:16133" s="1633" customFormat="1" ht="21" customHeight="1" x14ac:dyDescent="0.25">
      <c r="A405" s="1631" t="s">
        <v>2362</v>
      </c>
      <c r="B405" s="1631" t="s">
        <v>1692</v>
      </c>
      <c r="C405" s="1632" t="s">
        <v>1693</v>
      </c>
      <c r="D405" s="1632" t="s">
        <v>1694</v>
      </c>
      <c r="E405" s="1632">
        <v>64414</v>
      </c>
      <c r="F405" s="1632"/>
      <c r="G405" s="1511"/>
    </row>
    <row r="406" spans="1:16133" s="1633" customFormat="1" ht="20.25" customHeight="1" x14ac:dyDescent="0.25">
      <c r="A406" s="1631" t="s">
        <v>661</v>
      </c>
      <c r="B406" s="1631" t="s">
        <v>1695</v>
      </c>
      <c r="C406" s="1632" t="s">
        <v>1696</v>
      </c>
      <c r="D406" s="1632" t="s">
        <v>1697</v>
      </c>
      <c r="E406" s="1632">
        <v>55814</v>
      </c>
      <c r="F406" s="1632"/>
      <c r="G406" s="1511" t="s">
        <v>1901</v>
      </c>
    </row>
    <row r="407" spans="1:16133" s="1633" customFormat="1" ht="18" customHeight="1" x14ac:dyDescent="0.25">
      <c r="A407" s="1631" t="s">
        <v>413</v>
      </c>
      <c r="B407" s="1631" t="s">
        <v>1698</v>
      </c>
      <c r="C407" s="1632" t="s">
        <v>1699</v>
      </c>
      <c r="D407" s="1632" t="s">
        <v>1700</v>
      </c>
      <c r="E407" s="1632">
        <v>54891</v>
      </c>
      <c r="F407" s="1632"/>
      <c r="G407" s="1511" t="s">
        <v>1942</v>
      </c>
    </row>
    <row r="408" spans="1:16133" s="1633" customFormat="1" ht="18" customHeight="1" x14ac:dyDescent="0.25">
      <c r="A408" s="1631" t="s">
        <v>957</v>
      </c>
      <c r="B408" s="1631" t="s">
        <v>1701</v>
      </c>
      <c r="C408" s="1632" t="s">
        <v>1702</v>
      </c>
      <c r="D408" s="1632" t="s">
        <v>1703</v>
      </c>
      <c r="E408" s="1632">
        <v>75286</v>
      </c>
      <c r="F408" s="1632"/>
      <c r="G408" s="1511" t="s">
        <v>1877</v>
      </c>
    </row>
    <row r="409" spans="1:16133" s="1633" customFormat="1" ht="18" customHeight="1" x14ac:dyDescent="0.25">
      <c r="A409" s="1828" t="s">
        <v>2084</v>
      </c>
      <c r="B409" s="1631" t="s">
        <v>2085</v>
      </c>
      <c r="C409" s="1632" t="s">
        <v>2086</v>
      </c>
      <c r="D409" s="1632" t="s">
        <v>2087</v>
      </c>
      <c r="E409" s="1632">
        <v>46104</v>
      </c>
      <c r="F409" s="1632" t="s">
        <v>60</v>
      </c>
      <c r="G409" s="1511" t="s">
        <v>1942</v>
      </c>
    </row>
    <row r="410" spans="1:16133" s="1633" customFormat="1" ht="18" customHeight="1" x14ac:dyDescent="0.25">
      <c r="A410" s="1839"/>
      <c r="B410" s="1785" t="s">
        <v>3757</v>
      </c>
      <c r="C410" s="1786" t="s">
        <v>3758</v>
      </c>
      <c r="D410" s="1786" t="s">
        <v>3759</v>
      </c>
      <c r="E410" s="1786">
        <v>46917</v>
      </c>
      <c r="F410" s="1786" t="s">
        <v>60</v>
      </c>
      <c r="G410" s="1511"/>
    </row>
    <row r="411" spans="1:16133" s="1633" customFormat="1" ht="18" customHeight="1" x14ac:dyDescent="0.25">
      <c r="A411" s="1839"/>
      <c r="B411" s="1785" t="s">
        <v>3760</v>
      </c>
      <c r="C411" s="1786" t="s">
        <v>3761</v>
      </c>
      <c r="D411" s="1786" t="s">
        <v>3762</v>
      </c>
      <c r="E411" s="1786">
        <v>47640</v>
      </c>
      <c r="F411" s="1786" t="s">
        <v>60</v>
      </c>
      <c r="G411" s="1511"/>
    </row>
    <row r="412" spans="1:16133" s="1633" customFormat="1" ht="18" customHeight="1" x14ac:dyDescent="0.25">
      <c r="A412" s="1631" t="s">
        <v>22</v>
      </c>
      <c r="B412" s="1631" t="s">
        <v>1772</v>
      </c>
      <c r="C412" s="1632" t="s">
        <v>1622</v>
      </c>
      <c r="D412" s="1632" t="s">
        <v>1623</v>
      </c>
      <c r="E412" s="1632">
        <v>46367</v>
      </c>
      <c r="F412" s="1632" t="s">
        <v>33</v>
      </c>
      <c r="G412" s="1511" t="s">
        <v>1907</v>
      </c>
    </row>
    <row r="413" spans="1:16133" s="1058" customFormat="1" x14ac:dyDescent="0.25">
      <c r="A413" s="1828" t="s">
        <v>183</v>
      </c>
      <c r="B413" s="1576" t="s">
        <v>184</v>
      </c>
      <c r="C413" s="1577" t="s">
        <v>185</v>
      </c>
      <c r="D413" s="1577" t="s">
        <v>186</v>
      </c>
      <c r="E413" s="1577">
        <v>46710</v>
      </c>
      <c r="F413" s="1577" t="s">
        <v>913</v>
      </c>
      <c r="G413" s="1511"/>
    </row>
    <row r="414" spans="1:16133" s="1058" customFormat="1" ht="18" customHeight="1" x14ac:dyDescent="0.25">
      <c r="A414" s="1828"/>
      <c r="B414" s="1576" t="s">
        <v>187</v>
      </c>
      <c r="C414" s="1577" t="s">
        <v>188</v>
      </c>
      <c r="D414" s="1577" t="s">
        <v>189</v>
      </c>
      <c r="E414" s="1577">
        <v>46451</v>
      </c>
      <c r="F414" s="1577" t="s">
        <v>913</v>
      </c>
      <c r="G414" s="1511"/>
    </row>
    <row r="415" spans="1:16133" s="1058" customFormat="1" ht="18" customHeight="1" x14ac:dyDescent="0.25">
      <c r="A415" s="1828"/>
      <c r="B415" s="1576" t="s">
        <v>1863</v>
      </c>
      <c r="C415" s="1577" t="s">
        <v>1864</v>
      </c>
      <c r="D415" s="1577" t="s">
        <v>1865</v>
      </c>
      <c r="E415" s="1577">
        <v>46825</v>
      </c>
      <c r="F415" s="1577" t="s">
        <v>908</v>
      </c>
      <c r="G415" s="1511"/>
    </row>
    <row r="416" spans="1:16133" s="1058" customFormat="1" ht="18" customHeight="1" x14ac:dyDescent="0.25">
      <c r="A416" s="1828"/>
      <c r="B416" s="1576" t="s">
        <v>2401</v>
      </c>
      <c r="C416" s="1577" t="s">
        <v>2402</v>
      </c>
      <c r="D416" s="1577" t="s">
        <v>2403</v>
      </c>
      <c r="E416" s="1577">
        <v>47158</v>
      </c>
      <c r="F416" s="1577" t="s">
        <v>908</v>
      </c>
      <c r="G416" s="1511" t="s">
        <v>1877</v>
      </c>
    </row>
    <row r="417" spans="1:7" s="1058" customFormat="1" ht="18" customHeight="1" x14ac:dyDescent="0.25">
      <c r="A417" s="1828"/>
      <c r="B417" s="1576" t="s">
        <v>2088</v>
      </c>
      <c r="C417" s="1577" t="s">
        <v>2089</v>
      </c>
      <c r="D417" s="1577" t="s">
        <v>2090</v>
      </c>
      <c r="E417" s="1577">
        <v>46076</v>
      </c>
      <c r="F417" s="1577" t="s">
        <v>908</v>
      </c>
      <c r="G417" s="1511" t="s">
        <v>1877</v>
      </c>
    </row>
    <row r="418" spans="1:7" s="1058" customFormat="1" ht="18" customHeight="1" x14ac:dyDescent="0.25">
      <c r="A418" s="1828"/>
      <c r="B418" s="1576" t="s">
        <v>2404</v>
      </c>
      <c r="C418" s="1577" t="s">
        <v>2405</v>
      </c>
      <c r="D418" s="1577" t="s">
        <v>2406</v>
      </c>
      <c r="E418" s="1577">
        <v>46216</v>
      </c>
      <c r="F418" s="1577" t="s">
        <v>908</v>
      </c>
      <c r="G418" s="1511" t="s">
        <v>1877</v>
      </c>
    </row>
    <row r="419" spans="1:7" s="1058" customFormat="1" ht="18" customHeight="1" x14ac:dyDescent="0.25">
      <c r="A419" s="1576" t="s">
        <v>190</v>
      </c>
      <c r="B419" s="1576" t="s">
        <v>191</v>
      </c>
      <c r="C419" s="1577" t="s">
        <v>192</v>
      </c>
      <c r="D419" s="1577" t="s">
        <v>193</v>
      </c>
      <c r="E419" s="1577">
        <v>46694</v>
      </c>
      <c r="F419" s="1577" t="s">
        <v>908</v>
      </c>
      <c r="G419" s="1511" t="s">
        <v>1963</v>
      </c>
    </row>
    <row r="420" spans="1:7" s="1058" customFormat="1" ht="18" customHeight="1" x14ac:dyDescent="0.25">
      <c r="A420" s="1828" t="s">
        <v>1596</v>
      </c>
      <c r="B420" s="1576" t="s">
        <v>2407</v>
      </c>
      <c r="C420" s="1577" t="s">
        <v>2408</v>
      </c>
      <c r="D420" s="1577" t="s">
        <v>2409</v>
      </c>
      <c r="E420" s="1577">
        <v>46437</v>
      </c>
      <c r="F420" s="1577" t="s">
        <v>913</v>
      </c>
      <c r="G420" s="1511"/>
    </row>
    <row r="421" spans="1:7" s="1058" customFormat="1" ht="18" customHeight="1" x14ac:dyDescent="0.25">
      <c r="A421" s="1828"/>
      <c r="B421" s="1576" t="s">
        <v>1597</v>
      </c>
      <c r="C421" s="1577" t="s">
        <v>1598</v>
      </c>
      <c r="D421" s="1577" t="s">
        <v>1599</v>
      </c>
      <c r="E421" s="1577">
        <v>46333</v>
      </c>
      <c r="F421" s="1577" t="s">
        <v>913</v>
      </c>
      <c r="G421" s="1511"/>
    </row>
    <row r="422" spans="1:7" s="1058" customFormat="1" ht="18" customHeight="1" x14ac:dyDescent="0.25">
      <c r="A422" s="1828" t="s">
        <v>2091</v>
      </c>
      <c r="B422" s="1576" t="s">
        <v>2092</v>
      </c>
      <c r="C422" s="1577" t="s">
        <v>2093</v>
      </c>
      <c r="D422" s="1577" t="s">
        <v>2094</v>
      </c>
      <c r="E422" s="1577">
        <v>46068</v>
      </c>
      <c r="F422" s="1577" t="s">
        <v>2362</v>
      </c>
      <c r="G422" s="1511"/>
    </row>
    <row r="423" spans="1:7" s="1058" customFormat="1" ht="18" customHeight="1" x14ac:dyDescent="0.25">
      <c r="A423" s="1828"/>
      <c r="B423" s="1576" t="s">
        <v>2204</v>
      </c>
      <c r="C423" s="1577" t="s">
        <v>2205</v>
      </c>
      <c r="D423" s="1577" t="s">
        <v>2206</v>
      </c>
      <c r="E423" s="1577">
        <v>46188</v>
      </c>
      <c r="F423" s="1577" t="s">
        <v>2362</v>
      </c>
      <c r="G423" s="1511"/>
    </row>
    <row r="424" spans="1:7" s="1058" customFormat="1" ht="18" customHeight="1" x14ac:dyDescent="0.25">
      <c r="A424" s="1828" t="s">
        <v>200</v>
      </c>
      <c r="B424" s="1576" t="s">
        <v>201</v>
      </c>
      <c r="C424" s="1577" t="s">
        <v>202</v>
      </c>
      <c r="D424" s="1577" t="s">
        <v>203</v>
      </c>
      <c r="E424" s="1577">
        <v>46648</v>
      </c>
      <c r="F424" s="1577" t="s">
        <v>908</v>
      </c>
      <c r="G424" s="1511" t="s">
        <v>1964</v>
      </c>
    </row>
    <row r="425" spans="1:7" s="1058" customFormat="1" ht="18" customHeight="1" x14ac:dyDescent="0.25">
      <c r="A425" s="1828"/>
      <c r="B425" s="1576" t="s">
        <v>231</v>
      </c>
      <c r="C425" s="1577" t="s">
        <v>232</v>
      </c>
      <c r="D425" s="1577" t="s">
        <v>233</v>
      </c>
      <c r="E425" s="1577">
        <v>48062</v>
      </c>
      <c r="F425" s="1577" t="s">
        <v>908</v>
      </c>
      <c r="G425" s="1511"/>
    </row>
    <row r="426" spans="1:7" s="1058" customFormat="1" ht="18" customHeight="1" x14ac:dyDescent="0.25">
      <c r="A426" s="1828"/>
      <c r="B426" s="1576" t="s">
        <v>213</v>
      </c>
      <c r="C426" s="1577" t="s">
        <v>214</v>
      </c>
      <c r="D426" s="1577" t="s">
        <v>215</v>
      </c>
      <c r="E426" s="1577">
        <v>48901</v>
      </c>
      <c r="F426" s="1577" t="s">
        <v>908</v>
      </c>
      <c r="G426" s="1511" t="s">
        <v>1965</v>
      </c>
    </row>
    <row r="427" spans="1:7" s="1058" customFormat="1" ht="18" customHeight="1" x14ac:dyDescent="0.25">
      <c r="A427" s="1828"/>
      <c r="B427" s="1576" t="s">
        <v>234</v>
      </c>
      <c r="C427" s="1577" t="s">
        <v>235</v>
      </c>
      <c r="D427" s="1577" t="s">
        <v>236</v>
      </c>
      <c r="E427" s="1577">
        <v>48062</v>
      </c>
      <c r="F427" s="1577" t="s">
        <v>908</v>
      </c>
      <c r="G427" s="1511" t="s">
        <v>1965</v>
      </c>
    </row>
    <row r="428" spans="1:7" s="1058" customFormat="1" ht="18" customHeight="1" x14ac:dyDescent="0.25">
      <c r="A428" s="1828"/>
      <c r="B428" s="1576" t="s">
        <v>216</v>
      </c>
      <c r="C428" s="1577" t="s">
        <v>217</v>
      </c>
      <c r="D428" s="1577" t="s">
        <v>218</v>
      </c>
      <c r="E428" s="1577">
        <v>48901</v>
      </c>
      <c r="F428" s="1577" t="s">
        <v>908</v>
      </c>
      <c r="G428" s="1511" t="s">
        <v>1966</v>
      </c>
    </row>
    <row r="429" spans="1:7" s="1058" customFormat="1" ht="18" customHeight="1" x14ac:dyDescent="0.25">
      <c r="A429" s="1828"/>
      <c r="B429" s="1576" t="s">
        <v>219</v>
      </c>
      <c r="C429" s="1577" t="s">
        <v>220</v>
      </c>
      <c r="D429" s="1577" t="s">
        <v>221</v>
      </c>
      <c r="E429" s="1577">
        <v>47501</v>
      </c>
      <c r="F429" s="1577" t="s">
        <v>908</v>
      </c>
      <c r="G429" s="1511" t="s">
        <v>1945</v>
      </c>
    </row>
    <row r="430" spans="1:7" s="1058" customFormat="1" ht="18" customHeight="1" x14ac:dyDescent="0.25">
      <c r="A430" s="1828"/>
      <c r="B430" s="1576" t="s">
        <v>237</v>
      </c>
      <c r="C430" s="1577" t="s">
        <v>238</v>
      </c>
      <c r="D430" s="1577" t="s">
        <v>239</v>
      </c>
      <c r="E430" s="1577">
        <v>48145</v>
      </c>
      <c r="F430" s="1577" t="s">
        <v>908</v>
      </c>
      <c r="G430" s="1511" t="s">
        <v>1945</v>
      </c>
    </row>
    <row r="431" spans="1:7" s="1058" customFormat="1" ht="18" customHeight="1" x14ac:dyDescent="0.25">
      <c r="A431" s="1828"/>
      <c r="B431" s="1576" t="s">
        <v>222</v>
      </c>
      <c r="C431" s="1577" t="s">
        <v>223</v>
      </c>
      <c r="D431" s="1577" t="s">
        <v>224</v>
      </c>
      <c r="E431" s="1577">
        <v>46782</v>
      </c>
      <c r="F431" s="1577" t="s">
        <v>908</v>
      </c>
      <c r="G431" s="1511" t="s">
        <v>1945</v>
      </c>
    </row>
    <row r="432" spans="1:7" s="1058" customFormat="1" ht="18" customHeight="1" x14ac:dyDescent="0.25">
      <c r="A432" s="1828"/>
      <c r="B432" s="1576" t="s">
        <v>204</v>
      </c>
      <c r="C432" s="1577" t="s">
        <v>205</v>
      </c>
      <c r="D432" s="1577" t="s">
        <v>206</v>
      </c>
      <c r="E432" s="1577">
        <v>48145</v>
      </c>
      <c r="F432" s="1577" t="s">
        <v>908</v>
      </c>
      <c r="G432" s="1511"/>
    </row>
    <row r="433" spans="1:7" s="1058" customFormat="1" ht="18" customHeight="1" x14ac:dyDescent="0.25">
      <c r="A433" s="1828"/>
      <c r="B433" s="1576" t="s">
        <v>225</v>
      </c>
      <c r="C433" s="1577" t="s">
        <v>226</v>
      </c>
      <c r="D433" s="1577" t="s">
        <v>227</v>
      </c>
      <c r="E433" s="1577">
        <v>48390</v>
      </c>
      <c r="F433" s="1577" t="s">
        <v>908</v>
      </c>
      <c r="G433" s="1511"/>
    </row>
    <row r="434" spans="1:7" s="1058" customFormat="1" ht="18" customHeight="1" x14ac:dyDescent="0.25">
      <c r="A434" s="1828"/>
      <c r="B434" s="1576" t="s">
        <v>207</v>
      </c>
      <c r="C434" s="1577" t="s">
        <v>208</v>
      </c>
      <c r="D434" s="1577" t="s">
        <v>209</v>
      </c>
      <c r="E434" s="1577">
        <v>48520</v>
      </c>
      <c r="F434" s="1577" t="s">
        <v>908</v>
      </c>
      <c r="G434" s="1511"/>
    </row>
    <row r="435" spans="1:7" s="1058" customFormat="1" ht="18" customHeight="1" x14ac:dyDescent="0.25">
      <c r="A435" s="1828"/>
      <c r="B435" s="1576" t="s">
        <v>228</v>
      </c>
      <c r="C435" s="1577" t="s">
        <v>229</v>
      </c>
      <c r="D435" s="1577" t="s">
        <v>230</v>
      </c>
      <c r="E435" s="1577">
        <v>47670</v>
      </c>
      <c r="F435" s="1577" t="s">
        <v>908</v>
      </c>
      <c r="G435" s="1511" t="s">
        <v>1967</v>
      </c>
    </row>
    <row r="436" spans="1:7" s="1058" customFormat="1" ht="18" customHeight="1" x14ac:dyDescent="0.25">
      <c r="A436" s="1828"/>
      <c r="B436" s="1576" t="s">
        <v>210</v>
      </c>
      <c r="C436" s="1577" t="s">
        <v>211</v>
      </c>
      <c r="D436" s="1577" t="s">
        <v>212</v>
      </c>
      <c r="E436" s="1577">
        <v>48880</v>
      </c>
      <c r="F436" s="1577" t="s">
        <v>908</v>
      </c>
      <c r="G436" s="1511" t="s">
        <v>1909</v>
      </c>
    </row>
    <row r="437" spans="1:7" s="1058" customFormat="1" ht="18" customHeight="1" x14ac:dyDescent="0.25">
      <c r="A437" s="1828" t="s">
        <v>2019</v>
      </c>
      <c r="B437" s="1576" t="s">
        <v>1645</v>
      </c>
      <c r="C437" s="1577" t="s">
        <v>1600</v>
      </c>
      <c r="D437" s="1577" t="s">
        <v>1601</v>
      </c>
      <c r="E437" s="1577">
        <v>47052</v>
      </c>
      <c r="F437" s="1577" t="s">
        <v>33</v>
      </c>
      <c r="G437" s="1511"/>
    </row>
    <row r="438" spans="1:7" s="1058" customFormat="1" ht="18" customHeight="1" x14ac:dyDescent="0.25">
      <c r="A438" s="1828"/>
      <c r="B438" s="1576" t="s">
        <v>2207</v>
      </c>
      <c r="C438" s="1577" t="s">
        <v>2208</v>
      </c>
      <c r="D438" s="1577" t="s">
        <v>2209</v>
      </c>
      <c r="E438" s="1577">
        <v>46198</v>
      </c>
      <c r="F438" s="1577" t="s">
        <v>33</v>
      </c>
      <c r="G438" s="1511" t="s">
        <v>1913</v>
      </c>
    </row>
    <row r="439" spans="1:7" s="1058" customFormat="1" ht="18" customHeight="1" x14ac:dyDescent="0.25">
      <c r="A439" s="1828"/>
      <c r="B439" s="1576" t="s">
        <v>2410</v>
      </c>
      <c r="C439" s="1577" t="s">
        <v>2411</v>
      </c>
      <c r="D439" s="1577" t="s">
        <v>2412</v>
      </c>
      <c r="E439" s="1577">
        <v>46290</v>
      </c>
      <c r="F439" s="1577" t="s">
        <v>33</v>
      </c>
      <c r="G439" s="1511" t="s">
        <v>1971</v>
      </c>
    </row>
    <row r="440" spans="1:7" s="1058" customFormat="1" ht="18" customHeight="1" x14ac:dyDescent="0.25">
      <c r="A440" s="1828" t="s">
        <v>241</v>
      </c>
      <c r="B440" s="1576" t="s">
        <v>1195</v>
      </c>
      <c r="C440" s="1577" t="s">
        <v>244</v>
      </c>
      <c r="D440" s="1577" t="s">
        <v>245</v>
      </c>
      <c r="E440" s="1577">
        <v>47399</v>
      </c>
      <c r="F440" s="1577" t="s">
        <v>33</v>
      </c>
      <c r="G440" s="1511" t="s">
        <v>1971</v>
      </c>
    </row>
    <row r="441" spans="1:7" s="1058" customFormat="1" ht="18" customHeight="1" x14ac:dyDescent="0.25">
      <c r="A441" s="1828"/>
      <c r="B441" s="1576" t="s">
        <v>1193</v>
      </c>
      <c r="C441" s="1577" t="s">
        <v>242</v>
      </c>
      <c r="D441" s="1577" t="s">
        <v>243</v>
      </c>
      <c r="E441" s="1577">
        <v>46334</v>
      </c>
      <c r="F441" s="1577" t="s">
        <v>33</v>
      </c>
      <c r="G441" s="1511" t="s">
        <v>1966</v>
      </c>
    </row>
    <row r="442" spans="1:7" s="1058" customFormat="1" ht="18" customHeight="1" x14ac:dyDescent="0.25">
      <c r="A442" s="1828"/>
      <c r="B442" s="1576" t="s">
        <v>1602</v>
      </c>
      <c r="C442" s="1577" t="s">
        <v>1603</v>
      </c>
      <c r="D442" s="1577" t="s">
        <v>1604</v>
      </c>
      <c r="E442" s="1577">
        <v>46661</v>
      </c>
      <c r="F442" s="1577" t="s">
        <v>913</v>
      </c>
      <c r="G442" s="1511" t="s">
        <v>1972</v>
      </c>
    </row>
    <row r="443" spans="1:7" s="1058" customFormat="1" ht="18" customHeight="1" x14ac:dyDescent="0.25">
      <c r="A443" s="1828" t="s">
        <v>2251</v>
      </c>
      <c r="B443" s="1576" t="s">
        <v>2252</v>
      </c>
      <c r="C443" s="1577" t="s">
        <v>2413</v>
      </c>
      <c r="D443" s="1577" t="s">
        <v>2414</v>
      </c>
      <c r="E443" s="1577">
        <v>47669</v>
      </c>
      <c r="F443" s="1577" t="s">
        <v>33</v>
      </c>
      <c r="G443" s="1511"/>
    </row>
    <row r="444" spans="1:7" s="1058" customFormat="1" ht="18" customHeight="1" x14ac:dyDescent="0.25">
      <c r="A444" s="1828"/>
      <c r="B444" s="1576" t="s">
        <v>2415</v>
      </c>
      <c r="C444" s="1577" t="s">
        <v>2416</v>
      </c>
      <c r="D444" s="1577" t="s">
        <v>2417</v>
      </c>
      <c r="E444" s="1577">
        <v>46221</v>
      </c>
      <c r="F444" s="1577" t="s">
        <v>908</v>
      </c>
      <c r="G444" s="1511" t="s">
        <v>1973</v>
      </c>
    </row>
    <row r="445" spans="1:7" s="1058" customFormat="1" ht="18" customHeight="1" x14ac:dyDescent="0.25">
      <c r="A445" s="1828"/>
      <c r="B445" s="1576" t="s">
        <v>2418</v>
      </c>
      <c r="C445" s="1577" t="s">
        <v>2419</v>
      </c>
      <c r="D445" s="1577" t="s">
        <v>2420</v>
      </c>
      <c r="E445" s="1577">
        <v>46290</v>
      </c>
      <c r="F445" s="1577" t="s">
        <v>908</v>
      </c>
      <c r="G445" s="1511" t="s">
        <v>1974</v>
      </c>
    </row>
    <row r="446" spans="1:7" s="1058" customFormat="1" ht="18" customHeight="1" x14ac:dyDescent="0.25">
      <c r="A446" s="1828" t="s">
        <v>973</v>
      </c>
      <c r="B446" s="1576" t="s">
        <v>1227</v>
      </c>
      <c r="C446" s="1577" t="s">
        <v>198</v>
      </c>
      <c r="D446" s="1577" t="s">
        <v>199</v>
      </c>
      <c r="E446" s="1577">
        <v>48048</v>
      </c>
      <c r="F446" s="1577" t="s">
        <v>908</v>
      </c>
      <c r="G446" s="1511"/>
    </row>
    <row r="447" spans="1:7" s="1058" customFormat="1" ht="18" customHeight="1" x14ac:dyDescent="0.25">
      <c r="A447" s="1828"/>
      <c r="B447" s="1576" t="s">
        <v>1946</v>
      </c>
      <c r="C447" s="1577" t="s">
        <v>1947</v>
      </c>
      <c r="D447" s="1577" t="s">
        <v>1948</v>
      </c>
      <c r="E447" s="1577">
        <v>47812</v>
      </c>
      <c r="F447" s="1577" t="s">
        <v>908</v>
      </c>
      <c r="G447" s="1511"/>
    </row>
    <row r="448" spans="1:7" s="1058" customFormat="1" ht="18" customHeight="1" x14ac:dyDescent="0.25">
      <c r="A448" s="1828"/>
      <c r="B448" s="1576" t="s">
        <v>1224</v>
      </c>
      <c r="C448" s="1577" t="s">
        <v>194</v>
      </c>
      <c r="D448" s="1577" t="s">
        <v>195</v>
      </c>
      <c r="E448" s="1577">
        <v>46689</v>
      </c>
      <c r="F448" s="1577" t="s">
        <v>908</v>
      </c>
      <c r="G448" s="1511"/>
    </row>
    <row r="449" spans="1:7" ht="18" customHeight="1" x14ac:dyDescent="0.25">
      <c r="A449" s="1828"/>
      <c r="B449" s="1576" t="s">
        <v>1949</v>
      </c>
      <c r="C449" s="1577" t="s">
        <v>1950</v>
      </c>
      <c r="D449" s="1577" t="s">
        <v>1951</v>
      </c>
      <c r="E449" s="1577">
        <v>48173</v>
      </c>
      <c r="F449" s="1577" t="s">
        <v>908</v>
      </c>
      <c r="G449" s="1511" t="s">
        <v>1903</v>
      </c>
    </row>
    <row r="450" spans="1:7" ht="18" customHeight="1" x14ac:dyDescent="0.25">
      <c r="A450" s="1828"/>
      <c r="B450" s="1576" t="s">
        <v>1225</v>
      </c>
      <c r="C450" s="1577" t="s">
        <v>196</v>
      </c>
      <c r="D450" s="1577" t="s">
        <v>197</v>
      </c>
      <c r="E450" s="1577">
        <v>47410</v>
      </c>
      <c r="F450" s="1577" t="s">
        <v>908</v>
      </c>
      <c r="G450" s="1511" t="s">
        <v>1971</v>
      </c>
    </row>
    <row r="451" spans="1:7" x14ac:dyDescent="0.25">
      <c r="A451" s="1828" t="s">
        <v>1704</v>
      </c>
      <c r="B451" s="1576" t="s">
        <v>1705</v>
      </c>
      <c r="C451" s="1577" t="s">
        <v>1706</v>
      </c>
      <c r="D451" s="1577" t="s">
        <v>1707</v>
      </c>
      <c r="E451" s="1577">
        <v>46431</v>
      </c>
      <c r="F451" s="1577" t="s">
        <v>2362</v>
      </c>
      <c r="G451" s="1511"/>
    </row>
    <row r="452" spans="1:7" x14ac:dyDescent="0.25">
      <c r="A452" s="1828"/>
      <c r="B452" s="1576" t="s">
        <v>2421</v>
      </c>
      <c r="C452" s="1577" t="s">
        <v>2422</v>
      </c>
      <c r="D452" s="1577" t="s">
        <v>2423</v>
      </c>
      <c r="E452" s="1577">
        <v>47730</v>
      </c>
      <c r="F452" s="1577" t="s">
        <v>2362</v>
      </c>
      <c r="G452" s="1570" t="s">
        <v>1975</v>
      </c>
    </row>
    <row r="453" spans="1:7" x14ac:dyDescent="0.25">
      <c r="A453" s="1828"/>
      <c r="B453" s="1576" t="s">
        <v>1759</v>
      </c>
      <c r="C453" s="1577" t="s">
        <v>1760</v>
      </c>
      <c r="D453" s="1577" t="s">
        <v>1761</v>
      </c>
      <c r="E453" s="1577">
        <v>46551</v>
      </c>
      <c r="F453" s="1577" t="s">
        <v>2362</v>
      </c>
      <c r="G453" s="1570" t="s">
        <v>1900</v>
      </c>
    </row>
    <row r="454" spans="1:7" x14ac:dyDescent="0.25">
      <c r="A454" s="1828"/>
      <c r="B454" s="1576" t="s">
        <v>1866</v>
      </c>
      <c r="C454" s="1577" t="s">
        <v>1867</v>
      </c>
      <c r="D454" s="1577" t="s">
        <v>1868</v>
      </c>
      <c r="E454" s="1577">
        <v>46641</v>
      </c>
      <c r="F454" s="1577" t="s">
        <v>2362</v>
      </c>
      <c r="G454" s="1571" t="s">
        <v>1900</v>
      </c>
    </row>
    <row r="455" spans="1:7" x14ac:dyDescent="0.25">
      <c r="A455" s="1828"/>
      <c r="B455" s="1576" t="s">
        <v>1960</v>
      </c>
      <c r="C455" s="1577" t="s">
        <v>1961</v>
      </c>
      <c r="D455" s="1577" t="s">
        <v>1962</v>
      </c>
      <c r="E455" s="1577">
        <v>46797</v>
      </c>
      <c r="F455" s="1577" t="s">
        <v>2362</v>
      </c>
      <c r="G455" s="1042" t="s">
        <v>1914</v>
      </c>
    </row>
    <row r="456" spans="1:7" ht="15" customHeight="1" x14ac:dyDescent="0.25">
      <c r="A456" s="1576" t="s">
        <v>2020</v>
      </c>
      <c r="B456" s="1576" t="s">
        <v>1708</v>
      </c>
      <c r="C456" s="1577" t="s">
        <v>1709</v>
      </c>
      <c r="D456" s="1577" t="s">
        <v>1710</v>
      </c>
      <c r="E456" s="1577">
        <v>72773</v>
      </c>
      <c r="F456" s="1577" t="s">
        <v>33</v>
      </c>
      <c r="G456" s="1042" t="s">
        <v>1877</v>
      </c>
    </row>
    <row r="457" spans="1:7" ht="15" customHeight="1" x14ac:dyDescent="0.25">
      <c r="A457" s="1576" t="s">
        <v>2020</v>
      </c>
      <c r="B457" s="1576" t="s">
        <v>264</v>
      </c>
      <c r="C457" s="1577" t="s">
        <v>265</v>
      </c>
      <c r="D457" s="1577" t="s">
        <v>266</v>
      </c>
      <c r="E457" s="1577">
        <v>46943</v>
      </c>
      <c r="F457" s="1577" t="s">
        <v>33</v>
      </c>
      <c r="G457" s="1042" t="s">
        <v>1877</v>
      </c>
    </row>
    <row r="458" spans="1:7" ht="15" customHeight="1" x14ac:dyDescent="0.25">
      <c r="A458" s="1576" t="s">
        <v>2020</v>
      </c>
      <c r="B458" s="1576" t="s">
        <v>261</v>
      </c>
      <c r="C458" s="1577" t="s">
        <v>262</v>
      </c>
      <c r="D458" s="1577" t="s">
        <v>263</v>
      </c>
      <c r="E458" s="1577">
        <v>47642</v>
      </c>
      <c r="F458" s="1577" t="s">
        <v>33</v>
      </c>
    </row>
    <row r="459" spans="1:7" ht="15" customHeight="1" x14ac:dyDescent="0.25">
      <c r="A459" s="1576" t="s">
        <v>2020</v>
      </c>
      <c r="B459" s="1576" t="s">
        <v>1585</v>
      </c>
      <c r="C459" s="1577" t="s">
        <v>1573</v>
      </c>
      <c r="D459" s="1577" t="s">
        <v>1574</v>
      </c>
      <c r="E459" s="1577">
        <v>48781</v>
      </c>
      <c r="F459" s="1577" t="s">
        <v>33</v>
      </c>
    </row>
    <row r="460" spans="1:7" ht="15" customHeight="1" x14ac:dyDescent="0.25">
      <c r="A460" s="1576" t="s">
        <v>2020</v>
      </c>
      <c r="B460" s="1576" t="s">
        <v>1708</v>
      </c>
      <c r="C460" s="1577" t="s">
        <v>1709</v>
      </c>
      <c r="D460" s="1577" t="s">
        <v>1711</v>
      </c>
      <c r="E460" s="1577">
        <v>72773</v>
      </c>
      <c r="F460" s="1577"/>
      <c r="G460" s="1042" t="s">
        <v>1910</v>
      </c>
    </row>
    <row r="461" spans="1:7" ht="15" customHeight="1" x14ac:dyDescent="0.25">
      <c r="A461" s="1576" t="s">
        <v>2020</v>
      </c>
      <c r="B461" s="1576" t="s">
        <v>267</v>
      </c>
      <c r="C461" s="1577" t="s">
        <v>268</v>
      </c>
      <c r="D461" s="1577" t="s">
        <v>269</v>
      </c>
      <c r="E461" s="1577">
        <v>46387</v>
      </c>
      <c r="F461" s="1577" t="s">
        <v>33</v>
      </c>
      <c r="G461" s="1042" t="s">
        <v>1878</v>
      </c>
    </row>
    <row r="462" spans="1:7" ht="15" customHeight="1" x14ac:dyDescent="0.25">
      <c r="A462" s="1576" t="s">
        <v>2020</v>
      </c>
      <c r="B462" s="1576" t="s">
        <v>270</v>
      </c>
      <c r="C462" s="1577" t="s">
        <v>271</v>
      </c>
      <c r="D462" s="1577" t="s">
        <v>272</v>
      </c>
      <c r="E462" s="1577">
        <v>47206</v>
      </c>
      <c r="F462" s="1577" t="s">
        <v>33</v>
      </c>
      <c r="G462" s="1042" t="s">
        <v>1878</v>
      </c>
    </row>
    <row r="463" spans="1:7" ht="15" customHeight="1" x14ac:dyDescent="0.25">
      <c r="A463" s="1576" t="s">
        <v>2020</v>
      </c>
      <c r="B463" s="1576" t="s">
        <v>2095</v>
      </c>
      <c r="C463" s="1577" t="s">
        <v>2096</v>
      </c>
      <c r="D463" s="1577" t="s">
        <v>2097</v>
      </c>
      <c r="E463" s="1577">
        <v>46076</v>
      </c>
      <c r="F463" s="1577" t="s">
        <v>33</v>
      </c>
      <c r="G463" s="1042" t="s">
        <v>1910</v>
      </c>
    </row>
    <row r="464" spans="1:7" ht="15" customHeight="1" x14ac:dyDescent="0.25">
      <c r="A464" s="1576" t="s">
        <v>2020</v>
      </c>
      <c r="B464" s="1576" t="s">
        <v>2213</v>
      </c>
      <c r="C464" s="1577" t="s">
        <v>2214</v>
      </c>
      <c r="D464" s="1577" t="s">
        <v>2215</v>
      </c>
      <c r="E464" s="1577">
        <v>46178</v>
      </c>
      <c r="F464" s="1577" t="s">
        <v>33</v>
      </c>
      <c r="G464" s="1042" t="s">
        <v>1910</v>
      </c>
    </row>
    <row r="465" spans="1:7" ht="15" customHeight="1" x14ac:dyDescent="0.25">
      <c r="A465" s="1576" t="s">
        <v>2020</v>
      </c>
      <c r="B465" s="1576" t="s">
        <v>2216</v>
      </c>
      <c r="C465" s="1577" t="s">
        <v>2217</v>
      </c>
      <c r="D465" s="1577" t="s">
        <v>2218</v>
      </c>
      <c r="E465" s="1577">
        <v>46198</v>
      </c>
      <c r="F465" s="1577" t="s">
        <v>33</v>
      </c>
      <c r="G465" s="1042" t="s">
        <v>1966</v>
      </c>
    </row>
    <row r="466" spans="1:7" ht="15" customHeight="1" x14ac:dyDescent="0.25">
      <c r="A466" s="1576" t="s">
        <v>2020</v>
      </c>
      <c r="B466" s="1576" t="s">
        <v>2424</v>
      </c>
      <c r="C466" s="1577" t="s">
        <v>2425</v>
      </c>
      <c r="D466" s="1577" t="s">
        <v>2426</v>
      </c>
      <c r="E466" s="1577">
        <v>46251</v>
      </c>
      <c r="F466" s="1577" t="s">
        <v>33</v>
      </c>
      <c r="G466" s="1042" t="s">
        <v>1976</v>
      </c>
    </row>
    <row r="467" spans="1:7" ht="15" customHeight="1" x14ac:dyDescent="0.25">
      <c r="A467" s="1783" t="s">
        <v>2020</v>
      </c>
      <c r="B467" s="1783" t="s">
        <v>3763</v>
      </c>
      <c r="C467" s="1784" t="s">
        <v>3764</v>
      </c>
      <c r="D467" s="1784" t="s">
        <v>3765</v>
      </c>
      <c r="E467" s="1784">
        <v>46356</v>
      </c>
      <c r="F467" s="1784" t="s">
        <v>33</v>
      </c>
    </row>
    <row r="468" spans="1:7" ht="15" customHeight="1" x14ac:dyDescent="0.25">
      <c r="A468" s="1576" t="s">
        <v>273</v>
      </c>
      <c r="B468" s="1576" t="s">
        <v>1197</v>
      </c>
      <c r="C468" s="1577" t="s">
        <v>274</v>
      </c>
      <c r="D468" s="1577" t="s">
        <v>275</v>
      </c>
      <c r="E468" s="1577">
        <v>46158</v>
      </c>
      <c r="F468" s="1577" t="s">
        <v>2362</v>
      </c>
    </row>
    <row r="469" spans="1:7" ht="15" customHeight="1" x14ac:dyDescent="0.25">
      <c r="A469" s="1576" t="s">
        <v>974</v>
      </c>
      <c r="B469" s="1576" t="s">
        <v>2219</v>
      </c>
      <c r="C469" s="1577" t="s">
        <v>2220</v>
      </c>
      <c r="D469" s="1577" t="s">
        <v>2221</v>
      </c>
      <c r="E469" s="1577">
        <v>47610</v>
      </c>
      <c r="F469" s="1577" t="s">
        <v>913</v>
      </c>
      <c r="G469" s="1042" t="s">
        <v>1977</v>
      </c>
    </row>
    <row r="470" spans="1:7" ht="15" customHeight="1" x14ac:dyDescent="0.25">
      <c r="A470" s="1576" t="s">
        <v>276</v>
      </c>
      <c r="B470" s="1576" t="s">
        <v>1231</v>
      </c>
      <c r="C470" s="1577" t="s">
        <v>277</v>
      </c>
      <c r="D470" s="1577" t="s">
        <v>278</v>
      </c>
      <c r="E470" s="1577">
        <v>46599</v>
      </c>
      <c r="F470" s="1577" t="s">
        <v>909</v>
      </c>
      <c r="G470" s="1042" t="s">
        <v>1977</v>
      </c>
    </row>
    <row r="471" spans="1:7" ht="15" customHeight="1" x14ac:dyDescent="0.25">
      <c r="A471" s="1576" t="s">
        <v>276</v>
      </c>
      <c r="B471" s="1576" t="s">
        <v>1232</v>
      </c>
      <c r="C471" s="1577" t="s">
        <v>279</v>
      </c>
      <c r="D471" s="1577" t="s">
        <v>280</v>
      </c>
      <c r="E471" s="1577">
        <v>47705</v>
      </c>
      <c r="F471" s="1577" t="s">
        <v>909</v>
      </c>
      <c r="G471" s="1042" t="s">
        <v>1978</v>
      </c>
    </row>
    <row r="472" spans="1:7" ht="15" customHeight="1" x14ac:dyDescent="0.25">
      <c r="A472" s="1576" t="s">
        <v>976</v>
      </c>
      <c r="B472" s="1576" t="s">
        <v>1734</v>
      </c>
      <c r="C472" s="1577" t="s">
        <v>1735</v>
      </c>
      <c r="D472" s="1577" t="s">
        <v>1736</v>
      </c>
      <c r="E472" s="1577">
        <v>46523</v>
      </c>
      <c r="F472" s="1577" t="s">
        <v>909</v>
      </c>
      <c r="G472" s="1042" t="s">
        <v>1942</v>
      </c>
    </row>
    <row r="473" spans="1:7" ht="15" customHeight="1" x14ac:dyDescent="0.25">
      <c r="A473" s="1576" t="s">
        <v>976</v>
      </c>
      <c r="B473" s="1576" t="s">
        <v>1734</v>
      </c>
      <c r="C473" s="1577" t="s">
        <v>1735</v>
      </c>
      <c r="D473" s="1577" t="s">
        <v>1737</v>
      </c>
      <c r="E473" s="1577">
        <v>46883</v>
      </c>
      <c r="F473" s="1577" t="s">
        <v>909</v>
      </c>
      <c r="G473" s="1042" t="s">
        <v>1977</v>
      </c>
    </row>
    <row r="474" spans="1:7" ht="15" customHeight="1" x14ac:dyDescent="0.25">
      <c r="A474" s="1576" t="s">
        <v>976</v>
      </c>
      <c r="B474" s="1576" t="s">
        <v>1734</v>
      </c>
      <c r="C474" s="1577" t="s">
        <v>1735</v>
      </c>
      <c r="D474" s="1577" t="s">
        <v>1738</v>
      </c>
      <c r="E474" s="1577">
        <v>47243</v>
      </c>
      <c r="F474" s="1577" t="s">
        <v>909</v>
      </c>
    </row>
    <row r="475" spans="1:7" ht="15" customHeight="1" x14ac:dyDescent="0.25">
      <c r="A475" s="1576" t="s">
        <v>976</v>
      </c>
      <c r="B475" s="1576" t="s">
        <v>2222</v>
      </c>
      <c r="C475" s="1577" t="s">
        <v>2223</v>
      </c>
      <c r="D475" s="1577" t="s">
        <v>2224</v>
      </c>
      <c r="E475" s="1577">
        <v>46123</v>
      </c>
      <c r="F475" s="1577" t="s">
        <v>909</v>
      </c>
      <c r="G475" s="1042" t="s">
        <v>1900</v>
      </c>
    </row>
    <row r="476" spans="1:7" ht="15" customHeight="1" x14ac:dyDescent="0.25">
      <c r="A476" s="1576" t="s">
        <v>976</v>
      </c>
      <c r="B476" s="1576" t="s">
        <v>2225</v>
      </c>
      <c r="C476" s="1577" t="s">
        <v>2226</v>
      </c>
      <c r="D476" s="1577" t="s">
        <v>2227</v>
      </c>
      <c r="E476" s="1577">
        <v>46142</v>
      </c>
      <c r="F476" s="1577" t="s">
        <v>60</v>
      </c>
      <c r="G476" s="1042" t="s">
        <v>1900</v>
      </c>
    </row>
    <row r="477" spans="1:7" ht="15" customHeight="1" x14ac:dyDescent="0.25">
      <c r="A477" s="1576" t="s">
        <v>281</v>
      </c>
      <c r="B477" s="1576" t="s">
        <v>1198</v>
      </c>
      <c r="C477" s="1577" t="s">
        <v>282</v>
      </c>
      <c r="D477" s="1577" t="s">
        <v>283</v>
      </c>
      <c r="E477" s="1577">
        <v>46073</v>
      </c>
      <c r="F477" s="1577" t="s">
        <v>2370</v>
      </c>
      <c r="G477" s="1042" t="s">
        <v>1907</v>
      </c>
    </row>
    <row r="478" spans="1:7" ht="15" customHeight="1" x14ac:dyDescent="0.25">
      <c r="A478" s="1576" t="s">
        <v>281</v>
      </c>
      <c r="B478" s="1576" t="s">
        <v>1199</v>
      </c>
      <c r="C478" s="1577" t="s">
        <v>284</v>
      </c>
      <c r="D478" s="1577" t="s">
        <v>285</v>
      </c>
      <c r="E478" s="1577">
        <v>47362</v>
      </c>
      <c r="F478" s="1577" t="s">
        <v>2370</v>
      </c>
      <c r="G478" s="1042" t="s">
        <v>1907</v>
      </c>
    </row>
    <row r="479" spans="1:7" ht="15" customHeight="1" x14ac:dyDescent="0.25">
      <c r="A479" s="1576" t="s">
        <v>281</v>
      </c>
      <c r="B479" s="1576" t="s">
        <v>1712</v>
      </c>
      <c r="C479" s="1577" t="s">
        <v>1713</v>
      </c>
      <c r="D479" s="1577" t="s">
        <v>1714</v>
      </c>
      <c r="E479" s="1577">
        <v>71765</v>
      </c>
      <c r="F479" s="1577"/>
      <c r="G479" s="1042" t="s">
        <v>1907</v>
      </c>
    </row>
    <row r="480" spans="1:7" ht="15" customHeight="1" x14ac:dyDescent="0.25">
      <c r="A480" s="1576" t="s">
        <v>2228</v>
      </c>
      <c r="B480" s="1576" t="s">
        <v>2229</v>
      </c>
      <c r="C480" s="1577" t="s">
        <v>2230</v>
      </c>
      <c r="D480" s="1577" t="s">
        <v>2231</v>
      </c>
      <c r="E480" s="1577">
        <v>71360</v>
      </c>
      <c r="F480" s="1577"/>
      <c r="G480" s="1042" t="s">
        <v>1979</v>
      </c>
    </row>
    <row r="481" spans="1:7" ht="15" customHeight="1" x14ac:dyDescent="0.25">
      <c r="A481" s="1576" t="s">
        <v>1101</v>
      </c>
      <c r="B481" s="1576" t="s">
        <v>2741</v>
      </c>
      <c r="C481" s="1577" t="s">
        <v>2742</v>
      </c>
      <c r="D481" s="1577" t="s">
        <v>2743</v>
      </c>
      <c r="E481" s="1577">
        <v>46160</v>
      </c>
      <c r="F481" s="1577"/>
    </row>
    <row r="482" spans="1:7" ht="15" customHeight="1" x14ac:dyDescent="0.25">
      <c r="A482" s="1576" t="s">
        <v>1101</v>
      </c>
      <c r="B482" s="1576" t="s">
        <v>2741</v>
      </c>
      <c r="C482" s="1577" t="s">
        <v>2742</v>
      </c>
      <c r="D482" s="1577" t="s">
        <v>2744</v>
      </c>
      <c r="E482" s="1577">
        <v>46160</v>
      </c>
      <c r="F482" s="1577"/>
      <c r="G482" s="1042" t="s">
        <v>1980</v>
      </c>
    </row>
    <row r="483" spans="1:7" ht="15" customHeight="1" x14ac:dyDescent="0.25">
      <c r="A483" s="1576" t="s">
        <v>1101</v>
      </c>
      <c r="B483" s="1576" t="s">
        <v>2741</v>
      </c>
      <c r="C483" s="1577" t="s">
        <v>2742</v>
      </c>
      <c r="D483" s="1577" t="s">
        <v>2745</v>
      </c>
      <c r="E483" s="1577">
        <v>46160</v>
      </c>
      <c r="F483" s="1577"/>
      <c r="G483" s="1042" t="s">
        <v>1980</v>
      </c>
    </row>
    <row r="484" spans="1:7" ht="15" customHeight="1" x14ac:dyDescent="0.25">
      <c r="A484" s="1576" t="s">
        <v>1101</v>
      </c>
      <c r="B484" s="1576" t="s">
        <v>2741</v>
      </c>
      <c r="C484" s="1577" t="s">
        <v>2742</v>
      </c>
      <c r="D484" s="1577" t="s">
        <v>2746</v>
      </c>
      <c r="E484" s="1577">
        <v>46163</v>
      </c>
      <c r="F484" s="1577"/>
      <c r="G484" s="1042" t="s">
        <v>1913</v>
      </c>
    </row>
    <row r="485" spans="1:7" ht="15" customHeight="1" x14ac:dyDescent="0.25">
      <c r="A485" s="1828" t="s">
        <v>1101</v>
      </c>
      <c r="B485" s="1576" t="s">
        <v>2741</v>
      </c>
      <c r="C485" s="1577" t="s">
        <v>2742</v>
      </c>
      <c r="D485" s="1577" t="s">
        <v>2747</v>
      </c>
      <c r="E485" s="1577">
        <v>46073</v>
      </c>
      <c r="F485" s="1577"/>
      <c r="G485" s="1042" t="s">
        <v>1913</v>
      </c>
    </row>
    <row r="486" spans="1:7" ht="15" customHeight="1" x14ac:dyDescent="0.25">
      <c r="A486" s="1828"/>
      <c r="B486" s="1576" t="s">
        <v>2741</v>
      </c>
      <c r="C486" s="1577" t="s">
        <v>2742</v>
      </c>
      <c r="D486" s="1577" t="s">
        <v>2748</v>
      </c>
      <c r="E486" s="1577">
        <v>46163</v>
      </c>
      <c r="F486" s="1577"/>
      <c r="G486" s="1042" t="s">
        <v>1913</v>
      </c>
    </row>
    <row r="487" spans="1:7" ht="15" customHeight="1" x14ac:dyDescent="0.25">
      <c r="A487" s="1828"/>
      <c r="B487" s="1576" t="s">
        <v>2741</v>
      </c>
      <c r="C487" s="1577" t="s">
        <v>2742</v>
      </c>
      <c r="D487" s="1577" t="s">
        <v>2749</v>
      </c>
      <c r="E487" s="1577">
        <v>46163</v>
      </c>
      <c r="F487" s="1577"/>
      <c r="G487" s="1042" t="s">
        <v>1913</v>
      </c>
    </row>
    <row r="488" spans="1:7" ht="15" customHeight="1" x14ac:dyDescent="0.25">
      <c r="A488" s="1828"/>
      <c r="B488" s="1576" t="s">
        <v>2741</v>
      </c>
      <c r="C488" s="1577" t="s">
        <v>2742</v>
      </c>
      <c r="D488" s="1577" t="s">
        <v>2750</v>
      </c>
      <c r="E488" s="1577">
        <v>46163</v>
      </c>
      <c r="F488" s="1577"/>
      <c r="G488" s="1042" t="s">
        <v>1913</v>
      </c>
    </row>
    <row r="489" spans="1:7" ht="15" customHeight="1" x14ac:dyDescent="0.25">
      <c r="A489" s="1828"/>
      <c r="B489" s="1576" t="s">
        <v>2741</v>
      </c>
      <c r="C489" s="1577" t="s">
        <v>2742</v>
      </c>
      <c r="D489" s="1577" t="s">
        <v>2751</v>
      </c>
      <c r="E489" s="1577">
        <v>46163</v>
      </c>
      <c r="F489" s="1577"/>
      <c r="G489" s="1042" t="s">
        <v>1977</v>
      </c>
    </row>
    <row r="490" spans="1:7" ht="15" customHeight="1" x14ac:dyDescent="0.25">
      <c r="A490" s="1828"/>
      <c r="B490" s="1576" t="s">
        <v>2741</v>
      </c>
      <c r="C490" s="1577" t="s">
        <v>2742</v>
      </c>
      <c r="D490" s="1577" t="s">
        <v>2752</v>
      </c>
      <c r="E490" s="1577">
        <v>46163</v>
      </c>
      <c r="F490" s="1577"/>
      <c r="G490" s="1042" t="s">
        <v>1913</v>
      </c>
    </row>
    <row r="491" spans="1:7" ht="15" customHeight="1" x14ac:dyDescent="0.25">
      <c r="A491" s="1828"/>
      <c r="B491" s="1576" t="s">
        <v>2741</v>
      </c>
      <c r="C491" s="1577" t="s">
        <v>2742</v>
      </c>
      <c r="D491" s="1577" t="s">
        <v>2753</v>
      </c>
      <c r="E491" s="1577">
        <v>46163</v>
      </c>
      <c r="F491" s="1577"/>
    </row>
    <row r="492" spans="1:7" ht="15" customHeight="1" x14ac:dyDescent="0.25">
      <c r="A492" s="1828"/>
      <c r="B492" s="1576" t="s">
        <v>2741</v>
      </c>
      <c r="C492" s="1577" t="s">
        <v>2742</v>
      </c>
      <c r="D492" s="1577" t="s">
        <v>2754</v>
      </c>
      <c r="E492" s="1577">
        <v>46163</v>
      </c>
      <c r="F492" s="1577"/>
    </row>
    <row r="493" spans="1:7" ht="15" customHeight="1" x14ac:dyDescent="0.25">
      <c r="A493" s="1828"/>
      <c r="B493" s="1576" t="s">
        <v>2741</v>
      </c>
      <c r="C493" s="1577" t="s">
        <v>2742</v>
      </c>
      <c r="D493" s="1577" t="s">
        <v>2755</v>
      </c>
      <c r="E493" s="1577">
        <v>46076</v>
      </c>
      <c r="F493" s="1577"/>
      <c r="G493" s="1042" t="s">
        <v>1900</v>
      </c>
    </row>
    <row r="494" spans="1:7" ht="15" customHeight="1" x14ac:dyDescent="0.25">
      <c r="A494" s="1828"/>
      <c r="B494" s="1576" t="s">
        <v>2741</v>
      </c>
      <c r="C494" s="1577" t="s">
        <v>2742</v>
      </c>
      <c r="D494" s="1577" t="s">
        <v>2756</v>
      </c>
      <c r="E494" s="1577">
        <v>46164</v>
      </c>
      <c r="F494" s="1577"/>
      <c r="G494" s="1042" t="s">
        <v>1900</v>
      </c>
    </row>
    <row r="495" spans="1:7" ht="15" customHeight="1" x14ac:dyDescent="0.25">
      <c r="A495" s="1828"/>
      <c r="B495" s="1576" t="s">
        <v>2741</v>
      </c>
      <c r="C495" s="1577" t="s">
        <v>2742</v>
      </c>
      <c r="D495" s="1577" t="s">
        <v>2757</v>
      </c>
      <c r="E495" s="1577">
        <v>46164</v>
      </c>
      <c r="F495" s="1577"/>
    </row>
    <row r="496" spans="1:7" ht="15" customHeight="1" x14ac:dyDescent="0.25">
      <c r="A496" s="1828"/>
      <c r="B496" s="1576" t="s">
        <v>2741</v>
      </c>
      <c r="C496" s="1577" t="s">
        <v>2742</v>
      </c>
      <c r="D496" s="1577" t="s">
        <v>2758</v>
      </c>
      <c r="E496" s="1577">
        <v>46164</v>
      </c>
      <c r="F496" s="1577"/>
    </row>
    <row r="497" spans="1:7" ht="15" customHeight="1" x14ac:dyDescent="0.25">
      <c r="A497" s="1828"/>
      <c r="B497" s="1576" t="s">
        <v>2741</v>
      </c>
      <c r="C497" s="1577" t="s">
        <v>2742</v>
      </c>
      <c r="D497" s="1577" t="s">
        <v>2759</v>
      </c>
      <c r="E497" s="1577">
        <v>46164</v>
      </c>
      <c r="F497" s="1577"/>
    </row>
    <row r="498" spans="1:7" ht="15" customHeight="1" x14ac:dyDescent="0.25">
      <c r="A498" s="1828"/>
      <c r="B498" s="1576" t="s">
        <v>2741</v>
      </c>
      <c r="C498" s="1577" t="s">
        <v>2742</v>
      </c>
      <c r="D498" s="1577" t="s">
        <v>2760</v>
      </c>
      <c r="E498" s="1577">
        <v>46164</v>
      </c>
      <c r="F498" s="1577"/>
      <c r="G498" s="1042" t="s">
        <v>1981</v>
      </c>
    </row>
    <row r="499" spans="1:7" x14ac:dyDescent="0.25">
      <c r="A499" s="1828"/>
      <c r="B499" s="1576" t="s">
        <v>2741</v>
      </c>
      <c r="C499" s="1577" t="s">
        <v>2742</v>
      </c>
      <c r="D499" s="1577" t="s">
        <v>2761</v>
      </c>
      <c r="E499" s="1577">
        <v>46164</v>
      </c>
      <c r="F499" s="1577"/>
      <c r="G499" s="1042" t="s">
        <v>1981</v>
      </c>
    </row>
    <row r="500" spans="1:7" x14ac:dyDescent="0.25">
      <c r="A500" s="1828"/>
      <c r="B500" s="1576" t="s">
        <v>2741</v>
      </c>
      <c r="C500" s="1577" t="s">
        <v>2742</v>
      </c>
      <c r="D500" s="1577" t="s">
        <v>2762</v>
      </c>
      <c r="E500" s="1577">
        <v>46076</v>
      </c>
      <c r="F500" s="1577"/>
      <c r="G500" s="1042" t="s">
        <v>1982</v>
      </c>
    </row>
    <row r="501" spans="1:7" x14ac:dyDescent="0.25">
      <c r="A501" s="1828"/>
      <c r="B501" s="1576" t="s">
        <v>2741</v>
      </c>
      <c r="C501" s="1577" t="s">
        <v>2742</v>
      </c>
      <c r="D501" s="1577" t="s">
        <v>2763</v>
      </c>
      <c r="E501" s="1577">
        <v>46164</v>
      </c>
      <c r="F501" s="1577"/>
      <c r="G501" s="1042" t="s">
        <v>1983</v>
      </c>
    </row>
    <row r="502" spans="1:7" x14ac:dyDescent="0.25">
      <c r="A502" s="1828"/>
      <c r="B502" s="1576" t="s">
        <v>2741</v>
      </c>
      <c r="C502" s="1577" t="s">
        <v>2742</v>
      </c>
      <c r="D502" s="1577" t="s">
        <v>2764</v>
      </c>
      <c r="E502" s="1577">
        <v>46164</v>
      </c>
      <c r="F502" s="1577"/>
    </row>
    <row r="503" spans="1:7" x14ac:dyDescent="0.25">
      <c r="A503" s="1828"/>
      <c r="B503" s="1576" t="s">
        <v>2741</v>
      </c>
      <c r="C503" s="1577" t="s">
        <v>2742</v>
      </c>
      <c r="D503" s="1577" t="s">
        <v>2765</v>
      </c>
      <c r="E503" s="1577">
        <v>46164</v>
      </c>
      <c r="F503" s="1577"/>
      <c r="G503" s="1042" t="s">
        <v>1913</v>
      </c>
    </row>
    <row r="504" spans="1:7" x14ac:dyDescent="0.25">
      <c r="A504" s="1828"/>
      <c r="B504" s="1576" t="s">
        <v>2741</v>
      </c>
      <c r="C504" s="1577" t="s">
        <v>2742</v>
      </c>
      <c r="D504" s="1577" t="s">
        <v>2766</v>
      </c>
      <c r="E504" s="1577">
        <v>46164</v>
      </c>
      <c r="F504" s="1577"/>
    </row>
    <row r="505" spans="1:7" x14ac:dyDescent="0.25">
      <c r="A505" s="1828"/>
      <c r="B505" s="1576" t="s">
        <v>2741</v>
      </c>
      <c r="C505" s="1577" t="s">
        <v>2742</v>
      </c>
      <c r="D505" s="1577" t="s">
        <v>2767</v>
      </c>
      <c r="E505" s="1577">
        <v>46164</v>
      </c>
      <c r="F505" s="1577"/>
    </row>
    <row r="506" spans="1:7" x14ac:dyDescent="0.25">
      <c r="A506" s="1828"/>
      <c r="B506" s="1576" t="s">
        <v>2741</v>
      </c>
      <c r="C506" s="1577" t="s">
        <v>2742</v>
      </c>
      <c r="D506" s="1577" t="s">
        <v>2768</v>
      </c>
      <c r="E506" s="1577">
        <v>46076</v>
      </c>
      <c r="F506" s="1577"/>
      <c r="G506" s="1042" t="s">
        <v>1983</v>
      </c>
    </row>
    <row r="507" spans="1:7" x14ac:dyDescent="0.25">
      <c r="A507" s="1828"/>
      <c r="B507" s="1576" t="s">
        <v>2741</v>
      </c>
      <c r="C507" s="1577" t="s">
        <v>2742</v>
      </c>
      <c r="D507" s="1577" t="s">
        <v>2769</v>
      </c>
      <c r="E507" s="1577">
        <v>46167</v>
      </c>
      <c r="F507" s="1577"/>
      <c r="G507" s="1042" t="s">
        <v>1983</v>
      </c>
    </row>
    <row r="508" spans="1:7" x14ac:dyDescent="0.25">
      <c r="A508" s="1828"/>
      <c r="B508" s="1576" t="s">
        <v>2741</v>
      </c>
      <c r="C508" s="1577" t="s">
        <v>2742</v>
      </c>
      <c r="D508" s="1577" t="s">
        <v>2770</v>
      </c>
      <c r="E508" s="1577">
        <v>46167</v>
      </c>
      <c r="F508" s="1577"/>
      <c r="G508" s="1042" t="s">
        <v>1984</v>
      </c>
    </row>
    <row r="509" spans="1:7" x14ac:dyDescent="0.25">
      <c r="A509" s="1828"/>
      <c r="B509" s="1576" t="s">
        <v>2741</v>
      </c>
      <c r="C509" s="1577" t="s">
        <v>2742</v>
      </c>
      <c r="D509" s="1577" t="s">
        <v>2771</v>
      </c>
      <c r="E509" s="1577">
        <v>46167</v>
      </c>
      <c r="F509" s="1577"/>
      <c r="G509" s="1042" t="s">
        <v>1971</v>
      </c>
    </row>
    <row r="510" spans="1:7" x14ac:dyDescent="0.25">
      <c r="A510" s="1828"/>
      <c r="B510" s="1576" t="s">
        <v>2741</v>
      </c>
      <c r="C510" s="1577" t="s">
        <v>2742</v>
      </c>
      <c r="D510" s="1577" t="s">
        <v>2772</v>
      </c>
      <c r="E510" s="1577">
        <v>46167</v>
      </c>
      <c r="F510" s="1577"/>
      <c r="G510" s="1042" t="s">
        <v>1971</v>
      </c>
    </row>
    <row r="511" spans="1:7" x14ac:dyDescent="0.25">
      <c r="A511" s="1828"/>
      <c r="B511" s="1576" t="s">
        <v>2741</v>
      </c>
      <c r="C511" s="1577" t="s">
        <v>2742</v>
      </c>
      <c r="D511" s="1577" t="s">
        <v>2773</v>
      </c>
      <c r="E511" s="1577">
        <v>46167</v>
      </c>
      <c r="F511" s="1577"/>
      <c r="G511" s="1042" t="s">
        <v>1983</v>
      </c>
    </row>
    <row r="512" spans="1:7" x14ac:dyDescent="0.25">
      <c r="A512" s="1828"/>
      <c r="B512" s="1576" t="s">
        <v>2741</v>
      </c>
      <c r="C512" s="1577" t="s">
        <v>2742</v>
      </c>
      <c r="D512" s="1577" t="s">
        <v>2774</v>
      </c>
      <c r="E512" s="1577">
        <v>46167</v>
      </c>
      <c r="F512" s="1577"/>
      <c r="G512" s="1042" t="s">
        <v>1972</v>
      </c>
    </row>
    <row r="513" spans="1:7" x14ac:dyDescent="0.25">
      <c r="A513" s="1828"/>
      <c r="B513" s="1576" t="s">
        <v>2741</v>
      </c>
      <c r="C513" s="1577" t="s">
        <v>2742</v>
      </c>
      <c r="D513" s="1577" t="s">
        <v>2775</v>
      </c>
      <c r="E513" s="1577">
        <v>46076</v>
      </c>
      <c r="F513" s="1577"/>
      <c r="G513" s="1042" t="s">
        <v>1991</v>
      </c>
    </row>
    <row r="514" spans="1:7" x14ac:dyDescent="0.25">
      <c r="A514" s="1828"/>
      <c r="B514" s="1576" t="s">
        <v>2741</v>
      </c>
      <c r="C514" s="1577" t="s">
        <v>2742</v>
      </c>
      <c r="D514" s="1577" t="s">
        <v>2776</v>
      </c>
      <c r="E514" s="1577">
        <v>46167</v>
      </c>
      <c r="F514" s="1577"/>
      <c r="G514" s="1042" t="s">
        <v>1991</v>
      </c>
    </row>
    <row r="515" spans="1:7" x14ac:dyDescent="0.25">
      <c r="A515" s="1828"/>
      <c r="B515" s="1576" t="s">
        <v>2741</v>
      </c>
      <c r="C515" s="1577" t="s">
        <v>2742</v>
      </c>
      <c r="D515" s="1577" t="s">
        <v>2777</v>
      </c>
      <c r="E515" s="1577">
        <v>46167</v>
      </c>
      <c r="F515" s="1577"/>
    </row>
    <row r="516" spans="1:7" x14ac:dyDescent="0.25">
      <c r="A516" s="1828"/>
      <c r="B516" s="1576" t="s">
        <v>2741</v>
      </c>
      <c r="C516" s="1577" t="s">
        <v>2742</v>
      </c>
      <c r="D516" s="1577" t="s">
        <v>2778</v>
      </c>
      <c r="E516" s="1577">
        <v>46167</v>
      </c>
      <c r="F516" s="1577"/>
    </row>
    <row r="517" spans="1:7" x14ac:dyDescent="0.25">
      <c r="A517" s="1828"/>
      <c r="B517" s="1576" t="s">
        <v>2741</v>
      </c>
      <c r="C517" s="1577" t="s">
        <v>2742</v>
      </c>
      <c r="D517" s="1577" t="s">
        <v>2779</v>
      </c>
      <c r="E517" s="1577">
        <v>46167</v>
      </c>
      <c r="F517" s="1577"/>
    </row>
    <row r="518" spans="1:7" x14ac:dyDescent="0.25">
      <c r="A518" s="1828"/>
      <c r="B518" s="1576" t="s">
        <v>2741</v>
      </c>
      <c r="C518" s="1577" t="s">
        <v>2742</v>
      </c>
      <c r="D518" s="1577" t="s">
        <v>2780</v>
      </c>
      <c r="E518" s="1577">
        <v>46168</v>
      </c>
      <c r="F518" s="1577"/>
    </row>
    <row r="519" spans="1:7" x14ac:dyDescent="0.25">
      <c r="A519" s="1828"/>
      <c r="B519" s="1576" t="s">
        <v>2741</v>
      </c>
      <c r="C519" s="1577" t="s">
        <v>2742</v>
      </c>
      <c r="D519" s="1577" t="s">
        <v>2781</v>
      </c>
      <c r="E519" s="1577">
        <v>46077</v>
      </c>
      <c r="F519" s="1577"/>
      <c r="G519" s="1042" t="s">
        <v>1900</v>
      </c>
    </row>
    <row r="520" spans="1:7" x14ac:dyDescent="0.25">
      <c r="A520" s="1828"/>
      <c r="B520" s="1576" t="s">
        <v>2741</v>
      </c>
      <c r="C520" s="1577" t="s">
        <v>2742</v>
      </c>
      <c r="D520" s="1577" t="s">
        <v>2782</v>
      </c>
      <c r="E520" s="1577">
        <v>46078</v>
      </c>
      <c r="F520" s="1577"/>
      <c r="G520" s="1042" t="s">
        <v>1957</v>
      </c>
    </row>
    <row r="521" spans="1:7" ht="15" customHeight="1" x14ac:dyDescent="0.25">
      <c r="A521" s="1828"/>
      <c r="B521" s="1576" t="s">
        <v>2741</v>
      </c>
      <c r="C521" s="1577" t="s">
        <v>2742</v>
      </c>
      <c r="D521" s="1577" t="s">
        <v>2783</v>
      </c>
      <c r="E521" s="1577">
        <v>46168</v>
      </c>
      <c r="F521" s="1577"/>
    </row>
    <row r="522" spans="1:7" ht="15" customHeight="1" x14ac:dyDescent="0.25">
      <c r="A522" s="1828"/>
      <c r="B522" s="1576" t="s">
        <v>2741</v>
      </c>
      <c r="C522" s="1577" t="s">
        <v>2742</v>
      </c>
      <c r="D522" s="1577" t="s">
        <v>2784</v>
      </c>
      <c r="E522" s="1577">
        <v>46171</v>
      </c>
      <c r="F522" s="1577"/>
    </row>
    <row r="523" spans="1:7" ht="15" customHeight="1" x14ac:dyDescent="0.25">
      <c r="A523" s="1828"/>
      <c r="B523" s="1576" t="s">
        <v>2741</v>
      </c>
      <c r="C523" s="1577" t="s">
        <v>2742</v>
      </c>
      <c r="D523" s="1577" t="s">
        <v>2785</v>
      </c>
      <c r="E523" s="1577">
        <v>46171</v>
      </c>
      <c r="F523" s="1577"/>
    </row>
    <row r="524" spans="1:7" ht="15" customHeight="1" x14ac:dyDescent="0.25">
      <c r="A524" s="1828"/>
      <c r="B524" s="1576" t="s">
        <v>2741</v>
      </c>
      <c r="C524" s="1577" t="s">
        <v>2742</v>
      </c>
      <c r="D524" s="1577" t="s">
        <v>2786</v>
      </c>
      <c r="E524" s="1577">
        <v>46171</v>
      </c>
      <c r="F524" s="1577"/>
    </row>
    <row r="525" spans="1:7" ht="15" customHeight="1" x14ac:dyDescent="0.25">
      <c r="A525" s="1828"/>
      <c r="B525" s="1576" t="s">
        <v>2741</v>
      </c>
      <c r="C525" s="1577" t="s">
        <v>2742</v>
      </c>
      <c r="D525" s="1577" t="s">
        <v>2787</v>
      </c>
      <c r="E525" s="1577">
        <v>46171</v>
      </c>
      <c r="F525" s="1577"/>
    </row>
    <row r="526" spans="1:7" ht="15" customHeight="1" x14ac:dyDescent="0.25">
      <c r="A526" s="1828"/>
      <c r="B526" s="1576" t="s">
        <v>2741</v>
      </c>
      <c r="C526" s="1577" t="s">
        <v>2742</v>
      </c>
      <c r="D526" s="1577" t="s">
        <v>2788</v>
      </c>
      <c r="E526" s="1577">
        <v>46171</v>
      </c>
      <c r="F526" s="1577"/>
    </row>
    <row r="527" spans="1:7" ht="15" customHeight="1" x14ac:dyDescent="0.25">
      <c r="A527" s="1828"/>
      <c r="B527" s="1576" t="s">
        <v>2741</v>
      </c>
      <c r="C527" s="1577" t="s">
        <v>2742</v>
      </c>
      <c r="D527" s="1577" t="s">
        <v>2789</v>
      </c>
      <c r="E527" s="1577">
        <v>46171</v>
      </c>
      <c r="F527" s="1577"/>
    </row>
    <row r="528" spans="1:7" ht="15" customHeight="1" x14ac:dyDescent="0.25">
      <c r="A528" s="1828"/>
      <c r="B528" s="1576" t="s">
        <v>2741</v>
      </c>
      <c r="C528" s="1577" t="s">
        <v>2742</v>
      </c>
      <c r="D528" s="1577" t="s">
        <v>2790</v>
      </c>
      <c r="E528" s="1577">
        <v>46083</v>
      </c>
      <c r="F528" s="1577"/>
    </row>
    <row r="529" spans="1:6" ht="15" customHeight="1" x14ac:dyDescent="0.25">
      <c r="A529" s="1828"/>
      <c r="B529" s="1576" t="s">
        <v>2741</v>
      </c>
      <c r="C529" s="1577" t="s">
        <v>2742</v>
      </c>
      <c r="D529" s="1577" t="s">
        <v>2791</v>
      </c>
      <c r="E529" s="1577">
        <v>46174</v>
      </c>
      <c r="F529" s="1577"/>
    </row>
    <row r="530" spans="1:6" ht="15" customHeight="1" x14ac:dyDescent="0.25">
      <c r="A530" s="1828"/>
      <c r="B530" s="1576" t="s">
        <v>2741</v>
      </c>
      <c r="C530" s="1577" t="s">
        <v>2742</v>
      </c>
      <c r="D530" s="1577" t="s">
        <v>2792</v>
      </c>
      <c r="E530" s="1577">
        <v>46174</v>
      </c>
      <c r="F530" s="1577"/>
    </row>
    <row r="531" spans="1:6" ht="15" customHeight="1" x14ac:dyDescent="0.25">
      <c r="A531" s="1828"/>
      <c r="B531" s="1576" t="s">
        <v>2741</v>
      </c>
      <c r="C531" s="1577" t="s">
        <v>2742</v>
      </c>
      <c r="D531" s="1577" t="s">
        <v>2793</v>
      </c>
      <c r="E531" s="1577">
        <v>46174</v>
      </c>
      <c r="F531" s="1577"/>
    </row>
    <row r="532" spans="1:6" ht="15" customHeight="1" x14ac:dyDescent="0.25">
      <c r="A532" s="1828"/>
      <c r="B532" s="1576" t="s">
        <v>2741</v>
      </c>
      <c r="C532" s="1577" t="s">
        <v>2742</v>
      </c>
      <c r="D532" s="1577" t="s">
        <v>2794</v>
      </c>
      <c r="E532" s="1577">
        <v>46174</v>
      </c>
      <c r="F532" s="1577"/>
    </row>
    <row r="533" spans="1:6" ht="15" customHeight="1" x14ac:dyDescent="0.25">
      <c r="A533" s="1828"/>
      <c r="B533" s="1576" t="s">
        <v>2741</v>
      </c>
      <c r="C533" s="1577" t="s">
        <v>2742</v>
      </c>
      <c r="D533" s="1577" t="s">
        <v>2795</v>
      </c>
      <c r="E533" s="1577">
        <v>46174</v>
      </c>
      <c r="F533" s="1577"/>
    </row>
    <row r="534" spans="1:6" ht="15" customHeight="1" x14ac:dyDescent="0.25">
      <c r="A534" s="1828"/>
      <c r="B534" s="1576" t="s">
        <v>2741</v>
      </c>
      <c r="C534" s="1577" t="s">
        <v>2742</v>
      </c>
      <c r="D534" s="1577" t="s">
        <v>2796</v>
      </c>
      <c r="E534" s="1577">
        <v>46174</v>
      </c>
      <c r="F534" s="1577"/>
    </row>
    <row r="535" spans="1:6" ht="15" customHeight="1" x14ac:dyDescent="0.25">
      <c r="A535" s="1828"/>
      <c r="B535" s="1576" t="s">
        <v>2741</v>
      </c>
      <c r="C535" s="1577" t="s">
        <v>2742</v>
      </c>
      <c r="D535" s="1577" t="s">
        <v>2797</v>
      </c>
      <c r="E535" s="1577">
        <v>46174</v>
      </c>
      <c r="F535" s="1577"/>
    </row>
    <row r="536" spans="1:6" ht="15" customHeight="1" x14ac:dyDescent="0.25">
      <c r="A536" s="1828"/>
      <c r="B536" s="1576" t="s">
        <v>2741</v>
      </c>
      <c r="C536" s="1577" t="s">
        <v>2742</v>
      </c>
      <c r="D536" s="1577" t="s">
        <v>2798</v>
      </c>
      <c r="E536" s="1577">
        <v>46174</v>
      </c>
      <c r="F536" s="1577"/>
    </row>
    <row r="537" spans="1:6" ht="15" customHeight="1" x14ac:dyDescent="0.25">
      <c r="A537" s="1828"/>
      <c r="B537" s="1576" t="s">
        <v>2741</v>
      </c>
      <c r="C537" s="1577" t="s">
        <v>2742</v>
      </c>
      <c r="D537" s="1577" t="s">
        <v>2799</v>
      </c>
      <c r="E537" s="1577">
        <v>46174</v>
      </c>
      <c r="F537" s="1577"/>
    </row>
    <row r="538" spans="1:6" ht="15" customHeight="1" x14ac:dyDescent="0.25">
      <c r="A538" s="1828"/>
      <c r="B538" s="1576" t="s">
        <v>2741</v>
      </c>
      <c r="C538" s="1577" t="s">
        <v>2742</v>
      </c>
      <c r="D538" s="1577" t="s">
        <v>2800</v>
      </c>
      <c r="E538" s="1577">
        <v>46175</v>
      </c>
      <c r="F538" s="1577"/>
    </row>
    <row r="539" spans="1:6" ht="15" customHeight="1" x14ac:dyDescent="0.25">
      <c r="A539" s="1828"/>
      <c r="B539" s="1576" t="s">
        <v>2741</v>
      </c>
      <c r="C539" s="1577" t="s">
        <v>2742</v>
      </c>
      <c r="D539" s="1577" t="s">
        <v>2801</v>
      </c>
      <c r="E539" s="1577">
        <v>46178</v>
      </c>
      <c r="F539" s="1577"/>
    </row>
    <row r="540" spans="1:6" ht="15" customHeight="1" x14ac:dyDescent="0.25">
      <c r="A540" s="1828"/>
      <c r="B540" s="1576" t="s">
        <v>2741</v>
      </c>
      <c r="C540" s="1577" t="s">
        <v>2742</v>
      </c>
      <c r="D540" s="1577" t="s">
        <v>2802</v>
      </c>
      <c r="E540" s="1577">
        <v>46178</v>
      </c>
      <c r="F540" s="1577"/>
    </row>
    <row r="541" spans="1:6" ht="15" customHeight="1" x14ac:dyDescent="0.25">
      <c r="A541" s="1828"/>
      <c r="B541" s="1576" t="s">
        <v>2741</v>
      </c>
      <c r="C541" s="1577" t="s">
        <v>2742</v>
      </c>
      <c r="D541" s="1577" t="s">
        <v>2803</v>
      </c>
      <c r="E541" s="1577">
        <v>46178</v>
      </c>
      <c r="F541" s="1577"/>
    </row>
    <row r="542" spans="1:6" ht="15" customHeight="1" x14ac:dyDescent="0.25">
      <c r="A542" s="1828"/>
      <c r="B542" s="1576" t="s">
        <v>2741</v>
      </c>
      <c r="C542" s="1577" t="s">
        <v>2742</v>
      </c>
      <c r="D542" s="1577" t="s">
        <v>2804</v>
      </c>
      <c r="E542" s="1577">
        <v>46181</v>
      </c>
      <c r="F542" s="1577"/>
    </row>
    <row r="543" spans="1:6" ht="15" customHeight="1" x14ac:dyDescent="0.25">
      <c r="A543" s="1828"/>
      <c r="B543" s="1576" t="s">
        <v>2741</v>
      </c>
      <c r="C543" s="1577" t="s">
        <v>2742</v>
      </c>
      <c r="D543" s="1577" t="s">
        <v>2805</v>
      </c>
      <c r="E543" s="1577">
        <v>46181</v>
      </c>
      <c r="F543" s="1577"/>
    </row>
    <row r="544" spans="1:6" ht="15" customHeight="1" x14ac:dyDescent="0.25">
      <c r="A544" s="1828"/>
      <c r="B544" s="1576" t="s">
        <v>2741</v>
      </c>
      <c r="C544" s="1577" t="s">
        <v>2742</v>
      </c>
      <c r="D544" s="1577" t="s">
        <v>2806</v>
      </c>
      <c r="E544" s="1577">
        <v>46181</v>
      </c>
      <c r="F544" s="1577"/>
    </row>
    <row r="545" spans="1:6" ht="15" customHeight="1" x14ac:dyDescent="0.25">
      <c r="A545" s="1828"/>
      <c r="B545" s="1576" t="s">
        <v>2741</v>
      </c>
      <c r="C545" s="1577" t="s">
        <v>2742</v>
      </c>
      <c r="D545" s="1577" t="s">
        <v>2807</v>
      </c>
      <c r="E545" s="1577">
        <v>46184</v>
      </c>
      <c r="F545" s="1577"/>
    </row>
    <row r="546" spans="1:6" ht="15" customHeight="1" x14ac:dyDescent="0.25">
      <c r="A546" s="1828"/>
      <c r="B546" s="1576" t="s">
        <v>2741</v>
      </c>
      <c r="C546" s="1577" t="s">
        <v>2742</v>
      </c>
      <c r="D546" s="1577" t="s">
        <v>2808</v>
      </c>
      <c r="E546" s="1577">
        <v>46094</v>
      </c>
      <c r="F546" s="1577"/>
    </row>
    <row r="547" spans="1:6" ht="15" customHeight="1" x14ac:dyDescent="0.25">
      <c r="A547" s="1828"/>
      <c r="B547" s="1576" t="s">
        <v>2741</v>
      </c>
      <c r="C547" s="1577" t="s">
        <v>2742</v>
      </c>
      <c r="D547" s="1577" t="s">
        <v>2809</v>
      </c>
      <c r="E547" s="1577">
        <v>46184</v>
      </c>
      <c r="F547" s="1577"/>
    </row>
    <row r="548" spans="1:6" ht="15" customHeight="1" x14ac:dyDescent="0.25">
      <c r="A548" s="1828"/>
      <c r="B548" s="1576" t="s">
        <v>2741</v>
      </c>
      <c r="C548" s="1577" t="s">
        <v>2742</v>
      </c>
      <c r="D548" s="1577" t="s">
        <v>2810</v>
      </c>
      <c r="E548" s="1577">
        <v>46185</v>
      </c>
      <c r="F548" s="1577"/>
    </row>
    <row r="549" spans="1:6" ht="15" customHeight="1" x14ac:dyDescent="0.25">
      <c r="A549" s="1828"/>
      <c r="B549" s="1576" t="s">
        <v>2741</v>
      </c>
      <c r="C549" s="1577" t="s">
        <v>2742</v>
      </c>
      <c r="D549" s="1577" t="s">
        <v>2811</v>
      </c>
      <c r="E549" s="1577">
        <v>46188</v>
      </c>
      <c r="F549" s="1577"/>
    </row>
    <row r="550" spans="1:6" ht="15" customHeight="1" x14ac:dyDescent="0.25">
      <c r="A550" s="1828"/>
      <c r="B550" s="1576" t="s">
        <v>2741</v>
      </c>
      <c r="C550" s="1577" t="s">
        <v>2742</v>
      </c>
      <c r="D550" s="1577" t="s">
        <v>2812</v>
      </c>
      <c r="E550" s="1577">
        <v>46188</v>
      </c>
      <c r="F550" s="1577"/>
    </row>
    <row r="551" spans="1:6" ht="15" customHeight="1" x14ac:dyDescent="0.25">
      <c r="A551" s="1828"/>
      <c r="B551" s="1576" t="s">
        <v>2741</v>
      </c>
      <c r="C551" s="1577" t="s">
        <v>2742</v>
      </c>
      <c r="D551" s="1577" t="s">
        <v>2813</v>
      </c>
      <c r="E551" s="1577">
        <v>46188</v>
      </c>
      <c r="F551" s="1577"/>
    </row>
    <row r="552" spans="1:6" ht="15" customHeight="1" x14ac:dyDescent="0.25">
      <c r="A552" s="1828"/>
      <c r="B552" s="1576" t="s">
        <v>2741</v>
      </c>
      <c r="C552" s="1577" t="s">
        <v>2742</v>
      </c>
      <c r="D552" s="1577" t="s">
        <v>2814</v>
      </c>
      <c r="E552" s="1577">
        <v>46188</v>
      </c>
      <c r="F552" s="1577"/>
    </row>
    <row r="553" spans="1:6" ht="15" customHeight="1" x14ac:dyDescent="0.25">
      <c r="A553" s="1828"/>
      <c r="B553" s="1576" t="s">
        <v>2741</v>
      </c>
      <c r="C553" s="1577" t="s">
        <v>2742</v>
      </c>
      <c r="D553" s="1577" t="s">
        <v>2815</v>
      </c>
      <c r="E553" s="1577">
        <v>46192</v>
      </c>
      <c r="F553" s="1577"/>
    </row>
    <row r="554" spans="1:6" ht="15" customHeight="1" x14ac:dyDescent="0.25">
      <c r="A554" s="1828"/>
      <c r="B554" s="1576" t="s">
        <v>2741</v>
      </c>
      <c r="C554" s="1577" t="s">
        <v>2742</v>
      </c>
      <c r="D554" s="1577" t="s">
        <v>2816</v>
      </c>
      <c r="E554" s="1577">
        <v>46192</v>
      </c>
      <c r="F554" s="1577"/>
    </row>
    <row r="555" spans="1:6" ht="15" customHeight="1" x14ac:dyDescent="0.25">
      <c r="A555" s="1828"/>
      <c r="B555" s="1576" t="s">
        <v>2741</v>
      </c>
      <c r="C555" s="1577" t="s">
        <v>2742</v>
      </c>
      <c r="D555" s="1577" t="s">
        <v>2817</v>
      </c>
      <c r="E555" s="1577">
        <v>46104</v>
      </c>
      <c r="F555" s="1577"/>
    </row>
    <row r="556" spans="1:6" ht="15" customHeight="1" x14ac:dyDescent="0.25">
      <c r="A556" s="1828"/>
      <c r="B556" s="1576" t="s">
        <v>2741</v>
      </c>
      <c r="C556" s="1577" t="s">
        <v>2742</v>
      </c>
      <c r="D556" s="1577" t="s">
        <v>2818</v>
      </c>
      <c r="E556" s="1577">
        <v>46196</v>
      </c>
      <c r="F556" s="1577"/>
    </row>
    <row r="557" spans="1:6" ht="15" customHeight="1" x14ac:dyDescent="0.25">
      <c r="A557" s="1828"/>
      <c r="B557" s="1576" t="s">
        <v>2741</v>
      </c>
      <c r="C557" s="1577" t="s">
        <v>2742</v>
      </c>
      <c r="D557" s="1577" t="s">
        <v>2819</v>
      </c>
      <c r="E557" s="1577">
        <v>46196</v>
      </c>
      <c r="F557" s="1577"/>
    </row>
    <row r="558" spans="1:6" ht="15" customHeight="1" x14ac:dyDescent="0.25">
      <c r="A558" s="1828"/>
      <c r="B558" s="1576" t="s">
        <v>2741</v>
      </c>
      <c r="C558" s="1577" t="s">
        <v>2742</v>
      </c>
      <c r="D558" s="1577" t="s">
        <v>2820</v>
      </c>
      <c r="E558" s="1577">
        <v>46198</v>
      </c>
      <c r="F558" s="1577"/>
    </row>
    <row r="559" spans="1:6" ht="15" customHeight="1" x14ac:dyDescent="0.25">
      <c r="A559" s="1828"/>
      <c r="B559" s="1576" t="s">
        <v>2741</v>
      </c>
      <c r="C559" s="1577" t="s">
        <v>2742</v>
      </c>
      <c r="D559" s="1577" t="s">
        <v>2821</v>
      </c>
      <c r="E559" s="1577">
        <v>46198</v>
      </c>
      <c r="F559" s="1577"/>
    </row>
    <row r="560" spans="1:6" ht="15" customHeight="1" x14ac:dyDescent="0.25">
      <c r="A560" s="1828"/>
      <c r="B560" s="1576" t="s">
        <v>2741</v>
      </c>
      <c r="C560" s="1577" t="s">
        <v>2742</v>
      </c>
      <c r="D560" s="1577" t="s">
        <v>2822</v>
      </c>
      <c r="E560" s="1577">
        <v>46198</v>
      </c>
      <c r="F560" s="1577"/>
    </row>
    <row r="561" spans="1:6" ht="15" customHeight="1" x14ac:dyDescent="0.25">
      <c r="A561" s="1828"/>
      <c r="B561" s="1576" t="s">
        <v>2741</v>
      </c>
      <c r="C561" s="1577" t="s">
        <v>2742</v>
      </c>
      <c r="D561" s="1577" t="s">
        <v>2823</v>
      </c>
      <c r="E561" s="1577">
        <v>46198</v>
      </c>
      <c r="F561" s="1577"/>
    </row>
    <row r="562" spans="1:6" ht="15" customHeight="1" x14ac:dyDescent="0.25">
      <c r="A562" s="1828"/>
      <c r="B562" s="1576" t="s">
        <v>2741</v>
      </c>
      <c r="C562" s="1577" t="s">
        <v>2742</v>
      </c>
      <c r="D562" s="1577" t="s">
        <v>2824</v>
      </c>
      <c r="E562" s="1577">
        <v>46198</v>
      </c>
      <c r="F562" s="1577"/>
    </row>
    <row r="563" spans="1:6" ht="15" customHeight="1" x14ac:dyDescent="0.25">
      <c r="A563" s="1828"/>
      <c r="B563" s="1576" t="s">
        <v>2741</v>
      </c>
      <c r="C563" s="1577" t="s">
        <v>2742</v>
      </c>
      <c r="D563" s="1577" t="s">
        <v>2825</v>
      </c>
      <c r="E563" s="1577">
        <v>46198</v>
      </c>
      <c r="F563" s="1577"/>
    </row>
    <row r="564" spans="1:6" ht="15" customHeight="1" x14ac:dyDescent="0.25">
      <c r="A564" s="1828"/>
      <c r="B564" s="1576" t="s">
        <v>2741</v>
      </c>
      <c r="C564" s="1577" t="s">
        <v>2742</v>
      </c>
      <c r="D564" s="1577" t="s">
        <v>2826</v>
      </c>
      <c r="E564" s="1577">
        <v>46198</v>
      </c>
      <c r="F564" s="1577"/>
    </row>
    <row r="565" spans="1:6" ht="15" customHeight="1" x14ac:dyDescent="0.25">
      <c r="A565" s="1828"/>
      <c r="B565" s="1576" t="s">
        <v>2741</v>
      </c>
      <c r="C565" s="1577" t="s">
        <v>2742</v>
      </c>
      <c r="D565" s="1577" t="s">
        <v>2827</v>
      </c>
      <c r="E565" s="1577">
        <v>46199</v>
      </c>
      <c r="F565" s="1577"/>
    </row>
    <row r="566" spans="1:6" ht="15" customHeight="1" x14ac:dyDescent="0.25">
      <c r="A566" s="1828"/>
      <c r="B566" s="1576" t="s">
        <v>2741</v>
      </c>
      <c r="C566" s="1577" t="s">
        <v>2742</v>
      </c>
      <c r="D566" s="1577" t="s">
        <v>2828</v>
      </c>
      <c r="E566" s="1577">
        <v>46202</v>
      </c>
      <c r="F566" s="1577"/>
    </row>
    <row r="567" spans="1:6" ht="15" customHeight="1" x14ac:dyDescent="0.25">
      <c r="A567" s="1828"/>
      <c r="B567" s="1576" t="s">
        <v>2741</v>
      </c>
      <c r="C567" s="1577" t="s">
        <v>2742</v>
      </c>
      <c r="D567" s="1577" t="s">
        <v>2829</v>
      </c>
      <c r="E567" s="1577">
        <v>46202</v>
      </c>
      <c r="F567" s="1577"/>
    </row>
    <row r="568" spans="1:6" ht="15" customHeight="1" x14ac:dyDescent="0.25">
      <c r="A568" s="1828"/>
      <c r="B568" s="1576" t="s">
        <v>2741</v>
      </c>
      <c r="C568" s="1577" t="s">
        <v>2742</v>
      </c>
      <c r="D568" s="1577" t="s">
        <v>2830</v>
      </c>
      <c r="E568" s="1577">
        <v>46111</v>
      </c>
      <c r="F568" s="1577"/>
    </row>
    <row r="569" spans="1:6" ht="15" customHeight="1" x14ac:dyDescent="0.25">
      <c r="A569" s="1828"/>
      <c r="B569" s="1576" t="s">
        <v>2741</v>
      </c>
      <c r="C569" s="1577" t="s">
        <v>2742</v>
      </c>
      <c r="D569" s="1577" t="s">
        <v>2831</v>
      </c>
      <c r="E569" s="1577">
        <v>46202</v>
      </c>
      <c r="F569" s="1577"/>
    </row>
    <row r="570" spans="1:6" ht="15" customHeight="1" x14ac:dyDescent="0.25">
      <c r="A570" s="1828"/>
      <c r="B570" s="1576" t="s">
        <v>2741</v>
      </c>
      <c r="C570" s="1577" t="s">
        <v>2742</v>
      </c>
      <c r="D570" s="1577" t="s">
        <v>2832</v>
      </c>
      <c r="E570" s="1577">
        <v>46022</v>
      </c>
      <c r="F570" s="1577"/>
    </row>
    <row r="571" spans="1:6" ht="15" customHeight="1" x14ac:dyDescent="0.25">
      <c r="A571" s="1828"/>
      <c r="B571" s="1576" t="s">
        <v>2741</v>
      </c>
      <c r="C571" s="1577" t="s">
        <v>2742</v>
      </c>
      <c r="D571" s="1577" t="s">
        <v>2833</v>
      </c>
      <c r="E571" s="1577">
        <v>46022</v>
      </c>
      <c r="F571" s="1577"/>
    </row>
    <row r="572" spans="1:6" ht="15" customHeight="1" x14ac:dyDescent="0.25">
      <c r="A572" s="1828"/>
      <c r="B572" s="1576" t="s">
        <v>2741</v>
      </c>
      <c r="C572" s="1577" t="s">
        <v>2742</v>
      </c>
      <c r="D572" s="1577" t="s">
        <v>2834</v>
      </c>
      <c r="E572" s="1577">
        <v>46022</v>
      </c>
      <c r="F572" s="1577"/>
    </row>
    <row r="573" spans="1:6" ht="15" customHeight="1" x14ac:dyDescent="0.25">
      <c r="A573" s="1828"/>
      <c r="B573" s="1576" t="s">
        <v>2741</v>
      </c>
      <c r="C573" s="1577" t="s">
        <v>2742</v>
      </c>
      <c r="D573" s="1577" t="s">
        <v>2835</v>
      </c>
      <c r="E573" s="1577">
        <v>46202</v>
      </c>
      <c r="F573" s="1577"/>
    </row>
    <row r="574" spans="1:6" ht="15" customHeight="1" x14ac:dyDescent="0.25">
      <c r="A574" s="1828"/>
      <c r="B574" s="1576" t="s">
        <v>2741</v>
      </c>
      <c r="C574" s="1577" t="s">
        <v>2742</v>
      </c>
      <c r="D574" s="1577" t="s">
        <v>2836</v>
      </c>
      <c r="E574" s="1577">
        <v>46024</v>
      </c>
      <c r="F574" s="1577"/>
    </row>
    <row r="575" spans="1:6" ht="15" customHeight="1" x14ac:dyDescent="0.25">
      <c r="A575" s="1828"/>
      <c r="B575" s="1576" t="s">
        <v>2741</v>
      </c>
      <c r="C575" s="1577" t="s">
        <v>2742</v>
      </c>
      <c r="D575" s="1577" t="s">
        <v>2837</v>
      </c>
      <c r="E575" s="1577">
        <v>46204</v>
      </c>
      <c r="F575" s="1577"/>
    </row>
    <row r="576" spans="1:6" ht="15" customHeight="1" x14ac:dyDescent="0.25">
      <c r="A576" s="1828"/>
      <c r="B576" s="1576" t="s">
        <v>2741</v>
      </c>
      <c r="C576" s="1577" t="s">
        <v>2742</v>
      </c>
      <c r="D576" s="1577" t="s">
        <v>2838</v>
      </c>
      <c r="E576" s="1577">
        <v>46204</v>
      </c>
      <c r="F576" s="1577"/>
    </row>
    <row r="577" spans="1:6" ht="15" customHeight="1" x14ac:dyDescent="0.25">
      <c r="A577" s="1828"/>
      <c r="B577" s="1576" t="s">
        <v>2741</v>
      </c>
      <c r="C577" s="1577" t="s">
        <v>2742</v>
      </c>
      <c r="D577" s="1577" t="s">
        <v>2839</v>
      </c>
      <c r="E577" s="1577">
        <v>46205</v>
      </c>
      <c r="F577" s="1577"/>
    </row>
    <row r="578" spans="1:6" ht="15" customHeight="1" x14ac:dyDescent="0.25">
      <c r="A578" s="1828"/>
      <c r="B578" s="1576" t="s">
        <v>2741</v>
      </c>
      <c r="C578" s="1577" t="s">
        <v>2742</v>
      </c>
      <c r="D578" s="1577" t="s">
        <v>2840</v>
      </c>
      <c r="E578" s="1577">
        <v>46205</v>
      </c>
      <c r="F578" s="1577"/>
    </row>
    <row r="579" spans="1:6" ht="15" customHeight="1" x14ac:dyDescent="0.25">
      <c r="A579" s="1828"/>
      <c r="B579" s="1576" t="s">
        <v>2741</v>
      </c>
      <c r="C579" s="1577" t="s">
        <v>2742</v>
      </c>
      <c r="D579" s="1577" t="s">
        <v>2841</v>
      </c>
      <c r="E579" s="1577">
        <v>46205</v>
      </c>
      <c r="F579" s="1577"/>
    </row>
    <row r="580" spans="1:6" ht="15" customHeight="1" x14ac:dyDescent="0.25">
      <c r="A580" s="1828"/>
      <c r="B580" s="1576" t="s">
        <v>2741</v>
      </c>
      <c r="C580" s="1577" t="s">
        <v>2742</v>
      </c>
      <c r="D580" s="1577" t="s">
        <v>2842</v>
      </c>
      <c r="E580" s="1577">
        <v>46027</v>
      </c>
      <c r="F580" s="1577"/>
    </row>
    <row r="581" spans="1:6" ht="15" customHeight="1" x14ac:dyDescent="0.25">
      <c r="A581" s="1828"/>
      <c r="B581" s="1576" t="s">
        <v>2741</v>
      </c>
      <c r="C581" s="1577" t="s">
        <v>2742</v>
      </c>
      <c r="D581" s="1577" t="s">
        <v>2843</v>
      </c>
      <c r="E581" s="1577">
        <v>46205</v>
      </c>
      <c r="F581" s="1577"/>
    </row>
    <row r="582" spans="1:6" ht="15" customHeight="1" x14ac:dyDescent="0.25">
      <c r="A582" s="1828"/>
      <c r="B582" s="1576" t="s">
        <v>2741</v>
      </c>
      <c r="C582" s="1577" t="s">
        <v>2742</v>
      </c>
      <c r="D582" s="1577" t="s">
        <v>2844</v>
      </c>
      <c r="E582" s="1577">
        <v>46205</v>
      </c>
      <c r="F582" s="1577"/>
    </row>
    <row r="583" spans="1:6" ht="15" customHeight="1" x14ac:dyDescent="0.25">
      <c r="A583" s="1828"/>
      <c r="B583" s="1576" t="s">
        <v>2741</v>
      </c>
      <c r="C583" s="1577" t="s">
        <v>2742</v>
      </c>
      <c r="D583" s="1577" t="s">
        <v>2845</v>
      </c>
      <c r="E583" s="1577">
        <v>46118</v>
      </c>
      <c r="F583" s="1577"/>
    </row>
    <row r="584" spans="1:6" ht="15" customHeight="1" x14ac:dyDescent="0.25">
      <c r="A584" s="1828"/>
      <c r="B584" s="1576" t="s">
        <v>2741</v>
      </c>
      <c r="C584" s="1577" t="s">
        <v>2742</v>
      </c>
      <c r="D584" s="1577" t="s">
        <v>2846</v>
      </c>
      <c r="E584" s="1577">
        <v>46027</v>
      </c>
      <c r="F584" s="1577"/>
    </row>
    <row r="585" spans="1:6" ht="15" customHeight="1" x14ac:dyDescent="0.25">
      <c r="A585" s="1828"/>
      <c r="B585" s="1576" t="s">
        <v>2741</v>
      </c>
      <c r="C585" s="1577" t="s">
        <v>2742</v>
      </c>
      <c r="D585" s="1577" t="s">
        <v>2847</v>
      </c>
      <c r="E585" s="1577">
        <v>46027</v>
      </c>
      <c r="F585" s="1577"/>
    </row>
    <row r="586" spans="1:6" ht="15" customHeight="1" x14ac:dyDescent="0.25">
      <c r="A586" s="1828"/>
      <c r="B586" s="1576" t="s">
        <v>2741</v>
      </c>
      <c r="C586" s="1577" t="s">
        <v>2742</v>
      </c>
      <c r="D586" s="1577" t="s">
        <v>2848</v>
      </c>
      <c r="E586" s="1577">
        <v>46206</v>
      </c>
      <c r="F586" s="1577"/>
    </row>
    <row r="587" spans="1:6" ht="15" customHeight="1" x14ac:dyDescent="0.25">
      <c r="A587" s="1828"/>
      <c r="B587" s="1576" t="s">
        <v>2741</v>
      </c>
      <c r="C587" s="1577" t="s">
        <v>2742</v>
      </c>
      <c r="D587" s="1577" t="s">
        <v>2849</v>
      </c>
      <c r="E587" s="1577">
        <v>46027</v>
      </c>
      <c r="F587" s="1577"/>
    </row>
    <row r="588" spans="1:6" ht="15" customHeight="1" x14ac:dyDescent="0.25">
      <c r="A588" s="1828"/>
      <c r="B588" s="1576" t="s">
        <v>2741</v>
      </c>
      <c r="C588" s="1577" t="s">
        <v>2742</v>
      </c>
      <c r="D588" s="1577" t="s">
        <v>2850</v>
      </c>
      <c r="E588" s="1577">
        <v>46028</v>
      </c>
      <c r="F588" s="1577"/>
    </row>
    <row r="589" spans="1:6" ht="15" customHeight="1" x14ac:dyDescent="0.25">
      <c r="A589" s="1828"/>
      <c r="B589" s="1576" t="s">
        <v>2741</v>
      </c>
      <c r="C589" s="1577" t="s">
        <v>2742</v>
      </c>
      <c r="D589" s="1577" t="s">
        <v>2851</v>
      </c>
      <c r="E589" s="1577">
        <v>46210</v>
      </c>
      <c r="F589" s="1577"/>
    </row>
    <row r="590" spans="1:6" ht="15" customHeight="1" x14ac:dyDescent="0.25">
      <c r="A590" s="1828"/>
      <c r="B590" s="1576" t="s">
        <v>2741</v>
      </c>
      <c r="C590" s="1577" t="s">
        <v>2742</v>
      </c>
      <c r="D590" s="1577" t="s">
        <v>2852</v>
      </c>
      <c r="E590" s="1577">
        <v>46031</v>
      </c>
      <c r="F590" s="1577"/>
    </row>
    <row r="591" spans="1:6" ht="15" customHeight="1" x14ac:dyDescent="0.25">
      <c r="A591" s="1828"/>
      <c r="B591" s="1576" t="s">
        <v>2741</v>
      </c>
      <c r="C591" s="1577" t="s">
        <v>2742</v>
      </c>
      <c r="D591" s="1577" t="s">
        <v>2853</v>
      </c>
      <c r="E591" s="1577">
        <v>46034</v>
      </c>
      <c r="F591" s="1577"/>
    </row>
    <row r="592" spans="1:6" ht="15" customHeight="1" x14ac:dyDescent="0.25">
      <c r="A592" s="1828"/>
      <c r="B592" s="1576" t="s">
        <v>2741</v>
      </c>
      <c r="C592" s="1577" t="s">
        <v>2742</v>
      </c>
      <c r="D592" s="1577" t="s">
        <v>2854</v>
      </c>
      <c r="E592" s="1577">
        <v>46034</v>
      </c>
      <c r="F592" s="1577"/>
    </row>
    <row r="593" spans="1:6" ht="15" customHeight="1" x14ac:dyDescent="0.25">
      <c r="A593" s="1828"/>
      <c r="B593" s="1576" t="s">
        <v>2741</v>
      </c>
      <c r="C593" s="1577" t="s">
        <v>2742</v>
      </c>
      <c r="D593" s="1577" t="s">
        <v>2855</v>
      </c>
      <c r="E593" s="1577">
        <v>46034</v>
      </c>
      <c r="F593" s="1577"/>
    </row>
    <row r="594" spans="1:6" ht="15" customHeight="1" x14ac:dyDescent="0.25">
      <c r="A594" s="1828"/>
      <c r="B594" s="1576" t="s">
        <v>2741</v>
      </c>
      <c r="C594" s="1577" t="s">
        <v>2742</v>
      </c>
      <c r="D594" s="1577" t="s">
        <v>2856</v>
      </c>
      <c r="E594" s="1577">
        <v>46034</v>
      </c>
      <c r="F594" s="1577"/>
    </row>
    <row r="595" spans="1:6" ht="15" customHeight="1" x14ac:dyDescent="0.25">
      <c r="A595" s="1828"/>
      <c r="B595" s="1576" t="s">
        <v>2741</v>
      </c>
      <c r="C595" s="1577" t="s">
        <v>2742</v>
      </c>
      <c r="D595" s="1577" t="s">
        <v>2857</v>
      </c>
      <c r="E595" s="1577">
        <v>46212</v>
      </c>
      <c r="F595" s="1577"/>
    </row>
    <row r="596" spans="1:6" ht="15" customHeight="1" x14ac:dyDescent="0.25">
      <c r="A596" s="1828"/>
      <c r="B596" s="1576" t="s">
        <v>2741</v>
      </c>
      <c r="C596" s="1577" t="s">
        <v>2742</v>
      </c>
      <c r="D596" s="1577" t="s">
        <v>2858</v>
      </c>
      <c r="E596" s="1577">
        <v>46212</v>
      </c>
      <c r="F596" s="1577"/>
    </row>
    <row r="597" spans="1:6" ht="15" customHeight="1" x14ac:dyDescent="0.25">
      <c r="A597" s="1828"/>
      <c r="B597" s="1576" t="s">
        <v>2741</v>
      </c>
      <c r="C597" s="1577" t="s">
        <v>2742</v>
      </c>
      <c r="D597" s="1577" t="s">
        <v>2859</v>
      </c>
      <c r="E597" s="1577">
        <v>46213</v>
      </c>
      <c r="F597" s="1577"/>
    </row>
    <row r="598" spans="1:6" ht="15" customHeight="1" x14ac:dyDescent="0.25">
      <c r="A598" s="1828"/>
      <c r="B598" s="1576" t="s">
        <v>2741</v>
      </c>
      <c r="C598" s="1577" t="s">
        <v>2742</v>
      </c>
      <c r="D598" s="1577" t="s">
        <v>2860</v>
      </c>
      <c r="E598" s="1577">
        <v>46034</v>
      </c>
      <c r="F598" s="1577"/>
    </row>
    <row r="599" spans="1:6" ht="15" customHeight="1" x14ac:dyDescent="0.25">
      <c r="A599" s="1828"/>
      <c r="B599" s="1576" t="s">
        <v>2741</v>
      </c>
      <c r="C599" s="1577" t="s">
        <v>2742</v>
      </c>
      <c r="D599" s="1577" t="s">
        <v>2861</v>
      </c>
      <c r="E599" s="1577">
        <v>46934</v>
      </c>
      <c r="F599" s="1577"/>
    </row>
    <row r="600" spans="1:6" ht="15" customHeight="1" x14ac:dyDescent="0.25">
      <c r="A600" s="1828"/>
      <c r="B600" s="1576" t="s">
        <v>2741</v>
      </c>
      <c r="C600" s="1577" t="s">
        <v>2742</v>
      </c>
      <c r="D600" s="1577" t="s">
        <v>2862</v>
      </c>
      <c r="E600" s="1577">
        <v>46934</v>
      </c>
      <c r="F600" s="1577"/>
    </row>
    <row r="601" spans="1:6" ht="15" customHeight="1" x14ac:dyDescent="0.25">
      <c r="A601" s="1828"/>
      <c r="B601" s="1576" t="s">
        <v>2741</v>
      </c>
      <c r="C601" s="1577" t="s">
        <v>2742</v>
      </c>
      <c r="D601" s="1577" t="s">
        <v>2863</v>
      </c>
      <c r="E601" s="1577">
        <v>46216</v>
      </c>
      <c r="F601" s="1577"/>
    </row>
    <row r="602" spans="1:6" ht="15" customHeight="1" x14ac:dyDescent="0.25">
      <c r="A602" s="1828"/>
      <c r="B602" s="1576" t="s">
        <v>2741</v>
      </c>
      <c r="C602" s="1577" t="s">
        <v>2742</v>
      </c>
      <c r="D602" s="1577" t="s">
        <v>2864</v>
      </c>
      <c r="E602" s="1577">
        <v>46937</v>
      </c>
      <c r="F602" s="1577"/>
    </row>
    <row r="603" spans="1:6" ht="15" customHeight="1" x14ac:dyDescent="0.25">
      <c r="A603" s="1828"/>
      <c r="B603" s="1576" t="s">
        <v>2741</v>
      </c>
      <c r="C603" s="1577" t="s">
        <v>2742</v>
      </c>
      <c r="D603" s="1577" t="s">
        <v>2865</v>
      </c>
      <c r="E603" s="1577">
        <v>46937</v>
      </c>
      <c r="F603" s="1577"/>
    </row>
    <row r="604" spans="1:6" ht="15" customHeight="1" x14ac:dyDescent="0.25">
      <c r="A604" s="1828"/>
      <c r="B604" s="1576" t="s">
        <v>2741</v>
      </c>
      <c r="C604" s="1577" t="s">
        <v>2742</v>
      </c>
      <c r="D604" s="1577" t="s">
        <v>2866</v>
      </c>
      <c r="E604" s="1577">
        <v>46035</v>
      </c>
      <c r="F604" s="1577"/>
    </row>
    <row r="605" spans="1:6" ht="15" customHeight="1" x14ac:dyDescent="0.25">
      <c r="A605" s="1828"/>
      <c r="B605" s="1576" t="s">
        <v>2741</v>
      </c>
      <c r="C605" s="1577" t="s">
        <v>2742</v>
      </c>
      <c r="D605" s="1577" t="s">
        <v>2867</v>
      </c>
      <c r="E605" s="1577">
        <v>46937</v>
      </c>
      <c r="F605" s="1577"/>
    </row>
    <row r="606" spans="1:6" ht="15" customHeight="1" x14ac:dyDescent="0.25">
      <c r="A606" s="1828"/>
      <c r="B606" s="1576" t="s">
        <v>2741</v>
      </c>
      <c r="C606" s="1577" t="s">
        <v>2742</v>
      </c>
      <c r="D606" s="1577" t="s">
        <v>2868</v>
      </c>
      <c r="E606" s="1577">
        <v>46937</v>
      </c>
      <c r="F606" s="1577"/>
    </row>
    <row r="607" spans="1:6" ht="15" customHeight="1" x14ac:dyDescent="0.25">
      <c r="A607" s="1828"/>
      <c r="B607" s="1576" t="s">
        <v>2741</v>
      </c>
      <c r="C607" s="1577" t="s">
        <v>2742</v>
      </c>
      <c r="D607" s="1577" t="s">
        <v>2869</v>
      </c>
      <c r="E607" s="1577">
        <v>46035</v>
      </c>
      <c r="F607" s="1577"/>
    </row>
    <row r="608" spans="1:6" ht="15" customHeight="1" x14ac:dyDescent="0.25">
      <c r="A608" s="1828"/>
      <c r="B608" s="1576" t="s">
        <v>2741</v>
      </c>
      <c r="C608" s="1577" t="s">
        <v>2742</v>
      </c>
      <c r="D608" s="1577" t="s">
        <v>2870</v>
      </c>
      <c r="E608" s="1577">
        <v>46216</v>
      </c>
      <c r="F608" s="1577"/>
    </row>
    <row r="609" spans="1:6" ht="15" customHeight="1" x14ac:dyDescent="0.25">
      <c r="A609" s="1828"/>
      <c r="B609" s="1576" t="s">
        <v>2741</v>
      </c>
      <c r="C609" s="1577" t="s">
        <v>2742</v>
      </c>
      <c r="D609" s="1577" t="s">
        <v>2871</v>
      </c>
      <c r="E609" s="1577">
        <v>46576</v>
      </c>
      <c r="F609" s="1577"/>
    </row>
    <row r="610" spans="1:6" ht="15" customHeight="1" x14ac:dyDescent="0.25">
      <c r="A610" s="1828"/>
      <c r="B610" s="1576" t="s">
        <v>2741</v>
      </c>
      <c r="C610" s="1577" t="s">
        <v>2742</v>
      </c>
      <c r="D610" s="1577" t="s">
        <v>2872</v>
      </c>
      <c r="E610" s="1577">
        <v>46576</v>
      </c>
      <c r="F610" s="1577"/>
    </row>
    <row r="611" spans="1:6" ht="15" customHeight="1" x14ac:dyDescent="0.25">
      <c r="A611" s="1828"/>
      <c r="B611" s="1576" t="s">
        <v>2741</v>
      </c>
      <c r="C611" s="1577" t="s">
        <v>2742</v>
      </c>
      <c r="D611" s="1577" t="s">
        <v>2873</v>
      </c>
      <c r="E611" s="1577">
        <v>46576</v>
      </c>
      <c r="F611" s="1577"/>
    </row>
    <row r="612" spans="1:6" ht="15" customHeight="1" x14ac:dyDescent="0.25">
      <c r="A612" s="1828"/>
      <c r="B612" s="1576" t="s">
        <v>2741</v>
      </c>
      <c r="C612" s="1577" t="s">
        <v>2742</v>
      </c>
      <c r="D612" s="1577" t="s">
        <v>2874</v>
      </c>
      <c r="E612" s="1577">
        <v>46576</v>
      </c>
      <c r="F612" s="1577"/>
    </row>
    <row r="613" spans="1:6" ht="15" customHeight="1" x14ac:dyDescent="0.25">
      <c r="A613" s="1828"/>
      <c r="B613" s="1576" t="s">
        <v>2741</v>
      </c>
      <c r="C613" s="1577" t="s">
        <v>2742</v>
      </c>
      <c r="D613" s="1577" t="s">
        <v>2875</v>
      </c>
      <c r="E613" s="1577">
        <v>46576</v>
      </c>
      <c r="F613" s="1577"/>
    </row>
    <row r="614" spans="1:6" ht="15" customHeight="1" x14ac:dyDescent="0.25">
      <c r="A614" s="1828"/>
      <c r="B614" s="1576" t="s">
        <v>2741</v>
      </c>
      <c r="C614" s="1577" t="s">
        <v>2742</v>
      </c>
      <c r="D614" s="1577" t="s">
        <v>2876</v>
      </c>
      <c r="E614" s="1577">
        <v>46576</v>
      </c>
      <c r="F614" s="1577"/>
    </row>
    <row r="615" spans="1:6" ht="15" customHeight="1" x14ac:dyDescent="0.25">
      <c r="A615" s="1828"/>
      <c r="B615" s="1576" t="s">
        <v>2741</v>
      </c>
      <c r="C615" s="1577" t="s">
        <v>2742</v>
      </c>
      <c r="D615" s="1577" t="s">
        <v>2877</v>
      </c>
      <c r="E615" s="1577">
        <v>46576</v>
      </c>
      <c r="F615" s="1577"/>
    </row>
    <row r="616" spans="1:6" ht="15" customHeight="1" x14ac:dyDescent="0.25">
      <c r="A616" s="1828"/>
      <c r="B616" s="1576" t="s">
        <v>2741</v>
      </c>
      <c r="C616" s="1577" t="s">
        <v>2742</v>
      </c>
      <c r="D616" s="1577" t="s">
        <v>2878</v>
      </c>
      <c r="E616" s="1577">
        <v>46576</v>
      </c>
      <c r="F616" s="1577"/>
    </row>
    <row r="617" spans="1:6" ht="15" customHeight="1" x14ac:dyDescent="0.25">
      <c r="A617" s="1828"/>
      <c r="B617" s="1576" t="s">
        <v>2741</v>
      </c>
      <c r="C617" s="1577" t="s">
        <v>2742</v>
      </c>
      <c r="D617" s="1577" t="s">
        <v>2879</v>
      </c>
      <c r="E617" s="1577">
        <v>46937</v>
      </c>
      <c r="F617" s="1577"/>
    </row>
    <row r="618" spans="1:6" ht="15" customHeight="1" x14ac:dyDescent="0.25">
      <c r="A618" s="1828"/>
      <c r="B618" s="1576" t="s">
        <v>2741</v>
      </c>
      <c r="C618" s="1577" t="s">
        <v>2742</v>
      </c>
      <c r="D618" s="1577" t="s">
        <v>2880</v>
      </c>
      <c r="E618" s="1577">
        <v>46577</v>
      </c>
      <c r="F618" s="1577"/>
    </row>
    <row r="619" spans="1:6" ht="15" customHeight="1" x14ac:dyDescent="0.25">
      <c r="A619" s="1828"/>
      <c r="B619" s="1576" t="s">
        <v>2741</v>
      </c>
      <c r="C619" s="1577" t="s">
        <v>2742</v>
      </c>
      <c r="D619" s="1577" t="s">
        <v>2881</v>
      </c>
      <c r="E619" s="1577">
        <v>46577</v>
      </c>
      <c r="F619" s="1577"/>
    </row>
    <row r="620" spans="1:6" ht="15" customHeight="1" x14ac:dyDescent="0.25">
      <c r="A620" s="1828"/>
      <c r="B620" s="1576" t="s">
        <v>2741</v>
      </c>
      <c r="C620" s="1577" t="s">
        <v>2742</v>
      </c>
      <c r="D620" s="1577" t="s">
        <v>2882</v>
      </c>
      <c r="E620" s="1577">
        <v>46577</v>
      </c>
      <c r="F620" s="1577"/>
    </row>
    <row r="621" spans="1:6" ht="15" customHeight="1" x14ac:dyDescent="0.25">
      <c r="A621" s="1828"/>
      <c r="B621" s="1576" t="s">
        <v>2741</v>
      </c>
      <c r="C621" s="1577" t="s">
        <v>2742</v>
      </c>
      <c r="D621" s="1577" t="s">
        <v>2883</v>
      </c>
      <c r="E621" s="1577">
        <v>46577</v>
      </c>
      <c r="F621" s="1577"/>
    </row>
    <row r="622" spans="1:6" ht="15" customHeight="1" x14ac:dyDescent="0.25">
      <c r="A622" s="1828"/>
      <c r="B622" s="1576" t="s">
        <v>2741</v>
      </c>
      <c r="C622" s="1577" t="s">
        <v>2742</v>
      </c>
      <c r="D622" s="1577" t="s">
        <v>2884</v>
      </c>
      <c r="E622" s="1577">
        <v>46577</v>
      </c>
      <c r="F622" s="1577"/>
    </row>
    <row r="623" spans="1:6" ht="15" customHeight="1" x14ac:dyDescent="0.25">
      <c r="A623" s="1828"/>
      <c r="B623" s="1576" t="s">
        <v>2741</v>
      </c>
      <c r="C623" s="1577" t="s">
        <v>2742</v>
      </c>
      <c r="D623" s="1577" t="s">
        <v>2885</v>
      </c>
      <c r="E623" s="1577">
        <v>46577</v>
      </c>
      <c r="F623" s="1577"/>
    </row>
    <row r="624" spans="1:6" ht="15" customHeight="1" x14ac:dyDescent="0.25">
      <c r="A624" s="1828"/>
      <c r="B624" s="1576" t="s">
        <v>2741</v>
      </c>
      <c r="C624" s="1577" t="s">
        <v>2742</v>
      </c>
      <c r="D624" s="1577" t="s">
        <v>2886</v>
      </c>
      <c r="E624" s="1577">
        <v>46577</v>
      </c>
      <c r="F624" s="1577"/>
    </row>
    <row r="625" spans="1:6" ht="15" customHeight="1" x14ac:dyDescent="0.25">
      <c r="A625" s="1828"/>
      <c r="B625" s="1576" t="s">
        <v>2741</v>
      </c>
      <c r="C625" s="1577" t="s">
        <v>2742</v>
      </c>
      <c r="D625" s="1577" t="s">
        <v>2887</v>
      </c>
      <c r="E625" s="1577">
        <v>46577</v>
      </c>
      <c r="F625" s="1577"/>
    </row>
    <row r="626" spans="1:6" ht="15" customHeight="1" x14ac:dyDescent="0.25">
      <c r="A626" s="1828"/>
      <c r="B626" s="1576" t="s">
        <v>2741</v>
      </c>
      <c r="C626" s="1577" t="s">
        <v>2742</v>
      </c>
      <c r="D626" s="1577" t="s">
        <v>2888</v>
      </c>
      <c r="E626" s="1577">
        <v>46939</v>
      </c>
      <c r="F626" s="1577"/>
    </row>
    <row r="627" spans="1:6" ht="15" customHeight="1" x14ac:dyDescent="0.25">
      <c r="A627" s="1828"/>
      <c r="B627" s="1576" t="s">
        <v>2741</v>
      </c>
      <c r="C627" s="1577" t="s">
        <v>2742</v>
      </c>
      <c r="D627" s="1577" t="s">
        <v>2889</v>
      </c>
      <c r="E627" s="1577">
        <v>46939</v>
      </c>
      <c r="F627" s="1577"/>
    </row>
    <row r="628" spans="1:6" ht="15" customHeight="1" x14ac:dyDescent="0.25">
      <c r="A628" s="1828"/>
      <c r="B628" s="1576" t="s">
        <v>2741</v>
      </c>
      <c r="C628" s="1577" t="s">
        <v>2742</v>
      </c>
      <c r="D628" s="1577" t="s">
        <v>2890</v>
      </c>
      <c r="E628" s="1577">
        <v>46939</v>
      </c>
      <c r="F628" s="1577"/>
    </row>
    <row r="629" spans="1:6" ht="15" customHeight="1" x14ac:dyDescent="0.25">
      <c r="A629" s="1828"/>
      <c r="B629" s="1576" t="s">
        <v>2741</v>
      </c>
      <c r="C629" s="1577" t="s">
        <v>2742</v>
      </c>
      <c r="D629" s="1577" t="s">
        <v>2891</v>
      </c>
      <c r="E629" s="1577">
        <v>46220</v>
      </c>
      <c r="F629" s="1577"/>
    </row>
    <row r="630" spans="1:6" ht="15" customHeight="1" x14ac:dyDescent="0.25">
      <c r="A630" s="1828"/>
      <c r="B630" s="1576" t="s">
        <v>2741</v>
      </c>
      <c r="C630" s="1577" t="s">
        <v>2742</v>
      </c>
      <c r="D630" s="1577" t="s">
        <v>2892</v>
      </c>
      <c r="E630" s="1577">
        <v>46940</v>
      </c>
      <c r="F630" s="1577"/>
    </row>
    <row r="631" spans="1:6" ht="15" customHeight="1" x14ac:dyDescent="0.25">
      <c r="A631" s="1828"/>
      <c r="B631" s="1576" t="s">
        <v>2741</v>
      </c>
      <c r="C631" s="1577" t="s">
        <v>2742</v>
      </c>
      <c r="D631" s="1577" t="s">
        <v>2893</v>
      </c>
      <c r="E631" s="1577">
        <v>46940</v>
      </c>
      <c r="F631" s="1577"/>
    </row>
    <row r="632" spans="1:6" ht="15" customHeight="1" x14ac:dyDescent="0.25">
      <c r="A632" s="1828"/>
      <c r="B632" s="1576" t="s">
        <v>2741</v>
      </c>
      <c r="C632" s="1577" t="s">
        <v>2742</v>
      </c>
      <c r="D632" s="1577" t="s">
        <v>2894</v>
      </c>
      <c r="E632" s="1577">
        <v>46041</v>
      </c>
      <c r="F632" s="1577"/>
    </row>
    <row r="633" spans="1:6" ht="15" customHeight="1" x14ac:dyDescent="0.25">
      <c r="A633" s="1828"/>
      <c r="B633" s="1576" t="s">
        <v>2741</v>
      </c>
      <c r="C633" s="1577" t="s">
        <v>2742</v>
      </c>
      <c r="D633" s="1577" t="s">
        <v>2895</v>
      </c>
      <c r="E633" s="1577">
        <v>46041</v>
      </c>
      <c r="F633" s="1577"/>
    </row>
    <row r="634" spans="1:6" ht="15" customHeight="1" x14ac:dyDescent="0.25">
      <c r="A634" s="1828"/>
      <c r="B634" s="1576" t="s">
        <v>2741</v>
      </c>
      <c r="C634" s="1577" t="s">
        <v>2742</v>
      </c>
      <c r="D634" s="1577" t="s">
        <v>2896</v>
      </c>
      <c r="E634" s="1577">
        <v>46041</v>
      </c>
      <c r="F634" s="1577"/>
    </row>
    <row r="635" spans="1:6" x14ac:dyDescent="0.25">
      <c r="A635" s="1828"/>
      <c r="B635" s="1576" t="s">
        <v>2741</v>
      </c>
      <c r="C635" s="1577" t="s">
        <v>2742</v>
      </c>
      <c r="D635" s="1577" t="s">
        <v>2897</v>
      </c>
      <c r="E635" s="1577">
        <v>46041</v>
      </c>
      <c r="F635" s="1577"/>
    </row>
    <row r="636" spans="1:6" x14ac:dyDescent="0.25">
      <c r="A636" s="1828"/>
      <c r="B636" s="1576" t="s">
        <v>2741</v>
      </c>
      <c r="C636" s="1577" t="s">
        <v>2742</v>
      </c>
      <c r="D636" s="1577" t="s">
        <v>2898</v>
      </c>
      <c r="E636" s="1577">
        <v>46944</v>
      </c>
      <c r="F636" s="1577"/>
    </row>
    <row r="637" spans="1:6" x14ac:dyDescent="0.25">
      <c r="A637" s="1828"/>
      <c r="B637" s="1576" t="s">
        <v>2741</v>
      </c>
      <c r="C637" s="1577" t="s">
        <v>2742</v>
      </c>
      <c r="D637" s="1577" t="s">
        <v>2899</v>
      </c>
      <c r="E637" s="1577">
        <v>46223</v>
      </c>
      <c r="F637" s="1577"/>
    </row>
    <row r="638" spans="1:6" x14ac:dyDescent="0.25">
      <c r="A638" s="1828"/>
      <c r="B638" s="1576" t="s">
        <v>2741</v>
      </c>
      <c r="C638" s="1577" t="s">
        <v>2742</v>
      </c>
      <c r="D638" s="1577" t="s">
        <v>2900</v>
      </c>
      <c r="E638" s="1577">
        <v>46042</v>
      </c>
      <c r="F638" s="1577"/>
    </row>
    <row r="639" spans="1:6" x14ac:dyDescent="0.25">
      <c r="A639" s="1828"/>
      <c r="B639" s="1576" t="s">
        <v>2741</v>
      </c>
      <c r="C639" s="1577" t="s">
        <v>2742</v>
      </c>
      <c r="D639" s="1577" t="s">
        <v>2901</v>
      </c>
      <c r="E639" s="1577">
        <v>46223</v>
      </c>
      <c r="F639" s="1577"/>
    </row>
    <row r="640" spans="1:6" x14ac:dyDescent="0.25">
      <c r="A640" s="1828"/>
      <c r="B640" s="1576" t="s">
        <v>2741</v>
      </c>
      <c r="C640" s="1577" t="s">
        <v>2742</v>
      </c>
      <c r="D640" s="1577" t="s">
        <v>2902</v>
      </c>
      <c r="E640" s="1577">
        <v>46944</v>
      </c>
      <c r="F640" s="1577"/>
    </row>
    <row r="641" spans="1:6" x14ac:dyDescent="0.25">
      <c r="A641" s="1828"/>
      <c r="B641" s="1576" t="s">
        <v>2741</v>
      </c>
      <c r="C641" s="1577" t="s">
        <v>2742</v>
      </c>
      <c r="D641" s="1577" t="s">
        <v>2903</v>
      </c>
      <c r="E641" s="1577">
        <v>46944</v>
      </c>
      <c r="F641" s="1577"/>
    </row>
    <row r="642" spans="1:6" x14ac:dyDescent="0.25">
      <c r="A642" s="1828"/>
      <c r="B642" s="1576" t="s">
        <v>2741</v>
      </c>
      <c r="C642" s="1577" t="s">
        <v>2742</v>
      </c>
      <c r="D642" s="1577" t="s">
        <v>2904</v>
      </c>
      <c r="E642" s="1577">
        <v>46944</v>
      </c>
      <c r="F642" s="1577"/>
    </row>
    <row r="643" spans="1:6" x14ac:dyDescent="0.25">
      <c r="A643" s="1828"/>
      <c r="B643" s="1576" t="s">
        <v>2741</v>
      </c>
      <c r="C643" s="1577" t="s">
        <v>2742</v>
      </c>
      <c r="D643" s="1577" t="s">
        <v>2905</v>
      </c>
      <c r="E643" s="1577">
        <v>46583</v>
      </c>
      <c r="F643" s="1577"/>
    </row>
    <row r="644" spans="1:6" x14ac:dyDescent="0.25">
      <c r="A644" s="1828"/>
      <c r="B644" s="1576" t="s">
        <v>2741</v>
      </c>
      <c r="C644" s="1577" t="s">
        <v>2742</v>
      </c>
      <c r="D644" s="1577" t="s">
        <v>2906</v>
      </c>
      <c r="E644" s="1577">
        <v>46944</v>
      </c>
      <c r="F644" s="1577"/>
    </row>
    <row r="645" spans="1:6" x14ac:dyDescent="0.25">
      <c r="A645" s="1828"/>
      <c r="B645" s="1576" t="s">
        <v>2741</v>
      </c>
      <c r="C645" s="1577" t="s">
        <v>2742</v>
      </c>
      <c r="D645" s="1577" t="s">
        <v>2907</v>
      </c>
      <c r="E645" s="1577">
        <v>46944</v>
      </c>
      <c r="F645" s="1577"/>
    </row>
    <row r="646" spans="1:6" x14ac:dyDescent="0.25">
      <c r="A646" s="1828"/>
      <c r="B646" s="1576" t="s">
        <v>2741</v>
      </c>
      <c r="C646" s="1577" t="s">
        <v>2742</v>
      </c>
      <c r="D646" s="1577" t="s">
        <v>2908</v>
      </c>
      <c r="E646" s="1577">
        <v>46944</v>
      </c>
      <c r="F646" s="1577"/>
    </row>
    <row r="647" spans="1:6" x14ac:dyDescent="0.25">
      <c r="A647" s="1828"/>
      <c r="B647" s="1576" t="s">
        <v>2741</v>
      </c>
      <c r="C647" s="1577" t="s">
        <v>2742</v>
      </c>
      <c r="D647" s="1577" t="s">
        <v>2909</v>
      </c>
      <c r="E647" s="1577">
        <v>46944</v>
      </c>
      <c r="F647" s="1577"/>
    </row>
    <row r="648" spans="1:6" x14ac:dyDescent="0.25">
      <c r="A648" s="1828"/>
      <c r="B648" s="1576" t="s">
        <v>2741</v>
      </c>
      <c r="C648" s="1577" t="s">
        <v>2742</v>
      </c>
      <c r="D648" s="1577" t="s">
        <v>2910</v>
      </c>
      <c r="E648" s="1577">
        <v>46224</v>
      </c>
      <c r="F648" s="1577"/>
    </row>
    <row r="649" spans="1:6" x14ac:dyDescent="0.25">
      <c r="A649" s="1828"/>
      <c r="B649" s="1576" t="s">
        <v>2741</v>
      </c>
      <c r="C649" s="1577" t="s">
        <v>2742</v>
      </c>
      <c r="D649" s="1577" t="s">
        <v>2911</v>
      </c>
      <c r="E649" s="1577">
        <v>46224</v>
      </c>
      <c r="F649" s="1577"/>
    </row>
    <row r="650" spans="1:6" x14ac:dyDescent="0.25">
      <c r="A650" s="1828"/>
      <c r="B650" s="1576" t="s">
        <v>2741</v>
      </c>
      <c r="C650" s="1577" t="s">
        <v>2742</v>
      </c>
      <c r="D650" s="1577" t="s">
        <v>2912</v>
      </c>
      <c r="E650" s="1577">
        <v>46224</v>
      </c>
      <c r="F650" s="1577"/>
    </row>
    <row r="651" spans="1:6" x14ac:dyDescent="0.25">
      <c r="A651" s="1828"/>
      <c r="B651" s="1576" t="s">
        <v>2741</v>
      </c>
      <c r="C651" s="1577" t="s">
        <v>2742</v>
      </c>
      <c r="D651" s="1577" t="s">
        <v>2913</v>
      </c>
      <c r="E651" s="1577">
        <v>46944</v>
      </c>
      <c r="F651" s="1577"/>
    </row>
    <row r="652" spans="1:6" x14ac:dyDescent="0.25">
      <c r="A652" s="1828"/>
      <c r="B652" s="1576" t="s">
        <v>2741</v>
      </c>
      <c r="C652" s="1577" t="s">
        <v>2742</v>
      </c>
      <c r="D652" s="1577" t="s">
        <v>2914</v>
      </c>
      <c r="E652" s="1577">
        <v>46944</v>
      </c>
      <c r="F652" s="1577"/>
    </row>
    <row r="653" spans="1:6" x14ac:dyDescent="0.25">
      <c r="A653" s="1828"/>
      <c r="B653" s="1576" t="s">
        <v>2741</v>
      </c>
      <c r="C653" s="1577" t="s">
        <v>2742</v>
      </c>
      <c r="D653" s="1577" t="s">
        <v>2915</v>
      </c>
      <c r="E653" s="1577">
        <v>46944</v>
      </c>
      <c r="F653" s="1577"/>
    </row>
    <row r="654" spans="1:6" x14ac:dyDescent="0.25">
      <c r="A654" s="1828"/>
      <c r="B654" s="1576" t="s">
        <v>2741</v>
      </c>
      <c r="C654" s="1577" t="s">
        <v>2742</v>
      </c>
      <c r="D654" s="1577" t="s">
        <v>2916</v>
      </c>
      <c r="E654" s="1577">
        <v>46945</v>
      </c>
      <c r="F654" s="1577"/>
    </row>
    <row r="655" spans="1:6" x14ac:dyDescent="0.25">
      <c r="A655" s="1828"/>
      <c r="B655" s="1576" t="s">
        <v>2741</v>
      </c>
      <c r="C655" s="1577" t="s">
        <v>2742</v>
      </c>
      <c r="D655" s="1577" t="s">
        <v>2917</v>
      </c>
      <c r="E655" s="1577">
        <v>46946</v>
      </c>
      <c r="F655" s="1577"/>
    </row>
    <row r="656" spans="1:6" x14ac:dyDescent="0.25">
      <c r="A656" s="1828"/>
      <c r="B656" s="1576" t="s">
        <v>2741</v>
      </c>
      <c r="C656" s="1577" t="s">
        <v>2742</v>
      </c>
      <c r="D656" s="1577" t="s">
        <v>2918</v>
      </c>
      <c r="E656" s="1577">
        <v>46226</v>
      </c>
      <c r="F656" s="1577"/>
    </row>
    <row r="657" spans="1:6" x14ac:dyDescent="0.25">
      <c r="A657" s="1828"/>
      <c r="B657" s="1576" t="s">
        <v>2741</v>
      </c>
      <c r="C657" s="1577" t="s">
        <v>2742</v>
      </c>
      <c r="D657" s="1577" t="s">
        <v>2919</v>
      </c>
      <c r="E657" s="1577">
        <v>46946</v>
      </c>
      <c r="F657" s="1577"/>
    </row>
    <row r="658" spans="1:6" x14ac:dyDescent="0.25">
      <c r="A658" s="1828"/>
      <c r="B658" s="1576" t="s">
        <v>2741</v>
      </c>
      <c r="C658" s="1577" t="s">
        <v>2742</v>
      </c>
      <c r="D658" s="1577" t="s">
        <v>2920</v>
      </c>
      <c r="E658" s="1577">
        <v>46946</v>
      </c>
      <c r="F658" s="1577"/>
    </row>
    <row r="659" spans="1:6" x14ac:dyDescent="0.25">
      <c r="A659" s="1828"/>
      <c r="B659" s="1576" t="s">
        <v>2741</v>
      </c>
      <c r="C659" s="1577" t="s">
        <v>2742</v>
      </c>
      <c r="D659" s="1577" t="s">
        <v>2921</v>
      </c>
      <c r="E659" s="1577">
        <v>46946</v>
      </c>
      <c r="F659" s="1577"/>
    </row>
    <row r="660" spans="1:6" x14ac:dyDescent="0.25">
      <c r="A660" s="1828"/>
      <c r="B660" s="1576" t="s">
        <v>2741</v>
      </c>
      <c r="C660" s="1577" t="s">
        <v>2742</v>
      </c>
      <c r="D660" s="1577" t="s">
        <v>2922</v>
      </c>
      <c r="E660" s="1577">
        <v>46946</v>
      </c>
      <c r="F660" s="1577"/>
    </row>
    <row r="661" spans="1:6" x14ac:dyDescent="0.25">
      <c r="A661" s="1828"/>
      <c r="B661" s="1576" t="s">
        <v>2741</v>
      </c>
      <c r="C661" s="1577" t="s">
        <v>2742</v>
      </c>
      <c r="D661" s="1577" t="s">
        <v>2923</v>
      </c>
      <c r="E661" s="1577">
        <v>46048</v>
      </c>
      <c r="F661" s="1577"/>
    </row>
    <row r="662" spans="1:6" x14ac:dyDescent="0.25">
      <c r="A662" s="1828"/>
      <c r="B662" s="1576" t="s">
        <v>2741</v>
      </c>
      <c r="C662" s="1577" t="s">
        <v>2742</v>
      </c>
      <c r="D662" s="1577" t="s">
        <v>2924</v>
      </c>
      <c r="E662" s="1577">
        <v>46946</v>
      </c>
      <c r="F662" s="1577"/>
    </row>
    <row r="663" spans="1:6" x14ac:dyDescent="0.25">
      <c r="A663" s="1828"/>
      <c r="B663" s="1576" t="s">
        <v>2741</v>
      </c>
      <c r="C663" s="1577" t="s">
        <v>2742</v>
      </c>
      <c r="D663" s="1577" t="s">
        <v>2925</v>
      </c>
      <c r="E663" s="1577">
        <v>46946</v>
      </c>
      <c r="F663" s="1577"/>
    </row>
    <row r="664" spans="1:6" x14ac:dyDescent="0.25">
      <c r="A664" s="1828"/>
      <c r="B664" s="1576" t="s">
        <v>2741</v>
      </c>
      <c r="C664" s="1577" t="s">
        <v>2742</v>
      </c>
      <c r="D664" s="1577" t="s">
        <v>2926</v>
      </c>
      <c r="E664" s="1577">
        <v>46946</v>
      </c>
      <c r="F664" s="1577"/>
    </row>
    <row r="665" spans="1:6" x14ac:dyDescent="0.25">
      <c r="A665" s="1828"/>
      <c r="B665" s="1576" t="s">
        <v>2741</v>
      </c>
      <c r="C665" s="1577" t="s">
        <v>2742</v>
      </c>
      <c r="D665" s="1577" t="s">
        <v>2927</v>
      </c>
      <c r="E665" s="1577">
        <v>46946</v>
      </c>
      <c r="F665" s="1577"/>
    </row>
    <row r="666" spans="1:6" x14ac:dyDescent="0.25">
      <c r="A666" s="1828"/>
      <c r="B666" s="1576" t="s">
        <v>2741</v>
      </c>
      <c r="C666" s="1577" t="s">
        <v>2742</v>
      </c>
      <c r="D666" s="1577" t="s">
        <v>2928</v>
      </c>
      <c r="E666" s="1577">
        <v>46947</v>
      </c>
      <c r="F666" s="1577"/>
    </row>
    <row r="667" spans="1:6" x14ac:dyDescent="0.25">
      <c r="A667" s="1828"/>
      <c r="B667" s="1576" t="s">
        <v>2741</v>
      </c>
      <c r="C667" s="1577" t="s">
        <v>2742</v>
      </c>
      <c r="D667" s="1577" t="s">
        <v>2929</v>
      </c>
      <c r="E667" s="1577">
        <v>46947</v>
      </c>
      <c r="F667" s="1577"/>
    </row>
    <row r="668" spans="1:6" x14ac:dyDescent="0.25">
      <c r="A668" s="1828"/>
      <c r="B668" s="1576" t="s">
        <v>2741</v>
      </c>
      <c r="C668" s="1577" t="s">
        <v>2742</v>
      </c>
      <c r="D668" s="1577" t="s">
        <v>2930</v>
      </c>
      <c r="E668" s="1577">
        <v>46947</v>
      </c>
      <c r="F668" s="1577"/>
    </row>
    <row r="669" spans="1:6" x14ac:dyDescent="0.25">
      <c r="A669" s="1828"/>
      <c r="B669" s="1576" t="s">
        <v>2741</v>
      </c>
      <c r="C669" s="1577" t="s">
        <v>2742</v>
      </c>
      <c r="D669" s="1577" t="s">
        <v>2931</v>
      </c>
      <c r="E669" s="1577">
        <v>46947</v>
      </c>
      <c r="F669" s="1577"/>
    </row>
    <row r="670" spans="1:6" x14ac:dyDescent="0.25">
      <c r="A670" s="1828"/>
      <c r="B670" s="1576" t="s">
        <v>2741</v>
      </c>
      <c r="C670" s="1577" t="s">
        <v>2742</v>
      </c>
      <c r="D670" s="1577" t="s">
        <v>2932</v>
      </c>
      <c r="E670" s="1577">
        <v>46947</v>
      </c>
      <c r="F670" s="1577"/>
    </row>
    <row r="671" spans="1:6" x14ac:dyDescent="0.25">
      <c r="A671" s="1828"/>
      <c r="B671" s="1576" t="s">
        <v>2741</v>
      </c>
      <c r="C671" s="1577" t="s">
        <v>2742</v>
      </c>
      <c r="D671" s="1577" t="s">
        <v>2933</v>
      </c>
      <c r="E671" s="1577">
        <v>46947</v>
      </c>
      <c r="F671" s="1577"/>
    </row>
    <row r="672" spans="1:6" x14ac:dyDescent="0.25">
      <c r="A672" s="1828"/>
      <c r="B672" s="1576" t="s">
        <v>2741</v>
      </c>
      <c r="C672" s="1577" t="s">
        <v>2742</v>
      </c>
      <c r="D672" s="1577" t="s">
        <v>2934</v>
      </c>
      <c r="E672" s="1577">
        <v>46048</v>
      </c>
      <c r="F672" s="1577"/>
    </row>
    <row r="673" spans="1:6" x14ac:dyDescent="0.25">
      <c r="A673" s="1828"/>
      <c r="B673" s="1576" t="s">
        <v>2741</v>
      </c>
      <c r="C673" s="1577" t="s">
        <v>2742</v>
      </c>
      <c r="D673" s="1577" t="s">
        <v>2935</v>
      </c>
      <c r="E673" s="1577">
        <v>46948</v>
      </c>
      <c r="F673" s="1577"/>
    </row>
    <row r="674" spans="1:6" x14ac:dyDescent="0.25">
      <c r="A674" s="1828"/>
      <c r="B674" s="1576" t="s">
        <v>2741</v>
      </c>
      <c r="C674" s="1577" t="s">
        <v>2742</v>
      </c>
      <c r="D674" s="1577" t="s">
        <v>2936</v>
      </c>
      <c r="E674" s="1577">
        <v>46948</v>
      </c>
      <c r="F674" s="1577"/>
    </row>
    <row r="675" spans="1:6" x14ac:dyDescent="0.25">
      <c r="A675" s="1828"/>
      <c r="B675" s="1576" t="s">
        <v>2741</v>
      </c>
      <c r="C675" s="1577" t="s">
        <v>2742</v>
      </c>
      <c r="D675" s="1577" t="s">
        <v>2937</v>
      </c>
      <c r="E675" s="1577">
        <v>46948</v>
      </c>
      <c r="F675" s="1577"/>
    </row>
    <row r="676" spans="1:6" x14ac:dyDescent="0.25">
      <c r="A676" s="1828"/>
      <c r="B676" s="1576" t="s">
        <v>2741</v>
      </c>
      <c r="C676" s="1577" t="s">
        <v>2742</v>
      </c>
      <c r="D676" s="1577" t="s">
        <v>2938</v>
      </c>
      <c r="E676" s="1577">
        <v>46948</v>
      </c>
      <c r="F676" s="1577"/>
    </row>
    <row r="677" spans="1:6" x14ac:dyDescent="0.25">
      <c r="A677" s="1828"/>
      <c r="B677" s="1576" t="s">
        <v>2741</v>
      </c>
      <c r="C677" s="1577" t="s">
        <v>2742</v>
      </c>
      <c r="D677" s="1577" t="s">
        <v>2939</v>
      </c>
      <c r="E677" s="1577">
        <v>46230</v>
      </c>
      <c r="F677" s="1577"/>
    </row>
    <row r="678" spans="1:6" x14ac:dyDescent="0.25">
      <c r="A678" s="1828"/>
      <c r="B678" s="1576" t="s">
        <v>2741</v>
      </c>
      <c r="C678" s="1577" t="s">
        <v>2742</v>
      </c>
      <c r="D678" s="1577" t="s">
        <v>2940</v>
      </c>
      <c r="E678" s="1577">
        <v>46230</v>
      </c>
      <c r="F678" s="1577"/>
    </row>
    <row r="679" spans="1:6" x14ac:dyDescent="0.25">
      <c r="A679" s="1828"/>
      <c r="B679" s="1576" t="s">
        <v>2741</v>
      </c>
      <c r="C679" s="1577" t="s">
        <v>2742</v>
      </c>
      <c r="D679" s="1577" t="s">
        <v>2941</v>
      </c>
      <c r="E679" s="1577">
        <v>46952</v>
      </c>
      <c r="F679" s="1577"/>
    </row>
    <row r="680" spans="1:6" x14ac:dyDescent="0.25">
      <c r="A680" s="1828"/>
      <c r="B680" s="1576" t="s">
        <v>2741</v>
      </c>
      <c r="C680" s="1577" t="s">
        <v>2742</v>
      </c>
      <c r="D680" s="1577" t="s">
        <v>2942</v>
      </c>
      <c r="E680" s="1577">
        <v>46049</v>
      </c>
      <c r="F680" s="1577"/>
    </row>
    <row r="681" spans="1:6" x14ac:dyDescent="0.25">
      <c r="A681" s="1828"/>
      <c r="B681" s="1576" t="s">
        <v>2741</v>
      </c>
      <c r="C681" s="1577" t="s">
        <v>2742</v>
      </c>
      <c r="D681" s="1577" t="s">
        <v>2943</v>
      </c>
      <c r="E681" s="1577">
        <v>46951</v>
      </c>
      <c r="F681" s="1577"/>
    </row>
    <row r="682" spans="1:6" x14ac:dyDescent="0.25">
      <c r="A682" s="1828"/>
      <c r="B682" s="1576" t="s">
        <v>2741</v>
      </c>
      <c r="C682" s="1577" t="s">
        <v>2742</v>
      </c>
      <c r="D682" s="1577" t="s">
        <v>2944</v>
      </c>
      <c r="E682" s="1577">
        <v>46951</v>
      </c>
      <c r="F682" s="1577"/>
    </row>
    <row r="683" spans="1:6" x14ac:dyDescent="0.25">
      <c r="A683" s="1828"/>
      <c r="B683" s="1576" t="s">
        <v>2741</v>
      </c>
      <c r="C683" s="1577" t="s">
        <v>2742</v>
      </c>
      <c r="D683" s="1577" t="s">
        <v>2945</v>
      </c>
      <c r="E683" s="1577">
        <v>46230</v>
      </c>
      <c r="F683" s="1577"/>
    </row>
    <row r="684" spans="1:6" x14ac:dyDescent="0.25">
      <c r="A684" s="1828"/>
      <c r="B684" s="1576" t="s">
        <v>2741</v>
      </c>
      <c r="C684" s="1577" t="s">
        <v>2742</v>
      </c>
      <c r="D684" s="1577" t="s">
        <v>2946</v>
      </c>
      <c r="E684" s="1577">
        <v>46952</v>
      </c>
      <c r="F684" s="1577"/>
    </row>
    <row r="685" spans="1:6" x14ac:dyDescent="0.25">
      <c r="A685" s="1828"/>
      <c r="B685" s="1576" t="s">
        <v>2741</v>
      </c>
      <c r="C685" s="1577" t="s">
        <v>2742</v>
      </c>
      <c r="D685" s="1577" t="s">
        <v>2947</v>
      </c>
      <c r="E685" s="1577">
        <v>46952</v>
      </c>
      <c r="F685" s="1577"/>
    </row>
    <row r="686" spans="1:6" x14ac:dyDescent="0.25">
      <c r="A686" s="1828"/>
      <c r="B686" s="1576" t="s">
        <v>2741</v>
      </c>
      <c r="C686" s="1577" t="s">
        <v>2742</v>
      </c>
      <c r="D686" s="1577" t="s">
        <v>2948</v>
      </c>
      <c r="E686" s="1577">
        <v>46952</v>
      </c>
      <c r="F686" s="1577"/>
    </row>
    <row r="687" spans="1:6" x14ac:dyDescent="0.25">
      <c r="A687" s="1828"/>
      <c r="B687" s="1576" t="s">
        <v>2741</v>
      </c>
      <c r="C687" s="1577" t="s">
        <v>2742</v>
      </c>
      <c r="D687" s="1577" t="s">
        <v>2949</v>
      </c>
      <c r="E687" s="1577">
        <v>46951</v>
      </c>
      <c r="F687" s="1577"/>
    </row>
    <row r="688" spans="1:6" x14ac:dyDescent="0.25">
      <c r="A688" s="1828"/>
      <c r="B688" s="1576" t="s">
        <v>2741</v>
      </c>
      <c r="C688" s="1577" t="s">
        <v>2742</v>
      </c>
      <c r="D688" s="1577" t="s">
        <v>2950</v>
      </c>
      <c r="E688" s="1577">
        <v>46951</v>
      </c>
      <c r="F688" s="1577"/>
    </row>
    <row r="689" spans="1:6" x14ac:dyDescent="0.25">
      <c r="A689" s="1828"/>
      <c r="B689" s="1576" t="s">
        <v>2741</v>
      </c>
      <c r="C689" s="1577" t="s">
        <v>2742</v>
      </c>
      <c r="D689" s="1577" t="s">
        <v>2951</v>
      </c>
      <c r="E689" s="1577">
        <v>46230</v>
      </c>
      <c r="F689" s="1577"/>
    </row>
    <row r="690" spans="1:6" x14ac:dyDescent="0.25">
      <c r="A690" s="1828"/>
      <c r="B690" s="1576" t="s">
        <v>2741</v>
      </c>
      <c r="C690" s="1577" t="s">
        <v>2742</v>
      </c>
      <c r="D690" s="1577" t="s">
        <v>2952</v>
      </c>
      <c r="E690" s="1577">
        <v>46951</v>
      </c>
      <c r="F690" s="1577"/>
    </row>
    <row r="691" spans="1:6" x14ac:dyDescent="0.25">
      <c r="A691" s="1828"/>
      <c r="B691" s="1576" t="s">
        <v>2741</v>
      </c>
      <c r="C691" s="1577" t="s">
        <v>2742</v>
      </c>
      <c r="D691" s="1577" t="s">
        <v>2953</v>
      </c>
      <c r="E691" s="1577">
        <v>46951</v>
      </c>
      <c r="F691" s="1577"/>
    </row>
    <row r="692" spans="1:6" x14ac:dyDescent="0.25">
      <c r="A692" s="1828"/>
      <c r="B692" s="1576" t="s">
        <v>2741</v>
      </c>
      <c r="C692" s="1577" t="s">
        <v>2742</v>
      </c>
      <c r="D692" s="1577" t="s">
        <v>2954</v>
      </c>
      <c r="E692" s="1577">
        <v>46951</v>
      </c>
      <c r="F692" s="1577"/>
    </row>
    <row r="693" spans="1:6" x14ac:dyDescent="0.25">
      <c r="A693" s="1828"/>
      <c r="B693" s="1576" t="s">
        <v>2741</v>
      </c>
      <c r="C693" s="1577" t="s">
        <v>2742</v>
      </c>
      <c r="D693" s="1577" t="s">
        <v>2955</v>
      </c>
      <c r="E693" s="1577">
        <v>46952</v>
      </c>
      <c r="F693" s="1577"/>
    </row>
    <row r="694" spans="1:6" x14ac:dyDescent="0.25">
      <c r="A694" s="1828"/>
      <c r="B694" s="1576" t="s">
        <v>2741</v>
      </c>
      <c r="C694" s="1577" t="s">
        <v>2742</v>
      </c>
      <c r="D694" s="1577" t="s">
        <v>2956</v>
      </c>
      <c r="E694" s="1577">
        <v>46952</v>
      </c>
      <c r="F694" s="1577"/>
    </row>
    <row r="695" spans="1:6" x14ac:dyDescent="0.25">
      <c r="A695" s="1828"/>
      <c r="B695" s="1576" t="s">
        <v>2741</v>
      </c>
      <c r="C695" s="1577" t="s">
        <v>2742</v>
      </c>
      <c r="D695" s="1577" t="s">
        <v>2957</v>
      </c>
      <c r="E695" s="1577">
        <v>46231</v>
      </c>
      <c r="F695" s="1577"/>
    </row>
    <row r="696" spans="1:6" x14ac:dyDescent="0.25">
      <c r="A696" s="1828"/>
      <c r="B696" s="1576" t="s">
        <v>2741</v>
      </c>
      <c r="C696" s="1577" t="s">
        <v>2742</v>
      </c>
      <c r="D696" s="1577" t="s">
        <v>2958</v>
      </c>
      <c r="E696" s="1577">
        <v>46951</v>
      </c>
      <c r="F696" s="1577"/>
    </row>
    <row r="697" spans="1:6" x14ac:dyDescent="0.25">
      <c r="A697" s="1828"/>
      <c r="B697" s="1576" t="s">
        <v>2741</v>
      </c>
      <c r="C697" s="1577" t="s">
        <v>2742</v>
      </c>
      <c r="D697" s="1577" t="s">
        <v>2959</v>
      </c>
      <c r="E697" s="1577">
        <v>46951</v>
      </c>
      <c r="F697" s="1577"/>
    </row>
    <row r="698" spans="1:6" x14ac:dyDescent="0.25">
      <c r="A698" s="1828"/>
      <c r="B698" s="1576" t="s">
        <v>2741</v>
      </c>
      <c r="C698" s="1577" t="s">
        <v>2742</v>
      </c>
      <c r="D698" s="1577" t="s">
        <v>2960</v>
      </c>
      <c r="E698" s="1577">
        <v>46052</v>
      </c>
      <c r="F698" s="1577"/>
    </row>
    <row r="699" spans="1:6" x14ac:dyDescent="0.25">
      <c r="A699" s="1828"/>
      <c r="B699" s="1576" t="s">
        <v>2741</v>
      </c>
      <c r="C699" s="1577" t="s">
        <v>2742</v>
      </c>
      <c r="D699" s="1577" t="s">
        <v>2961</v>
      </c>
      <c r="E699" s="1577">
        <v>46952</v>
      </c>
      <c r="F699" s="1577"/>
    </row>
    <row r="700" spans="1:6" x14ac:dyDescent="0.25">
      <c r="A700" s="1828"/>
      <c r="B700" s="1576" t="s">
        <v>2741</v>
      </c>
      <c r="C700" s="1577" t="s">
        <v>2742</v>
      </c>
      <c r="D700" s="1577" t="s">
        <v>2962</v>
      </c>
      <c r="E700" s="1577">
        <v>46952</v>
      </c>
      <c r="F700" s="1577"/>
    </row>
    <row r="701" spans="1:6" x14ac:dyDescent="0.25">
      <c r="A701" s="1828"/>
      <c r="B701" s="1576" t="s">
        <v>2741</v>
      </c>
      <c r="C701" s="1577" t="s">
        <v>2742</v>
      </c>
      <c r="D701" s="1577" t="s">
        <v>2963</v>
      </c>
      <c r="E701" s="1577">
        <v>46952</v>
      </c>
      <c r="F701" s="1577"/>
    </row>
    <row r="702" spans="1:6" x14ac:dyDescent="0.25">
      <c r="A702" s="1828"/>
      <c r="B702" s="1576" t="s">
        <v>2741</v>
      </c>
      <c r="C702" s="1577" t="s">
        <v>2742</v>
      </c>
      <c r="D702" s="1577" t="s">
        <v>2964</v>
      </c>
      <c r="E702" s="1577">
        <v>46952</v>
      </c>
      <c r="F702" s="1577"/>
    </row>
    <row r="703" spans="1:6" x14ac:dyDescent="0.25">
      <c r="A703" s="1828"/>
      <c r="B703" s="1576" t="s">
        <v>2741</v>
      </c>
      <c r="C703" s="1577" t="s">
        <v>2742</v>
      </c>
      <c r="D703" s="1577" t="s">
        <v>2965</v>
      </c>
      <c r="E703" s="1577">
        <v>46952</v>
      </c>
      <c r="F703" s="1577"/>
    </row>
    <row r="704" spans="1:6" x14ac:dyDescent="0.25">
      <c r="A704" s="1828"/>
      <c r="B704" s="1576" t="s">
        <v>2741</v>
      </c>
      <c r="C704" s="1577" t="s">
        <v>2742</v>
      </c>
      <c r="D704" s="1577" t="s">
        <v>2966</v>
      </c>
      <c r="E704" s="1577">
        <v>46055</v>
      </c>
      <c r="F704" s="1577"/>
    </row>
    <row r="705" spans="1:6" x14ac:dyDescent="0.25">
      <c r="A705" s="1828"/>
      <c r="B705" s="1576" t="s">
        <v>2741</v>
      </c>
      <c r="C705" s="1577" t="s">
        <v>2742</v>
      </c>
      <c r="D705" s="1577" t="s">
        <v>2967</v>
      </c>
      <c r="E705" s="1577">
        <v>46055</v>
      </c>
      <c r="F705" s="1577"/>
    </row>
    <row r="706" spans="1:6" x14ac:dyDescent="0.25">
      <c r="A706" s="1828"/>
      <c r="B706" s="1576" t="s">
        <v>2741</v>
      </c>
      <c r="C706" s="1577" t="s">
        <v>2742</v>
      </c>
      <c r="D706" s="1577" t="s">
        <v>2968</v>
      </c>
      <c r="E706" s="1577">
        <v>46055</v>
      </c>
      <c r="F706" s="1577"/>
    </row>
    <row r="707" spans="1:6" x14ac:dyDescent="0.25">
      <c r="A707" s="1828"/>
      <c r="B707" s="1576" t="s">
        <v>2741</v>
      </c>
      <c r="C707" s="1577" t="s">
        <v>2742</v>
      </c>
      <c r="D707" s="1577" t="s">
        <v>2969</v>
      </c>
      <c r="E707" s="1577">
        <v>46055</v>
      </c>
      <c r="F707" s="1577"/>
    </row>
    <row r="708" spans="1:6" x14ac:dyDescent="0.25">
      <c r="A708" s="1828"/>
      <c r="B708" s="1576" t="s">
        <v>2741</v>
      </c>
      <c r="C708" s="1577" t="s">
        <v>2742</v>
      </c>
      <c r="D708" s="1577" t="s">
        <v>2970</v>
      </c>
      <c r="E708" s="1577">
        <v>46594</v>
      </c>
      <c r="F708" s="1577"/>
    </row>
    <row r="709" spans="1:6" x14ac:dyDescent="0.25">
      <c r="A709" s="1828"/>
      <c r="B709" s="1576" t="s">
        <v>2741</v>
      </c>
      <c r="C709" s="1577" t="s">
        <v>2742</v>
      </c>
      <c r="D709" s="1577" t="s">
        <v>2971</v>
      </c>
      <c r="E709" s="1577">
        <v>46233</v>
      </c>
      <c r="F709" s="1577"/>
    </row>
    <row r="710" spans="1:6" x14ac:dyDescent="0.25">
      <c r="A710" s="1828"/>
      <c r="B710" s="1576" t="s">
        <v>2741</v>
      </c>
      <c r="C710" s="1577" t="s">
        <v>2742</v>
      </c>
      <c r="D710" s="1577" t="s">
        <v>2972</v>
      </c>
      <c r="E710" s="1577">
        <v>46954</v>
      </c>
      <c r="F710" s="1577"/>
    </row>
    <row r="711" spans="1:6" x14ac:dyDescent="0.25">
      <c r="A711" s="1828"/>
      <c r="B711" s="1576" t="s">
        <v>2741</v>
      </c>
      <c r="C711" s="1577" t="s">
        <v>2742</v>
      </c>
      <c r="D711" s="1577" t="s">
        <v>2973</v>
      </c>
      <c r="E711" s="1577">
        <v>46954</v>
      </c>
      <c r="F711" s="1577"/>
    </row>
    <row r="712" spans="1:6" x14ac:dyDescent="0.25">
      <c r="A712" s="1828"/>
      <c r="B712" s="1576" t="s">
        <v>2741</v>
      </c>
      <c r="C712" s="1577" t="s">
        <v>2742</v>
      </c>
      <c r="D712" s="1577" t="s">
        <v>2974</v>
      </c>
      <c r="E712" s="1577">
        <v>46954</v>
      </c>
      <c r="F712" s="1577"/>
    </row>
    <row r="713" spans="1:6" x14ac:dyDescent="0.25">
      <c r="A713" s="1828"/>
      <c r="B713" s="1576" t="s">
        <v>2741</v>
      </c>
      <c r="C713" s="1577" t="s">
        <v>2742</v>
      </c>
      <c r="D713" s="1577" t="s">
        <v>2975</v>
      </c>
      <c r="E713" s="1577">
        <v>46954</v>
      </c>
      <c r="F713" s="1577"/>
    </row>
    <row r="714" spans="1:6" x14ac:dyDescent="0.25">
      <c r="A714" s="1828"/>
      <c r="B714" s="1576" t="s">
        <v>2741</v>
      </c>
      <c r="C714" s="1577" t="s">
        <v>2742</v>
      </c>
      <c r="D714" s="1577" t="s">
        <v>2976</v>
      </c>
      <c r="E714" s="1577">
        <v>46954</v>
      </c>
      <c r="F714" s="1577"/>
    </row>
    <row r="715" spans="1:6" x14ac:dyDescent="0.25">
      <c r="A715" s="1828"/>
      <c r="B715" s="1576" t="s">
        <v>2741</v>
      </c>
      <c r="C715" s="1577" t="s">
        <v>2742</v>
      </c>
      <c r="D715" s="1577" t="s">
        <v>2977</v>
      </c>
      <c r="E715" s="1577">
        <v>46954</v>
      </c>
      <c r="F715" s="1577"/>
    </row>
    <row r="716" spans="1:6" x14ac:dyDescent="0.25">
      <c r="A716" s="1828"/>
      <c r="B716" s="1576" t="s">
        <v>2741</v>
      </c>
      <c r="C716" s="1577" t="s">
        <v>2742</v>
      </c>
      <c r="D716" s="1577" t="s">
        <v>2978</v>
      </c>
      <c r="E716" s="1577">
        <v>46954</v>
      </c>
      <c r="F716" s="1577"/>
    </row>
    <row r="717" spans="1:6" x14ac:dyDescent="0.25">
      <c r="A717" s="1828"/>
      <c r="B717" s="1576" t="s">
        <v>2741</v>
      </c>
      <c r="C717" s="1577" t="s">
        <v>2742</v>
      </c>
      <c r="D717" s="1577" t="s">
        <v>2979</v>
      </c>
      <c r="E717" s="1577">
        <v>46954</v>
      </c>
      <c r="F717" s="1577"/>
    </row>
    <row r="718" spans="1:6" x14ac:dyDescent="0.25">
      <c r="A718" s="1828"/>
      <c r="B718" s="1576" t="s">
        <v>2741</v>
      </c>
      <c r="C718" s="1577" t="s">
        <v>2742</v>
      </c>
      <c r="D718" s="1577" t="s">
        <v>2980</v>
      </c>
      <c r="E718" s="1577">
        <v>46954</v>
      </c>
      <c r="F718" s="1577"/>
    </row>
    <row r="719" spans="1:6" x14ac:dyDescent="0.25">
      <c r="A719" s="1828"/>
      <c r="B719" s="1576" t="s">
        <v>2741</v>
      </c>
      <c r="C719" s="1577" t="s">
        <v>2742</v>
      </c>
      <c r="D719" s="1577" t="s">
        <v>2981</v>
      </c>
      <c r="E719" s="1577">
        <v>46954</v>
      </c>
      <c r="F719" s="1577"/>
    </row>
    <row r="720" spans="1:6" x14ac:dyDescent="0.25">
      <c r="A720" s="1828"/>
      <c r="B720" s="1576" t="s">
        <v>2741</v>
      </c>
      <c r="C720" s="1577" t="s">
        <v>2742</v>
      </c>
      <c r="D720" s="1577" t="s">
        <v>2982</v>
      </c>
      <c r="E720" s="1577">
        <v>46954</v>
      </c>
      <c r="F720" s="1577"/>
    </row>
    <row r="721" spans="1:6" x14ac:dyDescent="0.25">
      <c r="A721" s="1828"/>
      <c r="B721" s="1576" t="s">
        <v>2741</v>
      </c>
      <c r="C721" s="1577" t="s">
        <v>2742</v>
      </c>
      <c r="D721" s="1577" t="s">
        <v>2983</v>
      </c>
      <c r="E721" s="1577">
        <v>46954</v>
      </c>
      <c r="F721" s="1577"/>
    </row>
    <row r="722" spans="1:6" x14ac:dyDescent="0.25">
      <c r="A722" s="1828"/>
      <c r="B722" s="1576" t="s">
        <v>2741</v>
      </c>
      <c r="C722" s="1577" t="s">
        <v>2742</v>
      </c>
      <c r="D722" s="1577" t="s">
        <v>2984</v>
      </c>
      <c r="E722" s="1577">
        <v>46955</v>
      </c>
      <c r="F722" s="1577"/>
    </row>
    <row r="723" spans="1:6" x14ac:dyDescent="0.25">
      <c r="A723" s="1828"/>
      <c r="B723" s="1576" t="s">
        <v>2741</v>
      </c>
      <c r="C723" s="1577" t="s">
        <v>2742</v>
      </c>
      <c r="D723" s="1577" t="s">
        <v>2985</v>
      </c>
      <c r="E723" s="1577">
        <v>46955</v>
      </c>
      <c r="F723" s="1577"/>
    </row>
    <row r="724" spans="1:6" x14ac:dyDescent="0.25">
      <c r="A724" s="1828"/>
      <c r="B724" s="1576" t="s">
        <v>2741</v>
      </c>
      <c r="C724" s="1577" t="s">
        <v>2742</v>
      </c>
      <c r="D724" s="1577" t="s">
        <v>2986</v>
      </c>
      <c r="E724" s="1577">
        <v>46055</v>
      </c>
      <c r="F724" s="1577"/>
    </row>
    <row r="725" spans="1:6" x14ac:dyDescent="0.25">
      <c r="A725" s="1828"/>
      <c r="B725" s="1576" t="s">
        <v>2741</v>
      </c>
      <c r="C725" s="1577" t="s">
        <v>2742</v>
      </c>
      <c r="D725" s="1577" t="s">
        <v>2987</v>
      </c>
      <c r="E725" s="1577">
        <v>46237</v>
      </c>
      <c r="F725" s="1577"/>
    </row>
    <row r="726" spans="1:6" x14ac:dyDescent="0.25">
      <c r="A726" s="1828"/>
      <c r="B726" s="1576" t="s">
        <v>2741</v>
      </c>
      <c r="C726" s="1577" t="s">
        <v>2742</v>
      </c>
      <c r="D726" s="1577" t="s">
        <v>2988</v>
      </c>
      <c r="E726" s="1577">
        <v>46958</v>
      </c>
      <c r="F726" s="1577"/>
    </row>
    <row r="727" spans="1:6" x14ac:dyDescent="0.25">
      <c r="A727" s="1828"/>
      <c r="B727" s="1576" t="s">
        <v>2741</v>
      </c>
      <c r="C727" s="1577" t="s">
        <v>2742</v>
      </c>
      <c r="D727" s="1577" t="s">
        <v>2989</v>
      </c>
      <c r="E727" s="1577">
        <v>46958</v>
      </c>
      <c r="F727" s="1577"/>
    </row>
    <row r="728" spans="1:6" x14ac:dyDescent="0.25">
      <c r="A728" s="1828"/>
      <c r="B728" s="1576" t="s">
        <v>2741</v>
      </c>
      <c r="C728" s="1577" t="s">
        <v>2742</v>
      </c>
      <c r="D728" s="1577" t="s">
        <v>2990</v>
      </c>
      <c r="E728" s="1577">
        <v>46958</v>
      </c>
      <c r="F728" s="1577"/>
    </row>
    <row r="729" spans="1:6" x14ac:dyDescent="0.25">
      <c r="A729" s="1828"/>
      <c r="B729" s="1576" t="s">
        <v>2741</v>
      </c>
      <c r="C729" s="1577" t="s">
        <v>2742</v>
      </c>
      <c r="D729" s="1577" t="s">
        <v>2991</v>
      </c>
      <c r="E729" s="1577">
        <v>46958</v>
      </c>
      <c r="F729" s="1577"/>
    </row>
    <row r="730" spans="1:6" x14ac:dyDescent="0.25">
      <c r="A730" s="1828"/>
      <c r="B730" s="1576" t="s">
        <v>2741</v>
      </c>
      <c r="C730" s="1577" t="s">
        <v>2742</v>
      </c>
      <c r="D730" s="1577" t="s">
        <v>2992</v>
      </c>
      <c r="E730" s="1577">
        <v>46958</v>
      </c>
      <c r="F730" s="1577"/>
    </row>
    <row r="731" spans="1:6" x14ac:dyDescent="0.25">
      <c r="A731" s="1828"/>
      <c r="B731" s="1576" t="s">
        <v>2741</v>
      </c>
      <c r="C731" s="1577" t="s">
        <v>2742</v>
      </c>
      <c r="D731" s="1577" t="s">
        <v>2993</v>
      </c>
      <c r="E731" s="1577">
        <v>46958</v>
      </c>
      <c r="F731" s="1577"/>
    </row>
    <row r="732" spans="1:6" x14ac:dyDescent="0.25">
      <c r="A732" s="1828"/>
      <c r="B732" s="1576" t="s">
        <v>2741</v>
      </c>
      <c r="C732" s="1577" t="s">
        <v>2742</v>
      </c>
      <c r="D732" s="1577" t="s">
        <v>2994</v>
      </c>
      <c r="E732" s="1577">
        <v>46958</v>
      </c>
      <c r="F732" s="1577"/>
    </row>
    <row r="733" spans="1:6" x14ac:dyDescent="0.25">
      <c r="A733" s="1828"/>
      <c r="B733" s="1576" t="s">
        <v>2741</v>
      </c>
      <c r="C733" s="1577" t="s">
        <v>2742</v>
      </c>
      <c r="D733" s="1577" t="s">
        <v>2995</v>
      </c>
      <c r="E733" s="1577">
        <v>46958</v>
      </c>
      <c r="F733" s="1577"/>
    </row>
    <row r="734" spans="1:6" x14ac:dyDescent="0.25">
      <c r="A734" s="1828"/>
      <c r="B734" s="1576" t="s">
        <v>2741</v>
      </c>
      <c r="C734" s="1577" t="s">
        <v>2742</v>
      </c>
      <c r="D734" s="1577" t="s">
        <v>2996</v>
      </c>
      <c r="E734" s="1577">
        <v>46958</v>
      </c>
      <c r="F734" s="1577"/>
    </row>
    <row r="735" spans="1:6" x14ac:dyDescent="0.25">
      <c r="A735" s="1828"/>
      <c r="B735" s="1576" t="s">
        <v>2741</v>
      </c>
      <c r="C735" s="1577" t="s">
        <v>2742</v>
      </c>
      <c r="D735" s="1577" t="s">
        <v>2997</v>
      </c>
      <c r="E735" s="1577">
        <v>46958</v>
      </c>
      <c r="F735" s="1577"/>
    </row>
    <row r="736" spans="1:6" x14ac:dyDescent="0.25">
      <c r="A736" s="1828"/>
      <c r="B736" s="1576" t="s">
        <v>2741</v>
      </c>
      <c r="C736" s="1577" t="s">
        <v>2742</v>
      </c>
      <c r="D736" s="1577" t="s">
        <v>2998</v>
      </c>
      <c r="E736" s="1577">
        <v>46958</v>
      </c>
      <c r="F736" s="1577"/>
    </row>
    <row r="737" spans="1:6" x14ac:dyDescent="0.25">
      <c r="A737" s="1828"/>
      <c r="B737" s="1576" t="s">
        <v>2741</v>
      </c>
      <c r="C737" s="1577" t="s">
        <v>2742</v>
      </c>
      <c r="D737" s="1577" t="s">
        <v>2999</v>
      </c>
      <c r="E737" s="1577">
        <v>46958</v>
      </c>
      <c r="F737" s="1577"/>
    </row>
    <row r="738" spans="1:6" x14ac:dyDescent="0.25">
      <c r="A738" s="1828"/>
      <c r="B738" s="1576" t="s">
        <v>2741</v>
      </c>
      <c r="C738" s="1577" t="s">
        <v>2742</v>
      </c>
      <c r="D738" s="1577" t="s">
        <v>3000</v>
      </c>
      <c r="E738" s="1577">
        <v>46958</v>
      </c>
      <c r="F738" s="1577"/>
    </row>
    <row r="739" spans="1:6" x14ac:dyDescent="0.25">
      <c r="A739" s="1828"/>
      <c r="B739" s="1576" t="s">
        <v>2741</v>
      </c>
      <c r="C739" s="1577" t="s">
        <v>2742</v>
      </c>
      <c r="D739" s="1577" t="s">
        <v>3001</v>
      </c>
      <c r="E739" s="1577">
        <v>46237</v>
      </c>
      <c r="F739" s="1577"/>
    </row>
    <row r="740" spans="1:6" x14ac:dyDescent="0.25">
      <c r="A740" s="1828"/>
      <c r="B740" s="1576" t="s">
        <v>2741</v>
      </c>
      <c r="C740" s="1577" t="s">
        <v>2742</v>
      </c>
      <c r="D740" s="1577" t="s">
        <v>3002</v>
      </c>
      <c r="E740" s="1577">
        <v>46958</v>
      </c>
      <c r="F740" s="1577"/>
    </row>
    <row r="741" spans="1:6" x14ac:dyDescent="0.25">
      <c r="A741" s="1828"/>
      <c r="B741" s="1576" t="s">
        <v>2741</v>
      </c>
      <c r="C741" s="1577" t="s">
        <v>2742</v>
      </c>
      <c r="D741" s="1577" t="s">
        <v>3003</v>
      </c>
      <c r="E741" s="1577">
        <v>46237</v>
      </c>
      <c r="F741" s="1577"/>
    </row>
    <row r="742" spans="1:6" x14ac:dyDescent="0.25">
      <c r="A742" s="1828"/>
      <c r="B742" s="1576" t="s">
        <v>2741</v>
      </c>
      <c r="C742" s="1577" t="s">
        <v>2742</v>
      </c>
      <c r="D742" s="1577" t="s">
        <v>3004</v>
      </c>
      <c r="E742" s="1577">
        <v>46958</v>
      </c>
      <c r="F742" s="1577"/>
    </row>
    <row r="743" spans="1:6" x14ac:dyDescent="0.25">
      <c r="A743" s="1828"/>
      <c r="B743" s="1576" t="s">
        <v>2741</v>
      </c>
      <c r="C743" s="1577" t="s">
        <v>2742</v>
      </c>
      <c r="D743" s="1577" t="s">
        <v>3005</v>
      </c>
      <c r="E743" s="1577">
        <v>46958</v>
      </c>
      <c r="F743" s="1577"/>
    </row>
    <row r="744" spans="1:6" x14ac:dyDescent="0.25">
      <c r="A744" s="1828"/>
      <c r="B744" s="1576" t="s">
        <v>2741</v>
      </c>
      <c r="C744" s="1577" t="s">
        <v>2742</v>
      </c>
      <c r="D744" s="1577" t="s">
        <v>3006</v>
      </c>
      <c r="E744" s="1577">
        <v>46237</v>
      </c>
      <c r="F744" s="1577"/>
    </row>
    <row r="745" spans="1:6" x14ac:dyDescent="0.25">
      <c r="A745" s="1828"/>
      <c r="B745" s="1576" t="s">
        <v>2741</v>
      </c>
      <c r="C745" s="1577" t="s">
        <v>2742</v>
      </c>
      <c r="D745" s="1577" t="s">
        <v>3007</v>
      </c>
      <c r="E745" s="1577">
        <v>46958</v>
      </c>
      <c r="F745" s="1577"/>
    </row>
    <row r="746" spans="1:6" x14ac:dyDescent="0.25">
      <c r="A746" s="1828"/>
      <c r="B746" s="1576" t="s">
        <v>2741</v>
      </c>
      <c r="C746" s="1577" t="s">
        <v>2742</v>
      </c>
      <c r="D746" s="1577" t="s">
        <v>3008</v>
      </c>
      <c r="E746" s="1577">
        <v>46958</v>
      </c>
      <c r="F746" s="1577"/>
    </row>
    <row r="747" spans="1:6" x14ac:dyDescent="0.25">
      <c r="A747" s="1828"/>
      <c r="B747" s="1576" t="s">
        <v>2741</v>
      </c>
      <c r="C747" s="1577" t="s">
        <v>2742</v>
      </c>
      <c r="D747" s="1577" t="s">
        <v>3009</v>
      </c>
      <c r="E747" s="1577">
        <v>46958</v>
      </c>
      <c r="F747" s="1577"/>
    </row>
    <row r="748" spans="1:6" x14ac:dyDescent="0.25">
      <c r="A748" s="1828"/>
      <c r="B748" s="1576" t="s">
        <v>2741</v>
      </c>
      <c r="C748" s="1577" t="s">
        <v>2742</v>
      </c>
      <c r="D748" s="1577" t="s">
        <v>3010</v>
      </c>
      <c r="E748" s="1577">
        <v>46958</v>
      </c>
      <c r="F748" s="1577"/>
    </row>
    <row r="749" spans="1:6" x14ac:dyDescent="0.25">
      <c r="A749" s="1828"/>
      <c r="B749" s="1576" t="s">
        <v>2741</v>
      </c>
      <c r="C749" s="1577" t="s">
        <v>2742</v>
      </c>
      <c r="D749" s="1577" t="s">
        <v>3011</v>
      </c>
      <c r="E749" s="1577">
        <v>46958</v>
      </c>
      <c r="F749" s="1577"/>
    </row>
    <row r="750" spans="1:6" x14ac:dyDescent="0.25">
      <c r="A750" s="1828"/>
      <c r="B750" s="1576" t="s">
        <v>2741</v>
      </c>
      <c r="C750" s="1577" t="s">
        <v>2742</v>
      </c>
      <c r="D750" s="1577" t="s">
        <v>3012</v>
      </c>
      <c r="E750" s="1577">
        <v>46958</v>
      </c>
      <c r="F750" s="1577"/>
    </row>
    <row r="751" spans="1:6" x14ac:dyDescent="0.25">
      <c r="A751" s="1828"/>
      <c r="B751" s="1576" t="s">
        <v>2741</v>
      </c>
      <c r="C751" s="1577" t="s">
        <v>2742</v>
      </c>
      <c r="D751" s="1577" t="s">
        <v>3013</v>
      </c>
      <c r="E751" s="1577">
        <v>46958</v>
      </c>
      <c r="F751" s="1577"/>
    </row>
    <row r="752" spans="1:6" x14ac:dyDescent="0.25">
      <c r="A752" s="1828"/>
      <c r="B752" s="1576" t="s">
        <v>2741</v>
      </c>
      <c r="C752" s="1577" t="s">
        <v>2742</v>
      </c>
      <c r="D752" s="1577" t="s">
        <v>3014</v>
      </c>
      <c r="E752" s="1577">
        <v>46958</v>
      </c>
      <c r="F752" s="1577"/>
    </row>
    <row r="753" spans="1:6" x14ac:dyDescent="0.25">
      <c r="A753" s="1828"/>
      <c r="B753" s="1576" t="s">
        <v>2741</v>
      </c>
      <c r="C753" s="1577" t="s">
        <v>2742</v>
      </c>
      <c r="D753" s="1577" t="s">
        <v>3015</v>
      </c>
      <c r="E753" s="1577">
        <v>46058</v>
      </c>
      <c r="F753" s="1577"/>
    </row>
    <row r="754" spans="1:6" x14ac:dyDescent="0.25">
      <c r="A754" s="1828"/>
      <c r="B754" s="1576" t="s">
        <v>2741</v>
      </c>
      <c r="C754" s="1577" t="s">
        <v>2742</v>
      </c>
      <c r="D754" s="1577" t="s">
        <v>3016</v>
      </c>
      <c r="E754" s="1577">
        <v>46058</v>
      </c>
      <c r="F754" s="1577"/>
    </row>
    <row r="755" spans="1:6" x14ac:dyDescent="0.25">
      <c r="A755" s="1828"/>
      <c r="B755" s="1576" t="s">
        <v>2741</v>
      </c>
      <c r="C755" s="1577" t="s">
        <v>2742</v>
      </c>
      <c r="D755" s="1577" t="s">
        <v>3017</v>
      </c>
      <c r="E755" s="1577">
        <v>46058</v>
      </c>
      <c r="F755" s="1577"/>
    </row>
    <row r="756" spans="1:6" x14ac:dyDescent="0.25">
      <c r="A756" s="1828"/>
      <c r="B756" s="1576" t="s">
        <v>2741</v>
      </c>
      <c r="C756" s="1577" t="s">
        <v>2742</v>
      </c>
      <c r="D756" s="1577" t="s">
        <v>3018</v>
      </c>
      <c r="E756" s="1577">
        <v>46058</v>
      </c>
      <c r="F756" s="1577"/>
    </row>
    <row r="757" spans="1:6" x14ac:dyDescent="0.25">
      <c r="A757" s="1828"/>
      <c r="B757" s="1576" t="s">
        <v>2741</v>
      </c>
      <c r="C757" s="1577" t="s">
        <v>2742</v>
      </c>
      <c r="D757" s="1577" t="s">
        <v>3019</v>
      </c>
      <c r="E757" s="1577">
        <v>46058</v>
      </c>
      <c r="F757" s="1577"/>
    </row>
    <row r="758" spans="1:6" x14ac:dyDescent="0.25">
      <c r="A758" s="1828"/>
      <c r="B758" s="1576" t="s">
        <v>2741</v>
      </c>
      <c r="C758" s="1577" t="s">
        <v>2742</v>
      </c>
      <c r="D758" s="1577" t="s">
        <v>3020</v>
      </c>
      <c r="E758" s="1577">
        <v>46958</v>
      </c>
      <c r="F758" s="1577"/>
    </row>
    <row r="759" spans="1:6" x14ac:dyDescent="0.25">
      <c r="A759" s="1828"/>
      <c r="B759" s="1576" t="s">
        <v>2741</v>
      </c>
      <c r="C759" s="1577" t="s">
        <v>2742</v>
      </c>
      <c r="D759" s="1577" t="s">
        <v>3021</v>
      </c>
      <c r="E759" s="1577">
        <v>46958</v>
      </c>
      <c r="F759" s="1577"/>
    </row>
    <row r="760" spans="1:6" x14ac:dyDescent="0.25">
      <c r="A760" s="1828"/>
      <c r="B760" s="1576" t="s">
        <v>2741</v>
      </c>
      <c r="C760" s="1577" t="s">
        <v>2742</v>
      </c>
      <c r="D760" s="1577" t="s">
        <v>3022</v>
      </c>
      <c r="E760" s="1577">
        <v>46958</v>
      </c>
      <c r="F760" s="1577"/>
    </row>
    <row r="761" spans="1:6" x14ac:dyDescent="0.25">
      <c r="A761" s="1828"/>
      <c r="B761" s="1576" t="s">
        <v>2741</v>
      </c>
      <c r="C761" s="1577" t="s">
        <v>2742</v>
      </c>
      <c r="D761" s="1577" t="s">
        <v>3023</v>
      </c>
      <c r="E761" s="1577">
        <v>46959</v>
      </c>
      <c r="F761" s="1577"/>
    </row>
    <row r="762" spans="1:6" x14ac:dyDescent="0.25">
      <c r="A762" s="1828"/>
      <c r="B762" s="1576" t="s">
        <v>2741</v>
      </c>
      <c r="C762" s="1577" t="s">
        <v>2742</v>
      </c>
      <c r="D762" s="1577" t="s">
        <v>3024</v>
      </c>
      <c r="E762" s="1577">
        <v>46062</v>
      </c>
      <c r="F762" s="1577"/>
    </row>
    <row r="763" spans="1:6" x14ac:dyDescent="0.25">
      <c r="A763" s="1828"/>
      <c r="B763" s="1576" t="s">
        <v>2741</v>
      </c>
      <c r="C763" s="1577" t="s">
        <v>2742</v>
      </c>
      <c r="D763" s="1577" t="s">
        <v>3025</v>
      </c>
      <c r="E763" s="1577">
        <v>46062</v>
      </c>
      <c r="F763" s="1577"/>
    </row>
    <row r="764" spans="1:6" x14ac:dyDescent="0.25">
      <c r="A764" s="1828"/>
      <c r="B764" s="1576" t="s">
        <v>2741</v>
      </c>
      <c r="C764" s="1577" t="s">
        <v>2742</v>
      </c>
      <c r="D764" s="1577" t="s">
        <v>3026</v>
      </c>
      <c r="E764" s="1577">
        <v>46062</v>
      </c>
      <c r="F764" s="1577"/>
    </row>
    <row r="765" spans="1:6" x14ac:dyDescent="0.25">
      <c r="A765" s="1828"/>
      <c r="B765" s="1576" t="s">
        <v>2741</v>
      </c>
      <c r="C765" s="1577" t="s">
        <v>2742</v>
      </c>
      <c r="D765" s="1577" t="s">
        <v>3027</v>
      </c>
      <c r="E765" s="1577">
        <v>46062</v>
      </c>
      <c r="F765" s="1577"/>
    </row>
    <row r="766" spans="1:6" x14ac:dyDescent="0.25">
      <c r="A766" s="1828"/>
      <c r="B766" s="1576" t="s">
        <v>2741</v>
      </c>
      <c r="C766" s="1577" t="s">
        <v>2742</v>
      </c>
      <c r="D766" s="1577" t="s">
        <v>3028</v>
      </c>
      <c r="E766" s="1577">
        <v>46062</v>
      </c>
      <c r="F766" s="1577"/>
    </row>
    <row r="767" spans="1:6" x14ac:dyDescent="0.25">
      <c r="A767" s="1828"/>
      <c r="B767" s="1576" t="s">
        <v>2741</v>
      </c>
      <c r="C767" s="1577" t="s">
        <v>2742</v>
      </c>
      <c r="D767" s="1577" t="s">
        <v>3029</v>
      </c>
      <c r="E767" s="1577">
        <v>46062</v>
      </c>
      <c r="F767" s="1577"/>
    </row>
    <row r="768" spans="1:6" x14ac:dyDescent="0.25">
      <c r="A768" s="1828"/>
      <c r="B768" s="1576" t="s">
        <v>2741</v>
      </c>
      <c r="C768" s="1577" t="s">
        <v>2742</v>
      </c>
      <c r="D768" s="1577" t="s">
        <v>3030</v>
      </c>
      <c r="E768" s="1577">
        <v>46062</v>
      </c>
      <c r="F768" s="1577"/>
    </row>
    <row r="769" spans="1:6" x14ac:dyDescent="0.25">
      <c r="A769" s="1828"/>
      <c r="B769" s="1576" t="s">
        <v>2741</v>
      </c>
      <c r="C769" s="1577" t="s">
        <v>2742</v>
      </c>
      <c r="D769" s="1577" t="s">
        <v>3031</v>
      </c>
      <c r="E769" s="1577">
        <v>46062</v>
      </c>
      <c r="F769" s="1577"/>
    </row>
    <row r="770" spans="1:6" x14ac:dyDescent="0.25">
      <c r="A770" s="1828"/>
      <c r="B770" s="1576" t="s">
        <v>2741</v>
      </c>
      <c r="C770" s="1577" t="s">
        <v>2742</v>
      </c>
      <c r="D770" s="1577" t="s">
        <v>3032</v>
      </c>
      <c r="E770" s="1577">
        <v>46962</v>
      </c>
      <c r="F770" s="1577"/>
    </row>
    <row r="771" spans="1:6" x14ac:dyDescent="0.25">
      <c r="A771" s="1828"/>
      <c r="B771" s="1576" t="s">
        <v>2741</v>
      </c>
      <c r="C771" s="1577" t="s">
        <v>2742</v>
      </c>
      <c r="D771" s="1577" t="s">
        <v>3033</v>
      </c>
      <c r="E771" s="1577">
        <v>46602</v>
      </c>
      <c r="F771" s="1577"/>
    </row>
    <row r="772" spans="1:6" x14ac:dyDescent="0.25">
      <c r="A772" s="1828"/>
      <c r="B772" s="1576" t="s">
        <v>2741</v>
      </c>
      <c r="C772" s="1577" t="s">
        <v>2742</v>
      </c>
      <c r="D772" s="1577" t="s">
        <v>3034</v>
      </c>
      <c r="E772" s="1577">
        <v>46604</v>
      </c>
      <c r="F772" s="1577"/>
    </row>
    <row r="773" spans="1:6" x14ac:dyDescent="0.25">
      <c r="A773" s="1828"/>
      <c r="B773" s="1576" t="s">
        <v>2741</v>
      </c>
      <c r="C773" s="1577" t="s">
        <v>2742</v>
      </c>
      <c r="D773" s="1577" t="s">
        <v>3035</v>
      </c>
      <c r="E773" s="1577">
        <v>46965</v>
      </c>
      <c r="F773" s="1577"/>
    </row>
    <row r="774" spans="1:6" x14ac:dyDescent="0.25">
      <c r="A774" s="1828"/>
      <c r="B774" s="1576" t="s">
        <v>2741</v>
      </c>
      <c r="C774" s="1577" t="s">
        <v>2742</v>
      </c>
      <c r="D774" s="1577" t="s">
        <v>3036</v>
      </c>
      <c r="E774" s="1577">
        <v>46244</v>
      </c>
      <c r="F774" s="1577"/>
    </row>
    <row r="775" spans="1:6" x14ac:dyDescent="0.25">
      <c r="A775" s="1828"/>
      <c r="B775" s="1576" t="s">
        <v>2741</v>
      </c>
      <c r="C775" s="1577" t="s">
        <v>2742</v>
      </c>
      <c r="D775" s="1577" t="s">
        <v>3037</v>
      </c>
      <c r="E775" s="1577">
        <v>46965</v>
      </c>
      <c r="F775" s="1577"/>
    </row>
    <row r="776" spans="1:6" x14ac:dyDescent="0.25">
      <c r="A776" s="1828"/>
      <c r="B776" s="1576" t="s">
        <v>2741</v>
      </c>
      <c r="C776" s="1577" t="s">
        <v>2742</v>
      </c>
      <c r="D776" s="1577" t="s">
        <v>3038</v>
      </c>
      <c r="E776" s="1577">
        <v>46965</v>
      </c>
      <c r="F776" s="1577"/>
    </row>
    <row r="777" spans="1:6" x14ac:dyDescent="0.25">
      <c r="A777" s="1828"/>
      <c r="B777" s="1576" t="s">
        <v>2741</v>
      </c>
      <c r="C777" s="1577" t="s">
        <v>2742</v>
      </c>
      <c r="D777" s="1577" t="s">
        <v>3039</v>
      </c>
      <c r="E777" s="1577">
        <v>46966</v>
      </c>
      <c r="F777" s="1577"/>
    </row>
    <row r="778" spans="1:6" x14ac:dyDescent="0.25">
      <c r="A778" s="1828"/>
      <c r="B778" s="1576" t="s">
        <v>2741</v>
      </c>
      <c r="C778" s="1577" t="s">
        <v>2742</v>
      </c>
      <c r="D778" s="1577" t="s">
        <v>3040</v>
      </c>
      <c r="E778" s="1577">
        <v>46967</v>
      </c>
      <c r="F778" s="1577"/>
    </row>
    <row r="779" spans="1:6" x14ac:dyDescent="0.25">
      <c r="A779" s="1828"/>
      <c r="B779" s="1576" t="s">
        <v>2741</v>
      </c>
      <c r="C779" s="1577" t="s">
        <v>2742</v>
      </c>
      <c r="D779" s="1577" t="s">
        <v>3041</v>
      </c>
      <c r="E779" s="1577">
        <v>46071</v>
      </c>
      <c r="F779" s="1577"/>
    </row>
    <row r="780" spans="1:6" x14ac:dyDescent="0.25">
      <c r="A780" s="1828"/>
      <c r="B780" s="1576" t="s">
        <v>2741</v>
      </c>
      <c r="C780" s="1577" t="s">
        <v>2742</v>
      </c>
      <c r="D780" s="1577" t="s">
        <v>3042</v>
      </c>
      <c r="E780" s="1577">
        <v>46608</v>
      </c>
      <c r="F780" s="1577"/>
    </row>
    <row r="781" spans="1:6" x14ac:dyDescent="0.25">
      <c r="A781" s="1828"/>
      <c r="B781" s="1576" t="s">
        <v>2741</v>
      </c>
      <c r="C781" s="1577" t="s">
        <v>2742</v>
      </c>
      <c r="D781" s="1577" t="s">
        <v>3043</v>
      </c>
      <c r="E781" s="1577">
        <v>46248</v>
      </c>
      <c r="F781" s="1577"/>
    </row>
    <row r="782" spans="1:6" x14ac:dyDescent="0.25">
      <c r="A782" s="1828"/>
      <c r="B782" s="1576" t="s">
        <v>2741</v>
      </c>
      <c r="C782" s="1577" t="s">
        <v>2742</v>
      </c>
      <c r="D782" s="1577" t="s">
        <v>3044</v>
      </c>
      <c r="E782" s="1577">
        <v>46968</v>
      </c>
      <c r="F782" s="1577"/>
    </row>
    <row r="783" spans="1:6" x14ac:dyDescent="0.25">
      <c r="A783" s="1828"/>
      <c r="B783" s="1576" t="s">
        <v>2741</v>
      </c>
      <c r="C783" s="1577" t="s">
        <v>2742</v>
      </c>
      <c r="D783" s="1577" t="s">
        <v>3045</v>
      </c>
      <c r="E783" s="1577">
        <v>46968</v>
      </c>
      <c r="F783" s="1577"/>
    </row>
    <row r="784" spans="1:6" x14ac:dyDescent="0.25">
      <c r="A784" s="1828"/>
      <c r="B784" s="1576" t="s">
        <v>2741</v>
      </c>
      <c r="C784" s="1577" t="s">
        <v>2742</v>
      </c>
      <c r="D784" s="1577" t="s">
        <v>3046</v>
      </c>
      <c r="E784" s="1577">
        <v>46968</v>
      </c>
      <c r="F784" s="1577"/>
    </row>
    <row r="785" spans="1:6" x14ac:dyDescent="0.25">
      <c r="A785" s="1828"/>
      <c r="B785" s="1576" t="s">
        <v>2741</v>
      </c>
      <c r="C785" s="1577" t="s">
        <v>2742</v>
      </c>
      <c r="D785" s="1577" t="s">
        <v>3047</v>
      </c>
      <c r="E785" s="1577">
        <v>46968</v>
      </c>
      <c r="F785" s="1577"/>
    </row>
    <row r="786" spans="1:6" x14ac:dyDescent="0.25">
      <c r="A786" s="1828"/>
      <c r="B786" s="1576" t="s">
        <v>2741</v>
      </c>
      <c r="C786" s="1577" t="s">
        <v>2742</v>
      </c>
      <c r="D786" s="1577" t="s">
        <v>3048</v>
      </c>
      <c r="E786" s="1577">
        <v>46968</v>
      </c>
      <c r="F786" s="1577"/>
    </row>
    <row r="787" spans="1:6" x14ac:dyDescent="0.25">
      <c r="A787" s="1828"/>
      <c r="B787" s="1576" t="s">
        <v>2741</v>
      </c>
      <c r="C787" s="1577" t="s">
        <v>2742</v>
      </c>
      <c r="D787" s="1577" t="s">
        <v>3049</v>
      </c>
      <c r="E787" s="1577">
        <v>46969</v>
      </c>
      <c r="F787" s="1577"/>
    </row>
    <row r="788" spans="1:6" x14ac:dyDescent="0.25">
      <c r="A788" s="1828"/>
      <c r="B788" s="1576" t="s">
        <v>2741</v>
      </c>
      <c r="C788" s="1577" t="s">
        <v>2742</v>
      </c>
      <c r="D788" s="1577" t="s">
        <v>3050</v>
      </c>
      <c r="E788" s="1577">
        <v>46969</v>
      </c>
      <c r="F788" s="1577"/>
    </row>
    <row r="789" spans="1:6" x14ac:dyDescent="0.25">
      <c r="A789" s="1828"/>
      <c r="B789" s="1576" t="s">
        <v>2741</v>
      </c>
      <c r="C789" s="1577" t="s">
        <v>2742</v>
      </c>
      <c r="D789" s="1577" t="s">
        <v>3051</v>
      </c>
      <c r="E789" s="1577">
        <v>46969</v>
      </c>
      <c r="F789" s="1577"/>
    </row>
    <row r="790" spans="1:6" x14ac:dyDescent="0.25">
      <c r="A790" s="1828"/>
      <c r="B790" s="1576" t="s">
        <v>2741</v>
      </c>
      <c r="C790" s="1577" t="s">
        <v>2742</v>
      </c>
      <c r="D790" s="1577" t="s">
        <v>3052</v>
      </c>
      <c r="E790" s="1577">
        <v>46969</v>
      </c>
      <c r="F790" s="1577"/>
    </row>
    <row r="791" spans="1:6" x14ac:dyDescent="0.25">
      <c r="A791" s="1828"/>
      <c r="B791" s="1576" t="s">
        <v>2741</v>
      </c>
      <c r="C791" s="1577" t="s">
        <v>2742</v>
      </c>
      <c r="D791" s="1577" t="s">
        <v>3053</v>
      </c>
      <c r="E791" s="1577">
        <v>46969</v>
      </c>
      <c r="F791" s="1577"/>
    </row>
    <row r="792" spans="1:6" x14ac:dyDescent="0.25">
      <c r="A792" s="1828"/>
      <c r="B792" s="1576" t="s">
        <v>2741</v>
      </c>
      <c r="C792" s="1577" t="s">
        <v>2742</v>
      </c>
      <c r="D792" s="1577" t="s">
        <v>3054</v>
      </c>
      <c r="E792" s="1577">
        <v>46969</v>
      </c>
      <c r="F792" s="1577"/>
    </row>
    <row r="793" spans="1:6" x14ac:dyDescent="0.25">
      <c r="A793" s="1828"/>
      <c r="B793" s="1576" t="s">
        <v>2741</v>
      </c>
      <c r="C793" s="1577" t="s">
        <v>2742</v>
      </c>
      <c r="D793" s="1577" t="s">
        <v>3055</v>
      </c>
      <c r="E793" s="1577">
        <v>46969</v>
      </c>
      <c r="F793" s="1577"/>
    </row>
    <row r="794" spans="1:6" x14ac:dyDescent="0.25">
      <c r="A794" s="1828"/>
      <c r="B794" s="1576" t="s">
        <v>2741</v>
      </c>
      <c r="C794" s="1577" t="s">
        <v>2742</v>
      </c>
      <c r="D794" s="1577" t="s">
        <v>3056</v>
      </c>
      <c r="E794" s="1577">
        <v>46969</v>
      </c>
      <c r="F794" s="1577"/>
    </row>
    <row r="795" spans="1:6" x14ac:dyDescent="0.25">
      <c r="A795" s="1828"/>
      <c r="B795" s="1576" t="s">
        <v>2741</v>
      </c>
      <c r="C795" s="1577" t="s">
        <v>2742</v>
      </c>
      <c r="D795" s="1577" t="s">
        <v>3057</v>
      </c>
      <c r="E795" s="1577">
        <v>46969</v>
      </c>
      <c r="F795" s="1577"/>
    </row>
    <row r="796" spans="1:6" x14ac:dyDescent="0.25">
      <c r="A796" s="1828"/>
      <c r="B796" s="1576" t="s">
        <v>2741</v>
      </c>
      <c r="C796" s="1577" t="s">
        <v>2742</v>
      </c>
      <c r="D796" s="1577" t="s">
        <v>3058</v>
      </c>
      <c r="E796" s="1577">
        <v>46969</v>
      </c>
      <c r="F796" s="1577"/>
    </row>
    <row r="797" spans="1:6" x14ac:dyDescent="0.25">
      <c r="A797" s="1828"/>
      <c r="B797" s="1576" t="s">
        <v>2741</v>
      </c>
      <c r="C797" s="1577" t="s">
        <v>2742</v>
      </c>
      <c r="D797" s="1577" t="s">
        <v>3059</v>
      </c>
      <c r="E797" s="1577">
        <v>46969</v>
      </c>
      <c r="F797" s="1577"/>
    </row>
    <row r="798" spans="1:6" x14ac:dyDescent="0.25">
      <c r="A798" s="1828"/>
      <c r="B798" s="1576" t="s">
        <v>2741</v>
      </c>
      <c r="C798" s="1577" t="s">
        <v>2742</v>
      </c>
      <c r="D798" s="1577" t="s">
        <v>3060</v>
      </c>
      <c r="E798" s="1577">
        <v>46973</v>
      </c>
      <c r="F798" s="1577"/>
    </row>
    <row r="799" spans="1:6" x14ac:dyDescent="0.25">
      <c r="A799" s="1828"/>
      <c r="B799" s="1576" t="s">
        <v>2741</v>
      </c>
      <c r="C799" s="1577" t="s">
        <v>2742</v>
      </c>
      <c r="D799" s="1577" t="s">
        <v>3061</v>
      </c>
      <c r="E799" s="1577">
        <v>46973</v>
      </c>
      <c r="F799" s="1577"/>
    </row>
    <row r="800" spans="1:6" x14ac:dyDescent="0.25">
      <c r="A800" s="1828"/>
      <c r="B800" s="1576" t="s">
        <v>2741</v>
      </c>
      <c r="C800" s="1577" t="s">
        <v>2742</v>
      </c>
      <c r="D800" s="1577" t="s">
        <v>3062</v>
      </c>
      <c r="E800" s="1577">
        <v>46973</v>
      </c>
      <c r="F800" s="1577"/>
    </row>
    <row r="801" spans="1:6" x14ac:dyDescent="0.25">
      <c r="A801" s="1828"/>
      <c r="B801" s="1576" t="s">
        <v>2741</v>
      </c>
      <c r="C801" s="1577" t="s">
        <v>2742</v>
      </c>
      <c r="D801" s="1577" t="s">
        <v>3063</v>
      </c>
      <c r="E801" s="1577">
        <v>46251</v>
      </c>
      <c r="F801" s="1577"/>
    </row>
    <row r="802" spans="1:6" x14ac:dyDescent="0.25">
      <c r="A802" s="1828"/>
      <c r="B802" s="1576" t="s">
        <v>2741</v>
      </c>
      <c r="C802" s="1577" t="s">
        <v>2742</v>
      </c>
      <c r="D802" s="1577" t="s">
        <v>3064</v>
      </c>
      <c r="E802" s="1577">
        <v>46611</v>
      </c>
      <c r="F802" s="1577"/>
    </row>
    <row r="803" spans="1:6" x14ac:dyDescent="0.25">
      <c r="A803" s="1828"/>
      <c r="B803" s="1576" t="s">
        <v>2741</v>
      </c>
      <c r="C803" s="1577" t="s">
        <v>2742</v>
      </c>
      <c r="D803" s="1577" t="s">
        <v>3065</v>
      </c>
      <c r="E803" s="1577">
        <v>46973</v>
      </c>
      <c r="F803" s="1577"/>
    </row>
    <row r="804" spans="1:6" x14ac:dyDescent="0.25">
      <c r="A804" s="1828"/>
      <c r="B804" s="1576" t="s">
        <v>2741</v>
      </c>
      <c r="C804" s="1577" t="s">
        <v>2742</v>
      </c>
      <c r="D804" s="1577" t="s">
        <v>3066</v>
      </c>
      <c r="E804" s="1577">
        <v>46973</v>
      </c>
      <c r="F804" s="1577"/>
    </row>
    <row r="805" spans="1:6" x14ac:dyDescent="0.25">
      <c r="A805" s="1828"/>
      <c r="B805" s="1576" t="s">
        <v>2741</v>
      </c>
      <c r="C805" s="1577" t="s">
        <v>2742</v>
      </c>
      <c r="D805" s="1577" t="s">
        <v>3067</v>
      </c>
      <c r="E805" s="1577">
        <v>46973</v>
      </c>
      <c r="F805" s="1577"/>
    </row>
    <row r="806" spans="1:6" x14ac:dyDescent="0.25">
      <c r="A806" s="1828"/>
      <c r="B806" s="1576" t="s">
        <v>2741</v>
      </c>
      <c r="C806" s="1577" t="s">
        <v>2742</v>
      </c>
      <c r="D806" s="1577" t="s">
        <v>3068</v>
      </c>
      <c r="E806" s="1577">
        <v>46973</v>
      </c>
      <c r="F806" s="1577"/>
    </row>
    <row r="807" spans="1:6" x14ac:dyDescent="0.25">
      <c r="A807" s="1828"/>
      <c r="B807" s="1576" t="s">
        <v>2741</v>
      </c>
      <c r="C807" s="1577" t="s">
        <v>2742</v>
      </c>
      <c r="D807" s="1577" t="s">
        <v>3069</v>
      </c>
      <c r="E807" s="1577">
        <v>46073</v>
      </c>
      <c r="F807" s="1577"/>
    </row>
    <row r="808" spans="1:6" x14ac:dyDescent="0.25">
      <c r="A808" s="1828"/>
      <c r="B808" s="1576" t="s">
        <v>2741</v>
      </c>
      <c r="C808" s="1577" t="s">
        <v>2742</v>
      </c>
      <c r="D808" s="1577" t="s">
        <v>3070</v>
      </c>
      <c r="E808" s="1577">
        <v>46973</v>
      </c>
      <c r="F808" s="1577"/>
    </row>
    <row r="809" spans="1:6" x14ac:dyDescent="0.25">
      <c r="A809" s="1828"/>
      <c r="B809" s="1576" t="s">
        <v>2741</v>
      </c>
      <c r="C809" s="1577" t="s">
        <v>2742</v>
      </c>
      <c r="D809" s="1577" t="s">
        <v>3071</v>
      </c>
      <c r="E809" s="1577">
        <v>46973</v>
      </c>
      <c r="F809" s="1577"/>
    </row>
    <row r="810" spans="1:6" x14ac:dyDescent="0.25">
      <c r="A810" s="1828"/>
      <c r="B810" s="1576" t="s">
        <v>2741</v>
      </c>
      <c r="C810" s="1577" t="s">
        <v>2742</v>
      </c>
      <c r="D810" s="1577" t="s">
        <v>3072</v>
      </c>
      <c r="E810" s="1577">
        <v>46615</v>
      </c>
      <c r="F810" s="1577"/>
    </row>
    <row r="811" spans="1:6" x14ac:dyDescent="0.25">
      <c r="A811" s="1828"/>
      <c r="B811" s="1576" t="s">
        <v>2741</v>
      </c>
      <c r="C811" s="1577" t="s">
        <v>2742</v>
      </c>
      <c r="D811" s="1577" t="s">
        <v>3073</v>
      </c>
      <c r="E811" s="1577">
        <v>46974</v>
      </c>
      <c r="F811" s="1577"/>
    </row>
    <row r="812" spans="1:6" x14ac:dyDescent="0.25">
      <c r="A812" s="1828"/>
      <c r="B812" s="1576" t="s">
        <v>2741</v>
      </c>
      <c r="C812" s="1577" t="s">
        <v>2742</v>
      </c>
      <c r="D812" s="1577" t="s">
        <v>3074</v>
      </c>
      <c r="E812" s="1577">
        <v>46974</v>
      </c>
      <c r="F812" s="1577"/>
    </row>
    <row r="813" spans="1:6" x14ac:dyDescent="0.25">
      <c r="A813" s="1828"/>
      <c r="B813" s="1576" t="s">
        <v>2741</v>
      </c>
      <c r="C813" s="1577" t="s">
        <v>2742</v>
      </c>
      <c r="D813" s="1577" t="s">
        <v>3075</v>
      </c>
      <c r="E813" s="1577">
        <v>46974</v>
      </c>
      <c r="F813" s="1577"/>
    </row>
    <row r="814" spans="1:6" x14ac:dyDescent="0.25">
      <c r="A814" s="1828"/>
      <c r="B814" s="1576" t="s">
        <v>2741</v>
      </c>
      <c r="C814" s="1577" t="s">
        <v>2742</v>
      </c>
      <c r="D814" s="1577" t="s">
        <v>3076</v>
      </c>
      <c r="E814" s="1577">
        <v>46076</v>
      </c>
      <c r="F814" s="1577"/>
    </row>
    <row r="815" spans="1:6" x14ac:dyDescent="0.25">
      <c r="A815" s="1828"/>
      <c r="B815" s="1576" t="s">
        <v>2741</v>
      </c>
      <c r="C815" s="1577" t="s">
        <v>2742</v>
      </c>
      <c r="D815" s="1577" t="s">
        <v>3077</v>
      </c>
      <c r="E815" s="1577">
        <v>46975</v>
      </c>
      <c r="F815" s="1577"/>
    </row>
    <row r="816" spans="1:6" x14ac:dyDescent="0.25">
      <c r="A816" s="1828"/>
      <c r="B816" s="1576" t="s">
        <v>2741</v>
      </c>
      <c r="C816" s="1577" t="s">
        <v>2742</v>
      </c>
      <c r="D816" s="1577" t="s">
        <v>3078</v>
      </c>
      <c r="E816" s="1577">
        <v>46975</v>
      </c>
      <c r="F816" s="1577"/>
    </row>
    <row r="817" spans="1:6" x14ac:dyDescent="0.25">
      <c r="A817" s="1828"/>
      <c r="B817" s="1576" t="s">
        <v>2741</v>
      </c>
      <c r="C817" s="1577" t="s">
        <v>2742</v>
      </c>
      <c r="D817" s="1577" t="s">
        <v>3079</v>
      </c>
      <c r="E817" s="1577">
        <v>46976</v>
      </c>
      <c r="F817" s="1577"/>
    </row>
    <row r="818" spans="1:6" x14ac:dyDescent="0.25">
      <c r="A818" s="1828"/>
      <c r="B818" s="1576" t="s">
        <v>2741</v>
      </c>
      <c r="C818" s="1577" t="s">
        <v>2742</v>
      </c>
      <c r="D818" s="1577" t="s">
        <v>3080</v>
      </c>
      <c r="E818" s="1577">
        <v>46976</v>
      </c>
      <c r="F818" s="1577"/>
    </row>
    <row r="819" spans="1:6" x14ac:dyDescent="0.25">
      <c r="A819" s="1828"/>
      <c r="B819" s="1576" t="s">
        <v>2741</v>
      </c>
      <c r="C819" s="1577" t="s">
        <v>2742</v>
      </c>
      <c r="D819" s="1577" t="s">
        <v>3081</v>
      </c>
      <c r="E819" s="1577">
        <v>46976</v>
      </c>
      <c r="F819" s="1577"/>
    </row>
    <row r="820" spans="1:6" x14ac:dyDescent="0.25">
      <c r="A820" s="1828"/>
      <c r="B820" s="1576" t="s">
        <v>2741</v>
      </c>
      <c r="C820" s="1577" t="s">
        <v>2742</v>
      </c>
      <c r="D820" s="1577" t="s">
        <v>3082</v>
      </c>
      <c r="E820" s="1577">
        <v>46258</v>
      </c>
      <c r="F820" s="1577"/>
    </row>
    <row r="821" spans="1:6" x14ac:dyDescent="0.25">
      <c r="A821" s="1828"/>
      <c r="B821" s="1576" t="s">
        <v>2741</v>
      </c>
      <c r="C821" s="1577" t="s">
        <v>2742</v>
      </c>
      <c r="D821" s="1577" t="s">
        <v>3083</v>
      </c>
      <c r="E821" s="1577">
        <v>46979</v>
      </c>
      <c r="F821" s="1577"/>
    </row>
    <row r="822" spans="1:6" x14ac:dyDescent="0.25">
      <c r="A822" s="1828"/>
      <c r="B822" s="1576" t="s">
        <v>2741</v>
      </c>
      <c r="C822" s="1577" t="s">
        <v>2742</v>
      </c>
      <c r="D822" s="1577" t="s">
        <v>3084</v>
      </c>
      <c r="E822" s="1577">
        <v>46077</v>
      </c>
      <c r="F822" s="1577"/>
    </row>
    <row r="823" spans="1:6" x14ac:dyDescent="0.25">
      <c r="A823" s="1828"/>
      <c r="B823" s="1576" t="s">
        <v>2741</v>
      </c>
      <c r="C823" s="1577" t="s">
        <v>2742</v>
      </c>
      <c r="D823" s="1577" t="s">
        <v>3085</v>
      </c>
      <c r="E823" s="1577">
        <v>46258</v>
      </c>
      <c r="F823" s="1577"/>
    </row>
    <row r="824" spans="1:6" x14ac:dyDescent="0.25">
      <c r="A824" s="1828"/>
      <c r="B824" s="1576" t="s">
        <v>2741</v>
      </c>
      <c r="C824" s="1577" t="s">
        <v>2742</v>
      </c>
      <c r="D824" s="1577" t="s">
        <v>3086</v>
      </c>
      <c r="E824" s="1577">
        <v>46979</v>
      </c>
      <c r="F824" s="1577"/>
    </row>
    <row r="825" spans="1:6" x14ac:dyDescent="0.25">
      <c r="A825" s="1828"/>
      <c r="B825" s="1576" t="s">
        <v>2741</v>
      </c>
      <c r="C825" s="1577" t="s">
        <v>2742</v>
      </c>
      <c r="D825" s="1577" t="s">
        <v>3087</v>
      </c>
      <c r="E825" s="1577">
        <v>46979</v>
      </c>
      <c r="F825" s="1577"/>
    </row>
    <row r="826" spans="1:6" x14ac:dyDescent="0.25">
      <c r="A826" s="1828"/>
      <c r="B826" s="1576" t="s">
        <v>2741</v>
      </c>
      <c r="C826" s="1577" t="s">
        <v>2742</v>
      </c>
      <c r="D826" s="1577" t="s">
        <v>3088</v>
      </c>
      <c r="E826" s="1577">
        <v>46979</v>
      </c>
      <c r="F826" s="1577"/>
    </row>
    <row r="827" spans="1:6" x14ac:dyDescent="0.25">
      <c r="A827" s="1828"/>
      <c r="B827" s="1576" t="s">
        <v>2741</v>
      </c>
      <c r="C827" s="1577" t="s">
        <v>2742</v>
      </c>
      <c r="D827" s="1577" t="s">
        <v>3089</v>
      </c>
      <c r="E827" s="1577">
        <v>46979</v>
      </c>
      <c r="F827" s="1577"/>
    </row>
    <row r="828" spans="1:6" x14ac:dyDescent="0.25">
      <c r="A828" s="1828"/>
      <c r="B828" s="1576" t="s">
        <v>2741</v>
      </c>
      <c r="C828" s="1577" t="s">
        <v>2742</v>
      </c>
      <c r="D828" s="1577" t="s">
        <v>3090</v>
      </c>
      <c r="E828" s="1577">
        <v>46979</v>
      </c>
      <c r="F828" s="1577"/>
    </row>
    <row r="829" spans="1:6" x14ac:dyDescent="0.25">
      <c r="A829" s="1828"/>
      <c r="B829" s="1576" t="s">
        <v>2741</v>
      </c>
      <c r="C829" s="1577" t="s">
        <v>2742</v>
      </c>
      <c r="D829" s="1577" t="s">
        <v>3091</v>
      </c>
      <c r="E829" s="1577">
        <v>46979</v>
      </c>
      <c r="F829" s="1577"/>
    </row>
    <row r="830" spans="1:6" x14ac:dyDescent="0.25">
      <c r="A830" s="1828"/>
      <c r="B830" s="1576" t="s">
        <v>2741</v>
      </c>
      <c r="C830" s="1577" t="s">
        <v>2742</v>
      </c>
      <c r="D830" s="1577" t="s">
        <v>3092</v>
      </c>
      <c r="E830" s="1577">
        <v>46979</v>
      </c>
      <c r="F830" s="1577"/>
    </row>
    <row r="831" spans="1:6" x14ac:dyDescent="0.25">
      <c r="A831" s="1828"/>
      <c r="B831" s="1576" t="s">
        <v>2741</v>
      </c>
      <c r="C831" s="1577" t="s">
        <v>2742</v>
      </c>
      <c r="D831" s="1577" t="s">
        <v>3093</v>
      </c>
      <c r="E831" s="1577">
        <v>46979</v>
      </c>
      <c r="F831" s="1577"/>
    </row>
    <row r="832" spans="1:6" x14ac:dyDescent="0.25">
      <c r="A832" s="1828"/>
      <c r="B832" s="1576" t="s">
        <v>2741</v>
      </c>
      <c r="C832" s="1577" t="s">
        <v>2742</v>
      </c>
      <c r="D832" s="1577" t="s">
        <v>3094</v>
      </c>
      <c r="E832" s="1577">
        <v>46979</v>
      </c>
      <c r="F832" s="1577"/>
    </row>
    <row r="833" spans="1:6" x14ac:dyDescent="0.25">
      <c r="A833" s="1828"/>
      <c r="B833" s="1576" t="s">
        <v>2741</v>
      </c>
      <c r="C833" s="1577" t="s">
        <v>2742</v>
      </c>
      <c r="D833" s="1577" t="s">
        <v>3095</v>
      </c>
      <c r="E833" s="1577">
        <v>46979</v>
      </c>
      <c r="F833" s="1577"/>
    </row>
    <row r="834" spans="1:6" x14ac:dyDescent="0.25">
      <c r="A834" s="1828"/>
      <c r="B834" s="1576" t="s">
        <v>2741</v>
      </c>
      <c r="C834" s="1577" t="s">
        <v>2742</v>
      </c>
      <c r="D834" s="1577" t="s">
        <v>3096</v>
      </c>
      <c r="E834" s="1577">
        <v>46979</v>
      </c>
      <c r="F834" s="1577"/>
    </row>
    <row r="835" spans="1:6" x14ac:dyDescent="0.25">
      <c r="A835" s="1828"/>
      <c r="B835" s="1576" t="s">
        <v>2741</v>
      </c>
      <c r="C835" s="1577" t="s">
        <v>2742</v>
      </c>
      <c r="D835" s="1577" t="s">
        <v>3097</v>
      </c>
      <c r="E835" s="1577">
        <v>46618</v>
      </c>
      <c r="F835" s="1577"/>
    </row>
    <row r="836" spans="1:6" x14ac:dyDescent="0.25">
      <c r="A836" s="1828"/>
      <c r="B836" s="1576" t="s">
        <v>2741</v>
      </c>
      <c r="C836" s="1577" t="s">
        <v>2742</v>
      </c>
      <c r="D836" s="1577" t="s">
        <v>3098</v>
      </c>
      <c r="E836" s="1577">
        <v>46258</v>
      </c>
      <c r="F836" s="1577"/>
    </row>
    <row r="837" spans="1:6" x14ac:dyDescent="0.25">
      <c r="A837" s="1828"/>
      <c r="B837" s="1576" t="s">
        <v>2741</v>
      </c>
      <c r="C837" s="1577" t="s">
        <v>2742</v>
      </c>
      <c r="D837" s="1577" t="s">
        <v>3099</v>
      </c>
      <c r="E837" s="1577">
        <v>46258</v>
      </c>
      <c r="F837" s="1577"/>
    </row>
    <row r="838" spans="1:6" x14ac:dyDescent="0.25">
      <c r="A838" s="1828"/>
      <c r="B838" s="1576" t="s">
        <v>2741</v>
      </c>
      <c r="C838" s="1577" t="s">
        <v>2742</v>
      </c>
      <c r="D838" s="1577" t="s">
        <v>3100</v>
      </c>
      <c r="E838" s="1577">
        <v>46258</v>
      </c>
      <c r="F838" s="1577"/>
    </row>
    <row r="839" spans="1:6" x14ac:dyDescent="0.25">
      <c r="A839" s="1828"/>
      <c r="B839" s="1576" t="s">
        <v>2741</v>
      </c>
      <c r="C839" s="1577" t="s">
        <v>2742</v>
      </c>
      <c r="D839" s="1577" t="s">
        <v>3101</v>
      </c>
      <c r="E839" s="1577">
        <v>46979</v>
      </c>
      <c r="F839" s="1577"/>
    </row>
    <row r="840" spans="1:6" x14ac:dyDescent="0.25">
      <c r="A840" s="1828"/>
      <c r="B840" s="1576" t="s">
        <v>2741</v>
      </c>
      <c r="C840" s="1577" t="s">
        <v>2742</v>
      </c>
      <c r="D840" s="1577" t="s">
        <v>3102</v>
      </c>
      <c r="E840" s="1577">
        <v>46979</v>
      </c>
      <c r="F840" s="1577"/>
    </row>
    <row r="841" spans="1:6" x14ac:dyDescent="0.25">
      <c r="A841" s="1828"/>
      <c r="B841" s="1576" t="s">
        <v>2741</v>
      </c>
      <c r="C841" s="1577" t="s">
        <v>2742</v>
      </c>
      <c r="D841" s="1577" t="s">
        <v>3103</v>
      </c>
      <c r="E841" s="1577">
        <v>46979</v>
      </c>
      <c r="F841" s="1577"/>
    </row>
    <row r="842" spans="1:6" x14ac:dyDescent="0.25">
      <c r="A842" s="1828"/>
      <c r="B842" s="1576" t="s">
        <v>2741</v>
      </c>
      <c r="C842" s="1577" t="s">
        <v>2742</v>
      </c>
      <c r="D842" s="1577" t="s">
        <v>3104</v>
      </c>
      <c r="E842" s="1577">
        <v>46979</v>
      </c>
      <c r="F842" s="1577"/>
    </row>
    <row r="843" spans="1:6" x14ac:dyDescent="0.25">
      <c r="A843" s="1828"/>
      <c r="B843" s="1576" t="s">
        <v>2741</v>
      </c>
      <c r="C843" s="1577" t="s">
        <v>2742</v>
      </c>
      <c r="D843" s="1577" t="s">
        <v>3105</v>
      </c>
      <c r="E843" s="1577">
        <v>46979</v>
      </c>
      <c r="F843" s="1577"/>
    </row>
    <row r="844" spans="1:6" x14ac:dyDescent="0.25">
      <c r="A844" s="1828"/>
      <c r="B844" s="1576" t="s">
        <v>2741</v>
      </c>
      <c r="C844" s="1577" t="s">
        <v>2742</v>
      </c>
      <c r="D844" s="1577" t="s">
        <v>3106</v>
      </c>
      <c r="E844" s="1577">
        <v>46980</v>
      </c>
      <c r="F844" s="1577"/>
    </row>
    <row r="845" spans="1:6" x14ac:dyDescent="0.25">
      <c r="A845" s="1828"/>
      <c r="B845" s="1576" t="s">
        <v>2741</v>
      </c>
      <c r="C845" s="1577" t="s">
        <v>2742</v>
      </c>
      <c r="D845" s="1577" t="s">
        <v>3107</v>
      </c>
      <c r="E845" s="1577">
        <v>46980</v>
      </c>
      <c r="F845" s="1577"/>
    </row>
    <row r="846" spans="1:6" x14ac:dyDescent="0.25">
      <c r="A846" s="1828"/>
      <c r="B846" s="1576" t="s">
        <v>2741</v>
      </c>
      <c r="C846" s="1577" t="s">
        <v>2742</v>
      </c>
      <c r="D846" s="1577" t="s">
        <v>3108</v>
      </c>
      <c r="E846" s="1577">
        <v>46980</v>
      </c>
      <c r="F846" s="1577"/>
    </row>
    <row r="847" spans="1:6" x14ac:dyDescent="0.25">
      <c r="A847" s="1828"/>
      <c r="B847" s="1576" t="s">
        <v>2741</v>
      </c>
      <c r="C847" s="1577" t="s">
        <v>2742</v>
      </c>
      <c r="D847" s="1577" t="s">
        <v>3109</v>
      </c>
      <c r="E847" s="1577">
        <v>46980</v>
      </c>
      <c r="F847" s="1577"/>
    </row>
    <row r="848" spans="1:6" x14ac:dyDescent="0.25">
      <c r="A848" s="1828"/>
      <c r="B848" s="1576" t="s">
        <v>2741</v>
      </c>
      <c r="C848" s="1577" t="s">
        <v>2742</v>
      </c>
      <c r="D848" s="1577" t="s">
        <v>3110</v>
      </c>
      <c r="E848" s="1577">
        <v>46261</v>
      </c>
      <c r="F848" s="1577"/>
    </row>
    <row r="849" spans="1:6" x14ac:dyDescent="0.25">
      <c r="A849" s="1828"/>
      <c r="B849" s="1576" t="s">
        <v>2741</v>
      </c>
      <c r="C849" s="1577" t="s">
        <v>2742</v>
      </c>
      <c r="D849" s="1577" t="s">
        <v>3111</v>
      </c>
      <c r="E849" s="1577">
        <v>46981</v>
      </c>
      <c r="F849" s="1577"/>
    </row>
    <row r="850" spans="1:6" x14ac:dyDescent="0.25">
      <c r="A850" s="1828"/>
      <c r="B850" s="1576" t="s">
        <v>2741</v>
      </c>
      <c r="C850" s="1577" t="s">
        <v>2742</v>
      </c>
      <c r="D850" s="1577" t="s">
        <v>3112</v>
      </c>
      <c r="E850" s="1577">
        <v>46622</v>
      </c>
      <c r="F850" s="1577"/>
    </row>
    <row r="851" spans="1:6" x14ac:dyDescent="0.25">
      <c r="A851" s="1828"/>
      <c r="B851" s="1576" t="s">
        <v>2741</v>
      </c>
      <c r="C851" s="1577" t="s">
        <v>2742</v>
      </c>
      <c r="D851" s="1577" t="s">
        <v>3113</v>
      </c>
      <c r="E851" s="1577">
        <v>46981</v>
      </c>
      <c r="F851" s="1577"/>
    </row>
    <row r="852" spans="1:6" x14ac:dyDescent="0.25">
      <c r="A852" s="1828"/>
      <c r="B852" s="1576" t="s">
        <v>2741</v>
      </c>
      <c r="C852" s="1577" t="s">
        <v>2742</v>
      </c>
      <c r="D852" s="1577" t="s">
        <v>3114</v>
      </c>
      <c r="E852" s="1577">
        <v>46981</v>
      </c>
      <c r="F852" s="1577"/>
    </row>
    <row r="853" spans="1:6" x14ac:dyDescent="0.25">
      <c r="A853" s="1828"/>
      <c r="B853" s="1576" t="s">
        <v>2741</v>
      </c>
      <c r="C853" s="1577" t="s">
        <v>2742</v>
      </c>
      <c r="D853" s="1577" t="s">
        <v>3115</v>
      </c>
      <c r="E853" s="1577">
        <v>46981</v>
      </c>
      <c r="F853" s="1577"/>
    </row>
    <row r="854" spans="1:6" x14ac:dyDescent="0.25">
      <c r="A854" s="1828"/>
      <c r="B854" s="1576" t="s">
        <v>2741</v>
      </c>
      <c r="C854" s="1577" t="s">
        <v>2742</v>
      </c>
      <c r="D854" s="1577" t="s">
        <v>3116</v>
      </c>
      <c r="E854" s="1577">
        <v>46622</v>
      </c>
      <c r="F854" s="1577"/>
    </row>
    <row r="855" spans="1:6" x14ac:dyDescent="0.25">
      <c r="A855" s="1828"/>
      <c r="B855" s="1576" t="s">
        <v>2741</v>
      </c>
      <c r="C855" s="1577" t="s">
        <v>2742</v>
      </c>
      <c r="D855" s="1577" t="s">
        <v>3117</v>
      </c>
      <c r="E855" s="1577">
        <v>46981</v>
      </c>
      <c r="F855" s="1577"/>
    </row>
    <row r="856" spans="1:6" x14ac:dyDescent="0.25">
      <c r="A856" s="1828"/>
      <c r="B856" s="1576" t="s">
        <v>2741</v>
      </c>
      <c r="C856" s="1577" t="s">
        <v>2742</v>
      </c>
      <c r="D856" s="1577" t="s">
        <v>3118</v>
      </c>
      <c r="E856" s="1577">
        <v>46981</v>
      </c>
      <c r="F856" s="1577"/>
    </row>
    <row r="857" spans="1:6" x14ac:dyDescent="0.25">
      <c r="A857" s="1828"/>
      <c r="B857" s="1576" t="s">
        <v>2741</v>
      </c>
      <c r="C857" s="1577" t="s">
        <v>2742</v>
      </c>
      <c r="D857" s="1577" t="s">
        <v>3119</v>
      </c>
      <c r="E857" s="1577">
        <v>46981</v>
      </c>
      <c r="F857" s="1577"/>
    </row>
    <row r="858" spans="1:6" x14ac:dyDescent="0.25">
      <c r="A858" s="1828"/>
      <c r="B858" s="1576" t="s">
        <v>2741</v>
      </c>
      <c r="C858" s="1577" t="s">
        <v>2742</v>
      </c>
      <c r="D858" s="1577" t="s">
        <v>3120</v>
      </c>
      <c r="E858" s="1577">
        <v>46981</v>
      </c>
      <c r="F858" s="1577"/>
    </row>
    <row r="859" spans="1:6" x14ac:dyDescent="0.25">
      <c r="A859" s="1828"/>
      <c r="B859" s="1576" t="s">
        <v>2741</v>
      </c>
      <c r="C859" s="1577" t="s">
        <v>2742</v>
      </c>
      <c r="D859" s="1577" t="s">
        <v>3121</v>
      </c>
      <c r="E859" s="1577">
        <v>46981</v>
      </c>
      <c r="F859" s="1577"/>
    </row>
    <row r="860" spans="1:6" x14ac:dyDescent="0.25">
      <c r="A860" s="1828"/>
      <c r="B860" s="1576" t="s">
        <v>2741</v>
      </c>
      <c r="C860" s="1577" t="s">
        <v>2742</v>
      </c>
      <c r="D860" s="1577" t="s">
        <v>3122</v>
      </c>
      <c r="E860" s="1577">
        <v>46083</v>
      </c>
      <c r="F860" s="1577"/>
    </row>
    <row r="861" spans="1:6" x14ac:dyDescent="0.25">
      <c r="A861" s="1828"/>
      <c r="B861" s="1576" t="s">
        <v>2741</v>
      </c>
      <c r="C861" s="1577" t="s">
        <v>2742</v>
      </c>
      <c r="D861" s="1577" t="s">
        <v>3123</v>
      </c>
      <c r="E861" s="1577">
        <v>46981</v>
      </c>
      <c r="F861" s="1577"/>
    </row>
    <row r="862" spans="1:6" x14ac:dyDescent="0.25">
      <c r="A862" s="1828"/>
      <c r="B862" s="1576" t="s">
        <v>2741</v>
      </c>
      <c r="C862" s="1577" t="s">
        <v>2742</v>
      </c>
      <c r="D862" s="1577" t="s">
        <v>3124</v>
      </c>
      <c r="E862" s="1577">
        <v>46981</v>
      </c>
      <c r="F862" s="1577"/>
    </row>
    <row r="863" spans="1:6" x14ac:dyDescent="0.25">
      <c r="A863" s="1828"/>
      <c r="B863" s="1576" t="s">
        <v>2741</v>
      </c>
      <c r="C863" s="1577" t="s">
        <v>2742</v>
      </c>
      <c r="D863" s="1577" t="s">
        <v>3125</v>
      </c>
      <c r="E863" s="1577">
        <v>46981</v>
      </c>
      <c r="F863" s="1577"/>
    </row>
    <row r="864" spans="1:6" x14ac:dyDescent="0.25">
      <c r="A864" s="1828"/>
      <c r="B864" s="1576" t="s">
        <v>2741</v>
      </c>
      <c r="C864" s="1577" t="s">
        <v>2742</v>
      </c>
      <c r="D864" s="1577" t="s">
        <v>3126</v>
      </c>
      <c r="E864" s="1577">
        <v>46083</v>
      </c>
      <c r="F864" s="1577"/>
    </row>
    <row r="865" spans="1:6" x14ac:dyDescent="0.25">
      <c r="A865" s="1828"/>
      <c r="B865" s="1576" t="s">
        <v>2741</v>
      </c>
      <c r="C865" s="1577" t="s">
        <v>2742</v>
      </c>
      <c r="D865" s="1577" t="s">
        <v>3127</v>
      </c>
      <c r="E865" s="1577">
        <v>46982</v>
      </c>
      <c r="F865" s="1577"/>
    </row>
    <row r="866" spans="1:6" x14ac:dyDescent="0.25">
      <c r="A866" s="1828"/>
      <c r="B866" s="1576" t="s">
        <v>2741</v>
      </c>
      <c r="C866" s="1577" t="s">
        <v>2742</v>
      </c>
      <c r="D866" s="1577" t="s">
        <v>3128</v>
      </c>
      <c r="E866" s="1577">
        <v>46982</v>
      </c>
      <c r="F866" s="1577"/>
    </row>
    <row r="867" spans="1:6" x14ac:dyDescent="0.25">
      <c r="A867" s="1828"/>
      <c r="B867" s="1576" t="s">
        <v>2741</v>
      </c>
      <c r="C867" s="1577" t="s">
        <v>2742</v>
      </c>
      <c r="D867" s="1577" t="s">
        <v>3129</v>
      </c>
      <c r="E867" s="1577">
        <v>46982</v>
      </c>
      <c r="F867" s="1577"/>
    </row>
    <row r="868" spans="1:6" x14ac:dyDescent="0.25">
      <c r="A868" s="1828"/>
      <c r="B868" s="1576" t="s">
        <v>2741</v>
      </c>
      <c r="C868" s="1577" t="s">
        <v>2742</v>
      </c>
      <c r="D868" s="1577" t="s">
        <v>3130</v>
      </c>
      <c r="E868" s="1577">
        <v>46983</v>
      </c>
      <c r="F868" s="1577"/>
    </row>
    <row r="869" spans="1:6" x14ac:dyDescent="0.25">
      <c r="A869" s="1828"/>
      <c r="B869" s="1576" t="s">
        <v>2741</v>
      </c>
      <c r="C869" s="1577" t="s">
        <v>2742</v>
      </c>
      <c r="D869" s="1577" t="s">
        <v>3131</v>
      </c>
      <c r="E869" s="1577">
        <v>46983</v>
      </c>
      <c r="F869" s="1577"/>
    </row>
    <row r="870" spans="1:6" x14ac:dyDescent="0.25">
      <c r="A870" s="1828"/>
      <c r="B870" s="1576" t="s">
        <v>2741</v>
      </c>
      <c r="C870" s="1577" t="s">
        <v>2742</v>
      </c>
      <c r="D870" s="1577" t="s">
        <v>3132</v>
      </c>
      <c r="E870" s="1577">
        <v>46983</v>
      </c>
      <c r="F870" s="1577"/>
    </row>
    <row r="871" spans="1:6" x14ac:dyDescent="0.25">
      <c r="A871" s="1828"/>
      <c r="B871" s="1576" t="s">
        <v>2741</v>
      </c>
      <c r="C871" s="1577" t="s">
        <v>2742</v>
      </c>
      <c r="D871" s="1577" t="s">
        <v>3133</v>
      </c>
      <c r="E871" s="1577">
        <v>46983</v>
      </c>
      <c r="F871" s="1577"/>
    </row>
    <row r="872" spans="1:6" x14ac:dyDescent="0.25">
      <c r="A872" s="1828"/>
      <c r="B872" s="1576" t="s">
        <v>2741</v>
      </c>
      <c r="C872" s="1577" t="s">
        <v>2742</v>
      </c>
      <c r="D872" s="1577" t="s">
        <v>3134</v>
      </c>
      <c r="E872" s="1577">
        <v>46083</v>
      </c>
      <c r="F872" s="1577"/>
    </row>
    <row r="873" spans="1:6" x14ac:dyDescent="0.25">
      <c r="A873" s="1828"/>
      <c r="B873" s="1576" t="s">
        <v>2741</v>
      </c>
      <c r="C873" s="1577" t="s">
        <v>2742</v>
      </c>
      <c r="D873" s="1577" t="s">
        <v>3135</v>
      </c>
      <c r="E873" s="1577">
        <v>46083</v>
      </c>
      <c r="F873" s="1577"/>
    </row>
    <row r="874" spans="1:6" x14ac:dyDescent="0.25">
      <c r="A874" s="1828"/>
      <c r="B874" s="1576" t="s">
        <v>2741</v>
      </c>
      <c r="C874" s="1577" t="s">
        <v>2742</v>
      </c>
      <c r="D874" s="1577" t="s">
        <v>3136</v>
      </c>
      <c r="E874" s="1577">
        <v>46083</v>
      </c>
      <c r="F874" s="1577"/>
    </row>
    <row r="875" spans="1:6" x14ac:dyDescent="0.25">
      <c r="A875" s="1828"/>
      <c r="B875" s="1576" t="s">
        <v>2741</v>
      </c>
      <c r="C875" s="1577" t="s">
        <v>2742</v>
      </c>
      <c r="D875" s="1577" t="s">
        <v>3137</v>
      </c>
      <c r="E875" s="1577">
        <v>46983</v>
      </c>
      <c r="F875" s="1577"/>
    </row>
    <row r="876" spans="1:6" x14ac:dyDescent="0.25">
      <c r="A876" s="1828"/>
      <c r="B876" s="1576" t="s">
        <v>2741</v>
      </c>
      <c r="C876" s="1577" t="s">
        <v>2742</v>
      </c>
      <c r="D876" s="1577" t="s">
        <v>3138</v>
      </c>
      <c r="E876" s="1577">
        <v>46084</v>
      </c>
      <c r="F876" s="1577"/>
    </row>
    <row r="877" spans="1:6" x14ac:dyDescent="0.25">
      <c r="A877" s="1828"/>
      <c r="B877" s="1576" t="s">
        <v>2741</v>
      </c>
      <c r="C877" s="1577" t="s">
        <v>2742</v>
      </c>
      <c r="D877" s="1577" t="s">
        <v>3139</v>
      </c>
      <c r="E877" s="1577">
        <v>46265</v>
      </c>
      <c r="F877" s="1577"/>
    </row>
    <row r="878" spans="1:6" x14ac:dyDescent="0.25">
      <c r="A878" s="1828"/>
      <c r="B878" s="1576" t="s">
        <v>2741</v>
      </c>
      <c r="C878" s="1577" t="s">
        <v>2742</v>
      </c>
      <c r="D878" s="1577" t="s">
        <v>3140</v>
      </c>
      <c r="E878" s="1577">
        <v>46085</v>
      </c>
      <c r="F878" s="1577"/>
    </row>
    <row r="879" spans="1:6" x14ac:dyDescent="0.25">
      <c r="A879" s="1828"/>
      <c r="B879" s="1576" t="s">
        <v>2741</v>
      </c>
      <c r="C879" s="1577" t="s">
        <v>2742</v>
      </c>
      <c r="D879" s="1577" t="s">
        <v>3141</v>
      </c>
      <c r="E879" s="1577">
        <v>46986</v>
      </c>
      <c r="F879" s="1577"/>
    </row>
    <row r="880" spans="1:6" x14ac:dyDescent="0.25">
      <c r="A880" s="1828"/>
      <c r="B880" s="1576" t="s">
        <v>2741</v>
      </c>
      <c r="C880" s="1577" t="s">
        <v>2742</v>
      </c>
      <c r="D880" s="1577" t="s">
        <v>3142</v>
      </c>
      <c r="E880" s="1577">
        <v>46986</v>
      </c>
      <c r="F880" s="1577"/>
    </row>
    <row r="881" spans="1:6" x14ac:dyDescent="0.25">
      <c r="A881" s="1828"/>
      <c r="B881" s="1576" t="s">
        <v>2741</v>
      </c>
      <c r="C881" s="1577" t="s">
        <v>2742</v>
      </c>
      <c r="D881" s="1577" t="s">
        <v>3143</v>
      </c>
      <c r="E881" s="1577">
        <v>46986</v>
      </c>
      <c r="F881" s="1577"/>
    </row>
    <row r="882" spans="1:6" x14ac:dyDescent="0.25">
      <c r="A882" s="1828"/>
      <c r="B882" s="1576" t="s">
        <v>2741</v>
      </c>
      <c r="C882" s="1577" t="s">
        <v>2742</v>
      </c>
      <c r="D882" s="1577" t="s">
        <v>3144</v>
      </c>
      <c r="E882" s="1577">
        <v>46986</v>
      </c>
      <c r="F882" s="1577"/>
    </row>
    <row r="883" spans="1:6" x14ac:dyDescent="0.25">
      <c r="A883" s="1828"/>
      <c r="B883" s="1576" t="s">
        <v>2741</v>
      </c>
      <c r="C883" s="1577" t="s">
        <v>2742</v>
      </c>
      <c r="D883" s="1577" t="s">
        <v>3145</v>
      </c>
      <c r="E883" s="1577">
        <v>46629</v>
      </c>
      <c r="F883" s="1577"/>
    </row>
    <row r="884" spans="1:6" x14ac:dyDescent="0.25">
      <c r="A884" s="1828"/>
      <c r="B884" s="1576" t="s">
        <v>2741</v>
      </c>
      <c r="C884" s="1577" t="s">
        <v>2742</v>
      </c>
      <c r="D884" s="1577" t="s">
        <v>3146</v>
      </c>
      <c r="E884" s="1577">
        <v>46987</v>
      </c>
      <c r="F884" s="1577"/>
    </row>
    <row r="885" spans="1:6" x14ac:dyDescent="0.25">
      <c r="A885" s="1828"/>
      <c r="B885" s="1576" t="s">
        <v>2741</v>
      </c>
      <c r="C885" s="1577" t="s">
        <v>2742</v>
      </c>
      <c r="D885" s="1577" t="s">
        <v>3147</v>
      </c>
      <c r="E885" s="1577">
        <v>46987</v>
      </c>
      <c r="F885" s="1577"/>
    </row>
    <row r="886" spans="1:6" x14ac:dyDescent="0.25">
      <c r="A886" s="1828"/>
      <c r="B886" s="1576" t="s">
        <v>2741</v>
      </c>
      <c r="C886" s="1577" t="s">
        <v>2742</v>
      </c>
      <c r="D886" s="1577" t="s">
        <v>3148</v>
      </c>
      <c r="E886" s="1577">
        <v>46987</v>
      </c>
      <c r="F886" s="1577"/>
    </row>
    <row r="887" spans="1:6" x14ac:dyDescent="0.25">
      <c r="A887" s="1828"/>
      <c r="B887" s="1576" t="s">
        <v>2741</v>
      </c>
      <c r="C887" s="1577" t="s">
        <v>2742</v>
      </c>
      <c r="D887" s="1577" t="s">
        <v>3149</v>
      </c>
      <c r="E887" s="1577">
        <v>46987</v>
      </c>
      <c r="F887" s="1577"/>
    </row>
    <row r="888" spans="1:6" x14ac:dyDescent="0.25">
      <c r="A888" s="1828"/>
      <c r="B888" s="1576" t="s">
        <v>2741</v>
      </c>
      <c r="C888" s="1577" t="s">
        <v>2742</v>
      </c>
      <c r="D888" s="1577" t="s">
        <v>3150</v>
      </c>
      <c r="E888" s="1577">
        <v>46987</v>
      </c>
      <c r="F888" s="1577"/>
    </row>
    <row r="889" spans="1:6" x14ac:dyDescent="0.25">
      <c r="A889" s="1828"/>
      <c r="B889" s="1576" t="s">
        <v>2741</v>
      </c>
      <c r="C889" s="1577" t="s">
        <v>2742</v>
      </c>
      <c r="D889" s="1577" t="s">
        <v>3151</v>
      </c>
      <c r="E889" s="1577">
        <v>46987</v>
      </c>
      <c r="F889" s="1577"/>
    </row>
    <row r="890" spans="1:6" x14ac:dyDescent="0.25">
      <c r="A890" s="1828"/>
      <c r="B890" s="1576" t="s">
        <v>2741</v>
      </c>
      <c r="C890" s="1577" t="s">
        <v>2742</v>
      </c>
      <c r="D890" s="1577" t="s">
        <v>3152</v>
      </c>
      <c r="E890" s="1577">
        <v>46629</v>
      </c>
      <c r="F890" s="1577"/>
    </row>
    <row r="891" spans="1:6" x14ac:dyDescent="0.25">
      <c r="A891" s="1828"/>
      <c r="B891" s="1576" t="s">
        <v>2741</v>
      </c>
      <c r="C891" s="1577" t="s">
        <v>2742</v>
      </c>
      <c r="D891" s="1577" t="s">
        <v>3153</v>
      </c>
      <c r="E891" s="1577">
        <v>46268</v>
      </c>
      <c r="F891" s="1577"/>
    </row>
    <row r="892" spans="1:6" x14ac:dyDescent="0.25">
      <c r="A892" s="1828"/>
      <c r="B892" s="1576" t="s">
        <v>2741</v>
      </c>
      <c r="C892" s="1577" t="s">
        <v>2742</v>
      </c>
      <c r="D892" s="1577" t="s">
        <v>3154</v>
      </c>
      <c r="E892" s="1577">
        <v>46988</v>
      </c>
      <c r="F892" s="1577"/>
    </row>
    <row r="893" spans="1:6" x14ac:dyDescent="0.25">
      <c r="A893" s="1828"/>
      <c r="B893" s="1576" t="s">
        <v>2741</v>
      </c>
      <c r="C893" s="1577" t="s">
        <v>2742</v>
      </c>
      <c r="D893" s="1577" t="s">
        <v>3155</v>
      </c>
      <c r="E893" s="1577">
        <v>46988</v>
      </c>
      <c r="F893" s="1577"/>
    </row>
    <row r="894" spans="1:6" x14ac:dyDescent="0.25">
      <c r="A894" s="1828"/>
      <c r="B894" s="1576" t="s">
        <v>2741</v>
      </c>
      <c r="C894" s="1577" t="s">
        <v>2742</v>
      </c>
      <c r="D894" s="1577" t="s">
        <v>3156</v>
      </c>
      <c r="E894" s="1577">
        <v>46988</v>
      </c>
      <c r="F894" s="1577"/>
    </row>
    <row r="895" spans="1:6" x14ac:dyDescent="0.25">
      <c r="A895" s="1828"/>
      <c r="B895" s="1576" t="s">
        <v>2741</v>
      </c>
      <c r="C895" s="1577" t="s">
        <v>2742</v>
      </c>
      <c r="D895" s="1577" t="s">
        <v>3157</v>
      </c>
      <c r="E895" s="1577">
        <v>46988</v>
      </c>
      <c r="F895" s="1577"/>
    </row>
    <row r="896" spans="1:6" x14ac:dyDescent="0.25">
      <c r="A896" s="1828"/>
      <c r="B896" s="1576" t="s">
        <v>2741</v>
      </c>
      <c r="C896" s="1577" t="s">
        <v>2742</v>
      </c>
      <c r="D896" s="1577" t="s">
        <v>3158</v>
      </c>
      <c r="E896" s="1577">
        <v>46629</v>
      </c>
      <c r="F896" s="1577"/>
    </row>
    <row r="897" spans="1:6" x14ac:dyDescent="0.25">
      <c r="A897" s="1828"/>
      <c r="B897" s="1576" t="s">
        <v>2741</v>
      </c>
      <c r="C897" s="1577" t="s">
        <v>2742</v>
      </c>
      <c r="D897" s="1577" t="s">
        <v>3159</v>
      </c>
      <c r="E897" s="1577">
        <v>46090</v>
      </c>
      <c r="F897" s="1577"/>
    </row>
    <row r="898" spans="1:6" x14ac:dyDescent="0.25">
      <c r="A898" s="1828"/>
      <c r="B898" s="1576" t="s">
        <v>2741</v>
      </c>
      <c r="C898" s="1577" t="s">
        <v>2742</v>
      </c>
      <c r="D898" s="1577" t="s">
        <v>3160</v>
      </c>
      <c r="E898" s="1577">
        <v>46090</v>
      </c>
      <c r="F898" s="1577"/>
    </row>
    <row r="899" spans="1:6" x14ac:dyDescent="0.25">
      <c r="A899" s="1828"/>
      <c r="B899" s="1576" t="s">
        <v>2741</v>
      </c>
      <c r="C899" s="1577" t="s">
        <v>2742</v>
      </c>
      <c r="D899" s="1577" t="s">
        <v>3161</v>
      </c>
      <c r="E899" s="1577">
        <v>46269</v>
      </c>
      <c r="F899" s="1577"/>
    </row>
    <row r="900" spans="1:6" x14ac:dyDescent="0.25">
      <c r="A900" s="1828"/>
      <c r="B900" s="1576" t="s">
        <v>2741</v>
      </c>
      <c r="C900" s="1577" t="s">
        <v>2742</v>
      </c>
      <c r="D900" s="1577" t="s">
        <v>3162</v>
      </c>
      <c r="E900" s="1577">
        <v>46990</v>
      </c>
      <c r="F900" s="1577"/>
    </row>
    <row r="901" spans="1:6" x14ac:dyDescent="0.25">
      <c r="A901" s="1828"/>
      <c r="B901" s="1576" t="s">
        <v>2741</v>
      </c>
      <c r="C901" s="1577" t="s">
        <v>2742</v>
      </c>
      <c r="D901" s="1577" t="s">
        <v>3163</v>
      </c>
      <c r="E901" s="1577">
        <v>46990</v>
      </c>
      <c r="F901" s="1577"/>
    </row>
    <row r="902" spans="1:6" x14ac:dyDescent="0.25">
      <c r="A902" s="1828"/>
      <c r="B902" s="1576" t="s">
        <v>2741</v>
      </c>
      <c r="C902" s="1577" t="s">
        <v>2742</v>
      </c>
      <c r="D902" s="1577" t="s">
        <v>3164</v>
      </c>
      <c r="E902" s="1577">
        <v>46990</v>
      </c>
      <c r="F902" s="1577"/>
    </row>
    <row r="903" spans="1:6" x14ac:dyDescent="0.25">
      <c r="A903" s="1828"/>
      <c r="B903" s="1576" t="s">
        <v>2741</v>
      </c>
      <c r="C903" s="1577" t="s">
        <v>2742</v>
      </c>
      <c r="D903" s="1577" t="s">
        <v>3165</v>
      </c>
      <c r="E903" s="1577">
        <v>46990</v>
      </c>
      <c r="F903" s="1577"/>
    </row>
    <row r="904" spans="1:6" x14ac:dyDescent="0.25">
      <c r="A904" s="1828"/>
      <c r="B904" s="1576" t="s">
        <v>2741</v>
      </c>
      <c r="C904" s="1577" t="s">
        <v>2742</v>
      </c>
      <c r="D904" s="1577" t="s">
        <v>3166</v>
      </c>
      <c r="E904" s="1577">
        <v>46092</v>
      </c>
      <c r="F904" s="1577"/>
    </row>
    <row r="905" spans="1:6" x14ac:dyDescent="0.25">
      <c r="A905" s="1828"/>
      <c r="B905" s="1576" t="s">
        <v>2741</v>
      </c>
      <c r="C905" s="1577" t="s">
        <v>2742</v>
      </c>
      <c r="D905" s="1577" t="s">
        <v>3167</v>
      </c>
      <c r="E905" s="1577">
        <v>46993</v>
      </c>
      <c r="F905" s="1577"/>
    </row>
    <row r="906" spans="1:6" x14ac:dyDescent="0.25">
      <c r="A906" s="1828"/>
      <c r="B906" s="1576" t="s">
        <v>2741</v>
      </c>
      <c r="C906" s="1577" t="s">
        <v>2742</v>
      </c>
      <c r="D906" s="1577" t="s">
        <v>3168</v>
      </c>
      <c r="E906" s="1577">
        <v>46993</v>
      </c>
      <c r="F906" s="1577"/>
    </row>
    <row r="907" spans="1:6" x14ac:dyDescent="0.25">
      <c r="A907" s="1828"/>
      <c r="B907" s="1576" t="s">
        <v>2741</v>
      </c>
      <c r="C907" s="1577" t="s">
        <v>2742</v>
      </c>
      <c r="D907" s="1577" t="s">
        <v>3169</v>
      </c>
      <c r="E907" s="1577">
        <v>46993</v>
      </c>
      <c r="F907" s="1577"/>
    </row>
    <row r="908" spans="1:6" x14ac:dyDescent="0.25">
      <c r="A908" s="1828"/>
      <c r="B908" s="1576" t="s">
        <v>2741</v>
      </c>
      <c r="C908" s="1577" t="s">
        <v>2742</v>
      </c>
      <c r="D908" s="1577" t="s">
        <v>3170</v>
      </c>
      <c r="E908" s="1577">
        <v>46993</v>
      </c>
      <c r="F908" s="1577"/>
    </row>
    <row r="909" spans="1:6" x14ac:dyDescent="0.25">
      <c r="A909" s="1828"/>
      <c r="B909" s="1576" t="s">
        <v>2741</v>
      </c>
      <c r="C909" s="1577" t="s">
        <v>2742</v>
      </c>
      <c r="D909" s="1577" t="s">
        <v>3171</v>
      </c>
      <c r="E909" s="1577">
        <v>46993</v>
      </c>
      <c r="F909" s="1577"/>
    </row>
    <row r="910" spans="1:6" x14ac:dyDescent="0.25">
      <c r="A910" s="1828"/>
      <c r="B910" s="1576" t="s">
        <v>2741</v>
      </c>
      <c r="C910" s="1577" t="s">
        <v>2742</v>
      </c>
      <c r="D910" s="1577" t="s">
        <v>3172</v>
      </c>
      <c r="E910" s="1577">
        <v>46273</v>
      </c>
      <c r="F910" s="1577"/>
    </row>
    <row r="911" spans="1:6" x14ac:dyDescent="0.25">
      <c r="A911" s="1828"/>
      <c r="B911" s="1576" t="s">
        <v>2741</v>
      </c>
      <c r="C911" s="1577" t="s">
        <v>2742</v>
      </c>
      <c r="D911" s="1577" t="s">
        <v>3173</v>
      </c>
      <c r="E911" s="1577">
        <v>46995</v>
      </c>
      <c r="F911" s="1577"/>
    </row>
    <row r="912" spans="1:6" x14ac:dyDescent="0.25">
      <c r="A912" s="1828"/>
      <c r="B912" s="1576" t="s">
        <v>2741</v>
      </c>
      <c r="C912" s="1577" t="s">
        <v>2742</v>
      </c>
      <c r="D912" s="1577" t="s">
        <v>3174</v>
      </c>
      <c r="E912" s="1577">
        <v>46097</v>
      </c>
      <c r="F912" s="1577"/>
    </row>
    <row r="913" spans="1:6" x14ac:dyDescent="0.25">
      <c r="A913" s="1828"/>
      <c r="B913" s="1576" t="s">
        <v>2741</v>
      </c>
      <c r="C913" s="1577" t="s">
        <v>2742</v>
      </c>
      <c r="D913" s="1577" t="s">
        <v>3175</v>
      </c>
      <c r="E913" s="1577">
        <v>46275</v>
      </c>
      <c r="F913" s="1577"/>
    </row>
    <row r="914" spans="1:6" x14ac:dyDescent="0.25">
      <c r="A914" s="1828"/>
      <c r="B914" s="1576" t="s">
        <v>2741</v>
      </c>
      <c r="C914" s="1577" t="s">
        <v>2742</v>
      </c>
      <c r="D914" s="1577" t="s">
        <v>3176</v>
      </c>
      <c r="E914" s="1577">
        <v>46995</v>
      </c>
      <c r="F914" s="1577"/>
    </row>
    <row r="915" spans="1:6" x14ac:dyDescent="0.25">
      <c r="A915" s="1828"/>
      <c r="B915" s="1576" t="s">
        <v>2741</v>
      </c>
      <c r="C915" s="1577" t="s">
        <v>2742</v>
      </c>
      <c r="D915" s="1577" t="s">
        <v>3177</v>
      </c>
      <c r="E915" s="1577">
        <v>46636</v>
      </c>
      <c r="F915" s="1577"/>
    </row>
    <row r="916" spans="1:6" x14ac:dyDescent="0.25">
      <c r="A916" s="1828"/>
      <c r="B916" s="1576" t="s">
        <v>2741</v>
      </c>
      <c r="C916" s="1577" t="s">
        <v>2742</v>
      </c>
      <c r="D916" s="1577" t="s">
        <v>3178</v>
      </c>
      <c r="E916" s="1577">
        <v>46275</v>
      </c>
      <c r="F916" s="1577"/>
    </row>
    <row r="917" spans="1:6" x14ac:dyDescent="0.25">
      <c r="A917" s="1828"/>
      <c r="B917" s="1576" t="s">
        <v>2741</v>
      </c>
      <c r="C917" s="1577" t="s">
        <v>2742</v>
      </c>
      <c r="D917" s="1577" t="s">
        <v>3179</v>
      </c>
      <c r="E917" s="1577">
        <v>46996</v>
      </c>
      <c r="F917" s="1577"/>
    </row>
    <row r="918" spans="1:6" x14ac:dyDescent="0.25">
      <c r="A918" s="1828"/>
      <c r="B918" s="1576" t="s">
        <v>2741</v>
      </c>
      <c r="C918" s="1577" t="s">
        <v>2742</v>
      </c>
      <c r="D918" s="1577" t="s">
        <v>3180</v>
      </c>
      <c r="E918" s="1577">
        <v>46097</v>
      </c>
      <c r="F918" s="1577"/>
    </row>
    <row r="919" spans="1:6" x14ac:dyDescent="0.25">
      <c r="A919" s="1828"/>
      <c r="B919" s="1576" t="s">
        <v>2741</v>
      </c>
      <c r="C919" s="1577" t="s">
        <v>2742</v>
      </c>
      <c r="D919" s="1577" t="s">
        <v>3181</v>
      </c>
      <c r="E919" s="1577">
        <v>46996</v>
      </c>
      <c r="F919" s="1577"/>
    </row>
    <row r="920" spans="1:6" x14ac:dyDescent="0.25">
      <c r="A920" s="1828"/>
      <c r="B920" s="1576" t="s">
        <v>2741</v>
      </c>
      <c r="C920" s="1577" t="s">
        <v>2742</v>
      </c>
      <c r="D920" s="1577" t="s">
        <v>3182</v>
      </c>
      <c r="E920" s="1577">
        <v>46996</v>
      </c>
      <c r="F920" s="1577"/>
    </row>
    <row r="921" spans="1:6" x14ac:dyDescent="0.25">
      <c r="A921" s="1828"/>
      <c r="B921" s="1576" t="s">
        <v>2741</v>
      </c>
      <c r="C921" s="1577" t="s">
        <v>2742</v>
      </c>
      <c r="D921" s="1577" t="s">
        <v>3183</v>
      </c>
      <c r="E921" s="1577">
        <v>46996</v>
      </c>
      <c r="F921" s="1577"/>
    </row>
    <row r="922" spans="1:6" x14ac:dyDescent="0.25">
      <c r="A922" s="1828"/>
      <c r="B922" s="1576" t="s">
        <v>2741</v>
      </c>
      <c r="C922" s="1577" t="s">
        <v>2742</v>
      </c>
      <c r="D922" s="1577" t="s">
        <v>3184</v>
      </c>
      <c r="E922" s="1577">
        <v>46996</v>
      </c>
      <c r="F922" s="1577"/>
    </row>
    <row r="923" spans="1:6" x14ac:dyDescent="0.25">
      <c r="A923" s="1828"/>
      <c r="B923" s="1576" t="s">
        <v>2741</v>
      </c>
      <c r="C923" s="1577" t="s">
        <v>2742</v>
      </c>
      <c r="D923" s="1577" t="s">
        <v>3185</v>
      </c>
      <c r="E923" s="1577">
        <v>46279</v>
      </c>
      <c r="F923" s="1577"/>
    </row>
    <row r="924" spans="1:6" x14ac:dyDescent="0.25">
      <c r="A924" s="1828"/>
      <c r="B924" s="1576" t="s">
        <v>2741</v>
      </c>
      <c r="C924" s="1577" t="s">
        <v>2742</v>
      </c>
      <c r="D924" s="1577" t="s">
        <v>3186</v>
      </c>
      <c r="E924" s="1577">
        <v>46279</v>
      </c>
      <c r="F924" s="1577"/>
    </row>
    <row r="925" spans="1:6" x14ac:dyDescent="0.25">
      <c r="A925" s="1828"/>
      <c r="B925" s="1576" t="s">
        <v>2741</v>
      </c>
      <c r="C925" s="1577" t="s">
        <v>2742</v>
      </c>
      <c r="D925" s="1577" t="s">
        <v>3187</v>
      </c>
      <c r="E925" s="1577">
        <v>46997</v>
      </c>
      <c r="F925" s="1577"/>
    </row>
    <row r="926" spans="1:6" x14ac:dyDescent="0.25">
      <c r="A926" s="1828"/>
      <c r="B926" s="1576" t="s">
        <v>2741</v>
      </c>
      <c r="C926" s="1577" t="s">
        <v>2742</v>
      </c>
      <c r="D926" s="1577" t="s">
        <v>3188</v>
      </c>
      <c r="E926" s="1577">
        <v>46997</v>
      </c>
      <c r="F926" s="1577"/>
    </row>
    <row r="927" spans="1:6" x14ac:dyDescent="0.25">
      <c r="A927" s="1828"/>
      <c r="B927" s="1576" t="s">
        <v>2741</v>
      </c>
      <c r="C927" s="1577" t="s">
        <v>2742</v>
      </c>
      <c r="D927" s="1577" t="s">
        <v>3189</v>
      </c>
      <c r="E927" s="1577">
        <v>46997</v>
      </c>
      <c r="F927" s="1577"/>
    </row>
    <row r="928" spans="1:6" x14ac:dyDescent="0.25">
      <c r="A928" s="1828"/>
      <c r="B928" s="1576" t="s">
        <v>2741</v>
      </c>
      <c r="C928" s="1577" t="s">
        <v>2742</v>
      </c>
      <c r="D928" s="1577" t="s">
        <v>3190</v>
      </c>
      <c r="E928" s="1577">
        <v>46997</v>
      </c>
      <c r="F928" s="1577"/>
    </row>
    <row r="929" spans="1:6" x14ac:dyDescent="0.25">
      <c r="A929" s="1828"/>
      <c r="B929" s="1576" t="s">
        <v>2741</v>
      </c>
      <c r="C929" s="1577" t="s">
        <v>2742</v>
      </c>
      <c r="D929" s="1577" t="s">
        <v>3191</v>
      </c>
      <c r="E929" s="1577">
        <v>46997</v>
      </c>
      <c r="F929" s="1577"/>
    </row>
    <row r="930" spans="1:6" x14ac:dyDescent="0.25">
      <c r="A930" s="1828"/>
      <c r="B930" s="1576" t="s">
        <v>2741</v>
      </c>
      <c r="C930" s="1577" t="s">
        <v>2742</v>
      </c>
      <c r="D930" s="1577" t="s">
        <v>3192</v>
      </c>
      <c r="E930" s="1577">
        <v>46997</v>
      </c>
      <c r="F930" s="1577"/>
    </row>
    <row r="931" spans="1:6" x14ac:dyDescent="0.25">
      <c r="A931" s="1828"/>
      <c r="B931" s="1576" t="s">
        <v>2741</v>
      </c>
      <c r="C931" s="1577" t="s">
        <v>2742</v>
      </c>
      <c r="D931" s="1577" t="s">
        <v>3193</v>
      </c>
      <c r="E931" s="1577">
        <v>46097</v>
      </c>
      <c r="F931" s="1577"/>
    </row>
    <row r="932" spans="1:6" x14ac:dyDescent="0.25">
      <c r="A932" s="1828"/>
      <c r="B932" s="1576" t="s">
        <v>2741</v>
      </c>
      <c r="C932" s="1577" t="s">
        <v>2742</v>
      </c>
      <c r="D932" s="1577" t="s">
        <v>3194</v>
      </c>
      <c r="E932" s="1577">
        <v>46097</v>
      </c>
      <c r="F932" s="1577"/>
    </row>
    <row r="933" spans="1:6" x14ac:dyDescent="0.25">
      <c r="A933" s="1828"/>
      <c r="B933" s="1576" t="s">
        <v>2741</v>
      </c>
      <c r="C933" s="1577" t="s">
        <v>2742</v>
      </c>
      <c r="D933" s="1577" t="s">
        <v>3195</v>
      </c>
      <c r="E933" s="1577">
        <v>46097</v>
      </c>
      <c r="F933" s="1577"/>
    </row>
    <row r="934" spans="1:6" x14ac:dyDescent="0.25">
      <c r="A934" s="1828"/>
      <c r="B934" s="1576" t="s">
        <v>2741</v>
      </c>
      <c r="C934" s="1577" t="s">
        <v>2742</v>
      </c>
      <c r="D934" s="1577" t="s">
        <v>3196</v>
      </c>
      <c r="E934" s="1577">
        <v>46097</v>
      </c>
      <c r="F934" s="1577"/>
    </row>
    <row r="935" spans="1:6" x14ac:dyDescent="0.25">
      <c r="A935" s="1828"/>
      <c r="B935" s="1576" t="s">
        <v>2741</v>
      </c>
      <c r="C935" s="1577" t="s">
        <v>2742</v>
      </c>
      <c r="D935" s="1577" t="s">
        <v>3197</v>
      </c>
      <c r="E935" s="1577">
        <v>46097</v>
      </c>
      <c r="F935" s="1577"/>
    </row>
    <row r="936" spans="1:6" x14ac:dyDescent="0.25">
      <c r="A936" s="1828"/>
      <c r="B936" s="1576" t="s">
        <v>2741</v>
      </c>
      <c r="C936" s="1577" t="s">
        <v>2742</v>
      </c>
      <c r="D936" s="1577" t="s">
        <v>3198</v>
      </c>
      <c r="E936" s="1577">
        <v>46097</v>
      </c>
      <c r="F936" s="1577"/>
    </row>
    <row r="937" spans="1:6" x14ac:dyDescent="0.25">
      <c r="A937" s="1828"/>
      <c r="B937" s="1576" t="s">
        <v>2741</v>
      </c>
      <c r="C937" s="1577" t="s">
        <v>2742</v>
      </c>
      <c r="D937" s="1577" t="s">
        <v>3199</v>
      </c>
      <c r="E937" s="1577">
        <v>46097</v>
      </c>
      <c r="F937" s="1577"/>
    </row>
    <row r="938" spans="1:6" x14ac:dyDescent="0.25">
      <c r="A938" s="1828"/>
      <c r="B938" s="1576" t="s">
        <v>2741</v>
      </c>
      <c r="C938" s="1577" t="s">
        <v>2742</v>
      </c>
      <c r="D938" s="1577" t="s">
        <v>3200</v>
      </c>
      <c r="E938" s="1577">
        <v>46997</v>
      </c>
      <c r="F938" s="1577"/>
    </row>
    <row r="939" spans="1:6" x14ac:dyDescent="0.25">
      <c r="A939" s="1828"/>
      <c r="B939" s="1576" t="s">
        <v>2741</v>
      </c>
      <c r="C939" s="1577" t="s">
        <v>2742</v>
      </c>
      <c r="D939" s="1577" t="s">
        <v>3201</v>
      </c>
      <c r="E939" s="1577">
        <v>46098</v>
      </c>
      <c r="F939" s="1577"/>
    </row>
    <row r="940" spans="1:6" x14ac:dyDescent="0.25">
      <c r="A940" s="1828"/>
      <c r="B940" s="1576" t="s">
        <v>2741</v>
      </c>
      <c r="C940" s="1577" t="s">
        <v>2742</v>
      </c>
      <c r="D940" s="1577" t="s">
        <v>3202</v>
      </c>
      <c r="E940" s="1577">
        <v>46098</v>
      </c>
      <c r="F940" s="1577"/>
    </row>
    <row r="941" spans="1:6" x14ac:dyDescent="0.25">
      <c r="A941" s="1828"/>
      <c r="B941" s="1576" t="s">
        <v>2741</v>
      </c>
      <c r="C941" s="1577" t="s">
        <v>2742</v>
      </c>
      <c r="D941" s="1577" t="s">
        <v>3203</v>
      </c>
      <c r="E941" s="1577">
        <v>46098</v>
      </c>
      <c r="F941" s="1577"/>
    </row>
    <row r="942" spans="1:6" x14ac:dyDescent="0.25">
      <c r="A942" s="1828"/>
      <c r="B942" s="1576" t="s">
        <v>2741</v>
      </c>
      <c r="C942" s="1577" t="s">
        <v>2742</v>
      </c>
      <c r="D942" s="1577" t="s">
        <v>3204</v>
      </c>
      <c r="E942" s="1577">
        <v>46279</v>
      </c>
      <c r="F942" s="1577"/>
    </row>
    <row r="943" spans="1:6" x14ac:dyDescent="0.25">
      <c r="A943" s="1828"/>
      <c r="B943" s="1576" t="s">
        <v>2741</v>
      </c>
      <c r="C943" s="1577" t="s">
        <v>2742</v>
      </c>
      <c r="D943" s="1577" t="s">
        <v>3205</v>
      </c>
      <c r="E943" s="1577">
        <v>46279</v>
      </c>
      <c r="F943" s="1577"/>
    </row>
    <row r="944" spans="1:6" x14ac:dyDescent="0.25">
      <c r="A944" s="1828"/>
      <c r="B944" s="1576" t="s">
        <v>2741</v>
      </c>
      <c r="C944" s="1577" t="s">
        <v>2742</v>
      </c>
      <c r="D944" s="1577" t="s">
        <v>3206</v>
      </c>
      <c r="E944" s="1577">
        <v>47000</v>
      </c>
      <c r="F944" s="1577"/>
    </row>
    <row r="945" spans="1:6" x14ac:dyDescent="0.25">
      <c r="A945" s="1828"/>
      <c r="B945" s="1576" t="s">
        <v>2741</v>
      </c>
      <c r="C945" s="1577" t="s">
        <v>2742</v>
      </c>
      <c r="D945" s="1577" t="s">
        <v>3207</v>
      </c>
      <c r="E945" s="1577">
        <v>46280</v>
      </c>
      <c r="F945" s="1577"/>
    </row>
    <row r="946" spans="1:6" x14ac:dyDescent="0.25">
      <c r="A946" s="1828"/>
      <c r="B946" s="1576" t="s">
        <v>2741</v>
      </c>
      <c r="C946" s="1577" t="s">
        <v>2742</v>
      </c>
      <c r="D946" s="1577" t="s">
        <v>3208</v>
      </c>
      <c r="E946" s="1577">
        <v>46281</v>
      </c>
      <c r="F946" s="1577"/>
    </row>
    <row r="947" spans="1:6" x14ac:dyDescent="0.25">
      <c r="A947" s="1828"/>
      <c r="B947" s="1576" t="s">
        <v>2741</v>
      </c>
      <c r="C947" s="1577" t="s">
        <v>2742</v>
      </c>
      <c r="D947" s="1577" t="s">
        <v>3209</v>
      </c>
      <c r="E947" s="1577">
        <v>46104</v>
      </c>
      <c r="F947" s="1577"/>
    </row>
    <row r="948" spans="1:6" x14ac:dyDescent="0.25">
      <c r="A948" s="1828"/>
      <c r="B948" s="1576" t="s">
        <v>2741</v>
      </c>
      <c r="C948" s="1577" t="s">
        <v>2742</v>
      </c>
      <c r="D948" s="1577" t="s">
        <v>3210</v>
      </c>
      <c r="E948" s="1577">
        <v>47002</v>
      </c>
      <c r="F948" s="1577"/>
    </row>
    <row r="949" spans="1:6" x14ac:dyDescent="0.25">
      <c r="A949" s="1828"/>
      <c r="B949" s="1576" t="s">
        <v>2741</v>
      </c>
      <c r="C949" s="1577" t="s">
        <v>2742</v>
      </c>
      <c r="D949" s="1577" t="s">
        <v>3211</v>
      </c>
      <c r="E949" s="1577">
        <v>46282</v>
      </c>
      <c r="F949" s="1577"/>
    </row>
    <row r="950" spans="1:6" x14ac:dyDescent="0.25">
      <c r="A950" s="1828"/>
      <c r="B950" s="1576" t="s">
        <v>2741</v>
      </c>
      <c r="C950" s="1577" t="s">
        <v>2742</v>
      </c>
      <c r="D950" s="1577" t="s">
        <v>3212</v>
      </c>
      <c r="E950" s="1577">
        <v>47002</v>
      </c>
      <c r="F950" s="1577"/>
    </row>
    <row r="951" spans="1:6" x14ac:dyDescent="0.25">
      <c r="A951" s="1828"/>
      <c r="B951" s="1576" t="s">
        <v>2741</v>
      </c>
      <c r="C951" s="1577" t="s">
        <v>2742</v>
      </c>
      <c r="D951" s="1577" t="s">
        <v>3213</v>
      </c>
      <c r="E951" s="1577">
        <v>47002</v>
      </c>
      <c r="F951" s="1577"/>
    </row>
    <row r="952" spans="1:6" x14ac:dyDescent="0.25">
      <c r="A952" s="1828"/>
      <c r="B952" s="1576" t="s">
        <v>2741</v>
      </c>
      <c r="C952" s="1577" t="s">
        <v>2742</v>
      </c>
      <c r="D952" s="1577" t="s">
        <v>3214</v>
      </c>
      <c r="E952" s="1577">
        <v>47002</v>
      </c>
      <c r="F952" s="1577"/>
    </row>
    <row r="953" spans="1:6" x14ac:dyDescent="0.25">
      <c r="A953" s="1828"/>
      <c r="B953" s="1576" t="s">
        <v>2741</v>
      </c>
      <c r="C953" s="1577" t="s">
        <v>2742</v>
      </c>
      <c r="D953" s="1577" t="s">
        <v>3215</v>
      </c>
      <c r="E953" s="1577">
        <v>47002</v>
      </c>
      <c r="F953" s="1577"/>
    </row>
    <row r="954" spans="1:6" x14ac:dyDescent="0.25">
      <c r="A954" s="1828"/>
      <c r="B954" s="1576" t="s">
        <v>2741</v>
      </c>
      <c r="C954" s="1577" t="s">
        <v>2742</v>
      </c>
      <c r="D954" s="1577" t="s">
        <v>3216</v>
      </c>
      <c r="E954" s="1577">
        <v>47002</v>
      </c>
      <c r="F954" s="1577"/>
    </row>
    <row r="955" spans="1:6" x14ac:dyDescent="0.25">
      <c r="A955" s="1828"/>
      <c r="B955" s="1576" t="s">
        <v>2741</v>
      </c>
      <c r="C955" s="1577" t="s">
        <v>2742</v>
      </c>
      <c r="D955" s="1577" t="s">
        <v>3217</v>
      </c>
      <c r="E955" s="1577">
        <v>47002</v>
      </c>
      <c r="F955" s="1577"/>
    </row>
    <row r="956" spans="1:6" x14ac:dyDescent="0.25">
      <c r="A956" s="1828"/>
      <c r="B956" s="1576" t="s">
        <v>2741</v>
      </c>
      <c r="C956" s="1577" t="s">
        <v>2742</v>
      </c>
      <c r="D956" s="1577" t="s">
        <v>3218</v>
      </c>
      <c r="E956" s="1577">
        <v>47002</v>
      </c>
      <c r="F956" s="1577"/>
    </row>
    <row r="957" spans="1:6" x14ac:dyDescent="0.25">
      <c r="A957" s="1828"/>
      <c r="B957" s="1576" t="s">
        <v>2741</v>
      </c>
      <c r="C957" s="1577" t="s">
        <v>2742</v>
      </c>
      <c r="D957" s="1577" t="s">
        <v>3219</v>
      </c>
      <c r="E957" s="1577">
        <v>47002</v>
      </c>
      <c r="F957" s="1577"/>
    </row>
    <row r="958" spans="1:6" x14ac:dyDescent="0.25">
      <c r="A958" s="1828"/>
      <c r="B958" s="1576" t="s">
        <v>2741</v>
      </c>
      <c r="C958" s="1577" t="s">
        <v>2742</v>
      </c>
      <c r="D958" s="1577" t="s">
        <v>3220</v>
      </c>
      <c r="E958" s="1577">
        <v>47002</v>
      </c>
      <c r="F958" s="1577"/>
    </row>
    <row r="959" spans="1:6" x14ac:dyDescent="0.25">
      <c r="A959" s="1828"/>
      <c r="B959" s="1576" t="s">
        <v>2741</v>
      </c>
      <c r="C959" s="1577" t="s">
        <v>2742</v>
      </c>
      <c r="D959" s="1577" t="s">
        <v>3221</v>
      </c>
      <c r="E959" s="1577">
        <v>47003</v>
      </c>
      <c r="F959" s="1577"/>
    </row>
    <row r="960" spans="1:6" x14ac:dyDescent="0.25">
      <c r="A960" s="1828"/>
      <c r="B960" s="1576" t="s">
        <v>2741</v>
      </c>
      <c r="C960" s="1577" t="s">
        <v>2742</v>
      </c>
      <c r="D960" s="1577" t="s">
        <v>3222</v>
      </c>
      <c r="E960" s="1577">
        <v>47004</v>
      </c>
      <c r="F960" s="1577"/>
    </row>
    <row r="961" spans="1:6" x14ac:dyDescent="0.25">
      <c r="A961" s="1828"/>
      <c r="B961" s="1576" t="s">
        <v>2741</v>
      </c>
      <c r="C961" s="1577" t="s">
        <v>2742</v>
      </c>
      <c r="D961" s="1577" t="s">
        <v>3223</v>
      </c>
      <c r="E961" s="1577">
        <v>47004</v>
      </c>
      <c r="F961" s="1577"/>
    </row>
    <row r="962" spans="1:6" x14ac:dyDescent="0.25">
      <c r="A962" s="1828"/>
      <c r="B962" s="1576" t="s">
        <v>2741</v>
      </c>
      <c r="C962" s="1577" t="s">
        <v>2742</v>
      </c>
      <c r="D962" s="1577" t="s">
        <v>3224</v>
      </c>
      <c r="E962" s="1577">
        <v>46645</v>
      </c>
      <c r="F962" s="1577"/>
    </row>
    <row r="963" spans="1:6" x14ac:dyDescent="0.25">
      <c r="A963" s="1828"/>
      <c r="B963" s="1576" t="s">
        <v>2741</v>
      </c>
      <c r="C963" s="1577" t="s">
        <v>2742</v>
      </c>
      <c r="D963" s="1577" t="s">
        <v>3225</v>
      </c>
      <c r="E963" s="1577">
        <v>46286</v>
      </c>
      <c r="F963" s="1577"/>
    </row>
    <row r="964" spans="1:6" x14ac:dyDescent="0.25">
      <c r="A964" s="1828"/>
      <c r="B964" s="1576" t="s">
        <v>2741</v>
      </c>
      <c r="C964" s="1577" t="s">
        <v>2742</v>
      </c>
      <c r="D964" s="1577" t="s">
        <v>3226</v>
      </c>
      <c r="E964" s="1577">
        <v>47007</v>
      </c>
      <c r="F964" s="1577"/>
    </row>
    <row r="965" spans="1:6" x14ac:dyDescent="0.25">
      <c r="A965" s="1828"/>
      <c r="B965" s="1576" t="s">
        <v>2741</v>
      </c>
      <c r="C965" s="1577" t="s">
        <v>2742</v>
      </c>
      <c r="D965" s="1577" t="s">
        <v>3227</v>
      </c>
      <c r="E965" s="1577">
        <v>47007</v>
      </c>
      <c r="F965" s="1577"/>
    </row>
    <row r="966" spans="1:6" x14ac:dyDescent="0.25">
      <c r="A966" s="1828"/>
      <c r="B966" s="1576" t="s">
        <v>2741</v>
      </c>
      <c r="C966" s="1577" t="s">
        <v>2742</v>
      </c>
      <c r="D966" s="1577" t="s">
        <v>3228</v>
      </c>
      <c r="E966" s="1577">
        <v>47007</v>
      </c>
      <c r="F966" s="1577"/>
    </row>
    <row r="967" spans="1:6" x14ac:dyDescent="0.25">
      <c r="A967" s="1828"/>
      <c r="B967" s="1576" t="s">
        <v>2741</v>
      </c>
      <c r="C967" s="1577" t="s">
        <v>2742</v>
      </c>
      <c r="D967" s="1577" t="s">
        <v>3229</v>
      </c>
      <c r="E967" s="1577">
        <v>47007</v>
      </c>
      <c r="F967" s="1577"/>
    </row>
    <row r="968" spans="1:6" x14ac:dyDescent="0.25">
      <c r="A968" s="1828"/>
      <c r="B968" s="1576" t="s">
        <v>2741</v>
      </c>
      <c r="C968" s="1577" t="s">
        <v>2742</v>
      </c>
      <c r="D968" s="1577" t="s">
        <v>3230</v>
      </c>
      <c r="E968" s="1577">
        <v>47007</v>
      </c>
      <c r="F968" s="1577"/>
    </row>
    <row r="969" spans="1:6" x14ac:dyDescent="0.25">
      <c r="A969" s="1828"/>
      <c r="B969" s="1576" t="s">
        <v>2741</v>
      </c>
      <c r="C969" s="1577" t="s">
        <v>2742</v>
      </c>
      <c r="D969" s="1577" t="s">
        <v>3231</v>
      </c>
      <c r="E969" s="1577">
        <v>47007</v>
      </c>
      <c r="F969" s="1577"/>
    </row>
    <row r="970" spans="1:6" x14ac:dyDescent="0.25">
      <c r="A970" s="1828"/>
      <c r="B970" s="1576" t="s">
        <v>2741</v>
      </c>
      <c r="C970" s="1577" t="s">
        <v>2742</v>
      </c>
      <c r="D970" s="1577" t="s">
        <v>3232</v>
      </c>
      <c r="E970" s="1577">
        <v>47007</v>
      </c>
      <c r="F970" s="1577"/>
    </row>
    <row r="971" spans="1:6" x14ac:dyDescent="0.25">
      <c r="A971" s="1828"/>
      <c r="B971" s="1576" t="s">
        <v>2741</v>
      </c>
      <c r="C971" s="1577" t="s">
        <v>2742</v>
      </c>
      <c r="D971" s="1577" t="s">
        <v>3233</v>
      </c>
      <c r="E971" s="1577">
        <v>46107</v>
      </c>
      <c r="F971" s="1577"/>
    </row>
    <row r="972" spans="1:6" x14ac:dyDescent="0.25">
      <c r="A972" s="1828"/>
      <c r="B972" s="1576" t="s">
        <v>2741</v>
      </c>
      <c r="C972" s="1577" t="s">
        <v>2742</v>
      </c>
      <c r="D972" s="1577" t="s">
        <v>3234</v>
      </c>
      <c r="E972" s="1577">
        <v>47007</v>
      </c>
      <c r="F972" s="1577"/>
    </row>
    <row r="973" spans="1:6" x14ac:dyDescent="0.25">
      <c r="A973" s="1828"/>
      <c r="B973" s="1576" t="s">
        <v>2741</v>
      </c>
      <c r="C973" s="1577" t="s">
        <v>2742</v>
      </c>
      <c r="D973" s="1577" t="s">
        <v>3235</v>
      </c>
      <c r="E973" s="1577">
        <v>47008</v>
      </c>
      <c r="F973" s="1577"/>
    </row>
    <row r="974" spans="1:6" x14ac:dyDescent="0.25">
      <c r="A974" s="1828"/>
      <c r="B974" s="1576" t="s">
        <v>2741</v>
      </c>
      <c r="C974" s="1577" t="s">
        <v>2742</v>
      </c>
      <c r="D974" s="1577" t="s">
        <v>3236</v>
      </c>
      <c r="E974" s="1577">
        <v>46111</v>
      </c>
      <c r="F974" s="1577"/>
    </row>
    <row r="975" spans="1:6" x14ac:dyDescent="0.25">
      <c r="A975" s="1828"/>
      <c r="B975" s="1576" t="s">
        <v>2741</v>
      </c>
      <c r="C975" s="1577" t="s">
        <v>2742</v>
      </c>
      <c r="D975" s="1577" t="s">
        <v>3237</v>
      </c>
      <c r="E975" s="1577">
        <v>47009</v>
      </c>
      <c r="F975" s="1577"/>
    </row>
    <row r="976" spans="1:6" x14ac:dyDescent="0.25">
      <c r="A976" s="1828"/>
      <c r="B976" s="1576" t="s">
        <v>2741</v>
      </c>
      <c r="C976" s="1577" t="s">
        <v>2742</v>
      </c>
      <c r="D976" s="1577" t="s">
        <v>3238</v>
      </c>
      <c r="E976" s="1577">
        <v>47009</v>
      </c>
      <c r="F976" s="1577"/>
    </row>
    <row r="977" spans="1:6" x14ac:dyDescent="0.25">
      <c r="A977" s="1828"/>
      <c r="B977" s="1576" t="s">
        <v>2741</v>
      </c>
      <c r="C977" s="1577" t="s">
        <v>2742</v>
      </c>
      <c r="D977" s="1577" t="s">
        <v>3239</v>
      </c>
      <c r="E977" s="1577">
        <v>47009</v>
      </c>
      <c r="F977" s="1577"/>
    </row>
    <row r="978" spans="1:6" x14ac:dyDescent="0.25">
      <c r="A978" s="1828"/>
      <c r="B978" s="1576" t="s">
        <v>2741</v>
      </c>
      <c r="C978" s="1577" t="s">
        <v>2742</v>
      </c>
      <c r="D978" s="1577" t="s">
        <v>3240</v>
      </c>
      <c r="E978" s="1577">
        <v>46289</v>
      </c>
      <c r="F978" s="1577"/>
    </row>
    <row r="979" spans="1:6" x14ac:dyDescent="0.25">
      <c r="A979" s="1828"/>
      <c r="B979" s="1576" t="s">
        <v>2741</v>
      </c>
      <c r="C979" s="1577" t="s">
        <v>2742</v>
      </c>
      <c r="D979" s="1577" t="s">
        <v>3241</v>
      </c>
      <c r="E979" s="1577">
        <v>47009</v>
      </c>
      <c r="F979" s="1577"/>
    </row>
    <row r="980" spans="1:6" x14ac:dyDescent="0.25">
      <c r="A980" s="1828"/>
      <c r="B980" s="1576" t="s">
        <v>2741</v>
      </c>
      <c r="C980" s="1577" t="s">
        <v>2742</v>
      </c>
      <c r="D980" s="1577" t="s">
        <v>3242</v>
      </c>
      <c r="E980" s="1577">
        <v>46289</v>
      </c>
      <c r="F980" s="1577"/>
    </row>
    <row r="981" spans="1:6" x14ac:dyDescent="0.25">
      <c r="A981" s="1828"/>
      <c r="B981" s="1576" t="s">
        <v>2741</v>
      </c>
      <c r="C981" s="1577" t="s">
        <v>2742</v>
      </c>
      <c r="D981" s="1577" t="s">
        <v>3243</v>
      </c>
      <c r="E981" s="1577">
        <v>46289</v>
      </c>
      <c r="F981" s="1577"/>
    </row>
    <row r="982" spans="1:6" x14ac:dyDescent="0.25">
      <c r="A982" s="1828"/>
      <c r="B982" s="1576" t="s">
        <v>2741</v>
      </c>
      <c r="C982" s="1577" t="s">
        <v>2742</v>
      </c>
      <c r="D982" s="1577" t="s">
        <v>3244</v>
      </c>
      <c r="E982" s="1577">
        <v>46289</v>
      </c>
      <c r="F982" s="1577"/>
    </row>
    <row r="983" spans="1:6" x14ac:dyDescent="0.25">
      <c r="A983" s="1828"/>
      <c r="B983" s="1576" t="s">
        <v>2741</v>
      </c>
      <c r="C983" s="1577" t="s">
        <v>2742</v>
      </c>
      <c r="D983" s="1577" t="s">
        <v>3245</v>
      </c>
      <c r="E983" s="1577">
        <v>47010</v>
      </c>
      <c r="F983" s="1577"/>
    </row>
    <row r="984" spans="1:6" x14ac:dyDescent="0.25">
      <c r="A984" s="1828"/>
      <c r="B984" s="1576" t="s">
        <v>2741</v>
      </c>
      <c r="C984" s="1577" t="s">
        <v>2742</v>
      </c>
      <c r="D984" s="1577" t="s">
        <v>3246</v>
      </c>
      <c r="E984" s="1577">
        <v>47010</v>
      </c>
      <c r="F984" s="1577"/>
    </row>
    <row r="985" spans="1:6" x14ac:dyDescent="0.25">
      <c r="A985" s="1828"/>
      <c r="B985" s="1576" t="s">
        <v>2741</v>
      </c>
      <c r="C985" s="1577" t="s">
        <v>2742</v>
      </c>
      <c r="D985" s="1577" t="s">
        <v>3247</v>
      </c>
      <c r="E985" s="1577">
        <v>46293</v>
      </c>
      <c r="F985" s="1577"/>
    </row>
    <row r="986" spans="1:6" x14ac:dyDescent="0.25">
      <c r="A986" s="1828"/>
      <c r="B986" s="1576" t="s">
        <v>2741</v>
      </c>
      <c r="C986" s="1577" t="s">
        <v>2742</v>
      </c>
      <c r="D986" s="1577" t="s">
        <v>3248</v>
      </c>
      <c r="E986" s="1577">
        <v>47011</v>
      </c>
      <c r="F986" s="1577"/>
    </row>
    <row r="987" spans="1:6" x14ac:dyDescent="0.25">
      <c r="A987" s="1828"/>
      <c r="B987" s="1576" t="s">
        <v>2741</v>
      </c>
      <c r="C987" s="1577" t="s">
        <v>2742</v>
      </c>
      <c r="D987" s="1577" t="s">
        <v>3249</v>
      </c>
      <c r="E987" s="1577">
        <v>47011</v>
      </c>
      <c r="F987" s="1577"/>
    </row>
    <row r="988" spans="1:6" x14ac:dyDescent="0.25">
      <c r="A988" s="1828"/>
      <c r="B988" s="1576" t="s">
        <v>2741</v>
      </c>
      <c r="C988" s="1577" t="s">
        <v>2742</v>
      </c>
      <c r="D988" s="1577" t="s">
        <v>3250</v>
      </c>
      <c r="E988" s="1577">
        <v>47011</v>
      </c>
      <c r="F988" s="1577"/>
    </row>
    <row r="989" spans="1:6" x14ac:dyDescent="0.25">
      <c r="A989" s="1828"/>
      <c r="B989" s="1576" t="s">
        <v>2741</v>
      </c>
      <c r="C989" s="1577" t="s">
        <v>2742</v>
      </c>
      <c r="D989" s="1577" t="s">
        <v>3251</v>
      </c>
      <c r="E989" s="1577">
        <v>47011</v>
      </c>
      <c r="F989" s="1577"/>
    </row>
    <row r="990" spans="1:6" x14ac:dyDescent="0.25">
      <c r="A990" s="1828"/>
      <c r="B990" s="1576" t="s">
        <v>2741</v>
      </c>
      <c r="C990" s="1577" t="s">
        <v>2742</v>
      </c>
      <c r="D990" s="1577" t="s">
        <v>3252</v>
      </c>
      <c r="E990" s="1577">
        <v>46293</v>
      </c>
      <c r="F990" s="1577"/>
    </row>
    <row r="991" spans="1:6" x14ac:dyDescent="0.25">
      <c r="A991" s="1828"/>
      <c r="B991" s="1576" t="s">
        <v>2741</v>
      </c>
      <c r="C991" s="1577" t="s">
        <v>2742</v>
      </c>
      <c r="D991" s="1577" t="s">
        <v>3253</v>
      </c>
      <c r="E991" s="1577">
        <v>46293</v>
      </c>
      <c r="F991" s="1577"/>
    </row>
    <row r="992" spans="1:6" x14ac:dyDescent="0.25">
      <c r="A992" s="1828"/>
      <c r="B992" s="1576" t="s">
        <v>2741</v>
      </c>
      <c r="C992" s="1577" t="s">
        <v>2742</v>
      </c>
      <c r="D992" s="1577" t="s">
        <v>3254</v>
      </c>
      <c r="E992" s="1577">
        <v>47011</v>
      </c>
      <c r="F992" s="1577"/>
    </row>
    <row r="993" spans="1:6" x14ac:dyDescent="0.25">
      <c r="A993" s="1828"/>
      <c r="B993" s="1576" t="s">
        <v>2741</v>
      </c>
      <c r="C993" s="1577" t="s">
        <v>2742</v>
      </c>
      <c r="D993" s="1577" t="s">
        <v>3255</v>
      </c>
      <c r="E993" s="1577">
        <v>47011</v>
      </c>
      <c r="F993" s="1577"/>
    </row>
    <row r="994" spans="1:6" x14ac:dyDescent="0.25">
      <c r="A994" s="1828"/>
      <c r="B994" s="1576" t="s">
        <v>2741</v>
      </c>
      <c r="C994" s="1577" t="s">
        <v>2742</v>
      </c>
      <c r="D994" s="1577" t="s">
        <v>3256</v>
      </c>
      <c r="E994" s="1577">
        <v>47011</v>
      </c>
      <c r="F994" s="1577"/>
    </row>
    <row r="995" spans="1:6" x14ac:dyDescent="0.25">
      <c r="A995" s="1828"/>
      <c r="B995" s="1576" t="s">
        <v>2741</v>
      </c>
      <c r="C995" s="1577" t="s">
        <v>2742</v>
      </c>
      <c r="D995" s="1577" t="s">
        <v>3257</v>
      </c>
      <c r="E995" s="1577">
        <v>47011</v>
      </c>
      <c r="F995" s="1577"/>
    </row>
    <row r="996" spans="1:6" x14ac:dyDescent="0.25">
      <c r="A996" s="1828"/>
      <c r="B996" s="1576" t="s">
        <v>2741</v>
      </c>
      <c r="C996" s="1577" t="s">
        <v>2742</v>
      </c>
      <c r="D996" s="1577" t="s">
        <v>3258</v>
      </c>
      <c r="E996" s="1577">
        <v>47011</v>
      </c>
      <c r="F996" s="1577"/>
    </row>
    <row r="997" spans="1:6" x14ac:dyDescent="0.25">
      <c r="A997" s="1828"/>
      <c r="B997" s="1576" t="s">
        <v>2741</v>
      </c>
      <c r="C997" s="1577" t="s">
        <v>2742</v>
      </c>
      <c r="D997" s="1577" t="s">
        <v>3259</v>
      </c>
      <c r="E997" s="1577">
        <v>47011</v>
      </c>
      <c r="F997" s="1577"/>
    </row>
    <row r="998" spans="1:6" x14ac:dyDescent="0.25">
      <c r="A998" s="1828"/>
      <c r="B998" s="1576" t="s">
        <v>2741</v>
      </c>
      <c r="C998" s="1577" t="s">
        <v>2742</v>
      </c>
      <c r="D998" s="1577" t="s">
        <v>3260</v>
      </c>
      <c r="E998" s="1577">
        <v>47011</v>
      </c>
      <c r="F998" s="1577"/>
    </row>
    <row r="999" spans="1:6" x14ac:dyDescent="0.25">
      <c r="A999" s="1828"/>
      <c r="B999" s="1576" t="s">
        <v>2741</v>
      </c>
      <c r="C999" s="1577" t="s">
        <v>2742</v>
      </c>
      <c r="D999" s="1577" t="s">
        <v>3261</v>
      </c>
      <c r="E999" s="1577">
        <v>47011</v>
      </c>
      <c r="F999" s="1577"/>
    </row>
    <row r="1000" spans="1:6" x14ac:dyDescent="0.25">
      <c r="A1000" s="1828"/>
      <c r="B1000" s="1576" t="s">
        <v>2741</v>
      </c>
      <c r="C1000" s="1577" t="s">
        <v>2742</v>
      </c>
      <c r="D1000" s="1577" t="s">
        <v>3262</v>
      </c>
      <c r="E1000" s="1577">
        <v>47011</v>
      </c>
      <c r="F1000" s="1577"/>
    </row>
    <row r="1001" spans="1:6" x14ac:dyDescent="0.25">
      <c r="A1001" s="1828"/>
      <c r="B1001" s="1576" t="s">
        <v>2741</v>
      </c>
      <c r="C1001" s="1577" t="s">
        <v>2742</v>
      </c>
      <c r="D1001" s="1577" t="s">
        <v>3263</v>
      </c>
      <c r="E1001" s="1577">
        <v>47011</v>
      </c>
      <c r="F1001" s="1577"/>
    </row>
    <row r="1002" spans="1:6" x14ac:dyDescent="0.25">
      <c r="A1002" s="1828"/>
      <c r="B1002" s="1576" t="s">
        <v>2741</v>
      </c>
      <c r="C1002" s="1577" t="s">
        <v>2742</v>
      </c>
      <c r="D1002" s="1577" t="s">
        <v>3264</v>
      </c>
      <c r="E1002" s="1577">
        <v>47014</v>
      </c>
      <c r="F1002" s="1577"/>
    </row>
    <row r="1003" spans="1:6" x14ac:dyDescent="0.25">
      <c r="A1003" s="1828"/>
      <c r="B1003" s="1576" t="s">
        <v>2741</v>
      </c>
      <c r="C1003" s="1577" t="s">
        <v>2742</v>
      </c>
      <c r="D1003" s="1577" t="s">
        <v>3265</v>
      </c>
      <c r="E1003" s="1577">
        <v>47014</v>
      </c>
      <c r="F1003" s="1577"/>
    </row>
    <row r="1004" spans="1:6" x14ac:dyDescent="0.25">
      <c r="A1004" s="1828"/>
      <c r="B1004" s="1576" t="s">
        <v>2741</v>
      </c>
      <c r="C1004" s="1577" t="s">
        <v>2742</v>
      </c>
      <c r="D1004" s="1577" t="s">
        <v>3266</v>
      </c>
      <c r="E1004" s="1577">
        <v>47014</v>
      </c>
      <c r="F1004" s="1577"/>
    </row>
    <row r="1005" spans="1:6" x14ac:dyDescent="0.25">
      <c r="A1005" s="1828"/>
      <c r="B1005" s="1576" t="s">
        <v>2741</v>
      </c>
      <c r="C1005" s="1577" t="s">
        <v>2742</v>
      </c>
      <c r="D1005" s="1577" t="s">
        <v>3267</v>
      </c>
      <c r="E1005" s="1577">
        <v>47014</v>
      </c>
      <c r="F1005" s="1577"/>
    </row>
    <row r="1006" spans="1:6" x14ac:dyDescent="0.25">
      <c r="A1006" s="1828"/>
      <c r="B1006" s="1576" t="s">
        <v>2741</v>
      </c>
      <c r="C1006" s="1577" t="s">
        <v>2742</v>
      </c>
      <c r="D1006" s="1577" t="s">
        <v>3268</v>
      </c>
      <c r="E1006" s="1577">
        <v>47014</v>
      </c>
      <c r="F1006" s="1577"/>
    </row>
    <row r="1007" spans="1:6" x14ac:dyDescent="0.25">
      <c r="A1007" s="1828"/>
      <c r="B1007" s="1576" t="s">
        <v>2741</v>
      </c>
      <c r="C1007" s="1577" t="s">
        <v>2742</v>
      </c>
      <c r="D1007" s="1577" t="s">
        <v>3269</v>
      </c>
      <c r="E1007" s="1577">
        <v>47014</v>
      </c>
      <c r="F1007" s="1577"/>
    </row>
    <row r="1008" spans="1:6" x14ac:dyDescent="0.25">
      <c r="A1008" s="1828"/>
      <c r="B1008" s="1576" t="s">
        <v>2741</v>
      </c>
      <c r="C1008" s="1577" t="s">
        <v>2742</v>
      </c>
      <c r="D1008" s="1577" t="s">
        <v>3270</v>
      </c>
      <c r="E1008" s="1577">
        <v>47014</v>
      </c>
      <c r="F1008" s="1577"/>
    </row>
    <row r="1009" spans="1:6" x14ac:dyDescent="0.25">
      <c r="A1009" s="1828"/>
      <c r="B1009" s="1576" t="s">
        <v>2741</v>
      </c>
      <c r="C1009" s="1577" t="s">
        <v>2742</v>
      </c>
      <c r="D1009" s="1577" t="s">
        <v>3271</v>
      </c>
      <c r="E1009" s="1577">
        <v>47014</v>
      </c>
      <c r="F1009" s="1577"/>
    </row>
    <row r="1010" spans="1:6" x14ac:dyDescent="0.25">
      <c r="A1010" s="1828"/>
      <c r="B1010" s="1576" t="s">
        <v>2741</v>
      </c>
      <c r="C1010" s="1577" t="s">
        <v>2742</v>
      </c>
      <c r="D1010" s="1577" t="s">
        <v>3272</v>
      </c>
      <c r="E1010" s="1577">
        <v>47014</v>
      </c>
      <c r="F1010" s="1577"/>
    </row>
    <row r="1011" spans="1:6" x14ac:dyDescent="0.25">
      <c r="A1011" s="1828"/>
      <c r="B1011" s="1576" t="s">
        <v>2741</v>
      </c>
      <c r="C1011" s="1577" t="s">
        <v>2742</v>
      </c>
      <c r="D1011" s="1577" t="s">
        <v>3273</v>
      </c>
      <c r="E1011" s="1577">
        <v>46293</v>
      </c>
      <c r="F1011" s="1577"/>
    </row>
    <row r="1012" spans="1:6" x14ac:dyDescent="0.25">
      <c r="A1012" s="1828"/>
      <c r="B1012" s="1576" t="s">
        <v>2741</v>
      </c>
      <c r="C1012" s="1577" t="s">
        <v>2742</v>
      </c>
      <c r="D1012" s="1577" t="s">
        <v>3274</v>
      </c>
      <c r="E1012" s="1577">
        <v>47014</v>
      </c>
      <c r="F1012" s="1577"/>
    </row>
    <row r="1013" spans="1:6" x14ac:dyDescent="0.25">
      <c r="A1013" s="1828"/>
      <c r="B1013" s="1576" t="s">
        <v>2741</v>
      </c>
      <c r="C1013" s="1577" t="s">
        <v>2742</v>
      </c>
      <c r="D1013" s="1577" t="s">
        <v>3275</v>
      </c>
      <c r="E1013" s="1577">
        <v>47014</v>
      </c>
      <c r="F1013" s="1577"/>
    </row>
    <row r="1014" spans="1:6" x14ac:dyDescent="0.25">
      <c r="A1014" s="1828"/>
      <c r="B1014" s="1576" t="s">
        <v>2741</v>
      </c>
      <c r="C1014" s="1577" t="s">
        <v>2742</v>
      </c>
      <c r="D1014" s="1577" t="s">
        <v>3276</v>
      </c>
      <c r="E1014" s="1577">
        <v>47014</v>
      </c>
      <c r="F1014" s="1577"/>
    </row>
    <row r="1015" spans="1:6" x14ac:dyDescent="0.25">
      <c r="A1015" s="1828"/>
      <c r="B1015" s="1576" t="s">
        <v>2741</v>
      </c>
      <c r="C1015" s="1577" t="s">
        <v>2742</v>
      </c>
      <c r="D1015" s="1577" t="s">
        <v>3277</v>
      </c>
      <c r="E1015" s="1577">
        <v>47014</v>
      </c>
      <c r="F1015" s="1577"/>
    </row>
    <row r="1016" spans="1:6" x14ac:dyDescent="0.25">
      <c r="A1016" s="1828"/>
      <c r="B1016" s="1576" t="s">
        <v>2741</v>
      </c>
      <c r="C1016" s="1577" t="s">
        <v>2742</v>
      </c>
      <c r="D1016" s="1577" t="s">
        <v>3278</v>
      </c>
      <c r="E1016" s="1577">
        <v>47014</v>
      </c>
      <c r="F1016" s="1577"/>
    </row>
    <row r="1017" spans="1:6" x14ac:dyDescent="0.25">
      <c r="A1017" s="1828"/>
      <c r="B1017" s="1576" t="s">
        <v>2741</v>
      </c>
      <c r="C1017" s="1577" t="s">
        <v>2742</v>
      </c>
      <c r="D1017" s="1577" t="s">
        <v>3279</v>
      </c>
      <c r="E1017" s="1577">
        <v>47014</v>
      </c>
      <c r="F1017" s="1577"/>
    </row>
    <row r="1018" spans="1:6" x14ac:dyDescent="0.25">
      <c r="A1018" s="1828"/>
      <c r="B1018" s="1576" t="s">
        <v>2741</v>
      </c>
      <c r="C1018" s="1577" t="s">
        <v>2742</v>
      </c>
      <c r="D1018" s="1577" t="s">
        <v>3280</v>
      </c>
      <c r="E1018" s="1577">
        <v>47014</v>
      </c>
      <c r="F1018" s="1577"/>
    </row>
    <row r="1019" spans="1:6" x14ac:dyDescent="0.25">
      <c r="A1019" s="1828"/>
      <c r="B1019" s="1576" t="s">
        <v>2741</v>
      </c>
      <c r="C1019" s="1577" t="s">
        <v>2742</v>
      </c>
      <c r="D1019" s="1577" t="s">
        <v>3281</v>
      </c>
      <c r="E1019" s="1577">
        <v>47014</v>
      </c>
      <c r="F1019" s="1577"/>
    </row>
    <row r="1020" spans="1:6" x14ac:dyDescent="0.25">
      <c r="A1020" s="1828"/>
      <c r="B1020" s="1576" t="s">
        <v>2741</v>
      </c>
      <c r="C1020" s="1577" t="s">
        <v>2742</v>
      </c>
      <c r="D1020" s="1577" t="s">
        <v>3282</v>
      </c>
      <c r="E1020" s="1577">
        <v>47014</v>
      </c>
      <c r="F1020" s="1577"/>
    </row>
    <row r="1021" spans="1:6" x14ac:dyDescent="0.25">
      <c r="A1021" s="1828"/>
      <c r="B1021" s="1576" t="s">
        <v>2741</v>
      </c>
      <c r="C1021" s="1577" t="s">
        <v>2742</v>
      </c>
      <c r="D1021" s="1577" t="s">
        <v>3283</v>
      </c>
      <c r="E1021" s="1577">
        <v>47014</v>
      </c>
      <c r="F1021" s="1577"/>
    </row>
    <row r="1022" spans="1:6" x14ac:dyDescent="0.25">
      <c r="A1022" s="1828"/>
      <c r="B1022" s="1576" t="s">
        <v>2741</v>
      </c>
      <c r="C1022" s="1577" t="s">
        <v>2742</v>
      </c>
      <c r="D1022" s="1577" t="s">
        <v>3284</v>
      </c>
      <c r="E1022" s="1577">
        <v>47014</v>
      </c>
      <c r="F1022" s="1577"/>
    </row>
    <row r="1023" spans="1:6" x14ac:dyDescent="0.25">
      <c r="A1023" s="1828"/>
      <c r="B1023" s="1576" t="s">
        <v>2741</v>
      </c>
      <c r="C1023" s="1577" t="s">
        <v>2742</v>
      </c>
      <c r="D1023" s="1577" t="s">
        <v>3285</v>
      </c>
      <c r="E1023" s="1577">
        <v>47014</v>
      </c>
      <c r="F1023" s="1577"/>
    </row>
    <row r="1024" spans="1:6" x14ac:dyDescent="0.25">
      <c r="A1024" s="1828"/>
      <c r="B1024" s="1576" t="s">
        <v>2741</v>
      </c>
      <c r="C1024" s="1577" t="s">
        <v>2742</v>
      </c>
      <c r="D1024" s="1577" t="s">
        <v>3286</v>
      </c>
      <c r="E1024" s="1577">
        <v>47014</v>
      </c>
      <c r="F1024" s="1577"/>
    </row>
    <row r="1025" spans="1:6" x14ac:dyDescent="0.25">
      <c r="A1025" s="1828"/>
      <c r="B1025" s="1576" t="s">
        <v>2741</v>
      </c>
      <c r="C1025" s="1577" t="s">
        <v>2742</v>
      </c>
      <c r="D1025" s="1577" t="s">
        <v>3287</v>
      </c>
      <c r="E1025" s="1577">
        <v>47014</v>
      </c>
      <c r="F1025" s="1577"/>
    </row>
    <row r="1026" spans="1:6" x14ac:dyDescent="0.25">
      <c r="A1026" s="1828"/>
      <c r="B1026" s="1576" t="s">
        <v>2741</v>
      </c>
      <c r="C1026" s="1577" t="s">
        <v>2742</v>
      </c>
      <c r="D1026" s="1577" t="s">
        <v>3288</v>
      </c>
      <c r="E1026" s="1577">
        <v>47014</v>
      </c>
      <c r="F1026" s="1577"/>
    </row>
    <row r="1027" spans="1:6" x14ac:dyDescent="0.25">
      <c r="A1027" s="1828"/>
      <c r="B1027" s="1576" t="s">
        <v>2741</v>
      </c>
      <c r="C1027" s="1577" t="s">
        <v>2742</v>
      </c>
      <c r="D1027" s="1577" t="s">
        <v>3289</v>
      </c>
      <c r="E1027" s="1577">
        <v>47014</v>
      </c>
      <c r="F1027" s="1577"/>
    </row>
    <row r="1028" spans="1:6" x14ac:dyDescent="0.25">
      <c r="A1028" s="1828"/>
      <c r="B1028" s="1576" t="s">
        <v>2741</v>
      </c>
      <c r="C1028" s="1577" t="s">
        <v>2742</v>
      </c>
      <c r="D1028" s="1577" t="s">
        <v>3290</v>
      </c>
      <c r="E1028" s="1577">
        <v>47014</v>
      </c>
      <c r="F1028" s="1577"/>
    </row>
    <row r="1029" spans="1:6" x14ac:dyDescent="0.25">
      <c r="A1029" s="1828"/>
      <c r="B1029" s="1576" t="s">
        <v>2741</v>
      </c>
      <c r="C1029" s="1577" t="s">
        <v>2742</v>
      </c>
      <c r="D1029" s="1577" t="s">
        <v>3291</v>
      </c>
      <c r="E1029" s="1577">
        <v>46113</v>
      </c>
      <c r="F1029" s="1577"/>
    </row>
    <row r="1030" spans="1:6" x14ac:dyDescent="0.25">
      <c r="A1030" s="1828"/>
      <c r="B1030" s="1576" t="s">
        <v>2741</v>
      </c>
      <c r="C1030" s="1577" t="s">
        <v>2742</v>
      </c>
      <c r="D1030" s="1577" t="s">
        <v>3292</v>
      </c>
      <c r="E1030" s="1577">
        <v>46024</v>
      </c>
      <c r="F1030" s="1577"/>
    </row>
    <row r="1031" spans="1:6" x14ac:dyDescent="0.25">
      <c r="A1031" s="1828"/>
      <c r="B1031" s="1576" t="s">
        <v>2741</v>
      </c>
      <c r="C1031" s="1577" t="s">
        <v>2742</v>
      </c>
      <c r="D1031" s="1577" t="s">
        <v>3293</v>
      </c>
      <c r="E1031" s="1577">
        <v>46024</v>
      </c>
      <c r="F1031" s="1577"/>
    </row>
    <row r="1032" spans="1:6" x14ac:dyDescent="0.25">
      <c r="A1032" s="1828"/>
      <c r="B1032" s="1576" t="s">
        <v>2741</v>
      </c>
      <c r="C1032" s="1577" t="s">
        <v>2742</v>
      </c>
      <c r="D1032" s="1577" t="s">
        <v>3294</v>
      </c>
      <c r="E1032" s="1577">
        <v>46113</v>
      </c>
      <c r="F1032" s="1577"/>
    </row>
    <row r="1033" spans="1:6" x14ac:dyDescent="0.25">
      <c r="A1033" s="1828"/>
      <c r="B1033" s="1576" t="s">
        <v>2741</v>
      </c>
      <c r="C1033" s="1577" t="s">
        <v>2742</v>
      </c>
      <c r="D1033" s="1577" t="s">
        <v>3295</v>
      </c>
      <c r="E1033" s="1577">
        <v>46113</v>
      </c>
      <c r="F1033" s="1577"/>
    </row>
    <row r="1034" spans="1:6" x14ac:dyDescent="0.25">
      <c r="A1034" s="1828"/>
      <c r="B1034" s="1576" t="s">
        <v>2741</v>
      </c>
      <c r="C1034" s="1577" t="s">
        <v>2742</v>
      </c>
      <c r="D1034" s="1577" t="s">
        <v>3296</v>
      </c>
      <c r="E1034" s="1577">
        <v>46113</v>
      </c>
      <c r="F1034" s="1577"/>
    </row>
    <row r="1035" spans="1:6" x14ac:dyDescent="0.25">
      <c r="A1035" s="1828"/>
      <c r="B1035" s="1576" t="s">
        <v>2741</v>
      </c>
      <c r="C1035" s="1577" t="s">
        <v>2742</v>
      </c>
      <c r="D1035" s="1577" t="s">
        <v>3297</v>
      </c>
      <c r="E1035" s="1577">
        <v>47014</v>
      </c>
      <c r="F1035" s="1577"/>
    </row>
    <row r="1036" spans="1:6" x14ac:dyDescent="0.25">
      <c r="A1036" s="1828"/>
      <c r="B1036" s="1576" t="s">
        <v>2741</v>
      </c>
      <c r="C1036" s="1577" t="s">
        <v>2742</v>
      </c>
      <c r="D1036" s="1577" t="s">
        <v>3298</v>
      </c>
      <c r="E1036" s="1577">
        <v>47014</v>
      </c>
      <c r="F1036" s="1577"/>
    </row>
    <row r="1037" spans="1:6" x14ac:dyDescent="0.25">
      <c r="A1037" s="1828"/>
      <c r="B1037" s="1576" t="s">
        <v>2741</v>
      </c>
      <c r="C1037" s="1577" t="s">
        <v>2742</v>
      </c>
      <c r="D1037" s="1577" t="s">
        <v>3299</v>
      </c>
      <c r="E1037" s="1577">
        <v>47014</v>
      </c>
      <c r="F1037" s="1577"/>
    </row>
    <row r="1038" spans="1:6" x14ac:dyDescent="0.25">
      <c r="A1038" s="1828"/>
      <c r="B1038" s="1576" t="s">
        <v>2741</v>
      </c>
      <c r="C1038" s="1577" t="s">
        <v>2742</v>
      </c>
      <c r="D1038" s="1577" t="s">
        <v>3300</v>
      </c>
      <c r="E1038" s="1577">
        <v>47014</v>
      </c>
      <c r="F1038" s="1577"/>
    </row>
    <row r="1039" spans="1:6" x14ac:dyDescent="0.25">
      <c r="A1039" s="1828"/>
      <c r="B1039" s="1576" t="s">
        <v>2741</v>
      </c>
      <c r="C1039" s="1577" t="s">
        <v>2742</v>
      </c>
      <c r="D1039" s="1577" t="s">
        <v>3301</v>
      </c>
      <c r="E1039" s="1577">
        <v>47014</v>
      </c>
      <c r="F1039" s="1577"/>
    </row>
    <row r="1040" spans="1:6" x14ac:dyDescent="0.25">
      <c r="A1040" s="1828"/>
      <c r="B1040" s="1576" t="s">
        <v>2741</v>
      </c>
      <c r="C1040" s="1577" t="s">
        <v>2742</v>
      </c>
      <c r="D1040" s="1577" t="s">
        <v>3302</v>
      </c>
      <c r="E1040" s="1577">
        <v>47014</v>
      </c>
      <c r="F1040" s="1577"/>
    </row>
    <row r="1041" spans="1:6" x14ac:dyDescent="0.25">
      <c r="A1041" s="1828"/>
      <c r="B1041" s="1576" t="s">
        <v>2741</v>
      </c>
      <c r="C1041" s="1577" t="s">
        <v>2742</v>
      </c>
      <c r="D1041" s="1577" t="s">
        <v>3303</v>
      </c>
      <c r="E1041" s="1577">
        <v>47014</v>
      </c>
      <c r="F1041" s="1577"/>
    </row>
    <row r="1042" spans="1:6" x14ac:dyDescent="0.25">
      <c r="A1042" s="1828"/>
      <c r="B1042" s="1576" t="s">
        <v>2741</v>
      </c>
      <c r="C1042" s="1577" t="s">
        <v>2742</v>
      </c>
      <c r="D1042" s="1577" t="s">
        <v>3304</v>
      </c>
      <c r="E1042" s="1577">
        <v>47015</v>
      </c>
      <c r="F1042" s="1577"/>
    </row>
    <row r="1043" spans="1:6" x14ac:dyDescent="0.25">
      <c r="A1043" s="1828"/>
      <c r="B1043" s="1576" t="s">
        <v>2741</v>
      </c>
      <c r="C1043" s="1577" t="s">
        <v>2742</v>
      </c>
      <c r="D1043" s="1577" t="s">
        <v>3305</v>
      </c>
      <c r="E1043" s="1577">
        <v>46295</v>
      </c>
      <c r="F1043" s="1577"/>
    </row>
    <row r="1044" spans="1:6" x14ac:dyDescent="0.25">
      <c r="A1044" s="1828"/>
      <c r="B1044" s="1576" t="s">
        <v>2741</v>
      </c>
      <c r="C1044" s="1577" t="s">
        <v>2742</v>
      </c>
      <c r="D1044" s="1577" t="s">
        <v>3306</v>
      </c>
      <c r="E1044" s="1577">
        <v>47016</v>
      </c>
      <c r="F1044" s="1577"/>
    </row>
    <row r="1045" spans="1:6" x14ac:dyDescent="0.25">
      <c r="A1045" s="1828"/>
      <c r="B1045" s="1576" t="s">
        <v>2741</v>
      </c>
      <c r="C1045" s="1577" t="s">
        <v>2742</v>
      </c>
      <c r="D1045" s="1577" t="s">
        <v>3307</v>
      </c>
      <c r="E1045" s="1577">
        <v>47016</v>
      </c>
      <c r="F1045" s="1577"/>
    </row>
    <row r="1046" spans="1:6" x14ac:dyDescent="0.25">
      <c r="A1046" s="1828"/>
      <c r="B1046" s="1576" t="s">
        <v>2741</v>
      </c>
      <c r="C1046" s="1577" t="s">
        <v>2742</v>
      </c>
      <c r="D1046" s="1577" t="s">
        <v>3308</v>
      </c>
      <c r="E1046" s="1577">
        <v>47016</v>
      </c>
      <c r="F1046" s="1577"/>
    </row>
    <row r="1047" spans="1:6" x14ac:dyDescent="0.25">
      <c r="A1047" s="1828"/>
      <c r="B1047" s="1576" t="s">
        <v>2741</v>
      </c>
      <c r="C1047" s="1577" t="s">
        <v>2742</v>
      </c>
      <c r="D1047" s="1577" t="s">
        <v>3309</v>
      </c>
      <c r="E1047" s="1577">
        <v>47016</v>
      </c>
      <c r="F1047" s="1577"/>
    </row>
    <row r="1048" spans="1:6" x14ac:dyDescent="0.25">
      <c r="A1048" s="1828"/>
      <c r="B1048" s="1576" t="s">
        <v>2741</v>
      </c>
      <c r="C1048" s="1577" t="s">
        <v>2742</v>
      </c>
      <c r="D1048" s="1577" t="s">
        <v>3310</v>
      </c>
      <c r="E1048" s="1577">
        <v>46027</v>
      </c>
      <c r="F1048" s="1577"/>
    </row>
    <row r="1049" spans="1:6" x14ac:dyDescent="0.25">
      <c r="A1049" s="1828"/>
      <c r="B1049" s="1576" t="s">
        <v>2741</v>
      </c>
      <c r="C1049" s="1577" t="s">
        <v>2742</v>
      </c>
      <c r="D1049" s="1577" t="s">
        <v>3311</v>
      </c>
      <c r="E1049" s="1577">
        <v>47016</v>
      </c>
      <c r="F1049" s="1577"/>
    </row>
    <row r="1050" spans="1:6" x14ac:dyDescent="0.25">
      <c r="A1050" s="1828"/>
      <c r="B1050" s="1576" t="s">
        <v>2741</v>
      </c>
      <c r="C1050" s="1577" t="s">
        <v>2742</v>
      </c>
      <c r="D1050" s="1577" t="s">
        <v>3312</v>
      </c>
      <c r="E1050" s="1577">
        <v>47016</v>
      </c>
      <c r="F1050" s="1577"/>
    </row>
    <row r="1051" spans="1:6" x14ac:dyDescent="0.25">
      <c r="A1051" s="1828"/>
      <c r="B1051" s="1576" t="s">
        <v>2741</v>
      </c>
      <c r="C1051" s="1577" t="s">
        <v>2742</v>
      </c>
      <c r="D1051" s="1577" t="s">
        <v>3313</v>
      </c>
      <c r="E1051" s="1577">
        <v>47016</v>
      </c>
      <c r="F1051" s="1577"/>
    </row>
    <row r="1052" spans="1:6" x14ac:dyDescent="0.25">
      <c r="A1052" s="1828"/>
      <c r="B1052" s="1576" t="s">
        <v>2741</v>
      </c>
      <c r="C1052" s="1577" t="s">
        <v>2742</v>
      </c>
      <c r="D1052" s="1577" t="s">
        <v>3314</v>
      </c>
      <c r="E1052" s="1577">
        <v>47016</v>
      </c>
      <c r="F1052" s="1577"/>
    </row>
    <row r="1053" spans="1:6" x14ac:dyDescent="0.25">
      <c r="A1053" s="1828"/>
      <c r="B1053" s="1576" t="s">
        <v>2741</v>
      </c>
      <c r="C1053" s="1577" t="s">
        <v>2742</v>
      </c>
      <c r="D1053" s="1577" t="s">
        <v>3315</v>
      </c>
      <c r="E1053" s="1577">
        <v>47017</v>
      </c>
      <c r="F1053" s="1577"/>
    </row>
    <row r="1054" spans="1:6" x14ac:dyDescent="0.25">
      <c r="A1054" s="1828"/>
      <c r="B1054" s="1576" t="s">
        <v>2741</v>
      </c>
      <c r="C1054" s="1577" t="s">
        <v>2742</v>
      </c>
      <c r="D1054" s="1577" t="s">
        <v>3316</v>
      </c>
      <c r="E1054" s="1577">
        <v>46027</v>
      </c>
      <c r="F1054" s="1577"/>
    </row>
    <row r="1055" spans="1:6" x14ac:dyDescent="0.25">
      <c r="A1055" s="1828"/>
      <c r="B1055" s="1576" t="s">
        <v>2741</v>
      </c>
      <c r="C1055" s="1577" t="s">
        <v>2742</v>
      </c>
      <c r="D1055" s="1577" t="s">
        <v>3317</v>
      </c>
      <c r="E1055" s="1577">
        <v>47017</v>
      </c>
      <c r="F1055" s="1577"/>
    </row>
    <row r="1056" spans="1:6" x14ac:dyDescent="0.25">
      <c r="A1056" s="1828"/>
      <c r="B1056" s="1576" t="s">
        <v>2741</v>
      </c>
      <c r="C1056" s="1577" t="s">
        <v>2742</v>
      </c>
      <c r="D1056" s="1577" t="s">
        <v>3318</v>
      </c>
      <c r="E1056" s="1577">
        <v>47017</v>
      </c>
      <c r="F1056" s="1577"/>
    </row>
    <row r="1057" spans="1:6" x14ac:dyDescent="0.25">
      <c r="A1057" s="1828"/>
      <c r="B1057" s="1576" t="s">
        <v>2741</v>
      </c>
      <c r="C1057" s="1577" t="s">
        <v>2742</v>
      </c>
      <c r="D1057" s="1577" t="s">
        <v>3319</v>
      </c>
      <c r="E1057" s="1577">
        <v>47017</v>
      </c>
      <c r="F1057" s="1577"/>
    </row>
    <row r="1058" spans="1:6" x14ac:dyDescent="0.25">
      <c r="A1058" s="1828"/>
      <c r="B1058" s="1576" t="s">
        <v>2741</v>
      </c>
      <c r="C1058" s="1577" t="s">
        <v>2742</v>
      </c>
      <c r="D1058" s="1577" t="s">
        <v>3320</v>
      </c>
      <c r="E1058" s="1577">
        <v>47017</v>
      </c>
      <c r="F1058" s="1577"/>
    </row>
    <row r="1059" spans="1:6" x14ac:dyDescent="0.25">
      <c r="A1059" s="1828"/>
      <c r="B1059" s="1576" t="s">
        <v>2741</v>
      </c>
      <c r="C1059" s="1577" t="s">
        <v>2742</v>
      </c>
      <c r="D1059" s="1577" t="s">
        <v>3321</v>
      </c>
      <c r="E1059" s="1577">
        <v>47017</v>
      </c>
      <c r="F1059" s="1577"/>
    </row>
    <row r="1060" spans="1:6" x14ac:dyDescent="0.25">
      <c r="A1060" s="1828"/>
      <c r="B1060" s="1576" t="s">
        <v>2741</v>
      </c>
      <c r="C1060" s="1577" t="s">
        <v>2742</v>
      </c>
      <c r="D1060" s="1577" t="s">
        <v>3322</v>
      </c>
      <c r="E1060" s="1577">
        <v>47017</v>
      </c>
      <c r="F1060" s="1577"/>
    </row>
    <row r="1061" spans="1:6" x14ac:dyDescent="0.25">
      <c r="A1061" s="1828"/>
      <c r="B1061" s="1576" t="s">
        <v>2741</v>
      </c>
      <c r="C1061" s="1577" t="s">
        <v>2742</v>
      </c>
      <c r="D1061" s="1577" t="s">
        <v>3323</v>
      </c>
      <c r="E1061" s="1577">
        <v>47017</v>
      </c>
      <c r="F1061" s="1577"/>
    </row>
    <row r="1062" spans="1:6" x14ac:dyDescent="0.25">
      <c r="A1062" s="1828"/>
      <c r="B1062" s="1576" t="s">
        <v>2741</v>
      </c>
      <c r="C1062" s="1577" t="s">
        <v>2742</v>
      </c>
      <c r="D1062" s="1577" t="s">
        <v>3324</v>
      </c>
      <c r="E1062" s="1577">
        <v>47017</v>
      </c>
      <c r="F1062" s="1577"/>
    </row>
    <row r="1063" spans="1:6" x14ac:dyDescent="0.25">
      <c r="A1063" s="1828"/>
      <c r="B1063" s="1576" t="s">
        <v>2741</v>
      </c>
      <c r="C1063" s="1577" t="s">
        <v>2742</v>
      </c>
      <c r="D1063" s="1577" t="s">
        <v>3325</v>
      </c>
      <c r="E1063" s="1577">
        <v>47017</v>
      </c>
      <c r="F1063" s="1577"/>
    </row>
    <row r="1064" spans="1:6" x14ac:dyDescent="0.25">
      <c r="A1064" s="1828"/>
      <c r="B1064" s="1576" t="s">
        <v>2741</v>
      </c>
      <c r="C1064" s="1577" t="s">
        <v>2742</v>
      </c>
      <c r="D1064" s="1577" t="s">
        <v>3326</v>
      </c>
      <c r="E1064" s="1577">
        <v>47017</v>
      </c>
      <c r="F1064" s="1577"/>
    </row>
    <row r="1065" spans="1:6" x14ac:dyDescent="0.25">
      <c r="A1065" s="1828"/>
      <c r="B1065" s="1576" t="s">
        <v>2741</v>
      </c>
      <c r="C1065" s="1577" t="s">
        <v>2742</v>
      </c>
      <c r="D1065" s="1577" t="s">
        <v>3327</v>
      </c>
      <c r="E1065" s="1577">
        <v>47017</v>
      </c>
      <c r="F1065" s="1577"/>
    </row>
    <row r="1066" spans="1:6" x14ac:dyDescent="0.25">
      <c r="A1066" s="1828"/>
      <c r="B1066" s="1576" t="s">
        <v>2741</v>
      </c>
      <c r="C1066" s="1577" t="s">
        <v>2742</v>
      </c>
      <c r="D1066" s="1577" t="s">
        <v>3328</v>
      </c>
      <c r="E1066" s="1577">
        <v>47017</v>
      </c>
      <c r="F1066" s="1577"/>
    </row>
    <row r="1067" spans="1:6" x14ac:dyDescent="0.25">
      <c r="A1067" s="1828"/>
      <c r="B1067" s="1576" t="s">
        <v>2741</v>
      </c>
      <c r="C1067" s="1577" t="s">
        <v>2742</v>
      </c>
      <c r="D1067" s="1577" t="s">
        <v>3329</v>
      </c>
      <c r="E1067" s="1577">
        <v>46118</v>
      </c>
      <c r="F1067" s="1577"/>
    </row>
    <row r="1068" spans="1:6" x14ac:dyDescent="0.25">
      <c r="A1068" s="1828"/>
      <c r="B1068" s="1576" t="s">
        <v>2741</v>
      </c>
      <c r="C1068" s="1577" t="s">
        <v>2742</v>
      </c>
      <c r="D1068" s="1577" t="s">
        <v>3330</v>
      </c>
      <c r="E1068" s="1577">
        <v>47018</v>
      </c>
      <c r="F1068" s="1577"/>
    </row>
    <row r="1069" spans="1:6" x14ac:dyDescent="0.25">
      <c r="A1069" s="1828"/>
      <c r="B1069" s="1576" t="s">
        <v>2741</v>
      </c>
      <c r="C1069" s="1577" t="s">
        <v>2742</v>
      </c>
      <c r="D1069" s="1577" t="s">
        <v>3331</v>
      </c>
      <c r="E1069" s="1577">
        <v>47018</v>
      </c>
      <c r="F1069" s="1577"/>
    </row>
    <row r="1070" spans="1:6" x14ac:dyDescent="0.25">
      <c r="A1070" s="1828"/>
      <c r="B1070" s="1576" t="s">
        <v>2741</v>
      </c>
      <c r="C1070" s="1577" t="s">
        <v>2742</v>
      </c>
      <c r="D1070" s="1577" t="s">
        <v>3332</v>
      </c>
      <c r="E1070" s="1577">
        <v>47018</v>
      </c>
      <c r="F1070" s="1577"/>
    </row>
    <row r="1071" spans="1:6" x14ac:dyDescent="0.25">
      <c r="A1071" s="1828"/>
      <c r="B1071" s="1576" t="s">
        <v>2741</v>
      </c>
      <c r="C1071" s="1577" t="s">
        <v>2742</v>
      </c>
      <c r="D1071" s="1577" t="s">
        <v>3333</v>
      </c>
      <c r="E1071" s="1577">
        <v>47018</v>
      </c>
      <c r="F1071" s="1577"/>
    </row>
    <row r="1072" spans="1:6" x14ac:dyDescent="0.25">
      <c r="A1072" s="1828"/>
      <c r="B1072" s="1576" t="s">
        <v>2741</v>
      </c>
      <c r="C1072" s="1577" t="s">
        <v>2742</v>
      </c>
      <c r="D1072" s="1577" t="s">
        <v>3334</v>
      </c>
      <c r="E1072" s="1577">
        <v>46659</v>
      </c>
      <c r="F1072" s="1577"/>
    </row>
    <row r="1073" spans="1:6" x14ac:dyDescent="0.25">
      <c r="A1073" s="1828"/>
      <c r="B1073" s="1576" t="s">
        <v>2741</v>
      </c>
      <c r="C1073" s="1577" t="s">
        <v>2742</v>
      </c>
      <c r="D1073" s="1577" t="s">
        <v>3335</v>
      </c>
      <c r="E1073" s="1577">
        <v>47021</v>
      </c>
      <c r="F1073" s="1577"/>
    </row>
    <row r="1074" spans="1:6" x14ac:dyDescent="0.25">
      <c r="A1074" s="1828"/>
      <c r="B1074" s="1576" t="s">
        <v>2741</v>
      </c>
      <c r="C1074" s="1577" t="s">
        <v>2742</v>
      </c>
      <c r="D1074" s="1577" t="s">
        <v>3336</v>
      </c>
      <c r="E1074" s="1577">
        <v>47021</v>
      </c>
      <c r="F1074" s="1577"/>
    </row>
    <row r="1075" spans="1:6" x14ac:dyDescent="0.25">
      <c r="A1075" s="1828"/>
      <c r="B1075" s="1576" t="s">
        <v>2741</v>
      </c>
      <c r="C1075" s="1577" t="s">
        <v>2742</v>
      </c>
      <c r="D1075" s="1577" t="s">
        <v>3337</v>
      </c>
      <c r="E1075" s="1577">
        <v>46300</v>
      </c>
      <c r="F1075" s="1577"/>
    </row>
    <row r="1076" spans="1:6" x14ac:dyDescent="0.25">
      <c r="A1076" s="1828"/>
      <c r="B1076" s="1576" t="s">
        <v>2741</v>
      </c>
      <c r="C1076" s="1577" t="s">
        <v>2742</v>
      </c>
      <c r="D1076" s="1577" t="s">
        <v>3338</v>
      </c>
      <c r="E1076" s="1577">
        <v>47021</v>
      </c>
      <c r="F1076" s="1577"/>
    </row>
    <row r="1077" spans="1:6" x14ac:dyDescent="0.25">
      <c r="A1077" s="1828"/>
      <c r="B1077" s="1576" t="s">
        <v>2741</v>
      </c>
      <c r="C1077" s="1577" t="s">
        <v>2742</v>
      </c>
      <c r="D1077" s="1577" t="s">
        <v>3339</v>
      </c>
      <c r="E1077" s="1577">
        <v>46300</v>
      </c>
      <c r="F1077" s="1577"/>
    </row>
    <row r="1078" spans="1:6" x14ac:dyDescent="0.25">
      <c r="A1078" s="1828"/>
      <c r="B1078" s="1576" t="s">
        <v>2741</v>
      </c>
      <c r="C1078" s="1577" t="s">
        <v>2742</v>
      </c>
      <c r="D1078" s="1577" t="s">
        <v>3340</v>
      </c>
      <c r="E1078" s="1577">
        <v>47021</v>
      </c>
      <c r="F1078" s="1577"/>
    </row>
    <row r="1079" spans="1:6" x14ac:dyDescent="0.25">
      <c r="A1079" s="1828"/>
      <c r="B1079" s="1576" t="s">
        <v>2741</v>
      </c>
      <c r="C1079" s="1577" t="s">
        <v>2742</v>
      </c>
      <c r="D1079" s="1577" t="s">
        <v>3341</v>
      </c>
      <c r="E1079" s="1577">
        <v>47021</v>
      </c>
      <c r="F1079" s="1577"/>
    </row>
    <row r="1080" spans="1:6" x14ac:dyDescent="0.25">
      <c r="A1080" s="1828"/>
      <c r="B1080" s="1576" t="s">
        <v>2741</v>
      </c>
      <c r="C1080" s="1577" t="s">
        <v>2742</v>
      </c>
      <c r="D1080" s="1577" t="s">
        <v>3342</v>
      </c>
      <c r="E1080" s="1577">
        <v>46660</v>
      </c>
      <c r="F1080" s="1577"/>
    </row>
    <row r="1081" spans="1:6" x14ac:dyDescent="0.25">
      <c r="A1081" s="1828"/>
      <c r="B1081" s="1576" t="s">
        <v>2741</v>
      </c>
      <c r="C1081" s="1577" t="s">
        <v>2742</v>
      </c>
      <c r="D1081" s="1577" t="s">
        <v>3343</v>
      </c>
      <c r="E1081" s="1577">
        <v>47021</v>
      </c>
      <c r="F1081" s="1577"/>
    </row>
    <row r="1082" spans="1:6" x14ac:dyDescent="0.25">
      <c r="A1082" s="1828"/>
      <c r="B1082" s="1576" t="s">
        <v>2741</v>
      </c>
      <c r="C1082" s="1577" t="s">
        <v>2742</v>
      </c>
      <c r="D1082" s="1577" t="s">
        <v>3344</v>
      </c>
      <c r="E1082" s="1577">
        <v>47021</v>
      </c>
      <c r="F1082" s="1577"/>
    </row>
    <row r="1083" spans="1:6" x14ac:dyDescent="0.25">
      <c r="A1083" s="1828"/>
      <c r="B1083" s="1576" t="s">
        <v>2741</v>
      </c>
      <c r="C1083" s="1577" t="s">
        <v>2742</v>
      </c>
      <c r="D1083" s="1577" t="s">
        <v>3345</v>
      </c>
      <c r="E1083" s="1577">
        <v>47021</v>
      </c>
      <c r="F1083" s="1577"/>
    </row>
    <row r="1084" spans="1:6" x14ac:dyDescent="0.25">
      <c r="A1084" s="1828"/>
      <c r="B1084" s="1576" t="s">
        <v>2741</v>
      </c>
      <c r="C1084" s="1577" t="s">
        <v>2742</v>
      </c>
      <c r="D1084" s="1577" t="s">
        <v>3346</v>
      </c>
      <c r="E1084" s="1577">
        <v>47021</v>
      </c>
      <c r="F1084" s="1577"/>
    </row>
    <row r="1085" spans="1:6" x14ac:dyDescent="0.25">
      <c r="A1085" s="1828"/>
      <c r="B1085" s="1576" t="s">
        <v>2741</v>
      </c>
      <c r="C1085" s="1577" t="s">
        <v>2742</v>
      </c>
      <c r="D1085" s="1577" t="s">
        <v>3347</v>
      </c>
      <c r="E1085" s="1577">
        <v>47021</v>
      </c>
      <c r="F1085" s="1577"/>
    </row>
    <row r="1086" spans="1:6" x14ac:dyDescent="0.25">
      <c r="A1086" s="1828"/>
      <c r="B1086" s="1576" t="s">
        <v>2741</v>
      </c>
      <c r="C1086" s="1577" t="s">
        <v>2742</v>
      </c>
      <c r="D1086" s="1577" t="s">
        <v>3348</v>
      </c>
      <c r="E1086" s="1577">
        <v>47021</v>
      </c>
      <c r="F1086" s="1577"/>
    </row>
    <row r="1087" spans="1:6" x14ac:dyDescent="0.25">
      <c r="A1087" s="1828"/>
      <c r="B1087" s="1576" t="s">
        <v>2741</v>
      </c>
      <c r="C1087" s="1577" t="s">
        <v>2742</v>
      </c>
      <c r="D1087" s="1577" t="s">
        <v>3349</v>
      </c>
      <c r="E1087" s="1577">
        <v>47021</v>
      </c>
      <c r="F1087" s="1577"/>
    </row>
    <row r="1088" spans="1:6" x14ac:dyDescent="0.25">
      <c r="A1088" s="1828"/>
      <c r="B1088" s="1576" t="s">
        <v>2741</v>
      </c>
      <c r="C1088" s="1577" t="s">
        <v>2742</v>
      </c>
      <c r="D1088" s="1577" t="s">
        <v>3350</v>
      </c>
      <c r="E1088" s="1577">
        <v>47021</v>
      </c>
      <c r="F1088" s="1577"/>
    </row>
    <row r="1089" spans="1:6" x14ac:dyDescent="0.25">
      <c r="A1089" s="1828"/>
      <c r="B1089" s="1576" t="s">
        <v>2741</v>
      </c>
      <c r="C1089" s="1577" t="s">
        <v>2742</v>
      </c>
      <c r="D1089" s="1577" t="s">
        <v>3351</v>
      </c>
      <c r="E1089" s="1577">
        <v>47021</v>
      </c>
      <c r="F1089" s="1577"/>
    </row>
    <row r="1090" spans="1:6" x14ac:dyDescent="0.25">
      <c r="A1090" s="1828"/>
      <c r="B1090" s="1576" t="s">
        <v>2741</v>
      </c>
      <c r="C1090" s="1577" t="s">
        <v>2742</v>
      </c>
      <c r="D1090" s="1577" t="s">
        <v>3352</v>
      </c>
      <c r="E1090" s="1577">
        <v>47021</v>
      </c>
      <c r="F1090" s="1577"/>
    </row>
    <row r="1091" spans="1:6" x14ac:dyDescent="0.25">
      <c r="A1091" s="1828"/>
      <c r="B1091" s="1576" t="s">
        <v>2741</v>
      </c>
      <c r="C1091" s="1577" t="s">
        <v>2742</v>
      </c>
      <c r="D1091" s="1577" t="s">
        <v>3353</v>
      </c>
      <c r="E1091" s="1577">
        <v>47021</v>
      </c>
      <c r="F1091" s="1577"/>
    </row>
    <row r="1092" spans="1:6" x14ac:dyDescent="0.25">
      <c r="A1092" s="1828"/>
      <c r="B1092" s="1576" t="s">
        <v>2741</v>
      </c>
      <c r="C1092" s="1577" t="s">
        <v>2742</v>
      </c>
      <c r="D1092" s="1577" t="s">
        <v>3354</v>
      </c>
      <c r="E1092" s="1577">
        <v>47021</v>
      </c>
      <c r="F1092" s="1577"/>
    </row>
    <row r="1093" spans="1:6" x14ac:dyDescent="0.25">
      <c r="A1093" s="1828"/>
      <c r="B1093" s="1576" t="s">
        <v>2741</v>
      </c>
      <c r="C1093" s="1577" t="s">
        <v>2742</v>
      </c>
      <c r="D1093" s="1577" t="s">
        <v>3355</v>
      </c>
      <c r="E1093" s="1577">
        <v>47021</v>
      </c>
      <c r="F1093" s="1577"/>
    </row>
    <row r="1094" spans="1:6" x14ac:dyDescent="0.25">
      <c r="A1094" s="1828"/>
      <c r="B1094" s="1576" t="s">
        <v>2741</v>
      </c>
      <c r="C1094" s="1577" t="s">
        <v>2742</v>
      </c>
      <c r="D1094" s="1577" t="s">
        <v>3356</v>
      </c>
      <c r="E1094" s="1577">
        <v>47021</v>
      </c>
      <c r="F1094" s="1577"/>
    </row>
    <row r="1095" spans="1:6" x14ac:dyDescent="0.25">
      <c r="A1095" s="1828"/>
      <c r="B1095" s="1576" t="s">
        <v>2741</v>
      </c>
      <c r="C1095" s="1577" t="s">
        <v>2742</v>
      </c>
      <c r="D1095" s="1577" t="s">
        <v>3357</v>
      </c>
      <c r="E1095" s="1577">
        <v>47021</v>
      </c>
      <c r="F1095" s="1577"/>
    </row>
    <row r="1096" spans="1:6" x14ac:dyDescent="0.25">
      <c r="A1096" s="1828"/>
      <c r="B1096" s="1576" t="s">
        <v>2741</v>
      </c>
      <c r="C1096" s="1577" t="s">
        <v>2742</v>
      </c>
      <c r="D1096" s="1577" t="s">
        <v>3358</v>
      </c>
      <c r="E1096" s="1577">
        <v>47021</v>
      </c>
      <c r="F1096" s="1577"/>
    </row>
    <row r="1097" spans="1:6" x14ac:dyDescent="0.25">
      <c r="A1097" s="1828"/>
      <c r="B1097" s="1576" t="s">
        <v>2741</v>
      </c>
      <c r="C1097" s="1577" t="s">
        <v>2742</v>
      </c>
      <c r="D1097" s="1577" t="s">
        <v>3359</v>
      </c>
      <c r="E1097" s="1577">
        <v>47021</v>
      </c>
      <c r="F1097" s="1577"/>
    </row>
    <row r="1098" spans="1:6" x14ac:dyDescent="0.25">
      <c r="A1098" s="1828"/>
      <c r="B1098" s="1576" t="s">
        <v>2741</v>
      </c>
      <c r="C1098" s="1577" t="s">
        <v>2742</v>
      </c>
      <c r="D1098" s="1577" t="s">
        <v>3360</v>
      </c>
      <c r="E1098" s="1577">
        <v>47021</v>
      </c>
      <c r="F1098" s="1577"/>
    </row>
    <row r="1099" spans="1:6" x14ac:dyDescent="0.25">
      <c r="A1099" s="1828"/>
      <c r="B1099" s="1576" t="s">
        <v>2741</v>
      </c>
      <c r="C1099" s="1577" t="s">
        <v>2742</v>
      </c>
      <c r="D1099" s="1577" t="s">
        <v>3361</v>
      </c>
      <c r="E1099" s="1577">
        <v>47021</v>
      </c>
      <c r="F1099" s="1577"/>
    </row>
    <row r="1100" spans="1:6" x14ac:dyDescent="0.25">
      <c r="A1100" s="1828"/>
      <c r="B1100" s="1576" t="s">
        <v>2741</v>
      </c>
      <c r="C1100" s="1577" t="s">
        <v>2742</v>
      </c>
      <c r="D1100" s="1577" t="s">
        <v>3362</v>
      </c>
      <c r="E1100" s="1577">
        <v>47021</v>
      </c>
      <c r="F1100" s="1577"/>
    </row>
    <row r="1101" spans="1:6" x14ac:dyDescent="0.25">
      <c r="A1101" s="1828"/>
      <c r="B1101" s="1576" t="s">
        <v>2741</v>
      </c>
      <c r="C1101" s="1577" t="s">
        <v>2742</v>
      </c>
      <c r="D1101" s="1577" t="s">
        <v>3363</v>
      </c>
      <c r="E1101" s="1577">
        <v>46034</v>
      </c>
      <c r="F1101" s="1577"/>
    </row>
    <row r="1102" spans="1:6" x14ac:dyDescent="0.25">
      <c r="A1102" s="1828"/>
      <c r="B1102" s="1576" t="s">
        <v>2741</v>
      </c>
      <c r="C1102" s="1577" t="s">
        <v>2742</v>
      </c>
      <c r="D1102" s="1577" t="s">
        <v>3364</v>
      </c>
      <c r="E1102" s="1577">
        <v>47023</v>
      </c>
      <c r="F1102" s="1577"/>
    </row>
    <row r="1103" spans="1:6" x14ac:dyDescent="0.25">
      <c r="A1103" s="1828"/>
      <c r="B1103" s="1576" t="s">
        <v>2741</v>
      </c>
      <c r="C1103" s="1577" t="s">
        <v>2742</v>
      </c>
      <c r="D1103" s="1577" t="s">
        <v>3365</v>
      </c>
      <c r="E1103" s="1577">
        <v>46303</v>
      </c>
      <c r="F1103" s="1577"/>
    </row>
    <row r="1104" spans="1:6" x14ac:dyDescent="0.25">
      <c r="A1104" s="1828"/>
      <c r="B1104" s="1576" t="s">
        <v>2741</v>
      </c>
      <c r="C1104" s="1577" t="s">
        <v>2742</v>
      </c>
      <c r="D1104" s="1577" t="s">
        <v>3366</v>
      </c>
      <c r="E1104" s="1577">
        <v>46125</v>
      </c>
      <c r="F1104" s="1577"/>
    </row>
    <row r="1105" spans="1:6" x14ac:dyDescent="0.25">
      <c r="A1105" s="1828"/>
      <c r="B1105" s="1576" t="s">
        <v>2741</v>
      </c>
      <c r="C1105" s="1577" t="s">
        <v>2742</v>
      </c>
      <c r="D1105" s="1577" t="s">
        <v>3367</v>
      </c>
      <c r="E1105" s="1577">
        <v>46034</v>
      </c>
      <c r="F1105" s="1577"/>
    </row>
    <row r="1106" spans="1:6" x14ac:dyDescent="0.25">
      <c r="A1106" s="1828"/>
      <c r="B1106" s="1576" t="s">
        <v>2741</v>
      </c>
      <c r="C1106" s="1577" t="s">
        <v>2742</v>
      </c>
      <c r="D1106" s="1577" t="s">
        <v>3368</v>
      </c>
      <c r="E1106" s="1577">
        <v>46034</v>
      </c>
      <c r="F1106" s="1577"/>
    </row>
    <row r="1107" spans="1:6" x14ac:dyDescent="0.25">
      <c r="A1107" s="1828"/>
      <c r="B1107" s="1576" t="s">
        <v>2741</v>
      </c>
      <c r="C1107" s="1577" t="s">
        <v>2742</v>
      </c>
      <c r="D1107" s="1577" t="s">
        <v>3369</v>
      </c>
      <c r="E1107" s="1577">
        <v>46034</v>
      </c>
      <c r="F1107" s="1577"/>
    </row>
    <row r="1108" spans="1:6" x14ac:dyDescent="0.25">
      <c r="A1108" s="1828"/>
      <c r="B1108" s="1576" t="s">
        <v>2741</v>
      </c>
      <c r="C1108" s="1577" t="s">
        <v>2742</v>
      </c>
      <c r="D1108" s="1577" t="s">
        <v>3370</v>
      </c>
      <c r="E1108" s="1577">
        <v>46034</v>
      </c>
      <c r="F1108" s="1577"/>
    </row>
    <row r="1109" spans="1:6" x14ac:dyDescent="0.25">
      <c r="A1109" s="1828"/>
      <c r="B1109" s="1576" t="s">
        <v>2741</v>
      </c>
      <c r="C1109" s="1577" t="s">
        <v>2742</v>
      </c>
      <c r="D1109" s="1577" t="s">
        <v>3371</v>
      </c>
      <c r="E1109" s="1577">
        <v>47024</v>
      </c>
      <c r="F1109" s="1577"/>
    </row>
    <row r="1110" spans="1:6" x14ac:dyDescent="0.25">
      <c r="A1110" s="1828"/>
      <c r="B1110" s="1576" t="s">
        <v>2741</v>
      </c>
      <c r="C1110" s="1577" t="s">
        <v>2742</v>
      </c>
      <c r="D1110" s="1577" t="s">
        <v>3372</v>
      </c>
      <c r="E1110" s="1577">
        <v>47024</v>
      </c>
      <c r="F1110" s="1577"/>
    </row>
    <row r="1111" spans="1:6" x14ac:dyDescent="0.25">
      <c r="A1111" s="1828"/>
      <c r="B1111" s="1576" t="s">
        <v>2741</v>
      </c>
      <c r="C1111" s="1577" t="s">
        <v>2742</v>
      </c>
      <c r="D1111" s="1577" t="s">
        <v>3373</v>
      </c>
      <c r="E1111" s="1577">
        <v>47024</v>
      </c>
      <c r="F1111" s="1577"/>
    </row>
    <row r="1112" spans="1:6" x14ac:dyDescent="0.25">
      <c r="A1112" s="1828"/>
      <c r="B1112" s="1576" t="s">
        <v>2741</v>
      </c>
      <c r="C1112" s="1577" t="s">
        <v>2742</v>
      </c>
      <c r="D1112" s="1577" t="s">
        <v>3374</v>
      </c>
      <c r="E1112" s="1577">
        <v>47024</v>
      </c>
      <c r="F1112" s="1577"/>
    </row>
    <row r="1113" spans="1:6" x14ac:dyDescent="0.25">
      <c r="A1113" s="1828"/>
      <c r="B1113" s="1576" t="s">
        <v>2741</v>
      </c>
      <c r="C1113" s="1577" t="s">
        <v>2742</v>
      </c>
      <c r="D1113" s="1577" t="s">
        <v>3375</v>
      </c>
      <c r="E1113" s="1577">
        <v>47024</v>
      </c>
      <c r="F1113" s="1577"/>
    </row>
    <row r="1114" spans="1:6" x14ac:dyDescent="0.25">
      <c r="A1114" s="1828"/>
      <c r="B1114" s="1576" t="s">
        <v>2741</v>
      </c>
      <c r="C1114" s="1577" t="s">
        <v>2742</v>
      </c>
      <c r="D1114" s="1577" t="s">
        <v>3376</v>
      </c>
      <c r="E1114" s="1577">
        <v>47024</v>
      </c>
      <c r="F1114" s="1577"/>
    </row>
    <row r="1115" spans="1:6" x14ac:dyDescent="0.25">
      <c r="A1115" s="1828"/>
      <c r="B1115" s="1576" t="s">
        <v>2741</v>
      </c>
      <c r="C1115" s="1577" t="s">
        <v>2742</v>
      </c>
      <c r="D1115" s="1577" t="s">
        <v>3377</v>
      </c>
      <c r="E1115" s="1577">
        <v>47024</v>
      </c>
      <c r="F1115" s="1577"/>
    </row>
    <row r="1116" spans="1:6" x14ac:dyDescent="0.25">
      <c r="A1116" s="1828"/>
      <c r="B1116" s="1576" t="s">
        <v>2741</v>
      </c>
      <c r="C1116" s="1577" t="s">
        <v>2742</v>
      </c>
      <c r="D1116" s="1577" t="s">
        <v>3378</v>
      </c>
      <c r="E1116" s="1577">
        <v>47024</v>
      </c>
      <c r="F1116" s="1577"/>
    </row>
    <row r="1117" spans="1:6" x14ac:dyDescent="0.25">
      <c r="A1117" s="1828"/>
      <c r="B1117" s="1576" t="s">
        <v>2741</v>
      </c>
      <c r="C1117" s="1577" t="s">
        <v>2742</v>
      </c>
      <c r="D1117" s="1577" t="s">
        <v>3379</v>
      </c>
      <c r="E1117" s="1577">
        <v>47024</v>
      </c>
      <c r="F1117" s="1577"/>
    </row>
    <row r="1118" spans="1:6" x14ac:dyDescent="0.25">
      <c r="A1118" s="1828"/>
      <c r="B1118" s="1576" t="s">
        <v>2741</v>
      </c>
      <c r="C1118" s="1577" t="s">
        <v>2742</v>
      </c>
      <c r="D1118" s="1577" t="s">
        <v>3380</v>
      </c>
      <c r="E1118" s="1577">
        <v>46034</v>
      </c>
      <c r="F1118" s="1577"/>
    </row>
    <row r="1119" spans="1:6" x14ac:dyDescent="0.25">
      <c r="A1119" s="1828"/>
      <c r="B1119" s="1576" t="s">
        <v>2741</v>
      </c>
      <c r="C1119" s="1577" t="s">
        <v>2742</v>
      </c>
      <c r="D1119" s="1577" t="s">
        <v>3381</v>
      </c>
      <c r="E1119" s="1577">
        <v>47024</v>
      </c>
      <c r="F1119" s="1577"/>
    </row>
    <row r="1120" spans="1:6" x14ac:dyDescent="0.25">
      <c r="A1120" s="1828"/>
      <c r="B1120" s="1576" t="s">
        <v>2741</v>
      </c>
      <c r="C1120" s="1577" t="s">
        <v>2742</v>
      </c>
      <c r="D1120" s="1577" t="s">
        <v>3382</v>
      </c>
      <c r="E1120" s="1577">
        <v>47024</v>
      </c>
      <c r="F1120" s="1577"/>
    </row>
    <row r="1121" spans="1:6" x14ac:dyDescent="0.25">
      <c r="A1121" s="1828"/>
      <c r="B1121" s="1576" t="s">
        <v>2741</v>
      </c>
      <c r="C1121" s="1577" t="s">
        <v>2742</v>
      </c>
      <c r="D1121" s="1577" t="s">
        <v>3383</v>
      </c>
      <c r="E1121" s="1577">
        <v>46665</v>
      </c>
      <c r="F1121" s="1577"/>
    </row>
    <row r="1122" spans="1:6" x14ac:dyDescent="0.25">
      <c r="A1122" s="1828"/>
      <c r="B1122" s="1576" t="s">
        <v>2741</v>
      </c>
      <c r="C1122" s="1577" t="s">
        <v>2742</v>
      </c>
      <c r="D1122" s="1577" t="s">
        <v>3384</v>
      </c>
      <c r="E1122" s="1577">
        <v>47025</v>
      </c>
      <c r="F1122" s="1577"/>
    </row>
    <row r="1123" spans="1:6" x14ac:dyDescent="0.25">
      <c r="A1123" s="1828"/>
      <c r="B1123" s="1576" t="s">
        <v>2741</v>
      </c>
      <c r="C1123" s="1577" t="s">
        <v>2742</v>
      </c>
      <c r="D1123" s="1577" t="s">
        <v>3385</v>
      </c>
      <c r="E1123" s="1577">
        <v>47025</v>
      </c>
      <c r="F1123" s="1577"/>
    </row>
    <row r="1124" spans="1:6" x14ac:dyDescent="0.25">
      <c r="A1124" s="1828"/>
      <c r="B1124" s="1576" t="s">
        <v>2741</v>
      </c>
      <c r="C1124" s="1577" t="s">
        <v>2742</v>
      </c>
      <c r="D1124" s="1577" t="s">
        <v>3386</v>
      </c>
      <c r="E1124" s="1577">
        <v>47025</v>
      </c>
      <c r="F1124" s="1577"/>
    </row>
    <row r="1125" spans="1:6" x14ac:dyDescent="0.25">
      <c r="A1125" s="1828"/>
      <c r="B1125" s="1576" t="s">
        <v>2741</v>
      </c>
      <c r="C1125" s="1577" t="s">
        <v>2742</v>
      </c>
      <c r="D1125" s="1577" t="s">
        <v>3387</v>
      </c>
      <c r="E1125" s="1577">
        <v>46307</v>
      </c>
      <c r="F1125" s="1577"/>
    </row>
    <row r="1126" spans="1:6" x14ac:dyDescent="0.25">
      <c r="A1126" s="1828"/>
      <c r="B1126" s="1576" t="s">
        <v>2741</v>
      </c>
      <c r="C1126" s="1577" t="s">
        <v>2742</v>
      </c>
      <c r="D1126" s="1577" t="s">
        <v>3388</v>
      </c>
      <c r="E1126" s="1577">
        <v>47025</v>
      </c>
      <c r="F1126" s="1577"/>
    </row>
    <row r="1127" spans="1:6" x14ac:dyDescent="0.25">
      <c r="A1127" s="1828"/>
      <c r="B1127" s="1576" t="s">
        <v>2741</v>
      </c>
      <c r="C1127" s="1577" t="s">
        <v>2742</v>
      </c>
      <c r="D1127" s="1577" t="s">
        <v>3389</v>
      </c>
      <c r="E1127" s="1577">
        <v>47025</v>
      </c>
      <c r="F1127" s="1577"/>
    </row>
    <row r="1128" spans="1:6" x14ac:dyDescent="0.25">
      <c r="A1128" s="1828"/>
      <c r="B1128" s="1576" t="s">
        <v>2741</v>
      </c>
      <c r="C1128" s="1577" t="s">
        <v>2742</v>
      </c>
      <c r="D1128" s="1577" t="s">
        <v>3390</v>
      </c>
      <c r="E1128" s="1577">
        <v>46665</v>
      </c>
      <c r="F1128" s="1577"/>
    </row>
    <row r="1129" spans="1:6" x14ac:dyDescent="0.25">
      <c r="A1129" s="1828"/>
      <c r="B1129" s="1576" t="s">
        <v>2741</v>
      </c>
      <c r="C1129" s="1577" t="s">
        <v>2742</v>
      </c>
      <c r="D1129" s="1577" t="s">
        <v>3391</v>
      </c>
      <c r="E1129" s="1577">
        <v>47025</v>
      </c>
      <c r="F1129" s="1577"/>
    </row>
    <row r="1130" spans="1:6" x14ac:dyDescent="0.25">
      <c r="A1130" s="1828"/>
      <c r="B1130" s="1576" t="s">
        <v>2741</v>
      </c>
      <c r="C1130" s="1577" t="s">
        <v>2742</v>
      </c>
      <c r="D1130" s="1577" t="s">
        <v>3392</v>
      </c>
      <c r="E1130" s="1577">
        <v>46307</v>
      </c>
      <c r="F1130" s="1577"/>
    </row>
    <row r="1131" spans="1:6" x14ac:dyDescent="0.25">
      <c r="A1131" s="1828"/>
      <c r="B1131" s="1576" t="s">
        <v>2741</v>
      </c>
      <c r="C1131" s="1577" t="s">
        <v>2742</v>
      </c>
      <c r="D1131" s="1577" t="s">
        <v>3393</v>
      </c>
      <c r="E1131" s="1577">
        <v>46307</v>
      </c>
      <c r="F1131" s="1577"/>
    </row>
    <row r="1132" spans="1:6" x14ac:dyDescent="0.25">
      <c r="A1132" s="1828"/>
      <c r="B1132" s="1576" t="s">
        <v>2741</v>
      </c>
      <c r="C1132" s="1577" t="s">
        <v>2742</v>
      </c>
      <c r="D1132" s="1577" t="s">
        <v>3394</v>
      </c>
      <c r="E1132" s="1577">
        <v>46036</v>
      </c>
      <c r="F1132" s="1577"/>
    </row>
    <row r="1133" spans="1:6" x14ac:dyDescent="0.25">
      <c r="A1133" s="1828"/>
      <c r="B1133" s="1576" t="s">
        <v>2741</v>
      </c>
      <c r="C1133" s="1577" t="s">
        <v>2742</v>
      </c>
      <c r="D1133" s="1577" t="s">
        <v>3395</v>
      </c>
      <c r="E1133" s="1577">
        <v>47028</v>
      </c>
      <c r="F1133" s="1577"/>
    </row>
    <row r="1134" spans="1:6" x14ac:dyDescent="0.25">
      <c r="A1134" s="1828"/>
      <c r="B1134" s="1576" t="s">
        <v>2741</v>
      </c>
      <c r="C1134" s="1577" t="s">
        <v>2742</v>
      </c>
      <c r="D1134" s="1577" t="s">
        <v>3396</v>
      </c>
      <c r="E1134" s="1577">
        <v>47030</v>
      </c>
      <c r="F1134" s="1577"/>
    </row>
    <row r="1135" spans="1:6" x14ac:dyDescent="0.25">
      <c r="A1135" s="1828"/>
      <c r="B1135" s="1576" t="s">
        <v>2741</v>
      </c>
      <c r="C1135" s="1577" t="s">
        <v>2742</v>
      </c>
      <c r="D1135" s="1577" t="s">
        <v>3397</v>
      </c>
      <c r="E1135" s="1577">
        <v>46041</v>
      </c>
      <c r="F1135" s="1577"/>
    </row>
    <row r="1136" spans="1:6" x14ac:dyDescent="0.25">
      <c r="A1136" s="1828"/>
      <c r="B1136" s="1576" t="s">
        <v>2741</v>
      </c>
      <c r="C1136" s="1577" t="s">
        <v>2742</v>
      </c>
      <c r="D1136" s="1577" t="s">
        <v>3398</v>
      </c>
      <c r="E1136" s="1577">
        <v>46311</v>
      </c>
      <c r="F1136" s="1577"/>
    </row>
    <row r="1137" spans="1:6" x14ac:dyDescent="0.25">
      <c r="A1137" s="1828"/>
      <c r="B1137" s="1576" t="s">
        <v>2741</v>
      </c>
      <c r="C1137" s="1577" t="s">
        <v>2742</v>
      </c>
      <c r="D1137" s="1577" t="s">
        <v>3399</v>
      </c>
      <c r="E1137" s="1577">
        <v>46041</v>
      </c>
      <c r="F1137" s="1577"/>
    </row>
    <row r="1138" spans="1:6" x14ac:dyDescent="0.25">
      <c r="A1138" s="1828"/>
      <c r="B1138" s="1576" t="s">
        <v>2741</v>
      </c>
      <c r="C1138" s="1577" t="s">
        <v>2742</v>
      </c>
      <c r="D1138" s="1577" t="s">
        <v>3400</v>
      </c>
      <c r="E1138" s="1577">
        <v>47031</v>
      </c>
      <c r="F1138" s="1577"/>
    </row>
    <row r="1139" spans="1:6" x14ac:dyDescent="0.25">
      <c r="A1139" s="1828"/>
      <c r="B1139" s="1576" t="s">
        <v>2741</v>
      </c>
      <c r="C1139" s="1577" t="s">
        <v>2742</v>
      </c>
      <c r="D1139" s="1577" t="s">
        <v>3401</v>
      </c>
      <c r="E1139" s="1577">
        <v>46311</v>
      </c>
      <c r="F1139" s="1577"/>
    </row>
    <row r="1140" spans="1:6" x14ac:dyDescent="0.25">
      <c r="A1140" s="1828"/>
      <c r="B1140" s="1576" t="s">
        <v>2741</v>
      </c>
      <c r="C1140" s="1577" t="s">
        <v>2742</v>
      </c>
      <c r="D1140" s="1577" t="s">
        <v>3402</v>
      </c>
      <c r="E1140" s="1577">
        <v>47031</v>
      </c>
      <c r="F1140" s="1577"/>
    </row>
    <row r="1141" spans="1:6" x14ac:dyDescent="0.25">
      <c r="A1141" s="1828"/>
      <c r="B1141" s="1576" t="s">
        <v>2741</v>
      </c>
      <c r="C1141" s="1577" t="s">
        <v>2742</v>
      </c>
      <c r="D1141" s="1577" t="s">
        <v>3403</v>
      </c>
      <c r="E1141" s="1577">
        <v>47031</v>
      </c>
      <c r="F1141" s="1577"/>
    </row>
    <row r="1142" spans="1:6" x14ac:dyDescent="0.25">
      <c r="A1142" s="1828"/>
      <c r="B1142" s="1576" t="s">
        <v>2741</v>
      </c>
      <c r="C1142" s="1577" t="s">
        <v>2742</v>
      </c>
      <c r="D1142" s="1577" t="s">
        <v>3404</v>
      </c>
      <c r="E1142" s="1577">
        <v>46314</v>
      </c>
      <c r="F1142" s="1577"/>
    </row>
    <row r="1143" spans="1:6" x14ac:dyDescent="0.25">
      <c r="A1143" s="1828"/>
      <c r="B1143" s="1576" t="s">
        <v>2741</v>
      </c>
      <c r="C1143" s="1577" t="s">
        <v>2742</v>
      </c>
      <c r="D1143" s="1577" t="s">
        <v>3405</v>
      </c>
      <c r="E1143" s="1577">
        <v>46314</v>
      </c>
      <c r="F1143" s="1577"/>
    </row>
    <row r="1144" spans="1:6" x14ac:dyDescent="0.25">
      <c r="A1144" s="1828"/>
      <c r="B1144" s="1576" t="s">
        <v>2741</v>
      </c>
      <c r="C1144" s="1577" t="s">
        <v>2742</v>
      </c>
      <c r="D1144" s="1577" t="s">
        <v>3406</v>
      </c>
      <c r="E1144" s="1577">
        <v>46314</v>
      </c>
      <c r="F1144" s="1577"/>
    </row>
    <row r="1145" spans="1:6" x14ac:dyDescent="0.25">
      <c r="A1145" s="1828"/>
      <c r="B1145" s="1576" t="s">
        <v>2741</v>
      </c>
      <c r="C1145" s="1577" t="s">
        <v>2742</v>
      </c>
      <c r="D1145" s="1577" t="s">
        <v>3407</v>
      </c>
      <c r="E1145" s="1577">
        <v>47032</v>
      </c>
      <c r="F1145" s="1577"/>
    </row>
    <row r="1146" spans="1:6" x14ac:dyDescent="0.25">
      <c r="A1146" s="1828"/>
      <c r="B1146" s="1576" t="s">
        <v>2741</v>
      </c>
      <c r="C1146" s="1577" t="s">
        <v>2742</v>
      </c>
      <c r="D1146" s="1577" t="s">
        <v>3408</v>
      </c>
      <c r="E1146" s="1577">
        <v>47032</v>
      </c>
      <c r="F1146" s="1577"/>
    </row>
    <row r="1147" spans="1:6" x14ac:dyDescent="0.25">
      <c r="A1147" s="1828"/>
      <c r="B1147" s="1576" t="s">
        <v>2741</v>
      </c>
      <c r="C1147" s="1577" t="s">
        <v>2742</v>
      </c>
      <c r="D1147" s="1577" t="s">
        <v>3409</v>
      </c>
      <c r="E1147" s="1577">
        <v>47032</v>
      </c>
      <c r="F1147" s="1577"/>
    </row>
    <row r="1148" spans="1:6" x14ac:dyDescent="0.25">
      <c r="A1148" s="1828"/>
      <c r="B1148" s="1576" t="s">
        <v>2741</v>
      </c>
      <c r="C1148" s="1577" t="s">
        <v>2742</v>
      </c>
      <c r="D1148" s="1577" t="s">
        <v>3410</v>
      </c>
      <c r="E1148" s="1577">
        <v>47032</v>
      </c>
      <c r="F1148" s="1577"/>
    </row>
    <row r="1149" spans="1:6" x14ac:dyDescent="0.25">
      <c r="A1149" s="1828"/>
      <c r="B1149" s="1576" t="s">
        <v>2741</v>
      </c>
      <c r="C1149" s="1577" t="s">
        <v>2742</v>
      </c>
      <c r="D1149" s="1577" t="s">
        <v>3411</v>
      </c>
      <c r="E1149" s="1577">
        <v>47032</v>
      </c>
      <c r="F1149" s="1577"/>
    </row>
    <row r="1150" spans="1:6" x14ac:dyDescent="0.25">
      <c r="A1150" s="1828"/>
      <c r="B1150" s="1576" t="s">
        <v>2741</v>
      </c>
      <c r="C1150" s="1577" t="s">
        <v>2742</v>
      </c>
      <c r="D1150" s="1577" t="s">
        <v>3412</v>
      </c>
      <c r="E1150" s="1577">
        <v>47032</v>
      </c>
      <c r="F1150" s="1577"/>
    </row>
    <row r="1151" spans="1:6" x14ac:dyDescent="0.25">
      <c r="A1151" s="1828"/>
      <c r="B1151" s="1576" t="s">
        <v>2741</v>
      </c>
      <c r="C1151" s="1577" t="s">
        <v>2742</v>
      </c>
      <c r="D1151" s="1577" t="s">
        <v>3413</v>
      </c>
      <c r="E1151" s="1577">
        <v>47035</v>
      </c>
      <c r="F1151" s="1577"/>
    </row>
    <row r="1152" spans="1:6" x14ac:dyDescent="0.25">
      <c r="A1152" s="1828"/>
      <c r="B1152" s="1576" t="s">
        <v>2741</v>
      </c>
      <c r="C1152" s="1577" t="s">
        <v>2742</v>
      </c>
      <c r="D1152" s="1577" t="s">
        <v>3414</v>
      </c>
      <c r="E1152" s="1577">
        <v>47035</v>
      </c>
      <c r="F1152" s="1577"/>
    </row>
    <row r="1153" spans="1:6" x14ac:dyDescent="0.25">
      <c r="A1153" s="1828"/>
      <c r="B1153" s="1576" t="s">
        <v>2741</v>
      </c>
      <c r="C1153" s="1577" t="s">
        <v>2742</v>
      </c>
      <c r="D1153" s="1577" t="s">
        <v>3415</v>
      </c>
      <c r="E1153" s="1577">
        <v>47035</v>
      </c>
      <c r="F1153" s="1577"/>
    </row>
    <row r="1154" spans="1:6" x14ac:dyDescent="0.25">
      <c r="A1154" s="1828"/>
      <c r="B1154" s="1576" t="s">
        <v>2741</v>
      </c>
      <c r="C1154" s="1577" t="s">
        <v>2742</v>
      </c>
      <c r="D1154" s="1577" t="s">
        <v>3416</v>
      </c>
      <c r="E1154" s="1577">
        <v>46043</v>
      </c>
      <c r="F1154" s="1577"/>
    </row>
    <row r="1155" spans="1:6" x14ac:dyDescent="0.25">
      <c r="A1155" s="1828"/>
      <c r="B1155" s="1576" t="s">
        <v>2741</v>
      </c>
      <c r="C1155" s="1577" t="s">
        <v>2742</v>
      </c>
      <c r="D1155" s="1577" t="s">
        <v>3417</v>
      </c>
      <c r="E1155" s="1577">
        <v>47035</v>
      </c>
      <c r="F1155" s="1577"/>
    </row>
    <row r="1156" spans="1:6" x14ac:dyDescent="0.25">
      <c r="A1156" s="1828"/>
      <c r="B1156" s="1576" t="s">
        <v>2741</v>
      </c>
      <c r="C1156" s="1577" t="s">
        <v>2742</v>
      </c>
      <c r="D1156" s="1577" t="s">
        <v>3418</v>
      </c>
      <c r="E1156" s="1577">
        <v>47035</v>
      </c>
      <c r="F1156" s="1577"/>
    </row>
    <row r="1157" spans="1:6" x14ac:dyDescent="0.25">
      <c r="A1157" s="1828"/>
      <c r="B1157" s="1576" t="s">
        <v>2741</v>
      </c>
      <c r="C1157" s="1577" t="s">
        <v>2742</v>
      </c>
      <c r="D1157" s="1577" t="s">
        <v>3419</v>
      </c>
      <c r="E1157" s="1577">
        <v>46134</v>
      </c>
      <c r="F1157" s="1577"/>
    </row>
    <row r="1158" spans="1:6" x14ac:dyDescent="0.25">
      <c r="A1158" s="1828"/>
      <c r="B1158" s="1576" t="s">
        <v>2741</v>
      </c>
      <c r="C1158" s="1577" t="s">
        <v>2742</v>
      </c>
      <c r="D1158" s="1577" t="s">
        <v>3420</v>
      </c>
      <c r="E1158" s="1577">
        <v>46045</v>
      </c>
      <c r="F1158" s="1577"/>
    </row>
    <row r="1159" spans="1:6" x14ac:dyDescent="0.25">
      <c r="A1159" s="1828"/>
      <c r="B1159" s="1576" t="s">
        <v>2741</v>
      </c>
      <c r="C1159" s="1577" t="s">
        <v>2742</v>
      </c>
      <c r="D1159" s="1577" t="s">
        <v>3421</v>
      </c>
      <c r="E1159" s="1577">
        <v>47035</v>
      </c>
      <c r="F1159" s="1577"/>
    </row>
    <row r="1160" spans="1:6" x14ac:dyDescent="0.25">
      <c r="A1160" s="1828"/>
      <c r="B1160" s="1576" t="s">
        <v>2741</v>
      </c>
      <c r="C1160" s="1577" t="s">
        <v>2742</v>
      </c>
      <c r="D1160" s="1577" t="s">
        <v>3422</v>
      </c>
      <c r="E1160" s="1577">
        <v>47035</v>
      </c>
      <c r="F1160" s="1577"/>
    </row>
    <row r="1161" spans="1:6" x14ac:dyDescent="0.25">
      <c r="A1161" s="1828"/>
      <c r="B1161" s="1576" t="s">
        <v>2741</v>
      </c>
      <c r="C1161" s="1577" t="s">
        <v>2742</v>
      </c>
      <c r="D1161" s="1577" t="s">
        <v>3423</v>
      </c>
      <c r="E1161" s="1577">
        <v>47035</v>
      </c>
      <c r="F1161" s="1577"/>
    </row>
    <row r="1162" spans="1:6" x14ac:dyDescent="0.25">
      <c r="A1162" s="1828"/>
      <c r="B1162" s="1576" t="s">
        <v>2741</v>
      </c>
      <c r="C1162" s="1577" t="s">
        <v>2742</v>
      </c>
      <c r="D1162" s="1577" t="s">
        <v>3424</v>
      </c>
      <c r="E1162" s="1577">
        <v>46675</v>
      </c>
      <c r="F1162" s="1577"/>
    </row>
    <row r="1163" spans="1:6" x14ac:dyDescent="0.25">
      <c r="A1163" s="1828"/>
      <c r="B1163" s="1576" t="s">
        <v>2741</v>
      </c>
      <c r="C1163" s="1577" t="s">
        <v>2742</v>
      </c>
      <c r="D1163" s="1577" t="s">
        <v>3425</v>
      </c>
      <c r="E1163" s="1577">
        <v>47035</v>
      </c>
      <c r="F1163" s="1577"/>
    </row>
    <row r="1164" spans="1:6" x14ac:dyDescent="0.25">
      <c r="A1164" s="1828"/>
      <c r="B1164" s="1576" t="s">
        <v>2741</v>
      </c>
      <c r="C1164" s="1577" t="s">
        <v>2742</v>
      </c>
      <c r="D1164" s="1577" t="s">
        <v>3426</v>
      </c>
      <c r="E1164" s="1577">
        <v>46045</v>
      </c>
      <c r="F1164" s="1577"/>
    </row>
    <row r="1165" spans="1:6" x14ac:dyDescent="0.25">
      <c r="A1165" s="1828"/>
      <c r="B1165" s="1576" t="s">
        <v>2741</v>
      </c>
      <c r="C1165" s="1577" t="s">
        <v>2742</v>
      </c>
      <c r="D1165" s="1577" t="s">
        <v>3427</v>
      </c>
      <c r="E1165" s="1577">
        <v>47036</v>
      </c>
      <c r="F1165" s="1577"/>
    </row>
    <row r="1166" spans="1:6" x14ac:dyDescent="0.25">
      <c r="A1166" s="1828"/>
      <c r="B1166" s="1576" t="s">
        <v>2741</v>
      </c>
      <c r="C1166" s="1577" t="s">
        <v>2742</v>
      </c>
      <c r="D1166" s="1577" t="s">
        <v>3428</v>
      </c>
      <c r="E1166" s="1577">
        <v>46317</v>
      </c>
      <c r="F1166" s="1577"/>
    </row>
    <row r="1167" spans="1:6" x14ac:dyDescent="0.25">
      <c r="A1167" s="1828"/>
      <c r="B1167" s="1576" t="s">
        <v>2741</v>
      </c>
      <c r="C1167" s="1577" t="s">
        <v>2742</v>
      </c>
      <c r="D1167" s="1577" t="s">
        <v>3429</v>
      </c>
      <c r="E1167" s="1577">
        <v>47037</v>
      </c>
      <c r="F1167" s="1577"/>
    </row>
    <row r="1168" spans="1:6" x14ac:dyDescent="0.25">
      <c r="A1168" s="1828"/>
      <c r="B1168" s="1576" t="s">
        <v>2741</v>
      </c>
      <c r="C1168" s="1577" t="s">
        <v>2742</v>
      </c>
      <c r="D1168" s="1577" t="s">
        <v>3430</v>
      </c>
      <c r="E1168" s="1577">
        <v>46048</v>
      </c>
      <c r="F1168" s="1577"/>
    </row>
    <row r="1169" spans="1:6" x14ac:dyDescent="0.25">
      <c r="A1169" s="1828"/>
      <c r="B1169" s="1576" t="s">
        <v>2741</v>
      </c>
      <c r="C1169" s="1577" t="s">
        <v>2742</v>
      </c>
      <c r="D1169" s="1577" t="s">
        <v>3431</v>
      </c>
      <c r="E1169" s="1577">
        <v>46139</v>
      </c>
      <c r="F1169" s="1577"/>
    </row>
    <row r="1170" spans="1:6" x14ac:dyDescent="0.25">
      <c r="A1170" s="1828"/>
      <c r="B1170" s="1576" t="s">
        <v>2741</v>
      </c>
      <c r="C1170" s="1577" t="s">
        <v>2742</v>
      </c>
      <c r="D1170" s="1577" t="s">
        <v>3432</v>
      </c>
      <c r="E1170" s="1577">
        <v>47037</v>
      </c>
      <c r="F1170" s="1577"/>
    </row>
    <row r="1171" spans="1:6" x14ac:dyDescent="0.25">
      <c r="A1171" s="1828"/>
      <c r="B1171" s="1576" t="s">
        <v>2741</v>
      </c>
      <c r="C1171" s="1577" t="s">
        <v>2742</v>
      </c>
      <c r="D1171" s="1577" t="s">
        <v>3433</v>
      </c>
      <c r="E1171" s="1577">
        <v>46317</v>
      </c>
      <c r="F1171" s="1577"/>
    </row>
    <row r="1172" spans="1:6" x14ac:dyDescent="0.25">
      <c r="A1172" s="1828"/>
      <c r="B1172" s="1576" t="s">
        <v>2741</v>
      </c>
      <c r="C1172" s="1577" t="s">
        <v>2742</v>
      </c>
      <c r="D1172" s="1577" t="s">
        <v>3434</v>
      </c>
      <c r="E1172" s="1577">
        <v>46317</v>
      </c>
      <c r="F1172" s="1577"/>
    </row>
    <row r="1173" spans="1:6" x14ac:dyDescent="0.25">
      <c r="A1173" s="1828"/>
      <c r="B1173" s="1576" t="s">
        <v>2741</v>
      </c>
      <c r="C1173" s="1577" t="s">
        <v>2742</v>
      </c>
      <c r="D1173" s="1577" t="s">
        <v>3435</v>
      </c>
      <c r="E1173" s="1577">
        <v>47037</v>
      </c>
      <c r="F1173" s="1577"/>
    </row>
    <row r="1174" spans="1:6" x14ac:dyDescent="0.25">
      <c r="A1174" s="1828"/>
      <c r="B1174" s="1576" t="s">
        <v>2741</v>
      </c>
      <c r="C1174" s="1577" t="s">
        <v>2742</v>
      </c>
      <c r="D1174" s="1577" t="s">
        <v>3436</v>
      </c>
      <c r="E1174" s="1577">
        <v>47037</v>
      </c>
      <c r="F1174" s="1577"/>
    </row>
    <row r="1175" spans="1:6" x14ac:dyDescent="0.25">
      <c r="A1175" s="1828"/>
      <c r="B1175" s="1576" t="s">
        <v>2741</v>
      </c>
      <c r="C1175" s="1577" t="s">
        <v>2742</v>
      </c>
      <c r="D1175" s="1577" t="s">
        <v>3437</v>
      </c>
      <c r="E1175" s="1577">
        <v>47037</v>
      </c>
      <c r="F1175" s="1577"/>
    </row>
    <row r="1176" spans="1:6" x14ac:dyDescent="0.25">
      <c r="A1176" s="1828"/>
      <c r="B1176" s="1576" t="s">
        <v>2741</v>
      </c>
      <c r="C1176" s="1577" t="s">
        <v>2742</v>
      </c>
      <c r="D1176" s="1577" t="s">
        <v>3438</v>
      </c>
      <c r="E1176" s="1577">
        <v>46048</v>
      </c>
      <c r="F1176" s="1577"/>
    </row>
    <row r="1177" spans="1:6" x14ac:dyDescent="0.25">
      <c r="A1177" s="1828"/>
      <c r="B1177" s="1576" t="s">
        <v>2741</v>
      </c>
      <c r="C1177" s="1577" t="s">
        <v>2742</v>
      </c>
      <c r="D1177" s="1577" t="s">
        <v>3439</v>
      </c>
      <c r="E1177" s="1577">
        <v>46139</v>
      </c>
      <c r="F1177" s="1577"/>
    </row>
    <row r="1178" spans="1:6" x14ac:dyDescent="0.25">
      <c r="A1178" s="1828"/>
      <c r="B1178" s="1576" t="s">
        <v>2741</v>
      </c>
      <c r="C1178" s="1577" t="s">
        <v>2742</v>
      </c>
      <c r="D1178" s="1577" t="s">
        <v>3440</v>
      </c>
      <c r="E1178" s="1577">
        <v>46139</v>
      </c>
      <c r="F1178" s="1577"/>
    </row>
    <row r="1179" spans="1:6" x14ac:dyDescent="0.25">
      <c r="A1179" s="1828"/>
      <c r="B1179" s="1576" t="s">
        <v>2741</v>
      </c>
      <c r="C1179" s="1577" t="s">
        <v>2742</v>
      </c>
      <c r="D1179" s="1577" t="s">
        <v>3441</v>
      </c>
      <c r="E1179" s="1577">
        <v>46048</v>
      </c>
      <c r="F1179" s="1577"/>
    </row>
    <row r="1180" spans="1:6" x14ac:dyDescent="0.25">
      <c r="A1180" s="1828"/>
      <c r="B1180" s="1576" t="s">
        <v>2741</v>
      </c>
      <c r="C1180" s="1577" t="s">
        <v>2742</v>
      </c>
      <c r="D1180" s="1577" t="s">
        <v>3442</v>
      </c>
      <c r="E1180" s="1577">
        <v>47038</v>
      </c>
      <c r="F1180" s="1577"/>
    </row>
    <row r="1181" spans="1:6" x14ac:dyDescent="0.25">
      <c r="A1181" s="1828"/>
      <c r="B1181" s="1576" t="s">
        <v>2741</v>
      </c>
      <c r="C1181" s="1577" t="s">
        <v>2742</v>
      </c>
      <c r="D1181" s="1577" t="s">
        <v>3443</v>
      </c>
      <c r="E1181" s="1577">
        <v>47039</v>
      </c>
      <c r="F1181" s="1577"/>
    </row>
    <row r="1182" spans="1:6" x14ac:dyDescent="0.25">
      <c r="A1182" s="1828"/>
      <c r="B1182" s="1576" t="s">
        <v>2741</v>
      </c>
      <c r="C1182" s="1577" t="s">
        <v>2742</v>
      </c>
      <c r="D1182" s="1577" t="s">
        <v>3444</v>
      </c>
      <c r="E1182" s="1577">
        <v>46140</v>
      </c>
      <c r="F1182" s="1577"/>
    </row>
    <row r="1183" spans="1:6" x14ac:dyDescent="0.25">
      <c r="A1183" s="1828"/>
      <c r="B1183" s="1576" t="s">
        <v>2741</v>
      </c>
      <c r="C1183" s="1577" t="s">
        <v>2742</v>
      </c>
      <c r="D1183" s="1577" t="s">
        <v>3445</v>
      </c>
      <c r="E1183" s="1577">
        <v>46050</v>
      </c>
      <c r="F1183" s="1577"/>
    </row>
    <row r="1184" spans="1:6" x14ac:dyDescent="0.25">
      <c r="A1184" s="1828"/>
      <c r="B1184" s="1576" t="s">
        <v>2741</v>
      </c>
      <c r="C1184" s="1577" t="s">
        <v>2742</v>
      </c>
      <c r="D1184" s="1577" t="s">
        <v>3446</v>
      </c>
      <c r="E1184" s="1577">
        <v>46050</v>
      </c>
      <c r="F1184" s="1577"/>
    </row>
    <row r="1185" spans="1:6" x14ac:dyDescent="0.25">
      <c r="A1185" s="1828"/>
      <c r="B1185" s="1576" t="s">
        <v>2741</v>
      </c>
      <c r="C1185" s="1577" t="s">
        <v>2742</v>
      </c>
      <c r="D1185" s="1577" t="s">
        <v>3447</v>
      </c>
      <c r="E1185" s="1577">
        <v>46050</v>
      </c>
      <c r="F1185" s="1577"/>
    </row>
    <row r="1186" spans="1:6" x14ac:dyDescent="0.25">
      <c r="A1186" s="1828"/>
      <c r="B1186" s="1576" t="s">
        <v>2741</v>
      </c>
      <c r="C1186" s="1577" t="s">
        <v>2742</v>
      </c>
      <c r="D1186" s="1577" t="s">
        <v>3448</v>
      </c>
      <c r="E1186" s="1577">
        <v>46086</v>
      </c>
      <c r="F1186" s="1577"/>
    </row>
    <row r="1187" spans="1:6" x14ac:dyDescent="0.25">
      <c r="A1187" s="1828"/>
      <c r="B1187" s="1576" t="s">
        <v>2741</v>
      </c>
      <c r="C1187" s="1577" t="s">
        <v>2742</v>
      </c>
      <c r="D1187" s="1577" t="s">
        <v>3449</v>
      </c>
      <c r="E1187" s="1577">
        <v>47077</v>
      </c>
      <c r="F1187" s="1577"/>
    </row>
    <row r="1188" spans="1:6" x14ac:dyDescent="0.25">
      <c r="A1188" s="1828"/>
      <c r="B1188" s="1576" t="s">
        <v>2741</v>
      </c>
      <c r="C1188" s="1577" t="s">
        <v>2742</v>
      </c>
      <c r="D1188" s="1577" t="s">
        <v>3450</v>
      </c>
      <c r="E1188" s="1577">
        <v>46717</v>
      </c>
      <c r="F1188" s="1577"/>
    </row>
    <row r="1189" spans="1:6" x14ac:dyDescent="0.25">
      <c r="A1189" s="1828"/>
      <c r="B1189" s="1576" t="s">
        <v>2741</v>
      </c>
      <c r="C1189" s="1577" t="s">
        <v>2742</v>
      </c>
      <c r="D1189" s="1577" t="s">
        <v>3451</v>
      </c>
      <c r="E1189" s="1577">
        <v>47077</v>
      </c>
      <c r="F1189" s="1577"/>
    </row>
    <row r="1190" spans="1:6" x14ac:dyDescent="0.25">
      <c r="A1190" s="1828"/>
      <c r="B1190" s="1576" t="s">
        <v>2741</v>
      </c>
      <c r="C1190" s="1577" t="s">
        <v>2742</v>
      </c>
      <c r="D1190" s="1577" t="s">
        <v>3452</v>
      </c>
      <c r="E1190" s="1577">
        <v>47077</v>
      </c>
      <c r="F1190" s="1577"/>
    </row>
    <row r="1191" spans="1:6" x14ac:dyDescent="0.25">
      <c r="A1191" s="1828"/>
      <c r="B1191" s="1576" t="s">
        <v>2741</v>
      </c>
      <c r="C1191" s="1577" t="s">
        <v>2742</v>
      </c>
      <c r="D1191" s="1577" t="s">
        <v>3453</v>
      </c>
      <c r="E1191" s="1577">
        <v>46118</v>
      </c>
      <c r="F1191" s="1577"/>
    </row>
    <row r="1192" spans="1:6" x14ac:dyDescent="0.25">
      <c r="A1192" s="1828"/>
      <c r="B1192" s="1576" t="s">
        <v>2741</v>
      </c>
      <c r="C1192" s="1577" t="s">
        <v>2742</v>
      </c>
      <c r="D1192" s="1577" t="s">
        <v>3454</v>
      </c>
      <c r="E1192" s="1577">
        <v>46118</v>
      </c>
      <c r="F1192" s="1577"/>
    </row>
    <row r="1193" spans="1:6" x14ac:dyDescent="0.25">
      <c r="A1193" s="1828"/>
      <c r="B1193" s="1576" t="s">
        <v>2741</v>
      </c>
      <c r="C1193" s="1577" t="s">
        <v>2742</v>
      </c>
      <c r="D1193" s="1577" t="s">
        <v>3455</v>
      </c>
      <c r="E1193" s="1577">
        <v>46118</v>
      </c>
      <c r="F1193" s="1577"/>
    </row>
    <row r="1194" spans="1:6" x14ac:dyDescent="0.25">
      <c r="A1194" s="1828"/>
      <c r="B1194" s="1576" t="s">
        <v>2741</v>
      </c>
      <c r="C1194" s="1577" t="s">
        <v>2742</v>
      </c>
      <c r="D1194" s="1577" t="s">
        <v>3456</v>
      </c>
      <c r="E1194" s="1577">
        <v>46118</v>
      </c>
      <c r="F1194" s="1577"/>
    </row>
    <row r="1195" spans="1:6" x14ac:dyDescent="0.25">
      <c r="A1195" s="1828"/>
      <c r="B1195" s="1576" t="s">
        <v>2741</v>
      </c>
      <c r="C1195" s="1577" t="s">
        <v>2742</v>
      </c>
      <c r="D1195" s="1577" t="s">
        <v>3457</v>
      </c>
      <c r="E1195" s="1577">
        <v>46118</v>
      </c>
      <c r="F1195" s="1577"/>
    </row>
    <row r="1196" spans="1:6" x14ac:dyDescent="0.25">
      <c r="A1196" s="1828"/>
      <c r="B1196" s="1576" t="s">
        <v>2741</v>
      </c>
      <c r="C1196" s="1577" t="s">
        <v>2742</v>
      </c>
      <c r="D1196" s="1577" t="s">
        <v>3458</v>
      </c>
      <c r="E1196" s="1577">
        <v>47078</v>
      </c>
      <c r="F1196" s="1577"/>
    </row>
    <row r="1197" spans="1:6" x14ac:dyDescent="0.25">
      <c r="A1197" s="1828"/>
      <c r="B1197" s="1576" t="s">
        <v>2741</v>
      </c>
      <c r="C1197" s="1577" t="s">
        <v>2742</v>
      </c>
      <c r="D1197" s="1577" t="s">
        <v>3459</v>
      </c>
      <c r="E1197" s="1577">
        <v>47078</v>
      </c>
      <c r="F1197" s="1577"/>
    </row>
    <row r="1198" spans="1:6" x14ac:dyDescent="0.25">
      <c r="A1198" s="1828"/>
      <c r="B1198" s="1576" t="s">
        <v>2741</v>
      </c>
      <c r="C1198" s="1577" t="s">
        <v>2742</v>
      </c>
      <c r="D1198" s="1577" t="s">
        <v>3460</v>
      </c>
      <c r="E1198" s="1577">
        <v>46119</v>
      </c>
      <c r="F1198" s="1577"/>
    </row>
    <row r="1199" spans="1:6" x14ac:dyDescent="0.25">
      <c r="A1199" s="1828"/>
      <c r="B1199" s="1576" t="s">
        <v>2741</v>
      </c>
      <c r="C1199" s="1577" t="s">
        <v>2742</v>
      </c>
      <c r="D1199" s="1577" t="s">
        <v>3461</v>
      </c>
      <c r="E1199" s="1577">
        <v>46119</v>
      </c>
      <c r="F1199" s="1577"/>
    </row>
    <row r="1200" spans="1:6" x14ac:dyDescent="0.25">
      <c r="A1200" s="1828"/>
      <c r="B1200" s="1576" t="s">
        <v>2741</v>
      </c>
      <c r="C1200" s="1577" t="s">
        <v>2742</v>
      </c>
      <c r="D1200" s="1577" t="s">
        <v>3462</v>
      </c>
      <c r="E1200" s="1577">
        <v>46119</v>
      </c>
      <c r="F1200" s="1577"/>
    </row>
    <row r="1201" spans="1:6" x14ac:dyDescent="0.25">
      <c r="A1201" s="1828"/>
      <c r="B1201" s="1576" t="s">
        <v>2741</v>
      </c>
      <c r="C1201" s="1577" t="s">
        <v>2742</v>
      </c>
      <c r="D1201" s="1577" t="s">
        <v>3463</v>
      </c>
      <c r="E1201" s="1577">
        <v>46359</v>
      </c>
      <c r="F1201" s="1577"/>
    </row>
    <row r="1202" spans="1:6" x14ac:dyDescent="0.25">
      <c r="A1202" s="1828"/>
      <c r="B1202" s="1576" t="s">
        <v>2741</v>
      </c>
      <c r="C1202" s="1577" t="s">
        <v>2742</v>
      </c>
      <c r="D1202" s="1577" t="s">
        <v>3464</v>
      </c>
      <c r="E1202" s="1577">
        <v>46119</v>
      </c>
      <c r="F1202" s="1577"/>
    </row>
    <row r="1203" spans="1:6" x14ac:dyDescent="0.25">
      <c r="A1203" s="1828"/>
      <c r="B1203" s="1576" t="s">
        <v>2741</v>
      </c>
      <c r="C1203" s="1577" t="s">
        <v>2742</v>
      </c>
      <c r="D1203" s="1577" t="s">
        <v>3465</v>
      </c>
      <c r="E1203" s="1577">
        <v>46119</v>
      </c>
      <c r="F1203" s="1577"/>
    </row>
    <row r="1204" spans="1:6" x14ac:dyDescent="0.25">
      <c r="A1204" s="1828"/>
      <c r="B1204" s="1576" t="s">
        <v>2741</v>
      </c>
      <c r="C1204" s="1577" t="s">
        <v>2742</v>
      </c>
      <c r="D1204" s="1577" t="s">
        <v>3466</v>
      </c>
      <c r="E1204" s="1577">
        <v>46119</v>
      </c>
      <c r="F1204" s="1577"/>
    </row>
    <row r="1205" spans="1:6" x14ac:dyDescent="0.25">
      <c r="A1205" s="1828"/>
      <c r="B1205" s="1576" t="s">
        <v>2741</v>
      </c>
      <c r="C1205" s="1577" t="s">
        <v>2742</v>
      </c>
      <c r="D1205" s="1577" t="s">
        <v>3467</v>
      </c>
      <c r="E1205" s="1577">
        <v>47079</v>
      </c>
      <c r="F1205" s="1577"/>
    </row>
    <row r="1206" spans="1:6" x14ac:dyDescent="0.25">
      <c r="A1206" s="1828"/>
      <c r="B1206" s="1576" t="s">
        <v>2741</v>
      </c>
      <c r="C1206" s="1577" t="s">
        <v>2742</v>
      </c>
      <c r="D1206" s="1577" t="s">
        <v>3468</v>
      </c>
      <c r="E1206" s="1577">
        <v>46119</v>
      </c>
      <c r="F1206" s="1577"/>
    </row>
    <row r="1207" spans="1:6" x14ac:dyDescent="0.25">
      <c r="A1207" s="1828"/>
      <c r="B1207" s="1576" t="s">
        <v>2741</v>
      </c>
      <c r="C1207" s="1577" t="s">
        <v>2742</v>
      </c>
      <c r="D1207" s="1577" t="s">
        <v>3469</v>
      </c>
      <c r="E1207" s="1577">
        <v>46119</v>
      </c>
      <c r="F1207" s="1577"/>
    </row>
    <row r="1208" spans="1:6" x14ac:dyDescent="0.25">
      <c r="A1208" s="1828"/>
      <c r="B1208" s="1576" t="s">
        <v>2741</v>
      </c>
      <c r="C1208" s="1577" t="s">
        <v>2742</v>
      </c>
      <c r="D1208" s="1577" t="s">
        <v>3470</v>
      </c>
      <c r="E1208" s="1577">
        <v>46120</v>
      </c>
      <c r="F1208" s="1577"/>
    </row>
    <row r="1209" spans="1:6" x14ac:dyDescent="0.25">
      <c r="A1209" s="1828"/>
      <c r="B1209" s="1576" t="s">
        <v>2741</v>
      </c>
      <c r="C1209" s="1577" t="s">
        <v>2742</v>
      </c>
      <c r="D1209" s="1577" t="s">
        <v>3471</v>
      </c>
      <c r="E1209" s="1577">
        <v>46120</v>
      </c>
      <c r="F1209" s="1577"/>
    </row>
    <row r="1210" spans="1:6" x14ac:dyDescent="0.25">
      <c r="A1210" s="1828"/>
      <c r="B1210" s="1576" t="s">
        <v>2741</v>
      </c>
      <c r="C1210" s="1577" t="s">
        <v>2742</v>
      </c>
      <c r="D1210" s="1577" t="s">
        <v>3472</v>
      </c>
      <c r="E1210" s="1577">
        <v>46120</v>
      </c>
      <c r="F1210" s="1577"/>
    </row>
    <row r="1211" spans="1:6" x14ac:dyDescent="0.25">
      <c r="A1211" s="1828"/>
      <c r="B1211" s="1576" t="s">
        <v>2741</v>
      </c>
      <c r="C1211" s="1577" t="s">
        <v>2742</v>
      </c>
      <c r="D1211" s="1577" t="s">
        <v>3473</v>
      </c>
      <c r="E1211" s="1577">
        <v>46720</v>
      </c>
      <c r="F1211" s="1577"/>
    </row>
    <row r="1212" spans="1:6" x14ac:dyDescent="0.25">
      <c r="A1212" s="1828"/>
      <c r="B1212" s="1576" t="s">
        <v>2741</v>
      </c>
      <c r="C1212" s="1577" t="s">
        <v>2742</v>
      </c>
      <c r="D1212" s="1577" t="s">
        <v>3474</v>
      </c>
      <c r="E1212" s="1577">
        <v>46120</v>
      </c>
      <c r="F1212" s="1577"/>
    </row>
    <row r="1213" spans="1:6" x14ac:dyDescent="0.25">
      <c r="A1213" s="1828"/>
      <c r="B1213" s="1576" t="s">
        <v>2741</v>
      </c>
      <c r="C1213" s="1577" t="s">
        <v>2742</v>
      </c>
      <c r="D1213" s="1577" t="s">
        <v>3475</v>
      </c>
      <c r="E1213" s="1577">
        <v>46120</v>
      </c>
      <c r="F1213" s="1577"/>
    </row>
    <row r="1214" spans="1:6" x14ac:dyDescent="0.25">
      <c r="A1214" s="1828"/>
      <c r="B1214" s="1576" t="s">
        <v>2741</v>
      </c>
      <c r="C1214" s="1577" t="s">
        <v>2742</v>
      </c>
      <c r="D1214" s="1577" t="s">
        <v>3476</v>
      </c>
      <c r="E1214" s="1577">
        <v>47081</v>
      </c>
      <c r="F1214" s="1577"/>
    </row>
    <row r="1215" spans="1:6" x14ac:dyDescent="0.25">
      <c r="A1215" s="1828"/>
      <c r="B1215" s="1576" t="s">
        <v>2741</v>
      </c>
      <c r="C1215" s="1577" t="s">
        <v>2742</v>
      </c>
      <c r="D1215" s="1577" t="s">
        <v>3477</v>
      </c>
      <c r="E1215" s="1577">
        <v>46121</v>
      </c>
      <c r="F1215" s="1577"/>
    </row>
    <row r="1216" spans="1:6" x14ac:dyDescent="0.25">
      <c r="A1216" s="1828"/>
      <c r="B1216" s="1576" t="s">
        <v>2741</v>
      </c>
      <c r="C1216" s="1577" t="s">
        <v>2742</v>
      </c>
      <c r="D1216" s="1577" t="s">
        <v>3478</v>
      </c>
      <c r="E1216" s="1577">
        <v>46121</v>
      </c>
      <c r="F1216" s="1577"/>
    </row>
    <row r="1217" spans="1:6" x14ac:dyDescent="0.25">
      <c r="A1217" s="1828"/>
      <c r="B1217" s="1576" t="s">
        <v>2741</v>
      </c>
      <c r="C1217" s="1577" t="s">
        <v>2742</v>
      </c>
      <c r="D1217" s="1577" t="s">
        <v>3479</v>
      </c>
      <c r="E1217" s="1577">
        <v>46121</v>
      </c>
      <c r="F1217" s="1577"/>
    </row>
    <row r="1218" spans="1:6" x14ac:dyDescent="0.25">
      <c r="A1218" s="1828"/>
      <c r="B1218" s="1576" t="s">
        <v>2741</v>
      </c>
      <c r="C1218" s="1577" t="s">
        <v>2742</v>
      </c>
      <c r="D1218" s="1577" t="s">
        <v>3480</v>
      </c>
      <c r="E1218" s="1577">
        <v>46122</v>
      </c>
      <c r="F1218" s="1577"/>
    </row>
    <row r="1219" spans="1:6" x14ac:dyDescent="0.25">
      <c r="A1219" s="1828"/>
      <c r="B1219" s="1576" t="s">
        <v>2741</v>
      </c>
      <c r="C1219" s="1577" t="s">
        <v>2742</v>
      </c>
      <c r="D1219" s="1577" t="s">
        <v>3481</v>
      </c>
      <c r="E1219" s="1577">
        <v>46122</v>
      </c>
      <c r="F1219" s="1577"/>
    </row>
    <row r="1220" spans="1:6" x14ac:dyDescent="0.25">
      <c r="A1220" s="1828"/>
      <c r="B1220" s="1576" t="s">
        <v>2741</v>
      </c>
      <c r="C1220" s="1577" t="s">
        <v>2742</v>
      </c>
      <c r="D1220" s="1577" t="s">
        <v>3482</v>
      </c>
      <c r="E1220" s="1577">
        <v>46122</v>
      </c>
      <c r="F1220" s="1577"/>
    </row>
    <row r="1221" spans="1:6" x14ac:dyDescent="0.25">
      <c r="A1221" s="1828"/>
      <c r="B1221" s="1576" t="s">
        <v>2741</v>
      </c>
      <c r="C1221" s="1577" t="s">
        <v>2742</v>
      </c>
      <c r="D1221" s="1577" t="s">
        <v>3483</v>
      </c>
      <c r="E1221" s="1577">
        <v>46122</v>
      </c>
      <c r="F1221" s="1577"/>
    </row>
    <row r="1222" spans="1:6" x14ac:dyDescent="0.25">
      <c r="A1222" s="1828"/>
      <c r="B1222" s="1576" t="s">
        <v>2741</v>
      </c>
      <c r="C1222" s="1577" t="s">
        <v>2742</v>
      </c>
      <c r="D1222" s="1577" t="s">
        <v>3484</v>
      </c>
      <c r="E1222" s="1577">
        <v>46126</v>
      </c>
      <c r="F1222" s="1577"/>
    </row>
    <row r="1223" spans="1:6" x14ac:dyDescent="0.25">
      <c r="A1223" s="1828"/>
      <c r="B1223" s="1576" t="s">
        <v>2741</v>
      </c>
      <c r="C1223" s="1577" t="s">
        <v>2742</v>
      </c>
      <c r="D1223" s="1577" t="s">
        <v>3485</v>
      </c>
      <c r="E1223" s="1577">
        <v>46126</v>
      </c>
      <c r="F1223" s="1577"/>
    </row>
    <row r="1224" spans="1:6" x14ac:dyDescent="0.25">
      <c r="A1224" s="1828"/>
      <c r="B1224" s="1576" t="s">
        <v>2741</v>
      </c>
      <c r="C1224" s="1577" t="s">
        <v>2742</v>
      </c>
      <c r="D1224" s="1577" t="s">
        <v>3486</v>
      </c>
      <c r="E1224" s="1577">
        <v>46126</v>
      </c>
      <c r="F1224" s="1577"/>
    </row>
    <row r="1225" spans="1:6" x14ac:dyDescent="0.25">
      <c r="A1225" s="1828"/>
      <c r="B1225" s="1576" t="s">
        <v>2741</v>
      </c>
      <c r="C1225" s="1577" t="s">
        <v>2742</v>
      </c>
      <c r="D1225" s="1577" t="s">
        <v>3487</v>
      </c>
      <c r="E1225" s="1577">
        <v>46126</v>
      </c>
      <c r="F1225" s="1577"/>
    </row>
    <row r="1226" spans="1:6" x14ac:dyDescent="0.25">
      <c r="A1226" s="1828"/>
      <c r="B1226" s="1576" t="s">
        <v>2741</v>
      </c>
      <c r="C1226" s="1577" t="s">
        <v>2742</v>
      </c>
      <c r="D1226" s="1577" t="s">
        <v>3488</v>
      </c>
      <c r="E1226" s="1577">
        <v>46126</v>
      </c>
      <c r="F1226" s="1577"/>
    </row>
    <row r="1227" spans="1:6" x14ac:dyDescent="0.25">
      <c r="A1227" s="1828"/>
      <c r="B1227" s="1576" t="s">
        <v>2741</v>
      </c>
      <c r="C1227" s="1577" t="s">
        <v>2742</v>
      </c>
      <c r="D1227" s="1577" t="s">
        <v>3489</v>
      </c>
      <c r="E1227" s="1577">
        <v>46126</v>
      </c>
      <c r="F1227" s="1577"/>
    </row>
    <row r="1228" spans="1:6" x14ac:dyDescent="0.25">
      <c r="A1228" s="1828"/>
      <c r="B1228" s="1576" t="s">
        <v>2741</v>
      </c>
      <c r="C1228" s="1577" t="s">
        <v>2742</v>
      </c>
      <c r="D1228" s="1577" t="s">
        <v>3490</v>
      </c>
      <c r="E1228" s="1577">
        <v>46127</v>
      </c>
      <c r="F1228" s="1577"/>
    </row>
    <row r="1229" spans="1:6" x14ac:dyDescent="0.25">
      <c r="A1229" s="1828"/>
      <c r="B1229" s="1576" t="s">
        <v>2741</v>
      </c>
      <c r="C1229" s="1577" t="s">
        <v>2742</v>
      </c>
      <c r="D1229" s="1577" t="s">
        <v>3491</v>
      </c>
      <c r="E1229" s="1577">
        <v>47087</v>
      </c>
      <c r="F1229" s="1577"/>
    </row>
    <row r="1230" spans="1:6" x14ac:dyDescent="0.25">
      <c r="A1230" s="1828"/>
      <c r="B1230" s="1576" t="s">
        <v>2741</v>
      </c>
      <c r="C1230" s="1577" t="s">
        <v>2742</v>
      </c>
      <c r="D1230" s="1577" t="s">
        <v>3492</v>
      </c>
      <c r="E1230" s="1577">
        <v>47087</v>
      </c>
      <c r="F1230" s="1577"/>
    </row>
    <row r="1231" spans="1:6" x14ac:dyDescent="0.25">
      <c r="A1231" s="1828"/>
      <c r="B1231" s="1576" t="s">
        <v>2741</v>
      </c>
      <c r="C1231" s="1577" t="s">
        <v>2742</v>
      </c>
      <c r="D1231" s="1577" t="s">
        <v>3493</v>
      </c>
      <c r="E1231" s="1577">
        <v>47087</v>
      </c>
      <c r="F1231" s="1577"/>
    </row>
    <row r="1232" spans="1:6" x14ac:dyDescent="0.25">
      <c r="A1232" s="1828"/>
      <c r="B1232" s="1576" t="s">
        <v>2741</v>
      </c>
      <c r="C1232" s="1577" t="s">
        <v>2742</v>
      </c>
      <c r="D1232" s="1577" t="s">
        <v>3494</v>
      </c>
      <c r="E1232" s="1577">
        <v>46127</v>
      </c>
      <c r="F1232" s="1577"/>
    </row>
    <row r="1233" spans="1:6" x14ac:dyDescent="0.25">
      <c r="A1233" s="1828"/>
      <c r="B1233" s="1576" t="s">
        <v>2741</v>
      </c>
      <c r="C1233" s="1577" t="s">
        <v>2742</v>
      </c>
      <c r="D1233" s="1577" t="s">
        <v>3495</v>
      </c>
      <c r="E1233" s="1577">
        <v>46127</v>
      </c>
      <c r="F1233" s="1577"/>
    </row>
    <row r="1234" spans="1:6" x14ac:dyDescent="0.25">
      <c r="A1234" s="1828"/>
      <c r="B1234" s="1576" t="s">
        <v>2741</v>
      </c>
      <c r="C1234" s="1577" t="s">
        <v>2742</v>
      </c>
      <c r="D1234" s="1577" t="s">
        <v>3496</v>
      </c>
      <c r="E1234" s="1577">
        <v>46188</v>
      </c>
      <c r="F1234" s="1577"/>
    </row>
    <row r="1235" spans="1:6" x14ac:dyDescent="0.25">
      <c r="A1235" s="1828"/>
      <c r="B1235" s="1576" t="s">
        <v>2741</v>
      </c>
      <c r="C1235" s="1577" t="s">
        <v>2742</v>
      </c>
      <c r="D1235" s="1577" t="s">
        <v>3497</v>
      </c>
      <c r="E1235" s="1577">
        <v>47087</v>
      </c>
      <c r="F1235" s="1577"/>
    </row>
    <row r="1236" spans="1:6" x14ac:dyDescent="0.25">
      <c r="A1236" s="1828"/>
      <c r="B1236" s="1576" t="s">
        <v>2741</v>
      </c>
      <c r="C1236" s="1577" t="s">
        <v>2742</v>
      </c>
      <c r="D1236" s="1577" t="s">
        <v>3498</v>
      </c>
      <c r="E1236" s="1577">
        <v>46127</v>
      </c>
      <c r="F1236" s="1577"/>
    </row>
    <row r="1237" spans="1:6" x14ac:dyDescent="0.25">
      <c r="A1237" s="1828"/>
      <c r="B1237" s="1576" t="s">
        <v>2741</v>
      </c>
      <c r="C1237" s="1577" t="s">
        <v>2742</v>
      </c>
      <c r="D1237" s="1577" t="s">
        <v>3499</v>
      </c>
      <c r="E1237" s="1577">
        <v>46127</v>
      </c>
      <c r="F1237" s="1577"/>
    </row>
    <row r="1238" spans="1:6" x14ac:dyDescent="0.25">
      <c r="A1238" s="1828"/>
      <c r="B1238" s="1576" t="s">
        <v>2741</v>
      </c>
      <c r="C1238" s="1577" t="s">
        <v>2742</v>
      </c>
      <c r="D1238" s="1577" t="s">
        <v>3500</v>
      </c>
      <c r="E1238" s="1577">
        <v>47087</v>
      </c>
      <c r="F1238" s="1577"/>
    </row>
    <row r="1239" spans="1:6" x14ac:dyDescent="0.25">
      <c r="A1239" s="1828"/>
      <c r="B1239" s="1576" t="s">
        <v>2741</v>
      </c>
      <c r="C1239" s="1577" t="s">
        <v>2742</v>
      </c>
      <c r="D1239" s="1577" t="s">
        <v>3501</v>
      </c>
      <c r="E1239" s="1577">
        <v>47087</v>
      </c>
      <c r="F1239" s="1577"/>
    </row>
    <row r="1240" spans="1:6" x14ac:dyDescent="0.25">
      <c r="A1240" s="1828"/>
      <c r="B1240" s="1576" t="s">
        <v>2741</v>
      </c>
      <c r="C1240" s="1577" t="s">
        <v>2742</v>
      </c>
      <c r="D1240" s="1577" t="s">
        <v>3502</v>
      </c>
      <c r="E1240" s="1577">
        <v>46127</v>
      </c>
      <c r="F1240" s="1577"/>
    </row>
    <row r="1241" spans="1:6" x14ac:dyDescent="0.25">
      <c r="A1241" s="1828"/>
      <c r="B1241" s="1576" t="s">
        <v>2741</v>
      </c>
      <c r="C1241" s="1577" t="s">
        <v>2742</v>
      </c>
      <c r="D1241" s="1577" t="s">
        <v>3503</v>
      </c>
      <c r="E1241" s="1577">
        <v>46128</v>
      </c>
      <c r="F1241" s="1577"/>
    </row>
    <row r="1242" spans="1:6" x14ac:dyDescent="0.25">
      <c r="A1242" s="1828"/>
      <c r="B1242" s="1576" t="s">
        <v>2741</v>
      </c>
      <c r="C1242" s="1577" t="s">
        <v>2742</v>
      </c>
      <c r="D1242" s="1577" t="s">
        <v>3504</v>
      </c>
      <c r="E1242" s="1577">
        <v>46128</v>
      </c>
      <c r="F1242" s="1577"/>
    </row>
    <row r="1243" spans="1:6" x14ac:dyDescent="0.25">
      <c r="A1243" s="1828"/>
      <c r="B1243" s="1576" t="s">
        <v>2741</v>
      </c>
      <c r="C1243" s="1577" t="s">
        <v>2742</v>
      </c>
      <c r="D1243" s="1577" t="s">
        <v>3505</v>
      </c>
      <c r="E1243" s="1577">
        <v>46128</v>
      </c>
      <c r="F1243" s="1577"/>
    </row>
    <row r="1244" spans="1:6" x14ac:dyDescent="0.25">
      <c r="A1244" s="1828"/>
      <c r="B1244" s="1576" t="s">
        <v>2741</v>
      </c>
      <c r="C1244" s="1577" t="s">
        <v>2742</v>
      </c>
      <c r="D1244" s="1577" t="s">
        <v>3506</v>
      </c>
      <c r="E1244" s="1577">
        <v>46128</v>
      </c>
      <c r="F1244" s="1577"/>
    </row>
    <row r="1245" spans="1:6" x14ac:dyDescent="0.25">
      <c r="A1245" s="1828"/>
      <c r="B1245" s="1576" t="s">
        <v>2741</v>
      </c>
      <c r="C1245" s="1577" t="s">
        <v>2742</v>
      </c>
      <c r="D1245" s="1577" t="s">
        <v>3507</v>
      </c>
      <c r="E1245" s="1577">
        <v>46188</v>
      </c>
      <c r="F1245" s="1577"/>
    </row>
    <row r="1246" spans="1:6" x14ac:dyDescent="0.25">
      <c r="A1246" s="1828"/>
      <c r="B1246" s="1576" t="s">
        <v>2741</v>
      </c>
      <c r="C1246" s="1577" t="s">
        <v>2742</v>
      </c>
      <c r="D1246" s="1577" t="s">
        <v>3508</v>
      </c>
      <c r="E1246" s="1577">
        <v>47088</v>
      </c>
      <c r="F1246" s="1577"/>
    </row>
    <row r="1247" spans="1:6" x14ac:dyDescent="0.25">
      <c r="A1247" s="1828"/>
      <c r="B1247" s="1576" t="s">
        <v>2741</v>
      </c>
      <c r="C1247" s="1577" t="s">
        <v>2742</v>
      </c>
      <c r="D1247" s="1577" t="s">
        <v>3509</v>
      </c>
      <c r="E1247" s="1577">
        <v>46128</v>
      </c>
      <c r="F1247" s="1577"/>
    </row>
    <row r="1248" spans="1:6" x14ac:dyDescent="0.25">
      <c r="A1248" s="1828"/>
      <c r="B1248" s="1576" t="s">
        <v>2741</v>
      </c>
      <c r="C1248" s="1577" t="s">
        <v>2742</v>
      </c>
      <c r="D1248" s="1577" t="s">
        <v>3510</v>
      </c>
      <c r="E1248" s="1577">
        <v>46128</v>
      </c>
      <c r="F1248" s="1577"/>
    </row>
    <row r="1249" spans="1:6" x14ac:dyDescent="0.25">
      <c r="A1249" s="1828"/>
      <c r="B1249" s="1576" t="s">
        <v>2741</v>
      </c>
      <c r="C1249" s="1577" t="s">
        <v>2742</v>
      </c>
      <c r="D1249" s="1577" t="s">
        <v>3511</v>
      </c>
      <c r="E1249" s="1577">
        <v>46129</v>
      </c>
      <c r="F1249" s="1577"/>
    </row>
    <row r="1250" spans="1:6" x14ac:dyDescent="0.25">
      <c r="A1250" s="1828"/>
      <c r="B1250" s="1576" t="s">
        <v>2741</v>
      </c>
      <c r="C1250" s="1577" t="s">
        <v>2742</v>
      </c>
      <c r="D1250" s="1577" t="s">
        <v>3512</v>
      </c>
      <c r="E1250" s="1577">
        <v>46129</v>
      </c>
      <c r="F1250" s="1577"/>
    </row>
    <row r="1251" spans="1:6" x14ac:dyDescent="0.25">
      <c r="A1251" s="1828"/>
      <c r="B1251" s="1576" t="s">
        <v>2741</v>
      </c>
      <c r="C1251" s="1577" t="s">
        <v>2742</v>
      </c>
      <c r="D1251" s="1577" t="s">
        <v>3513</v>
      </c>
      <c r="E1251" s="1577">
        <v>46132</v>
      </c>
      <c r="F1251" s="1577"/>
    </row>
    <row r="1252" spans="1:6" x14ac:dyDescent="0.25">
      <c r="A1252" s="1828"/>
      <c r="B1252" s="1576" t="s">
        <v>2741</v>
      </c>
      <c r="C1252" s="1577" t="s">
        <v>2742</v>
      </c>
      <c r="D1252" s="1577" t="s">
        <v>3514</v>
      </c>
      <c r="E1252" s="1577">
        <v>46132</v>
      </c>
      <c r="F1252" s="1577"/>
    </row>
    <row r="1253" spans="1:6" x14ac:dyDescent="0.25">
      <c r="A1253" s="1828"/>
      <c r="B1253" s="1576" t="s">
        <v>2741</v>
      </c>
      <c r="C1253" s="1577" t="s">
        <v>2742</v>
      </c>
      <c r="D1253" s="1577" t="s">
        <v>3515</v>
      </c>
      <c r="E1253" s="1577">
        <v>47091</v>
      </c>
      <c r="F1253" s="1577"/>
    </row>
    <row r="1254" spans="1:6" x14ac:dyDescent="0.25">
      <c r="A1254" s="1828"/>
      <c r="B1254" s="1576" t="s">
        <v>2741</v>
      </c>
      <c r="C1254" s="1577" t="s">
        <v>2742</v>
      </c>
      <c r="D1254" s="1577" t="s">
        <v>3516</v>
      </c>
      <c r="E1254" s="1577">
        <v>46132</v>
      </c>
      <c r="F1254" s="1577"/>
    </row>
    <row r="1255" spans="1:6" x14ac:dyDescent="0.25">
      <c r="A1255" s="1828"/>
      <c r="B1255" s="1576" t="s">
        <v>2741</v>
      </c>
      <c r="C1255" s="1577" t="s">
        <v>2742</v>
      </c>
      <c r="D1255" s="1577" t="s">
        <v>3517</v>
      </c>
      <c r="E1255" s="1577">
        <v>47091</v>
      </c>
      <c r="F1255" s="1577"/>
    </row>
    <row r="1256" spans="1:6" x14ac:dyDescent="0.25">
      <c r="A1256" s="1828"/>
      <c r="B1256" s="1576" t="s">
        <v>2741</v>
      </c>
      <c r="C1256" s="1577" t="s">
        <v>2742</v>
      </c>
      <c r="D1256" s="1577" t="s">
        <v>3518</v>
      </c>
      <c r="E1256" s="1577">
        <v>46132</v>
      </c>
      <c r="F1256" s="1577"/>
    </row>
    <row r="1257" spans="1:6" x14ac:dyDescent="0.25">
      <c r="A1257" s="1828"/>
      <c r="B1257" s="1576" t="s">
        <v>2741</v>
      </c>
      <c r="C1257" s="1577" t="s">
        <v>2742</v>
      </c>
      <c r="D1257" s="1577" t="s">
        <v>3519</v>
      </c>
      <c r="E1257" s="1577">
        <v>47091</v>
      </c>
      <c r="F1257" s="1577"/>
    </row>
    <row r="1258" spans="1:6" x14ac:dyDescent="0.25">
      <c r="A1258" s="1828"/>
      <c r="B1258" s="1576" t="s">
        <v>2741</v>
      </c>
      <c r="C1258" s="1577" t="s">
        <v>2742</v>
      </c>
      <c r="D1258" s="1577" t="s">
        <v>3520</v>
      </c>
      <c r="E1258" s="1577">
        <v>46132</v>
      </c>
      <c r="F1258" s="1577"/>
    </row>
    <row r="1259" spans="1:6" x14ac:dyDescent="0.25">
      <c r="A1259" s="1828"/>
      <c r="B1259" s="1576" t="s">
        <v>2741</v>
      </c>
      <c r="C1259" s="1577" t="s">
        <v>2742</v>
      </c>
      <c r="D1259" s="1577" t="s">
        <v>3521</v>
      </c>
      <c r="E1259" s="1577">
        <v>46132</v>
      </c>
      <c r="F1259" s="1577"/>
    </row>
    <row r="1260" spans="1:6" x14ac:dyDescent="0.25">
      <c r="A1260" s="1828"/>
      <c r="B1260" s="1576" t="s">
        <v>2741</v>
      </c>
      <c r="C1260" s="1577" t="s">
        <v>2742</v>
      </c>
      <c r="D1260" s="1577" t="s">
        <v>3522</v>
      </c>
      <c r="E1260" s="1577">
        <v>47091</v>
      </c>
      <c r="F1260" s="1577"/>
    </row>
    <row r="1261" spans="1:6" x14ac:dyDescent="0.25">
      <c r="A1261" s="1828"/>
      <c r="B1261" s="1576" t="s">
        <v>2741</v>
      </c>
      <c r="C1261" s="1577" t="s">
        <v>2742</v>
      </c>
      <c r="D1261" s="1577" t="s">
        <v>3523</v>
      </c>
      <c r="E1261" s="1577">
        <v>47091</v>
      </c>
      <c r="F1261" s="1577"/>
    </row>
    <row r="1262" spans="1:6" x14ac:dyDescent="0.25">
      <c r="A1262" s="1828"/>
      <c r="B1262" s="1576" t="s">
        <v>2741</v>
      </c>
      <c r="C1262" s="1577" t="s">
        <v>2742</v>
      </c>
      <c r="D1262" s="1577" t="s">
        <v>3524</v>
      </c>
      <c r="E1262" s="1577">
        <v>47091</v>
      </c>
      <c r="F1262" s="1577"/>
    </row>
    <row r="1263" spans="1:6" x14ac:dyDescent="0.25">
      <c r="A1263" s="1828"/>
      <c r="B1263" s="1576" t="s">
        <v>2741</v>
      </c>
      <c r="C1263" s="1577" t="s">
        <v>2742</v>
      </c>
      <c r="D1263" s="1577" t="s">
        <v>3525</v>
      </c>
      <c r="E1263" s="1577">
        <v>46132</v>
      </c>
      <c r="F1263" s="1577"/>
    </row>
    <row r="1264" spans="1:6" x14ac:dyDescent="0.25">
      <c r="A1264" s="1828"/>
      <c r="B1264" s="1576" t="s">
        <v>2741</v>
      </c>
      <c r="C1264" s="1577" t="s">
        <v>2742</v>
      </c>
      <c r="D1264" s="1577" t="s">
        <v>3526</v>
      </c>
      <c r="E1264" s="1577">
        <v>46132</v>
      </c>
      <c r="F1264" s="1577"/>
    </row>
    <row r="1265" spans="1:6" x14ac:dyDescent="0.25">
      <c r="A1265" s="1828"/>
      <c r="B1265" s="1576" t="s">
        <v>2741</v>
      </c>
      <c r="C1265" s="1577" t="s">
        <v>2742</v>
      </c>
      <c r="D1265" s="1577" t="s">
        <v>3527</v>
      </c>
      <c r="E1265" s="1577">
        <v>46132</v>
      </c>
      <c r="F1265" s="1577"/>
    </row>
    <row r="1266" spans="1:6" x14ac:dyDescent="0.25">
      <c r="A1266" s="1828"/>
      <c r="B1266" s="1576" t="s">
        <v>2741</v>
      </c>
      <c r="C1266" s="1577" t="s">
        <v>2742</v>
      </c>
      <c r="D1266" s="1577" t="s">
        <v>3528</v>
      </c>
      <c r="E1266" s="1577">
        <v>46132</v>
      </c>
      <c r="F1266" s="1577"/>
    </row>
    <row r="1267" spans="1:6" x14ac:dyDescent="0.25">
      <c r="A1267" s="1828"/>
      <c r="B1267" s="1576" t="s">
        <v>2741</v>
      </c>
      <c r="C1267" s="1577" t="s">
        <v>2742</v>
      </c>
      <c r="D1267" s="1577" t="s">
        <v>3529</v>
      </c>
      <c r="E1267" s="1577">
        <v>46132</v>
      </c>
      <c r="F1267" s="1577"/>
    </row>
    <row r="1268" spans="1:6" x14ac:dyDescent="0.25">
      <c r="A1268" s="1828"/>
      <c r="B1268" s="1576" t="s">
        <v>2741</v>
      </c>
      <c r="C1268" s="1577" t="s">
        <v>2742</v>
      </c>
      <c r="D1268" s="1577" t="s">
        <v>3530</v>
      </c>
      <c r="E1268" s="1577">
        <v>47091</v>
      </c>
      <c r="F1268" s="1577"/>
    </row>
    <row r="1269" spans="1:6" x14ac:dyDescent="0.25">
      <c r="A1269" s="1828"/>
      <c r="B1269" s="1576" t="s">
        <v>2741</v>
      </c>
      <c r="C1269" s="1577" t="s">
        <v>2742</v>
      </c>
      <c r="D1269" s="1577" t="s">
        <v>3531</v>
      </c>
      <c r="E1269" s="1577">
        <v>46132</v>
      </c>
      <c r="F1269" s="1577"/>
    </row>
    <row r="1270" spans="1:6" x14ac:dyDescent="0.25">
      <c r="A1270" s="1828"/>
      <c r="B1270" s="1576" t="s">
        <v>2741</v>
      </c>
      <c r="C1270" s="1577" t="s">
        <v>2742</v>
      </c>
      <c r="D1270" s="1577" t="s">
        <v>3532</v>
      </c>
      <c r="E1270" s="1577">
        <v>46132</v>
      </c>
      <c r="F1270" s="1577"/>
    </row>
    <row r="1271" spans="1:6" x14ac:dyDescent="0.25">
      <c r="A1271" s="1828"/>
      <c r="B1271" s="1576" t="s">
        <v>2741</v>
      </c>
      <c r="C1271" s="1577" t="s">
        <v>2742</v>
      </c>
      <c r="D1271" s="1577" t="s">
        <v>3533</v>
      </c>
      <c r="E1271" s="1577">
        <v>46133</v>
      </c>
      <c r="F1271" s="1577"/>
    </row>
    <row r="1272" spans="1:6" x14ac:dyDescent="0.25">
      <c r="A1272" s="1828"/>
      <c r="B1272" s="1576" t="s">
        <v>2741</v>
      </c>
      <c r="C1272" s="1577" t="s">
        <v>2742</v>
      </c>
      <c r="D1272" s="1577" t="s">
        <v>3534</v>
      </c>
      <c r="E1272" s="1577">
        <v>46133</v>
      </c>
      <c r="F1272" s="1577"/>
    </row>
    <row r="1273" spans="1:6" x14ac:dyDescent="0.25">
      <c r="A1273" s="1828"/>
      <c r="B1273" s="1576" t="s">
        <v>2741</v>
      </c>
      <c r="C1273" s="1577" t="s">
        <v>2742</v>
      </c>
      <c r="D1273" s="1577" t="s">
        <v>3535</v>
      </c>
      <c r="E1273" s="1577">
        <v>47093</v>
      </c>
      <c r="F1273" s="1577"/>
    </row>
    <row r="1274" spans="1:6" x14ac:dyDescent="0.25">
      <c r="A1274" s="1828"/>
      <c r="B1274" s="1576" t="s">
        <v>2741</v>
      </c>
      <c r="C1274" s="1577" t="s">
        <v>2742</v>
      </c>
      <c r="D1274" s="1577" t="s">
        <v>3536</v>
      </c>
      <c r="E1274" s="1577">
        <v>47093</v>
      </c>
      <c r="F1274" s="1577"/>
    </row>
    <row r="1275" spans="1:6" x14ac:dyDescent="0.25">
      <c r="A1275" s="1828"/>
      <c r="B1275" s="1576" t="s">
        <v>2741</v>
      </c>
      <c r="C1275" s="1577" t="s">
        <v>2742</v>
      </c>
      <c r="D1275" s="1577" t="s">
        <v>3537</v>
      </c>
      <c r="E1275" s="1577">
        <v>46133</v>
      </c>
      <c r="F1275" s="1577"/>
    </row>
    <row r="1276" spans="1:6" x14ac:dyDescent="0.25">
      <c r="A1276" s="1828"/>
      <c r="B1276" s="1576" t="s">
        <v>2741</v>
      </c>
      <c r="C1276" s="1577" t="s">
        <v>2742</v>
      </c>
      <c r="D1276" s="1577" t="s">
        <v>3538</v>
      </c>
      <c r="E1276" s="1577">
        <v>46133</v>
      </c>
      <c r="F1276" s="1577"/>
    </row>
    <row r="1277" spans="1:6" x14ac:dyDescent="0.25">
      <c r="A1277" s="1828"/>
      <c r="B1277" s="1576" t="s">
        <v>2741</v>
      </c>
      <c r="C1277" s="1577" t="s">
        <v>2742</v>
      </c>
      <c r="D1277" s="1577" t="s">
        <v>3539</v>
      </c>
      <c r="E1277" s="1577">
        <v>46133</v>
      </c>
      <c r="F1277" s="1577"/>
    </row>
    <row r="1278" spans="1:6" x14ac:dyDescent="0.25">
      <c r="A1278" s="1828"/>
      <c r="B1278" s="1576" t="s">
        <v>2741</v>
      </c>
      <c r="C1278" s="1577" t="s">
        <v>2742</v>
      </c>
      <c r="D1278" s="1577" t="s">
        <v>3540</v>
      </c>
      <c r="E1278" s="1577">
        <v>46133</v>
      </c>
      <c r="F1278" s="1577"/>
    </row>
    <row r="1279" spans="1:6" x14ac:dyDescent="0.25">
      <c r="A1279" s="1828"/>
      <c r="B1279" s="1576" t="s">
        <v>2741</v>
      </c>
      <c r="C1279" s="1577" t="s">
        <v>2742</v>
      </c>
      <c r="D1279" s="1577" t="s">
        <v>3541</v>
      </c>
      <c r="E1279" s="1577">
        <v>46133</v>
      </c>
      <c r="F1279" s="1577"/>
    </row>
    <row r="1280" spans="1:6" x14ac:dyDescent="0.25">
      <c r="A1280" s="1828"/>
      <c r="B1280" s="1576" t="s">
        <v>2741</v>
      </c>
      <c r="C1280" s="1577" t="s">
        <v>2742</v>
      </c>
      <c r="D1280" s="1577" t="s">
        <v>3542</v>
      </c>
      <c r="E1280" s="1577">
        <v>46133</v>
      </c>
      <c r="F1280" s="1577"/>
    </row>
    <row r="1281" spans="1:6" x14ac:dyDescent="0.25">
      <c r="A1281" s="1828"/>
      <c r="B1281" s="1576" t="s">
        <v>2741</v>
      </c>
      <c r="C1281" s="1577" t="s">
        <v>2742</v>
      </c>
      <c r="D1281" s="1577" t="s">
        <v>3543</v>
      </c>
      <c r="E1281" s="1577">
        <v>46133</v>
      </c>
      <c r="F1281" s="1577"/>
    </row>
    <row r="1282" spans="1:6" x14ac:dyDescent="0.25">
      <c r="A1282" s="1828"/>
      <c r="B1282" s="1576" t="s">
        <v>2741</v>
      </c>
      <c r="C1282" s="1577" t="s">
        <v>2742</v>
      </c>
      <c r="D1282" s="1577" t="s">
        <v>3544</v>
      </c>
      <c r="E1282" s="1577">
        <v>46134</v>
      </c>
      <c r="F1282" s="1577"/>
    </row>
    <row r="1283" spans="1:6" x14ac:dyDescent="0.25">
      <c r="A1283" s="1828"/>
      <c r="B1283" s="1576" t="s">
        <v>2741</v>
      </c>
      <c r="C1283" s="1577" t="s">
        <v>2742</v>
      </c>
      <c r="D1283" s="1577" t="s">
        <v>3545</v>
      </c>
      <c r="E1283" s="1577">
        <v>46134</v>
      </c>
      <c r="F1283" s="1577"/>
    </row>
    <row r="1284" spans="1:6" x14ac:dyDescent="0.25">
      <c r="A1284" s="1828"/>
      <c r="B1284" s="1576" t="s">
        <v>2741</v>
      </c>
      <c r="C1284" s="1577" t="s">
        <v>2742</v>
      </c>
      <c r="D1284" s="1577" t="s">
        <v>3546</v>
      </c>
      <c r="E1284" s="1577">
        <v>46134</v>
      </c>
      <c r="F1284" s="1577"/>
    </row>
    <row r="1285" spans="1:6" x14ac:dyDescent="0.25">
      <c r="A1285" s="1828"/>
      <c r="B1285" s="1576" t="s">
        <v>2741</v>
      </c>
      <c r="C1285" s="1577" t="s">
        <v>2742</v>
      </c>
      <c r="D1285" s="1577" t="s">
        <v>3547</v>
      </c>
      <c r="E1285" s="1577">
        <v>46134</v>
      </c>
      <c r="F1285" s="1577"/>
    </row>
    <row r="1286" spans="1:6" x14ac:dyDescent="0.25">
      <c r="A1286" s="1828"/>
      <c r="B1286" s="1576" t="s">
        <v>2741</v>
      </c>
      <c r="C1286" s="1577" t="s">
        <v>2742</v>
      </c>
      <c r="D1286" s="1577" t="s">
        <v>3548</v>
      </c>
      <c r="E1286" s="1577">
        <v>47094</v>
      </c>
      <c r="F1286" s="1577"/>
    </row>
    <row r="1287" spans="1:6" x14ac:dyDescent="0.25">
      <c r="A1287" s="1828"/>
      <c r="B1287" s="1576" t="s">
        <v>2741</v>
      </c>
      <c r="C1287" s="1577" t="s">
        <v>2742</v>
      </c>
      <c r="D1287" s="1577" t="s">
        <v>3549</v>
      </c>
      <c r="E1287" s="1577">
        <v>47094</v>
      </c>
      <c r="F1287" s="1577"/>
    </row>
    <row r="1288" spans="1:6" x14ac:dyDescent="0.25">
      <c r="A1288" s="1828"/>
      <c r="B1288" s="1576" t="s">
        <v>2741</v>
      </c>
      <c r="C1288" s="1577" t="s">
        <v>2742</v>
      </c>
      <c r="D1288" s="1577" t="s">
        <v>3550</v>
      </c>
      <c r="E1288" s="1577">
        <v>46134</v>
      </c>
      <c r="F1288" s="1577"/>
    </row>
    <row r="1289" spans="1:6" x14ac:dyDescent="0.25">
      <c r="A1289" s="1828"/>
      <c r="B1289" s="1576" t="s">
        <v>2741</v>
      </c>
      <c r="C1289" s="1577" t="s">
        <v>2742</v>
      </c>
      <c r="D1289" s="1577" t="s">
        <v>3551</v>
      </c>
      <c r="E1289" s="1577">
        <v>46134</v>
      </c>
      <c r="F1289" s="1577"/>
    </row>
    <row r="1290" spans="1:6" x14ac:dyDescent="0.25">
      <c r="A1290" s="1828"/>
      <c r="B1290" s="1576" t="s">
        <v>2741</v>
      </c>
      <c r="C1290" s="1577" t="s">
        <v>2742</v>
      </c>
      <c r="D1290" s="1577" t="s">
        <v>3552</v>
      </c>
      <c r="E1290" s="1577">
        <v>47094</v>
      </c>
      <c r="F1290" s="1577"/>
    </row>
    <row r="1291" spans="1:6" x14ac:dyDescent="0.25">
      <c r="A1291" s="1828"/>
      <c r="B1291" s="1576" t="s">
        <v>2741</v>
      </c>
      <c r="C1291" s="1577" t="s">
        <v>2742</v>
      </c>
      <c r="D1291" s="1577" t="s">
        <v>3553</v>
      </c>
      <c r="E1291" s="1577">
        <v>46134</v>
      </c>
      <c r="F1291" s="1577"/>
    </row>
    <row r="1292" spans="1:6" x14ac:dyDescent="0.25">
      <c r="A1292" s="1828"/>
      <c r="B1292" s="1576" t="s">
        <v>2741</v>
      </c>
      <c r="C1292" s="1577" t="s">
        <v>2742</v>
      </c>
      <c r="D1292" s="1577" t="s">
        <v>3554</v>
      </c>
      <c r="E1292" s="1577">
        <v>46134</v>
      </c>
      <c r="F1292" s="1577"/>
    </row>
    <row r="1293" spans="1:6" x14ac:dyDescent="0.25">
      <c r="A1293" s="1828"/>
      <c r="B1293" s="1576" t="s">
        <v>2741</v>
      </c>
      <c r="C1293" s="1577" t="s">
        <v>2742</v>
      </c>
      <c r="D1293" s="1577" t="s">
        <v>3555</v>
      </c>
      <c r="E1293" s="1577">
        <v>46134</v>
      </c>
      <c r="F1293" s="1577"/>
    </row>
    <row r="1294" spans="1:6" x14ac:dyDescent="0.25">
      <c r="A1294" s="1828"/>
      <c r="B1294" s="1576" t="s">
        <v>2741</v>
      </c>
      <c r="C1294" s="1577" t="s">
        <v>2742</v>
      </c>
      <c r="D1294" s="1577" t="s">
        <v>3556</v>
      </c>
      <c r="E1294" s="1577">
        <v>46135</v>
      </c>
      <c r="F1294" s="1577"/>
    </row>
    <row r="1295" spans="1:6" x14ac:dyDescent="0.25">
      <c r="A1295" s="1828"/>
      <c r="B1295" s="1576" t="s">
        <v>2741</v>
      </c>
      <c r="C1295" s="1577" t="s">
        <v>2742</v>
      </c>
      <c r="D1295" s="1577" t="s">
        <v>3557</v>
      </c>
      <c r="E1295" s="1577">
        <v>46135</v>
      </c>
      <c r="F1295" s="1577"/>
    </row>
    <row r="1296" spans="1:6" x14ac:dyDescent="0.25">
      <c r="A1296" s="1828"/>
      <c r="B1296" s="1576" t="s">
        <v>2741</v>
      </c>
      <c r="C1296" s="1577" t="s">
        <v>2742</v>
      </c>
      <c r="D1296" s="1577" t="s">
        <v>3558</v>
      </c>
      <c r="E1296" s="1577">
        <v>47095</v>
      </c>
      <c r="F1296" s="1577"/>
    </row>
    <row r="1297" spans="1:6" x14ac:dyDescent="0.25">
      <c r="A1297" s="1828"/>
      <c r="B1297" s="1576" t="s">
        <v>2741</v>
      </c>
      <c r="C1297" s="1577" t="s">
        <v>2742</v>
      </c>
      <c r="D1297" s="1577" t="s">
        <v>3559</v>
      </c>
      <c r="E1297" s="1577">
        <v>46135</v>
      </c>
      <c r="F1297" s="1577"/>
    </row>
    <row r="1298" spans="1:6" x14ac:dyDescent="0.25">
      <c r="A1298" s="1828"/>
      <c r="B1298" s="1576" t="s">
        <v>2741</v>
      </c>
      <c r="C1298" s="1577" t="s">
        <v>2742</v>
      </c>
      <c r="D1298" s="1577" t="s">
        <v>3560</v>
      </c>
      <c r="E1298" s="1577">
        <v>46135</v>
      </c>
      <c r="F1298" s="1577"/>
    </row>
    <row r="1299" spans="1:6" x14ac:dyDescent="0.25">
      <c r="A1299" s="1828"/>
      <c r="B1299" s="1576" t="s">
        <v>2741</v>
      </c>
      <c r="C1299" s="1577" t="s">
        <v>2742</v>
      </c>
      <c r="D1299" s="1577" t="s">
        <v>3561</v>
      </c>
      <c r="E1299" s="1577">
        <v>47095</v>
      </c>
      <c r="F1299" s="1577"/>
    </row>
    <row r="1300" spans="1:6" x14ac:dyDescent="0.25">
      <c r="A1300" s="1828"/>
      <c r="B1300" s="1576" t="s">
        <v>2741</v>
      </c>
      <c r="C1300" s="1577" t="s">
        <v>2742</v>
      </c>
      <c r="D1300" s="1577" t="s">
        <v>3562</v>
      </c>
      <c r="E1300" s="1577">
        <v>46135</v>
      </c>
      <c r="F1300" s="1577"/>
    </row>
    <row r="1301" spans="1:6" x14ac:dyDescent="0.25">
      <c r="A1301" s="1828"/>
      <c r="B1301" s="1576" t="s">
        <v>2741</v>
      </c>
      <c r="C1301" s="1577" t="s">
        <v>2742</v>
      </c>
      <c r="D1301" s="1577" t="s">
        <v>3563</v>
      </c>
      <c r="E1301" s="1577">
        <v>46135</v>
      </c>
      <c r="F1301" s="1577"/>
    </row>
    <row r="1302" spans="1:6" x14ac:dyDescent="0.25">
      <c r="A1302" s="1828"/>
      <c r="B1302" s="1576" t="s">
        <v>2741</v>
      </c>
      <c r="C1302" s="1577" t="s">
        <v>2742</v>
      </c>
      <c r="D1302" s="1577" t="s">
        <v>3564</v>
      </c>
      <c r="E1302" s="1577">
        <v>46135</v>
      </c>
      <c r="F1302" s="1577"/>
    </row>
    <row r="1303" spans="1:6" x14ac:dyDescent="0.25">
      <c r="A1303" s="1828"/>
      <c r="B1303" s="1576" t="s">
        <v>2741</v>
      </c>
      <c r="C1303" s="1577" t="s">
        <v>2742</v>
      </c>
      <c r="D1303" s="1577" t="s">
        <v>3565</v>
      </c>
      <c r="E1303" s="1577">
        <v>46136</v>
      </c>
      <c r="F1303" s="1577"/>
    </row>
    <row r="1304" spans="1:6" x14ac:dyDescent="0.25">
      <c r="A1304" s="1828"/>
      <c r="B1304" s="1576" t="s">
        <v>2741</v>
      </c>
      <c r="C1304" s="1577" t="s">
        <v>2742</v>
      </c>
      <c r="D1304" s="1577" t="s">
        <v>3566</v>
      </c>
      <c r="E1304" s="1577">
        <v>46136</v>
      </c>
      <c r="F1304" s="1577"/>
    </row>
    <row r="1305" spans="1:6" x14ac:dyDescent="0.25">
      <c r="A1305" s="1828"/>
      <c r="B1305" s="1576" t="s">
        <v>2741</v>
      </c>
      <c r="C1305" s="1577" t="s">
        <v>2742</v>
      </c>
      <c r="D1305" s="1577" t="s">
        <v>3567</v>
      </c>
      <c r="E1305" s="1577">
        <v>46136</v>
      </c>
      <c r="F1305" s="1577"/>
    </row>
    <row r="1306" spans="1:6" x14ac:dyDescent="0.25">
      <c r="A1306" s="1828"/>
      <c r="B1306" s="1576" t="s">
        <v>2741</v>
      </c>
      <c r="C1306" s="1577" t="s">
        <v>2742</v>
      </c>
      <c r="D1306" s="1577" t="s">
        <v>3568</v>
      </c>
      <c r="E1306" s="1577">
        <v>46136</v>
      </c>
      <c r="F1306" s="1577"/>
    </row>
    <row r="1307" spans="1:6" x14ac:dyDescent="0.25">
      <c r="A1307" s="1828"/>
      <c r="B1307" s="1576" t="s">
        <v>2741</v>
      </c>
      <c r="C1307" s="1577" t="s">
        <v>2742</v>
      </c>
      <c r="D1307" s="1577" t="s">
        <v>3569</v>
      </c>
      <c r="E1307" s="1577">
        <v>46136</v>
      </c>
      <c r="F1307" s="1577"/>
    </row>
    <row r="1308" spans="1:6" x14ac:dyDescent="0.25">
      <c r="A1308" s="1828"/>
      <c r="B1308" s="1576" t="s">
        <v>2741</v>
      </c>
      <c r="C1308" s="1577" t="s">
        <v>2742</v>
      </c>
      <c r="D1308" s="1577" t="s">
        <v>3570</v>
      </c>
      <c r="E1308" s="1577">
        <v>46136</v>
      </c>
      <c r="F1308" s="1577"/>
    </row>
    <row r="1309" spans="1:6" x14ac:dyDescent="0.25">
      <c r="A1309" s="1828"/>
      <c r="B1309" s="1576" t="s">
        <v>2741</v>
      </c>
      <c r="C1309" s="1577" t="s">
        <v>2742</v>
      </c>
      <c r="D1309" s="1577" t="s">
        <v>3571</v>
      </c>
      <c r="E1309" s="1577">
        <v>46139</v>
      </c>
      <c r="F1309" s="1577"/>
    </row>
    <row r="1310" spans="1:6" x14ac:dyDescent="0.25">
      <c r="A1310" s="1828"/>
      <c r="B1310" s="1576" t="s">
        <v>2741</v>
      </c>
      <c r="C1310" s="1577" t="s">
        <v>2742</v>
      </c>
      <c r="D1310" s="1577" t="s">
        <v>3572</v>
      </c>
      <c r="E1310" s="1577">
        <v>46139</v>
      </c>
      <c r="F1310" s="1577"/>
    </row>
    <row r="1311" spans="1:6" x14ac:dyDescent="0.25">
      <c r="A1311" s="1828"/>
      <c r="B1311" s="1576" t="s">
        <v>2741</v>
      </c>
      <c r="C1311" s="1577" t="s">
        <v>2742</v>
      </c>
      <c r="D1311" s="1577" t="s">
        <v>3573</v>
      </c>
      <c r="E1311" s="1577">
        <v>46378</v>
      </c>
      <c r="F1311" s="1577"/>
    </row>
    <row r="1312" spans="1:6" x14ac:dyDescent="0.25">
      <c r="A1312" s="1828"/>
      <c r="B1312" s="1576" t="s">
        <v>2741</v>
      </c>
      <c r="C1312" s="1577" t="s">
        <v>2742</v>
      </c>
      <c r="D1312" s="1577" t="s">
        <v>3574</v>
      </c>
      <c r="E1312" s="1577">
        <v>46139</v>
      </c>
      <c r="F1312" s="1577"/>
    </row>
    <row r="1313" spans="1:6" x14ac:dyDescent="0.25">
      <c r="A1313" s="1828"/>
      <c r="B1313" s="1576" t="s">
        <v>2741</v>
      </c>
      <c r="C1313" s="1577" t="s">
        <v>2742</v>
      </c>
      <c r="D1313" s="1577" t="s">
        <v>3575</v>
      </c>
      <c r="E1313" s="1577">
        <v>47098</v>
      </c>
      <c r="F1313" s="1577"/>
    </row>
    <row r="1314" spans="1:6" x14ac:dyDescent="0.25">
      <c r="A1314" s="1828"/>
      <c r="B1314" s="1576" t="s">
        <v>2741</v>
      </c>
      <c r="C1314" s="1577" t="s">
        <v>2742</v>
      </c>
      <c r="D1314" s="1577" t="s">
        <v>3576</v>
      </c>
      <c r="E1314" s="1577">
        <v>46139</v>
      </c>
      <c r="F1314" s="1577"/>
    </row>
    <row r="1315" spans="1:6" x14ac:dyDescent="0.25">
      <c r="A1315" s="1828"/>
      <c r="B1315" s="1576" t="s">
        <v>2741</v>
      </c>
      <c r="C1315" s="1577" t="s">
        <v>2742</v>
      </c>
      <c r="D1315" s="1577" t="s">
        <v>3577</v>
      </c>
      <c r="E1315" s="1577">
        <v>46139</v>
      </c>
      <c r="F1315" s="1577"/>
    </row>
    <row r="1316" spans="1:6" x14ac:dyDescent="0.25">
      <c r="A1316" s="1828"/>
      <c r="B1316" s="1576" t="s">
        <v>2741</v>
      </c>
      <c r="C1316" s="1577" t="s">
        <v>2742</v>
      </c>
      <c r="D1316" s="1577" t="s">
        <v>3578</v>
      </c>
      <c r="E1316" s="1577">
        <v>46139</v>
      </c>
      <c r="F1316" s="1577"/>
    </row>
    <row r="1317" spans="1:6" x14ac:dyDescent="0.25">
      <c r="A1317" s="1828"/>
      <c r="B1317" s="1576" t="s">
        <v>2741</v>
      </c>
      <c r="C1317" s="1577" t="s">
        <v>2742</v>
      </c>
      <c r="D1317" s="1577" t="s">
        <v>3579</v>
      </c>
      <c r="E1317" s="1577">
        <v>46139</v>
      </c>
      <c r="F1317" s="1577"/>
    </row>
    <row r="1318" spans="1:6" x14ac:dyDescent="0.25">
      <c r="A1318" s="1828"/>
      <c r="B1318" s="1576" t="s">
        <v>2741</v>
      </c>
      <c r="C1318" s="1577" t="s">
        <v>2742</v>
      </c>
      <c r="D1318" s="1577" t="s">
        <v>3580</v>
      </c>
      <c r="E1318" s="1577">
        <v>46139</v>
      </c>
      <c r="F1318" s="1577"/>
    </row>
    <row r="1319" spans="1:6" x14ac:dyDescent="0.25">
      <c r="A1319" s="1828"/>
      <c r="B1319" s="1576" t="s">
        <v>2741</v>
      </c>
      <c r="C1319" s="1577" t="s">
        <v>2742</v>
      </c>
      <c r="D1319" s="1577" t="s">
        <v>3581</v>
      </c>
      <c r="E1319" s="1577">
        <v>46140</v>
      </c>
      <c r="F1319" s="1577"/>
    </row>
    <row r="1320" spans="1:6" x14ac:dyDescent="0.25">
      <c r="A1320" s="1828"/>
      <c r="B1320" s="1576" t="s">
        <v>2741</v>
      </c>
      <c r="C1320" s="1577" t="s">
        <v>2742</v>
      </c>
      <c r="D1320" s="1577" t="s">
        <v>3582</v>
      </c>
      <c r="E1320" s="1577">
        <v>47100</v>
      </c>
      <c r="F1320" s="1577"/>
    </row>
    <row r="1321" spans="1:6" x14ac:dyDescent="0.25">
      <c r="A1321" s="1828"/>
      <c r="B1321" s="1576" t="s">
        <v>2741</v>
      </c>
      <c r="C1321" s="1577" t="s">
        <v>2742</v>
      </c>
      <c r="D1321" s="1577" t="s">
        <v>3583</v>
      </c>
      <c r="E1321" s="1577">
        <v>47100</v>
      </c>
      <c r="F1321" s="1577"/>
    </row>
    <row r="1322" spans="1:6" x14ac:dyDescent="0.25">
      <c r="A1322" s="1828"/>
      <c r="B1322" s="1576" t="s">
        <v>2741</v>
      </c>
      <c r="C1322" s="1577" t="s">
        <v>2742</v>
      </c>
      <c r="D1322" s="1577" t="s">
        <v>3584</v>
      </c>
      <c r="E1322" s="1577">
        <v>46140</v>
      </c>
      <c r="F1322" s="1577"/>
    </row>
    <row r="1323" spans="1:6" x14ac:dyDescent="0.25">
      <c r="A1323" s="1828"/>
      <c r="B1323" s="1576" t="s">
        <v>2741</v>
      </c>
      <c r="C1323" s="1577" t="s">
        <v>2742</v>
      </c>
      <c r="D1323" s="1577" t="s">
        <v>3585</v>
      </c>
      <c r="E1323" s="1577">
        <v>47100</v>
      </c>
      <c r="F1323" s="1577"/>
    </row>
    <row r="1324" spans="1:6" x14ac:dyDescent="0.25">
      <c r="A1324" s="1828"/>
      <c r="B1324" s="1576" t="s">
        <v>2741</v>
      </c>
      <c r="C1324" s="1577" t="s">
        <v>2742</v>
      </c>
      <c r="D1324" s="1577" t="s">
        <v>3586</v>
      </c>
      <c r="E1324" s="1577">
        <v>46140</v>
      </c>
      <c r="F1324" s="1577"/>
    </row>
    <row r="1325" spans="1:6" x14ac:dyDescent="0.25">
      <c r="A1325" s="1828"/>
      <c r="B1325" s="1576" t="s">
        <v>2741</v>
      </c>
      <c r="C1325" s="1577" t="s">
        <v>2742</v>
      </c>
      <c r="D1325" s="1577" t="s">
        <v>3587</v>
      </c>
      <c r="E1325" s="1577">
        <v>47100</v>
      </c>
      <c r="F1325" s="1577"/>
    </row>
    <row r="1326" spans="1:6" x14ac:dyDescent="0.25">
      <c r="A1326" s="1828"/>
      <c r="B1326" s="1576" t="s">
        <v>2741</v>
      </c>
      <c r="C1326" s="1577" t="s">
        <v>2742</v>
      </c>
      <c r="D1326" s="1577" t="s">
        <v>3588</v>
      </c>
      <c r="E1326" s="1577">
        <v>47100</v>
      </c>
      <c r="F1326" s="1577"/>
    </row>
    <row r="1327" spans="1:6" x14ac:dyDescent="0.25">
      <c r="A1327" s="1828"/>
      <c r="B1327" s="1576" t="s">
        <v>2741</v>
      </c>
      <c r="C1327" s="1577" t="s">
        <v>2742</v>
      </c>
      <c r="D1327" s="1577" t="s">
        <v>3589</v>
      </c>
      <c r="E1327" s="1577">
        <v>47100</v>
      </c>
      <c r="F1327" s="1577"/>
    </row>
    <row r="1328" spans="1:6" x14ac:dyDescent="0.25">
      <c r="A1328" s="1828"/>
      <c r="B1328" s="1576" t="s">
        <v>2741</v>
      </c>
      <c r="C1328" s="1577" t="s">
        <v>2742</v>
      </c>
      <c r="D1328" s="1577" t="s">
        <v>3590</v>
      </c>
      <c r="E1328" s="1577">
        <v>46140</v>
      </c>
      <c r="F1328" s="1577"/>
    </row>
    <row r="1329" spans="1:6" x14ac:dyDescent="0.25">
      <c r="A1329" s="1828"/>
      <c r="B1329" s="1576" t="s">
        <v>2741</v>
      </c>
      <c r="C1329" s="1577" t="s">
        <v>2742</v>
      </c>
      <c r="D1329" s="1577" t="s">
        <v>3591</v>
      </c>
      <c r="E1329" s="1577">
        <v>47100</v>
      </c>
      <c r="F1329" s="1577"/>
    </row>
    <row r="1330" spans="1:6" x14ac:dyDescent="0.25">
      <c r="A1330" s="1828"/>
      <c r="B1330" s="1576" t="s">
        <v>2741</v>
      </c>
      <c r="C1330" s="1577" t="s">
        <v>2742</v>
      </c>
      <c r="D1330" s="1577" t="s">
        <v>3592</v>
      </c>
      <c r="E1330" s="1577">
        <v>46140</v>
      </c>
      <c r="F1330" s="1577"/>
    </row>
    <row r="1331" spans="1:6" x14ac:dyDescent="0.25">
      <c r="A1331" s="1828"/>
      <c r="B1331" s="1576" t="s">
        <v>2741</v>
      </c>
      <c r="C1331" s="1577" t="s">
        <v>2742</v>
      </c>
      <c r="D1331" s="1577" t="s">
        <v>3593</v>
      </c>
      <c r="E1331" s="1577">
        <v>46140</v>
      </c>
      <c r="F1331" s="1577"/>
    </row>
    <row r="1332" spans="1:6" x14ac:dyDescent="0.25">
      <c r="A1332" s="1828"/>
      <c r="B1332" s="1576" t="s">
        <v>2741</v>
      </c>
      <c r="C1332" s="1577" t="s">
        <v>2742</v>
      </c>
      <c r="D1332" s="1577" t="s">
        <v>3594</v>
      </c>
      <c r="E1332" s="1577">
        <v>46140</v>
      </c>
      <c r="F1332" s="1577"/>
    </row>
    <row r="1333" spans="1:6" x14ac:dyDescent="0.25">
      <c r="A1333" s="1828"/>
      <c r="B1333" s="1576" t="s">
        <v>2741</v>
      </c>
      <c r="C1333" s="1577" t="s">
        <v>2742</v>
      </c>
      <c r="D1333" s="1577" t="s">
        <v>3595</v>
      </c>
      <c r="E1333" s="1577">
        <v>46140</v>
      </c>
      <c r="F1333" s="1577"/>
    </row>
    <row r="1334" spans="1:6" x14ac:dyDescent="0.25">
      <c r="A1334" s="1828"/>
      <c r="B1334" s="1576" t="s">
        <v>2741</v>
      </c>
      <c r="C1334" s="1577" t="s">
        <v>2742</v>
      </c>
      <c r="D1334" s="1577" t="s">
        <v>3596</v>
      </c>
      <c r="E1334" s="1577">
        <v>46140</v>
      </c>
      <c r="F1334" s="1577"/>
    </row>
    <row r="1335" spans="1:6" x14ac:dyDescent="0.25">
      <c r="A1335" s="1828"/>
      <c r="B1335" s="1576" t="s">
        <v>2741</v>
      </c>
      <c r="C1335" s="1577" t="s">
        <v>2742</v>
      </c>
      <c r="D1335" s="1577" t="s">
        <v>3597</v>
      </c>
      <c r="E1335" s="1577">
        <v>46140</v>
      </c>
      <c r="F1335" s="1577"/>
    </row>
    <row r="1336" spans="1:6" x14ac:dyDescent="0.25">
      <c r="A1336" s="1828"/>
      <c r="B1336" s="1576" t="s">
        <v>2741</v>
      </c>
      <c r="C1336" s="1577" t="s">
        <v>2742</v>
      </c>
      <c r="D1336" s="1577" t="s">
        <v>3598</v>
      </c>
      <c r="E1336" s="1577">
        <v>46140</v>
      </c>
      <c r="F1336" s="1577"/>
    </row>
    <row r="1337" spans="1:6" x14ac:dyDescent="0.25">
      <c r="A1337" s="1828"/>
      <c r="B1337" s="1576" t="s">
        <v>2741</v>
      </c>
      <c r="C1337" s="1577" t="s">
        <v>2742</v>
      </c>
      <c r="D1337" s="1577" t="s">
        <v>3599</v>
      </c>
      <c r="E1337" s="1577">
        <v>46141</v>
      </c>
      <c r="F1337" s="1577"/>
    </row>
    <row r="1338" spans="1:6" x14ac:dyDescent="0.25">
      <c r="A1338" s="1828"/>
      <c r="B1338" s="1576" t="s">
        <v>2741</v>
      </c>
      <c r="C1338" s="1577" t="s">
        <v>2742</v>
      </c>
      <c r="D1338" s="1577" t="s">
        <v>3600</v>
      </c>
      <c r="E1338" s="1577">
        <v>47101</v>
      </c>
      <c r="F1338" s="1577"/>
    </row>
    <row r="1339" spans="1:6" x14ac:dyDescent="0.25">
      <c r="A1339" s="1828"/>
      <c r="B1339" s="1576" t="s">
        <v>2741</v>
      </c>
      <c r="C1339" s="1577" t="s">
        <v>2742</v>
      </c>
      <c r="D1339" s="1577" t="s">
        <v>3601</v>
      </c>
      <c r="E1339" s="1577">
        <v>47101</v>
      </c>
      <c r="F1339" s="1577"/>
    </row>
    <row r="1340" spans="1:6" x14ac:dyDescent="0.25">
      <c r="A1340" s="1828"/>
      <c r="B1340" s="1576" t="s">
        <v>2741</v>
      </c>
      <c r="C1340" s="1577" t="s">
        <v>2742</v>
      </c>
      <c r="D1340" s="1577" t="s">
        <v>3602</v>
      </c>
      <c r="E1340" s="1577">
        <v>46141</v>
      </c>
      <c r="F1340" s="1577"/>
    </row>
    <row r="1341" spans="1:6" x14ac:dyDescent="0.25">
      <c r="A1341" s="1828"/>
      <c r="B1341" s="1576" t="s">
        <v>2741</v>
      </c>
      <c r="C1341" s="1577" t="s">
        <v>2742</v>
      </c>
      <c r="D1341" s="1577" t="s">
        <v>3603</v>
      </c>
      <c r="E1341" s="1577">
        <v>46141</v>
      </c>
      <c r="F1341" s="1577"/>
    </row>
    <row r="1342" spans="1:6" x14ac:dyDescent="0.25">
      <c r="A1342" s="1828"/>
      <c r="B1342" s="1576" t="s">
        <v>2741</v>
      </c>
      <c r="C1342" s="1577" t="s">
        <v>2742</v>
      </c>
      <c r="D1342" s="1577" t="s">
        <v>3604</v>
      </c>
      <c r="E1342" s="1577">
        <v>46141</v>
      </c>
      <c r="F1342" s="1577"/>
    </row>
    <row r="1343" spans="1:6" x14ac:dyDescent="0.25">
      <c r="A1343" s="1828"/>
      <c r="B1343" s="1576" t="s">
        <v>2741</v>
      </c>
      <c r="C1343" s="1577" t="s">
        <v>2742</v>
      </c>
      <c r="D1343" s="1577" t="s">
        <v>3605</v>
      </c>
      <c r="E1343" s="1577">
        <v>46141</v>
      </c>
      <c r="F1343" s="1577"/>
    </row>
    <row r="1344" spans="1:6" x14ac:dyDescent="0.25">
      <c r="A1344" s="1828"/>
      <c r="B1344" s="1576" t="s">
        <v>2741</v>
      </c>
      <c r="C1344" s="1577" t="s">
        <v>2742</v>
      </c>
      <c r="D1344" s="1577" t="s">
        <v>3606</v>
      </c>
      <c r="E1344" s="1577">
        <v>46141</v>
      </c>
      <c r="F1344" s="1577"/>
    </row>
    <row r="1345" spans="1:6" x14ac:dyDescent="0.25">
      <c r="A1345" s="1828"/>
      <c r="B1345" s="1576" t="s">
        <v>2741</v>
      </c>
      <c r="C1345" s="1577" t="s">
        <v>2742</v>
      </c>
      <c r="D1345" s="1577" t="s">
        <v>3607</v>
      </c>
      <c r="E1345" s="1577">
        <v>46141</v>
      </c>
      <c r="F1345" s="1577"/>
    </row>
    <row r="1346" spans="1:6" x14ac:dyDescent="0.25">
      <c r="A1346" s="1828"/>
      <c r="B1346" s="1576" t="s">
        <v>2741</v>
      </c>
      <c r="C1346" s="1577" t="s">
        <v>2742</v>
      </c>
      <c r="D1346" s="1577" t="s">
        <v>3608</v>
      </c>
      <c r="E1346" s="1577">
        <v>46141</v>
      </c>
      <c r="F1346" s="1577"/>
    </row>
    <row r="1347" spans="1:6" x14ac:dyDescent="0.25">
      <c r="A1347" s="1828"/>
      <c r="B1347" s="1576" t="s">
        <v>2741</v>
      </c>
      <c r="C1347" s="1577" t="s">
        <v>2742</v>
      </c>
      <c r="D1347" s="1577" t="s">
        <v>3609</v>
      </c>
      <c r="E1347" s="1577">
        <v>46141</v>
      </c>
      <c r="F1347" s="1577"/>
    </row>
    <row r="1348" spans="1:6" x14ac:dyDescent="0.25">
      <c r="A1348" s="1828"/>
      <c r="B1348" s="1576" t="s">
        <v>2741</v>
      </c>
      <c r="C1348" s="1577" t="s">
        <v>2742</v>
      </c>
      <c r="D1348" s="1577" t="s">
        <v>3610</v>
      </c>
      <c r="E1348" s="1577">
        <v>46141</v>
      </c>
      <c r="F1348" s="1577"/>
    </row>
    <row r="1349" spans="1:6" x14ac:dyDescent="0.25">
      <c r="A1349" s="1828"/>
      <c r="B1349" s="1576" t="s">
        <v>2741</v>
      </c>
      <c r="C1349" s="1577" t="s">
        <v>2742</v>
      </c>
      <c r="D1349" s="1577" t="s">
        <v>3611</v>
      </c>
      <c r="E1349" s="1577">
        <v>46141</v>
      </c>
      <c r="F1349" s="1577"/>
    </row>
    <row r="1350" spans="1:6" x14ac:dyDescent="0.25">
      <c r="A1350" s="1828"/>
      <c r="B1350" s="1576" t="s">
        <v>2741</v>
      </c>
      <c r="C1350" s="1577" t="s">
        <v>2742</v>
      </c>
      <c r="D1350" s="1577" t="s">
        <v>3612</v>
      </c>
      <c r="E1350" s="1577">
        <v>46141</v>
      </c>
      <c r="F1350" s="1577"/>
    </row>
    <row r="1351" spans="1:6" x14ac:dyDescent="0.25">
      <c r="A1351" s="1828"/>
      <c r="B1351" s="1576" t="s">
        <v>2741</v>
      </c>
      <c r="C1351" s="1577" t="s">
        <v>2742</v>
      </c>
      <c r="D1351" s="1577" t="s">
        <v>3613</v>
      </c>
      <c r="E1351" s="1577">
        <v>46141</v>
      </c>
      <c r="F1351" s="1577"/>
    </row>
    <row r="1352" spans="1:6" x14ac:dyDescent="0.25">
      <c r="A1352" s="1828"/>
      <c r="B1352" s="1576" t="s">
        <v>2741</v>
      </c>
      <c r="C1352" s="1577" t="s">
        <v>2742</v>
      </c>
      <c r="D1352" s="1577" t="s">
        <v>3614</v>
      </c>
      <c r="E1352" s="1577">
        <v>47102</v>
      </c>
      <c r="F1352" s="1577"/>
    </row>
    <row r="1353" spans="1:6" x14ac:dyDescent="0.25">
      <c r="A1353" s="1828"/>
      <c r="B1353" s="1576" t="s">
        <v>2741</v>
      </c>
      <c r="C1353" s="1577" t="s">
        <v>2742</v>
      </c>
      <c r="D1353" s="1577" t="s">
        <v>3615</v>
      </c>
      <c r="E1353" s="1577">
        <v>47102</v>
      </c>
      <c r="F1353" s="1577"/>
    </row>
    <row r="1354" spans="1:6" x14ac:dyDescent="0.25">
      <c r="A1354" s="1828"/>
      <c r="B1354" s="1576" t="s">
        <v>2741</v>
      </c>
      <c r="C1354" s="1577" t="s">
        <v>2742</v>
      </c>
      <c r="D1354" s="1577" t="s">
        <v>3616</v>
      </c>
      <c r="E1354" s="1577">
        <v>47102</v>
      </c>
      <c r="F1354" s="1577"/>
    </row>
    <row r="1355" spans="1:6" x14ac:dyDescent="0.25">
      <c r="A1355" s="1828"/>
      <c r="B1355" s="1576" t="s">
        <v>2741</v>
      </c>
      <c r="C1355" s="1577" t="s">
        <v>2742</v>
      </c>
      <c r="D1355" s="1577" t="s">
        <v>3617</v>
      </c>
      <c r="E1355" s="1577">
        <v>47102</v>
      </c>
      <c r="F1355" s="1577"/>
    </row>
    <row r="1356" spans="1:6" x14ac:dyDescent="0.25">
      <c r="A1356" s="1828"/>
      <c r="B1356" s="1576" t="s">
        <v>2741</v>
      </c>
      <c r="C1356" s="1577" t="s">
        <v>2742</v>
      </c>
      <c r="D1356" s="1577" t="s">
        <v>3618</v>
      </c>
      <c r="E1356" s="1577">
        <v>47102</v>
      </c>
      <c r="F1356" s="1577"/>
    </row>
    <row r="1357" spans="1:6" x14ac:dyDescent="0.25">
      <c r="A1357" s="1828"/>
      <c r="B1357" s="1576" t="s">
        <v>2741</v>
      </c>
      <c r="C1357" s="1577" t="s">
        <v>2742</v>
      </c>
      <c r="D1357" s="1577" t="s">
        <v>3619</v>
      </c>
      <c r="E1357" s="1577">
        <v>47102</v>
      </c>
      <c r="F1357" s="1577"/>
    </row>
    <row r="1358" spans="1:6" x14ac:dyDescent="0.25">
      <c r="A1358" s="1828"/>
      <c r="B1358" s="1576" t="s">
        <v>2741</v>
      </c>
      <c r="C1358" s="1577" t="s">
        <v>2742</v>
      </c>
      <c r="D1358" s="1577" t="s">
        <v>3620</v>
      </c>
      <c r="E1358" s="1577">
        <v>46112</v>
      </c>
      <c r="F1358" s="1577"/>
    </row>
    <row r="1359" spans="1:6" x14ac:dyDescent="0.25">
      <c r="A1359" s="1828"/>
      <c r="B1359" s="1576" t="s">
        <v>2741</v>
      </c>
      <c r="C1359" s="1577" t="s">
        <v>2742</v>
      </c>
      <c r="D1359" s="1577" t="s">
        <v>3621</v>
      </c>
      <c r="E1359" s="1577">
        <v>47102</v>
      </c>
      <c r="F1359" s="1577"/>
    </row>
    <row r="1360" spans="1:6" x14ac:dyDescent="0.25">
      <c r="A1360" s="1828"/>
      <c r="B1360" s="1576" t="s">
        <v>2741</v>
      </c>
      <c r="C1360" s="1577" t="s">
        <v>2742</v>
      </c>
      <c r="D1360" s="1577" t="s">
        <v>3622</v>
      </c>
      <c r="E1360" s="1577">
        <v>47102</v>
      </c>
      <c r="F1360" s="1577"/>
    </row>
    <row r="1361" spans="1:6" x14ac:dyDescent="0.25">
      <c r="A1361" s="1828"/>
      <c r="B1361" s="1576" t="s">
        <v>2741</v>
      </c>
      <c r="C1361" s="1577" t="s">
        <v>2742</v>
      </c>
      <c r="D1361" s="1577" t="s">
        <v>3623</v>
      </c>
      <c r="E1361" s="1577">
        <v>46202</v>
      </c>
      <c r="F1361" s="1577"/>
    </row>
    <row r="1362" spans="1:6" x14ac:dyDescent="0.25">
      <c r="A1362" s="1828"/>
      <c r="B1362" s="1576" t="s">
        <v>2741</v>
      </c>
      <c r="C1362" s="1577" t="s">
        <v>2742</v>
      </c>
      <c r="D1362" s="1577" t="s">
        <v>3624</v>
      </c>
      <c r="E1362" s="1577">
        <v>47102</v>
      </c>
      <c r="F1362" s="1577"/>
    </row>
    <row r="1363" spans="1:6" x14ac:dyDescent="0.25">
      <c r="A1363" s="1828"/>
      <c r="B1363" s="1576" t="s">
        <v>2741</v>
      </c>
      <c r="C1363" s="1577" t="s">
        <v>2742</v>
      </c>
      <c r="D1363" s="1577" t="s">
        <v>3625</v>
      </c>
      <c r="E1363" s="1577">
        <v>47102</v>
      </c>
      <c r="F1363" s="1577"/>
    </row>
    <row r="1364" spans="1:6" x14ac:dyDescent="0.25">
      <c r="A1364" s="1828"/>
      <c r="B1364" s="1576" t="s">
        <v>2741</v>
      </c>
      <c r="C1364" s="1577" t="s">
        <v>2742</v>
      </c>
      <c r="D1364" s="1577" t="s">
        <v>3626</v>
      </c>
      <c r="E1364" s="1577">
        <v>47102</v>
      </c>
      <c r="F1364" s="1577"/>
    </row>
    <row r="1365" spans="1:6" x14ac:dyDescent="0.25">
      <c r="A1365" s="1828"/>
      <c r="B1365" s="1576" t="s">
        <v>1968</v>
      </c>
      <c r="C1365" s="1577" t="s">
        <v>1969</v>
      </c>
      <c r="D1365" s="1577" t="s">
        <v>1970</v>
      </c>
      <c r="E1365" s="1577">
        <v>47785</v>
      </c>
      <c r="F1365" s="1577" t="s">
        <v>908</v>
      </c>
    </row>
    <row r="1366" spans="1:6" x14ac:dyDescent="0.25">
      <c r="A1366" s="1828" t="s">
        <v>286</v>
      </c>
      <c r="B1366" s="1576" t="s">
        <v>1234</v>
      </c>
      <c r="C1366" s="1577" t="s">
        <v>287</v>
      </c>
      <c r="D1366" s="1577" t="s">
        <v>288</v>
      </c>
      <c r="E1366" s="1577">
        <v>46077</v>
      </c>
      <c r="F1366" s="1577" t="s">
        <v>908</v>
      </c>
    </row>
    <row r="1367" spans="1:6" x14ac:dyDescent="0.25">
      <c r="A1367" s="1828"/>
      <c r="B1367" s="1576" t="s">
        <v>1236</v>
      </c>
      <c r="C1367" s="1577" t="s">
        <v>291</v>
      </c>
      <c r="D1367" s="1577" t="s">
        <v>292</v>
      </c>
      <c r="E1367" s="1577">
        <v>47103</v>
      </c>
      <c r="F1367" s="1577" t="s">
        <v>908</v>
      </c>
    </row>
    <row r="1368" spans="1:6" x14ac:dyDescent="0.25">
      <c r="A1368" s="1828"/>
      <c r="B1368" s="1576" t="s">
        <v>1235</v>
      </c>
      <c r="C1368" s="1577" t="s">
        <v>289</v>
      </c>
      <c r="D1368" s="1577" t="s">
        <v>290</v>
      </c>
      <c r="E1368" s="1577">
        <v>46440</v>
      </c>
      <c r="F1368" s="1577" t="s">
        <v>908</v>
      </c>
    </row>
    <row r="1369" spans="1:6" x14ac:dyDescent="0.25">
      <c r="A1369" s="1828"/>
      <c r="B1369" s="1576" t="s">
        <v>1237</v>
      </c>
      <c r="C1369" s="1577" t="s">
        <v>293</v>
      </c>
      <c r="D1369" s="1577" t="s">
        <v>294</v>
      </c>
      <c r="E1369" s="1577">
        <v>47103</v>
      </c>
      <c r="F1369" s="1577" t="s">
        <v>908</v>
      </c>
    </row>
    <row r="1370" spans="1:6" x14ac:dyDescent="0.25">
      <c r="A1370" s="1828" t="s">
        <v>1239</v>
      </c>
      <c r="B1370" s="1576" t="s">
        <v>404</v>
      </c>
      <c r="C1370" s="1577" t="s">
        <v>405</v>
      </c>
      <c r="D1370" s="1577" t="s">
        <v>406</v>
      </c>
      <c r="E1370" s="1577">
        <v>47607</v>
      </c>
      <c r="F1370" s="1577" t="s">
        <v>2363</v>
      </c>
    </row>
    <row r="1371" spans="1:6" x14ac:dyDescent="0.25">
      <c r="A1371" s="1828"/>
      <c r="B1371" s="1576" t="s">
        <v>407</v>
      </c>
      <c r="C1371" s="1577" t="s">
        <v>408</v>
      </c>
      <c r="D1371" s="1577" t="s">
        <v>409</v>
      </c>
      <c r="E1371" s="1577">
        <v>47651</v>
      </c>
      <c r="F1371" s="1577" t="s">
        <v>60</v>
      </c>
    </row>
    <row r="1372" spans="1:6" x14ac:dyDescent="0.25">
      <c r="A1372" s="1828"/>
      <c r="B1372" s="1576" t="s">
        <v>2247</v>
      </c>
      <c r="C1372" s="1577" t="s">
        <v>2248</v>
      </c>
      <c r="D1372" s="1577" t="s">
        <v>2249</v>
      </c>
      <c r="E1372" s="1577">
        <v>46166</v>
      </c>
      <c r="F1372" s="1577" t="s">
        <v>60</v>
      </c>
    </row>
    <row r="1373" spans="1:6" x14ac:dyDescent="0.25">
      <c r="A1373" s="1828" t="s">
        <v>419</v>
      </c>
      <c r="B1373" s="1576" t="s">
        <v>247</v>
      </c>
      <c r="C1373" s="1577" t="s">
        <v>248</v>
      </c>
      <c r="D1373" s="1577" t="s">
        <v>249</v>
      </c>
      <c r="E1373" s="1577">
        <v>46322</v>
      </c>
      <c r="F1373" s="1577" t="s">
        <v>2362</v>
      </c>
    </row>
    <row r="1374" spans="1:6" x14ac:dyDescent="0.25">
      <c r="A1374" s="1828"/>
      <c r="B1374" s="1576" t="s">
        <v>250</v>
      </c>
      <c r="C1374" s="1577" t="s">
        <v>251</v>
      </c>
      <c r="D1374" s="1577" t="s">
        <v>252</v>
      </c>
      <c r="E1374" s="1577">
        <v>46323</v>
      </c>
      <c r="F1374" s="1577" t="s">
        <v>2362</v>
      </c>
    </row>
    <row r="1375" spans="1:6" x14ac:dyDescent="0.25">
      <c r="A1375" s="1828"/>
      <c r="B1375" s="1576" t="s">
        <v>253</v>
      </c>
      <c r="C1375" s="1577" t="s">
        <v>254</v>
      </c>
      <c r="D1375" s="1577" t="s">
        <v>255</v>
      </c>
      <c r="E1375" s="1577">
        <v>46684</v>
      </c>
      <c r="F1375" s="1577" t="s">
        <v>2362</v>
      </c>
    </row>
    <row r="1376" spans="1:6" x14ac:dyDescent="0.25">
      <c r="A1376" s="1828"/>
      <c r="B1376" s="1576" t="s">
        <v>256</v>
      </c>
      <c r="C1376" s="1577" t="s">
        <v>257</v>
      </c>
      <c r="D1376" s="1577" t="s">
        <v>258</v>
      </c>
      <c r="E1376" s="1577">
        <v>46931</v>
      </c>
      <c r="F1376" s="1577" t="s">
        <v>2362</v>
      </c>
    </row>
    <row r="1377" spans="1:6" x14ac:dyDescent="0.25">
      <c r="A1377" s="1828"/>
      <c r="B1377" s="1576" t="s">
        <v>1624</v>
      </c>
      <c r="C1377" s="1577" t="s">
        <v>1625</v>
      </c>
      <c r="D1377" s="1577" t="s">
        <v>1626</v>
      </c>
      <c r="E1377" s="1577">
        <v>47435</v>
      </c>
      <c r="F1377" s="1577" t="s">
        <v>2362</v>
      </c>
    </row>
    <row r="1378" spans="1:6" x14ac:dyDescent="0.25">
      <c r="A1378" s="1828"/>
      <c r="B1378" s="1576" t="s">
        <v>3627</v>
      </c>
      <c r="C1378" s="1577" t="s">
        <v>3628</v>
      </c>
      <c r="D1378" s="1577" t="s">
        <v>3629</v>
      </c>
      <c r="E1378" s="1577">
        <v>47817</v>
      </c>
      <c r="F1378" s="1577" t="s">
        <v>2362</v>
      </c>
    </row>
    <row r="1379" spans="1:6" x14ac:dyDescent="0.25">
      <c r="A1379" s="1828" t="s">
        <v>295</v>
      </c>
      <c r="B1379" s="1576" t="s">
        <v>1244</v>
      </c>
      <c r="C1379" s="1577" t="s">
        <v>296</v>
      </c>
      <c r="D1379" s="1577" t="s">
        <v>297</v>
      </c>
      <c r="E1379" s="1577">
        <v>46516</v>
      </c>
      <c r="F1379" s="1577" t="s">
        <v>908</v>
      </c>
    </row>
    <row r="1380" spans="1:6" x14ac:dyDescent="0.25">
      <c r="A1380" s="1828"/>
      <c r="B1380" s="1576" t="s">
        <v>1869</v>
      </c>
      <c r="C1380" s="1577" t="s">
        <v>1870</v>
      </c>
      <c r="D1380" s="1577" t="s">
        <v>1871</v>
      </c>
      <c r="E1380" s="1577">
        <v>47361</v>
      </c>
      <c r="F1380" s="1577" t="s">
        <v>908</v>
      </c>
    </row>
    <row r="1381" spans="1:6" x14ac:dyDescent="0.25">
      <c r="A1381" s="1828"/>
      <c r="B1381" s="1576" t="s">
        <v>2232</v>
      </c>
      <c r="C1381" s="1577" t="s">
        <v>2233</v>
      </c>
      <c r="D1381" s="1577" t="s">
        <v>2234</v>
      </c>
      <c r="E1381" s="1577">
        <v>46063</v>
      </c>
      <c r="F1381" s="1577" t="s">
        <v>909</v>
      </c>
    </row>
    <row r="1382" spans="1:6" x14ac:dyDescent="0.25">
      <c r="A1382" s="1828"/>
      <c r="B1382" s="1576" t="s">
        <v>2427</v>
      </c>
      <c r="C1382" s="1577" t="s">
        <v>2428</v>
      </c>
      <c r="D1382" s="1577" t="s">
        <v>2429</v>
      </c>
      <c r="E1382" s="1577">
        <v>46182</v>
      </c>
      <c r="F1382" s="1577" t="s">
        <v>909</v>
      </c>
    </row>
    <row r="1383" spans="1:6" x14ac:dyDescent="0.25">
      <c r="A1383" s="1839"/>
      <c r="B1383" s="1783" t="s">
        <v>3766</v>
      </c>
      <c r="C1383" s="1784" t="s">
        <v>3767</v>
      </c>
      <c r="D1383" s="1784" t="s">
        <v>3768</v>
      </c>
      <c r="E1383" s="1784">
        <v>46276</v>
      </c>
      <c r="F1383" s="1784" t="s">
        <v>3769</v>
      </c>
    </row>
    <row r="1384" spans="1:6" x14ac:dyDescent="0.25">
      <c r="A1384" s="1828" t="s">
        <v>298</v>
      </c>
      <c r="B1384" s="1576" t="s">
        <v>1246</v>
      </c>
      <c r="C1384" s="1577" t="s">
        <v>299</v>
      </c>
      <c r="D1384" s="1577" t="s">
        <v>300</v>
      </c>
      <c r="E1384" s="1577">
        <v>46801</v>
      </c>
      <c r="F1384" s="1577" t="s">
        <v>60</v>
      </c>
    </row>
    <row r="1385" spans="1:6" x14ac:dyDescent="0.25">
      <c r="A1385" s="1828"/>
      <c r="B1385" s="1576" t="s">
        <v>2235</v>
      </c>
      <c r="C1385" s="1577" t="s">
        <v>2236</v>
      </c>
      <c r="D1385" s="1577" t="s">
        <v>2237</v>
      </c>
      <c r="E1385" s="1577">
        <v>46181</v>
      </c>
      <c r="F1385" s="1577"/>
    </row>
    <row r="1386" spans="1:6" x14ac:dyDescent="0.25">
      <c r="A1386" s="1576" t="s">
        <v>303</v>
      </c>
      <c r="B1386" s="1576" t="s">
        <v>304</v>
      </c>
      <c r="C1386" s="1577" t="s">
        <v>305</v>
      </c>
      <c r="D1386" s="1577" t="s">
        <v>306</v>
      </c>
      <c r="E1386" s="1577">
        <v>47152</v>
      </c>
      <c r="F1386" s="1577" t="s">
        <v>33</v>
      </c>
    </row>
    <row r="1387" spans="1:6" x14ac:dyDescent="0.25">
      <c r="A1387" s="1828" t="s">
        <v>307</v>
      </c>
      <c r="B1387" s="1576" t="s">
        <v>1038</v>
      </c>
      <c r="C1387" s="1577" t="s">
        <v>1039</v>
      </c>
      <c r="D1387" s="1577" t="s">
        <v>1040</v>
      </c>
      <c r="E1387" s="1577">
        <v>46649</v>
      </c>
      <c r="F1387" s="1577" t="s">
        <v>2362</v>
      </c>
    </row>
    <row r="1388" spans="1:6" x14ac:dyDescent="0.25">
      <c r="A1388" s="1828"/>
      <c r="B1388" s="1576" t="s">
        <v>1605</v>
      </c>
      <c r="C1388" s="1577" t="s">
        <v>1606</v>
      </c>
      <c r="D1388" s="1577" t="s">
        <v>1607</v>
      </c>
      <c r="E1388" s="1577">
        <v>47417</v>
      </c>
      <c r="F1388" s="1577" t="s">
        <v>2362</v>
      </c>
    </row>
    <row r="1389" spans="1:6" x14ac:dyDescent="0.25">
      <c r="A1389" s="1828"/>
      <c r="B1389" s="1576" t="s">
        <v>1608</v>
      </c>
      <c r="C1389" s="1577" t="s">
        <v>1609</v>
      </c>
      <c r="D1389" s="1577" t="s">
        <v>1610</v>
      </c>
      <c r="E1389" s="1577">
        <v>48137</v>
      </c>
      <c r="F1389" s="1577" t="s">
        <v>2362</v>
      </c>
    </row>
    <row r="1390" spans="1:6" x14ac:dyDescent="0.25">
      <c r="A1390" s="1828" t="s">
        <v>1762</v>
      </c>
      <c r="B1390" s="1576" t="s">
        <v>1763</v>
      </c>
      <c r="C1390" s="1577" t="s">
        <v>1764</v>
      </c>
      <c r="D1390" s="1577" t="s">
        <v>1765</v>
      </c>
      <c r="E1390" s="1577">
        <v>63468</v>
      </c>
      <c r="F1390" s="1577"/>
    </row>
    <row r="1391" spans="1:6" x14ac:dyDescent="0.25">
      <c r="A1391" s="1828"/>
      <c r="B1391" s="1576" t="s">
        <v>2430</v>
      </c>
      <c r="C1391" s="1577" t="s">
        <v>2431</v>
      </c>
      <c r="D1391" s="1577" t="s">
        <v>2432</v>
      </c>
      <c r="E1391" s="1577">
        <v>46286</v>
      </c>
      <c r="F1391" s="1577" t="s">
        <v>909</v>
      </c>
    </row>
    <row r="1392" spans="1:6" x14ac:dyDescent="0.25">
      <c r="A1392" s="1576" t="s">
        <v>2433</v>
      </c>
      <c r="B1392" s="1576" t="s">
        <v>1715</v>
      </c>
      <c r="C1392" s="1577" t="s">
        <v>1716</v>
      </c>
      <c r="D1392" s="1577" t="s">
        <v>1717</v>
      </c>
      <c r="E1392" s="1577">
        <v>58815</v>
      </c>
      <c r="F1392" s="1577"/>
    </row>
    <row r="1393" spans="1:6" x14ac:dyDescent="0.25">
      <c r="A1393" s="1576" t="s">
        <v>2434</v>
      </c>
      <c r="B1393" s="1576" t="s">
        <v>1680</v>
      </c>
      <c r="C1393" s="1577" t="s">
        <v>1681</v>
      </c>
      <c r="D1393" s="1577" t="s">
        <v>1682</v>
      </c>
      <c r="E1393" s="1577">
        <v>72531</v>
      </c>
      <c r="F1393" s="1577"/>
    </row>
    <row r="1394" spans="1:6" x14ac:dyDescent="0.25">
      <c r="A1394" s="1828" t="s">
        <v>311</v>
      </c>
      <c r="B1394" s="1576" t="s">
        <v>314</v>
      </c>
      <c r="C1394" s="1577" t="s">
        <v>315</v>
      </c>
      <c r="D1394" s="1577" t="s">
        <v>316</v>
      </c>
      <c r="E1394" s="1577">
        <v>46109</v>
      </c>
      <c r="F1394" s="1577" t="s">
        <v>2370</v>
      </c>
    </row>
    <row r="1395" spans="1:6" x14ac:dyDescent="0.25">
      <c r="A1395" s="1828"/>
      <c r="B1395" s="1576" t="s">
        <v>1249</v>
      </c>
      <c r="C1395" s="1577" t="s">
        <v>312</v>
      </c>
      <c r="D1395" s="1577" t="s">
        <v>313</v>
      </c>
      <c r="E1395" s="1577">
        <v>46244</v>
      </c>
      <c r="F1395" s="1577" t="s">
        <v>2370</v>
      </c>
    </row>
    <row r="1396" spans="1:6" x14ac:dyDescent="0.25">
      <c r="A1396" s="1828"/>
      <c r="B1396" s="1576" t="s">
        <v>314</v>
      </c>
      <c r="C1396" s="1577" t="s">
        <v>315</v>
      </c>
      <c r="D1396" s="1577" t="s">
        <v>317</v>
      </c>
      <c r="E1396" s="1577">
        <v>46829</v>
      </c>
      <c r="F1396" s="1577" t="s">
        <v>2370</v>
      </c>
    </row>
    <row r="1397" spans="1:6" x14ac:dyDescent="0.25">
      <c r="A1397" s="1828"/>
      <c r="B1397" s="1576" t="s">
        <v>1650</v>
      </c>
      <c r="C1397" s="1577" t="s">
        <v>1627</v>
      </c>
      <c r="D1397" s="1577" t="s">
        <v>1628</v>
      </c>
      <c r="E1397" s="1577">
        <v>46708</v>
      </c>
      <c r="F1397" s="1577" t="s">
        <v>2370</v>
      </c>
    </row>
    <row r="1398" spans="1:6" x14ac:dyDescent="0.25">
      <c r="A1398" s="1828"/>
      <c r="B1398" s="1576" t="s">
        <v>1650</v>
      </c>
      <c r="C1398" s="1577" t="s">
        <v>1627</v>
      </c>
      <c r="D1398" s="1577" t="s">
        <v>1629</v>
      </c>
      <c r="E1398" s="1577">
        <v>47428</v>
      </c>
      <c r="F1398" s="1577" t="s">
        <v>2370</v>
      </c>
    </row>
    <row r="1399" spans="1:6" x14ac:dyDescent="0.25">
      <c r="A1399" s="1828"/>
      <c r="B1399" s="1576" t="s">
        <v>2435</v>
      </c>
      <c r="C1399" s="1577" t="s">
        <v>2436</v>
      </c>
      <c r="D1399" s="1577" t="s">
        <v>2437</v>
      </c>
      <c r="E1399" s="1577">
        <v>47730</v>
      </c>
      <c r="F1399" s="1577" t="s">
        <v>2370</v>
      </c>
    </row>
    <row r="1400" spans="1:6" x14ac:dyDescent="0.25">
      <c r="A1400" s="1803" t="s">
        <v>324</v>
      </c>
      <c r="B1400" s="1576" t="s">
        <v>325</v>
      </c>
      <c r="C1400" s="1577" t="s">
        <v>326</v>
      </c>
      <c r="D1400" s="1577" t="s">
        <v>327</v>
      </c>
      <c r="E1400" s="1577">
        <v>46769</v>
      </c>
      <c r="F1400" s="1577" t="s">
        <v>913</v>
      </c>
    </row>
    <row r="1401" spans="1:6" x14ac:dyDescent="0.25">
      <c r="A1401" s="1828" t="s">
        <v>2021</v>
      </c>
      <c r="B1401" s="1576" t="s">
        <v>348</v>
      </c>
      <c r="C1401" s="1577" t="s">
        <v>349</v>
      </c>
      <c r="D1401" s="1577" t="s">
        <v>350</v>
      </c>
      <c r="E1401" s="1577">
        <v>48149</v>
      </c>
      <c r="F1401" s="1577" t="s">
        <v>915</v>
      </c>
    </row>
    <row r="1402" spans="1:6" x14ac:dyDescent="0.25">
      <c r="A1402" s="1828"/>
      <c r="B1402" s="1576" t="s">
        <v>351</v>
      </c>
      <c r="C1402" s="1577" t="s">
        <v>352</v>
      </c>
      <c r="D1402" s="1577" t="s">
        <v>353</v>
      </c>
      <c r="E1402" s="1577">
        <v>48546</v>
      </c>
      <c r="F1402" s="1577" t="s">
        <v>915</v>
      </c>
    </row>
    <row r="1403" spans="1:6" x14ac:dyDescent="0.25">
      <c r="A1403" s="1828"/>
      <c r="B1403" s="1576" t="s">
        <v>354</v>
      </c>
      <c r="C1403" s="1577" t="s">
        <v>355</v>
      </c>
      <c r="D1403" s="1577" t="s">
        <v>356</v>
      </c>
      <c r="E1403" s="1577">
        <v>48850</v>
      </c>
      <c r="F1403" s="1577" t="s">
        <v>915</v>
      </c>
    </row>
    <row r="1404" spans="1:6" x14ac:dyDescent="0.25">
      <c r="A1404" s="1576" t="s">
        <v>328</v>
      </c>
      <c r="B1404" s="1576" t="s">
        <v>329</v>
      </c>
      <c r="C1404" s="1577" t="s">
        <v>330</v>
      </c>
      <c r="D1404" s="1577" t="s">
        <v>331</v>
      </c>
      <c r="E1404" s="1577">
        <v>46223</v>
      </c>
      <c r="F1404" s="1577" t="s">
        <v>33</v>
      </c>
    </row>
    <row r="1405" spans="1:6" x14ac:dyDescent="0.25">
      <c r="A1405" s="1576" t="s">
        <v>2098</v>
      </c>
      <c r="B1405" s="1576" t="s">
        <v>2099</v>
      </c>
      <c r="C1405" s="1577" t="s">
        <v>2100</v>
      </c>
      <c r="D1405" s="1577" t="s">
        <v>2101</v>
      </c>
      <c r="E1405" s="1577">
        <v>47508</v>
      </c>
      <c r="F1405" s="1577" t="s">
        <v>60</v>
      </c>
    </row>
    <row r="1406" spans="1:6" x14ac:dyDescent="0.25">
      <c r="A1406" s="1828" t="s">
        <v>2438</v>
      </c>
      <c r="B1406" s="1576" t="s">
        <v>2439</v>
      </c>
      <c r="C1406" s="1577" t="s">
        <v>2440</v>
      </c>
      <c r="D1406" s="1577" t="s">
        <v>2441</v>
      </c>
      <c r="E1406" s="1577">
        <v>46645</v>
      </c>
      <c r="F1406" s="1577" t="s">
        <v>908</v>
      </c>
    </row>
    <row r="1407" spans="1:6" x14ac:dyDescent="0.25">
      <c r="A1407" s="1828"/>
      <c r="B1407" s="1576" t="s">
        <v>2439</v>
      </c>
      <c r="C1407" s="1577" t="s">
        <v>2440</v>
      </c>
      <c r="D1407" s="1577" t="s">
        <v>2442</v>
      </c>
      <c r="E1407" s="1577">
        <v>47011</v>
      </c>
      <c r="F1407" s="1577" t="s">
        <v>908</v>
      </c>
    </row>
    <row r="1408" spans="1:6" x14ac:dyDescent="0.25">
      <c r="A1408" s="1828" t="s">
        <v>1632</v>
      </c>
      <c r="B1408" s="1576" t="s">
        <v>1630</v>
      </c>
      <c r="C1408" s="1577" t="s">
        <v>1631</v>
      </c>
      <c r="D1408" s="1577" t="s">
        <v>1633</v>
      </c>
      <c r="E1408" s="1577">
        <v>46366</v>
      </c>
      <c r="F1408" s="1577" t="s">
        <v>2363</v>
      </c>
    </row>
    <row r="1409" spans="1:6" x14ac:dyDescent="0.25">
      <c r="A1409" s="1828"/>
      <c r="B1409" s="1576" t="s">
        <v>1630</v>
      </c>
      <c r="C1409" s="1577" t="s">
        <v>1631</v>
      </c>
      <c r="D1409" s="1577" t="s">
        <v>1634</v>
      </c>
      <c r="E1409" s="1577">
        <v>46731</v>
      </c>
      <c r="F1409" s="1577" t="s">
        <v>2363</v>
      </c>
    </row>
    <row r="1410" spans="1:6" x14ac:dyDescent="0.25">
      <c r="A1410" s="1828" t="s">
        <v>2443</v>
      </c>
      <c r="B1410" s="1576" t="s">
        <v>2443</v>
      </c>
      <c r="C1410" s="1577" t="s">
        <v>2444</v>
      </c>
      <c r="D1410" s="1577" t="s">
        <v>2445</v>
      </c>
      <c r="E1410" s="1577">
        <v>46223</v>
      </c>
      <c r="F1410" s="1577" t="s">
        <v>908</v>
      </c>
    </row>
    <row r="1411" spans="1:6" x14ac:dyDescent="0.25">
      <c r="A1411" s="1828"/>
      <c r="B1411" s="1576" t="s">
        <v>2443</v>
      </c>
      <c r="C1411" s="1577" t="s">
        <v>2444</v>
      </c>
      <c r="D1411" s="1577" t="s">
        <v>2446</v>
      </c>
      <c r="E1411" s="1577">
        <v>46619</v>
      </c>
      <c r="F1411" s="1577" t="s">
        <v>528</v>
      </c>
    </row>
    <row r="1412" spans="1:6" x14ac:dyDescent="0.25">
      <c r="A1412" s="1828"/>
      <c r="B1412" s="1576" t="s">
        <v>2443</v>
      </c>
      <c r="C1412" s="1577" t="s">
        <v>2444</v>
      </c>
      <c r="D1412" s="1577" t="s">
        <v>2447</v>
      </c>
      <c r="E1412" s="1577">
        <v>46985</v>
      </c>
      <c r="F1412" s="1577" t="s">
        <v>908</v>
      </c>
    </row>
    <row r="1413" spans="1:6" x14ac:dyDescent="0.25">
      <c r="A1413" s="1828"/>
      <c r="B1413" s="1576" t="s">
        <v>2443</v>
      </c>
      <c r="C1413" s="1577" t="s">
        <v>2444</v>
      </c>
      <c r="D1413" s="1577" t="s">
        <v>2448</v>
      </c>
      <c r="E1413" s="1577">
        <v>47381</v>
      </c>
      <c r="F1413" s="1577" t="s">
        <v>528</v>
      </c>
    </row>
    <row r="1414" spans="1:6" x14ac:dyDescent="0.25">
      <c r="A1414" s="1576" t="s">
        <v>332</v>
      </c>
      <c r="B1414" s="1576" t="s">
        <v>333</v>
      </c>
      <c r="C1414" s="1577" t="s">
        <v>334</v>
      </c>
      <c r="D1414" s="1577" t="s">
        <v>335</v>
      </c>
      <c r="E1414" s="1577">
        <v>46472</v>
      </c>
      <c r="F1414" s="1577" t="s">
        <v>2363</v>
      </c>
    </row>
    <row r="1415" spans="1:6" x14ac:dyDescent="0.25">
      <c r="A1415" s="1576" t="s">
        <v>336</v>
      </c>
      <c r="B1415" s="1576" t="s">
        <v>337</v>
      </c>
      <c r="C1415" s="1577" t="s">
        <v>338</v>
      </c>
      <c r="D1415" s="1577" t="s">
        <v>339</v>
      </c>
      <c r="E1415" s="1577">
        <v>47839</v>
      </c>
      <c r="F1415" s="1577" t="s">
        <v>33</v>
      </c>
    </row>
    <row r="1416" spans="1:6" x14ac:dyDescent="0.25">
      <c r="A1416" s="1576" t="s">
        <v>340</v>
      </c>
      <c r="B1416" s="1576" t="s">
        <v>341</v>
      </c>
      <c r="C1416" s="1577" t="s">
        <v>342</v>
      </c>
      <c r="D1416" s="1577" t="s">
        <v>343</v>
      </c>
      <c r="E1416" s="1577">
        <v>46741</v>
      </c>
      <c r="F1416" s="1577" t="s">
        <v>908</v>
      </c>
    </row>
    <row r="1417" spans="1:6" x14ac:dyDescent="0.25">
      <c r="A1417" s="1828" t="s">
        <v>2449</v>
      </c>
      <c r="B1417" s="1576" t="s">
        <v>2450</v>
      </c>
      <c r="C1417" s="1577" t="s">
        <v>2451</v>
      </c>
      <c r="D1417" s="1577" t="s">
        <v>2452</v>
      </c>
      <c r="E1417" s="1577">
        <v>46665</v>
      </c>
      <c r="F1417" s="1577" t="s">
        <v>60</v>
      </c>
    </row>
    <row r="1418" spans="1:6" x14ac:dyDescent="0.25">
      <c r="A1418" s="1828"/>
      <c r="B1418" s="1576" t="s">
        <v>2450</v>
      </c>
      <c r="C1418" s="1577" t="s">
        <v>2451</v>
      </c>
      <c r="D1418" s="1577" t="s">
        <v>2453</v>
      </c>
      <c r="E1418" s="1577">
        <v>47396</v>
      </c>
      <c r="F1418" s="1577" t="s">
        <v>60</v>
      </c>
    </row>
    <row r="1419" spans="1:6" x14ac:dyDescent="0.25">
      <c r="A1419" s="1828"/>
      <c r="B1419" s="1576" t="s">
        <v>2450</v>
      </c>
      <c r="C1419" s="1577" t="s">
        <v>2451</v>
      </c>
      <c r="D1419" s="1577" t="s">
        <v>2454</v>
      </c>
      <c r="E1419" s="1577">
        <v>47396</v>
      </c>
      <c r="F1419" s="1577" t="s">
        <v>60</v>
      </c>
    </row>
    <row r="1420" spans="1:6" x14ac:dyDescent="0.25">
      <c r="A1420" s="1828" t="s">
        <v>2455</v>
      </c>
      <c r="B1420" s="1576" t="s">
        <v>2456</v>
      </c>
      <c r="C1420" s="1577" t="s">
        <v>2457</v>
      </c>
      <c r="D1420" s="1577" t="s">
        <v>2458</v>
      </c>
      <c r="E1420" s="1577">
        <v>47026</v>
      </c>
      <c r="F1420" s="1577" t="s">
        <v>60</v>
      </c>
    </row>
    <row r="1421" spans="1:6" x14ac:dyDescent="0.25">
      <c r="A1421" s="1828"/>
      <c r="B1421" s="1576" t="s">
        <v>2456</v>
      </c>
      <c r="C1421" s="1577" t="s">
        <v>2457</v>
      </c>
      <c r="D1421" s="1577" t="s">
        <v>2459</v>
      </c>
      <c r="E1421" s="1577">
        <v>47391</v>
      </c>
      <c r="F1421" s="1577" t="s">
        <v>60</v>
      </c>
    </row>
    <row r="1422" spans="1:6" x14ac:dyDescent="0.25">
      <c r="A1422" s="1828"/>
      <c r="B1422" s="1576" t="s">
        <v>2456</v>
      </c>
      <c r="C1422" s="1577" t="s">
        <v>2457</v>
      </c>
      <c r="D1422" s="1577" t="s">
        <v>2460</v>
      </c>
      <c r="E1422" s="1577">
        <v>47756</v>
      </c>
      <c r="F1422" s="1577" t="s">
        <v>60</v>
      </c>
    </row>
    <row r="1423" spans="1:6" x14ac:dyDescent="0.25">
      <c r="A1423" s="1828"/>
      <c r="B1423" s="1576" t="s">
        <v>2456</v>
      </c>
      <c r="C1423" s="1577" t="s">
        <v>2457</v>
      </c>
      <c r="D1423" s="1577" t="s">
        <v>2461</v>
      </c>
      <c r="E1423" s="1577">
        <v>48121</v>
      </c>
      <c r="F1423" s="1577" t="s">
        <v>60</v>
      </c>
    </row>
    <row r="1424" spans="1:6" x14ac:dyDescent="0.25">
      <c r="A1424" s="1828"/>
      <c r="B1424" s="1576" t="s">
        <v>2456</v>
      </c>
      <c r="C1424" s="1577" t="s">
        <v>2457</v>
      </c>
      <c r="D1424" s="1577" t="s">
        <v>2462</v>
      </c>
      <c r="E1424" s="1577">
        <v>48487</v>
      </c>
      <c r="F1424" s="1577" t="s">
        <v>60</v>
      </c>
    </row>
    <row r="1425" spans="1:6" x14ac:dyDescent="0.25">
      <c r="A1425" s="1828"/>
      <c r="B1425" s="1576" t="s">
        <v>2456</v>
      </c>
      <c r="C1425" s="1577" t="s">
        <v>2457</v>
      </c>
      <c r="D1425" s="1577" t="s">
        <v>2463</v>
      </c>
      <c r="E1425" s="1577">
        <v>48852</v>
      </c>
      <c r="F1425" s="1577" t="s">
        <v>60</v>
      </c>
    </row>
    <row r="1426" spans="1:6" x14ac:dyDescent="0.25">
      <c r="A1426" s="1828" t="s">
        <v>3630</v>
      </c>
      <c r="B1426" s="1576" t="s">
        <v>3631</v>
      </c>
      <c r="C1426" s="1577" t="s">
        <v>3632</v>
      </c>
      <c r="D1426" s="1577" t="s">
        <v>3633</v>
      </c>
      <c r="E1426" s="1577">
        <v>46251</v>
      </c>
      <c r="F1426" s="1577" t="s">
        <v>3634</v>
      </c>
    </row>
    <row r="1427" spans="1:6" x14ac:dyDescent="0.25">
      <c r="A1427" s="1828"/>
      <c r="B1427" s="1576" t="s">
        <v>3631</v>
      </c>
      <c r="C1427" s="1577" t="s">
        <v>3632</v>
      </c>
      <c r="D1427" s="1577" t="s">
        <v>3635</v>
      </c>
      <c r="E1427" s="1577">
        <v>46616</v>
      </c>
      <c r="F1427" s="1577" t="s">
        <v>3634</v>
      </c>
    </row>
    <row r="1428" spans="1:6" x14ac:dyDescent="0.25">
      <c r="A1428" s="1828"/>
      <c r="B1428" s="1576" t="s">
        <v>3631</v>
      </c>
      <c r="C1428" s="1577" t="s">
        <v>3632</v>
      </c>
      <c r="D1428" s="1577" t="s">
        <v>3636</v>
      </c>
      <c r="E1428" s="1577">
        <v>46982</v>
      </c>
      <c r="F1428" s="1577" t="s">
        <v>3634</v>
      </c>
    </row>
    <row r="1429" spans="1:6" x14ac:dyDescent="0.25">
      <c r="A1429" s="1828"/>
      <c r="B1429" s="1576" t="s">
        <v>3631</v>
      </c>
      <c r="C1429" s="1577" t="s">
        <v>3632</v>
      </c>
      <c r="D1429" s="1577" t="s">
        <v>3637</v>
      </c>
      <c r="E1429" s="1577">
        <v>47347</v>
      </c>
      <c r="F1429" s="1577" t="s">
        <v>3634</v>
      </c>
    </row>
    <row r="1430" spans="1:6" x14ac:dyDescent="0.25">
      <c r="A1430" s="1828" t="s">
        <v>2575</v>
      </c>
      <c r="B1430" s="1576" t="s">
        <v>2576</v>
      </c>
      <c r="C1430" s="1577" t="s">
        <v>3638</v>
      </c>
      <c r="D1430" s="1577" t="s">
        <v>3639</v>
      </c>
      <c r="E1430" s="1577">
        <v>46312</v>
      </c>
      <c r="F1430" s="1577" t="s">
        <v>60</v>
      </c>
    </row>
    <row r="1431" spans="1:6" x14ac:dyDescent="0.25">
      <c r="A1431" s="1828"/>
      <c r="B1431" s="1576" t="s">
        <v>2576</v>
      </c>
      <c r="C1431" s="1577" t="s">
        <v>3638</v>
      </c>
      <c r="D1431" s="1577" t="s">
        <v>3640</v>
      </c>
      <c r="E1431" s="1577">
        <v>46677</v>
      </c>
      <c r="F1431" s="1577" t="s">
        <v>60</v>
      </c>
    </row>
    <row r="1432" spans="1:6" x14ac:dyDescent="0.25">
      <c r="A1432" s="1828"/>
      <c r="B1432" s="1576" t="s">
        <v>2576</v>
      </c>
      <c r="C1432" s="1577" t="s">
        <v>3638</v>
      </c>
      <c r="D1432" s="1577" t="s">
        <v>3641</v>
      </c>
      <c r="E1432" s="1577">
        <v>47043</v>
      </c>
      <c r="F1432" s="1577" t="s">
        <v>60</v>
      </c>
    </row>
    <row r="1433" spans="1:6" x14ac:dyDescent="0.25">
      <c r="A1433" s="1828"/>
      <c r="B1433" s="1576" t="s">
        <v>2576</v>
      </c>
      <c r="C1433" s="1577" t="s">
        <v>3638</v>
      </c>
      <c r="D1433" s="1577" t="s">
        <v>3642</v>
      </c>
      <c r="E1433" s="1577">
        <v>47408</v>
      </c>
      <c r="F1433" s="1577" t="s">
        <v>60</v>
      </c>
    </row>
    <row r="1434" spans="1:6" x14ac:dyDescent="0.25">
      <c r="A1434" s="1828"/>
      <c r="B1434" s="1576" t="s">
        <v>2576</v>
      </c>
      <c r="C1434" s="1577" t="s">
        <v>3638</v>
      </c>
      <c r="D1434" s="1577" t="s">
        <v>3643</v>
      </c>
      <c r="E1434" s="1577">
        <v>47773</v>
      </c>
      <c r="F1434" s="1577" t="s">
        <v>60</v>
      </c>
    </row>
    <row r="1435" spans="1:6" x14ac:dyDescent="0.25">
      <c r="A1435" s="1828"/>
      <c r="B1435" s="1576" t="s">
        <v>2576</v>
      </c>
      <c r="C1435" s="1577" t="s">
        <v>3638</v>
      </c>
      <c r="D1435" s="1577" t="s">
        <v>3644</v>
      </c>
      <c r="E1435" s="1577">
        <v>48138</v>
      </c>
      <c r="F1435" s="1577" t="s">
        <v>60</v>
      </c>
    </row>
    <row r="1436" spans="1:6" x14ac:dyDescent="0.25">
      <c r="A1436" s="1828"/>
      <c r="B1436" s="1576" t="s">
        <v>2576</v>
      </c>
      <c r="C1436" s="1577" t="s">
        <v>3638</v>
      </c>
      <c r="D1436" s="1577" t="s">
        <v>3645</v>
      </c>
      <c r="E1436" s="1577">
        <v>48504</v>
      </c>
      <c r="F1436" s="1577" t="s">
        <v>60</v>
      </c>
    </row>
    <row r="1437" spans="1:6" x14ac:dyDescent="0.25">
      <c r="A1437" s="1576" t="s">
        <v>344</v>
      </c>
      <c r="B1437" s="1576" t="s">
        <v>345</v>
      </c>
      <c r="C1437" s="1577" t="s">
        <v>346</v>
      </c>
      <c r="D1437" s="1577" t="s">
        <v>347</v>
      </c>
      <c r="E1437" s="1577">
        <v>46970</v>
      </c>
      <c r="F1437" s="1577" t="s">
        <v>908</v>
      </c>
    </row>
    <row r="1438" spans="1:6" x14ac:dyDescent="0.25">
      <c r="A1438" s="1828" t="s">
        <v>2102</v>
      </c>
      <c r="B1438" s="1576" t="s">
        <v>2103</v>
      </c>
      <c r="C1438" s="1577" t="s">
        <v>2104</v>
      </c>
      <c r="D1438" s="1577" t="s">
        <v>2105</v>
      </c>
      <c r="E1438" s="1577">
        <v>46063</v>
      </c>
      <c r="F1438" s="1577" t="s">
        <v>60</v>
      </c>
    </row>
    <row r="1439" spans="1:6" x14ac:dyDescent="0.25">
      <c r="A1439" s="1828"/>
      <c r="B1439" s="1576" t="s">
        <v>2103</v>
      </c>
      <c r="C1439" s="1577" t="s">
        <v>2104</v>
      </c>
      <c r="D1439" s="1577" t="s">
        <v>2106</v>
      </c>
      <c r="E1439" s="1577">
        <v>47187</v>
      </c>
      <c r="F1439" s="1577" t="s">
        <v>60</v>
      </c>
    </row>
    <row r="1440" spans="1:6" x14ac:dyDescent="0.25">
      <c r="A1440" s="1828" t="s">
        <v>3646</v>
      </c>
      <c r="B1440" s="1576" t="s">
        <v>3647</v>
      </c>
      <c r="C1440" s="1577" t="s">
        <v>3648</v>
      </c>
      <c r="D1440" s="1577" t="s">
        <v>3649</v>
      </c>
      <c r="E1440" s="1577">
        <v>46482</v>
      </c>
      <c r="F1440" s="1577" t="s">
        <v>60</v>
      </c>
    </row>
    <row r="1441" spans="1:6" x14ac:dyDescent="0.25">
      <c r="A1441" s="1828"/>
      <c r="B1441" s="1576" t="s">
        <v>3647</v>
      </c>
      <c r="C1441" s="1577" t="s">
        <v>3648</v>
      </c>
      <c r="D1441" s="1577" t="s">
        <v>3650</v>
      </c>
      <c r="E1441" s="1577">
        <v>47031</v>
      </c>
      <c r="F1441" s="1577" t="s">
        <v>60</v>
      </c>
    </row>
    <row r="1442" spans="1:6" x14ac:dyDescent="0.25">
      <c r="A1442" s="1828"/>
      <c r="B1442" s="1576" t="s">
        <v>3647</v>
      </c>
      <c r="C1442" s="1577" t="s">
        <v>3648</v>
      </c>
      <c r="D1442" s="1577" t="s">
        <v>3651</v>
      </c>
      <c r="E1442" s="1577">
        <v>47578</v>
      </c>
      <c r="F1442" s="1577" t="s">
        <v>60</v>
      </c>
    </row>
    <row r="1443" spans="1:6" x14ac:dyDescent="0.25">
      <c r="A1443" s="1828" t="s">
        <v>1293</v>
      </c>
      <c r="B1443" s="1576" t="s">
        <v>1294</v>
      </c>
      <c r="C1443" s="1577" t="s">
        <v>1575</v>
      </c>
      <c r="D1443" s="1577" t="s">
        <v>1576</v>
      </c>
      <c r="E1443" s="1577">
        <v>46208</v>
      </c>
      <c r="F1443" s="1577" t="s">
        <v>2363</v>
      </c>
    </row>
    <row r="1444" spans="1:6" x14ac:dyDescent="0.25">
      <c r="A1444" s="1828"/>
      <c r="B1444" s="1576" t="s">
        <v>1294</v>
      </c>
      <c r="C1444" s="1577" t="s">
        <v>1575</v>
      </c>
      <c r="D1444" s="1577" t="s">
        <v>1577</v>
      </c>
      <c r="E1444" s="1577">
        <v>47123</v>
      </c>
      <c r="F1444" s="1577" t="s">
        <v>2363</v>
      </c>
    </row>
    <row r="1445" spans="1:6" x14ac:dyDescent="0.25">
      <c r="A1445" s="1828" t="s">
        <v>357</v>
      </c>
      <c r="B1445" s="1576" t="s">
        <v>1255</v>
      </c>
      <c r="C1445" s="1577" t="s">
        <v>358</v>
      </c>
      <c r="D1445" s="1577" t="s">
        <v>359</v>
      </c>
      <c r="E1445" s="1577">
        <v>46385</v>
      </c>
      <c r="F1445" s="1577" t="s">
        <v>33</v>
      </c>
    </row>
    <row r="1446" spans="1:6" x14ac:dyDescent="0.25">
      <c r="A1446" s="1828"/>
      <c r="B1446" s="1576" t="s">
        <v>2107</v>
      </c>
      <c r="C1446" s="1577" t="s">
        <v>2108</v>
      </c>
      <c r="D1446" s="1577" t="s">
        <v>2109</v>
      </c>
      <c r="E1446" s="1577">
        <v>46066</v>
      </c>
      <c r="F1446" s="1577" t="s">
        <v>33</v>
      </c>
    </row>
    <row r="1447" spans="1:6" x14ac:dyDescent="0.25">
      <c r="A1447" s="1828"/>
      <c r="B1447" s="1576" t="s">
        <v>2238</v>
      </c>
      <c r="C1447" s="1577" t="s">
        <v>2239</v>
      </c>
      <c r="D1447" s="1577" t="s">
        <v>2240</v>
      </c>
      <c r="E1447" s="1577">
        <v>46167</v>
      </c>
      <c r="F1447" s="1577" t="s">
        <v>33</v>
      </c>
    </row>
    <row r="1448" spans="1:6" x14ac:dyDescent="0.25">
      <c r="A1448" s="1839"/>
      <c r="B1448" s="1783" t="s">
        <v>3770</v>
      </c>
      <c r="C1448" s="1784" t="s">
        <v>3771</v>
      </c>
      <c r="D1448" s="1784" t="s">
        <v>3772</v>
      </c>
      <c r="E1448" s="1784">
        <v>46380</v>
      </c>
      <c r="F1448" s="1784" t="s">
        <v>33</v>
      </c>
    </row>
    <row r="1449" spans="1:6" x14ac:dyDescent="0.25">
      <c r="A1449" s="1828" t="s">
        <v>360</v>
      </c>
      <c r="B1449" s="1576" t="s">
        <v>1256</v>
      </c>
      <c r="C1449" s="1577" t="s">
        <v>361</v>
      </c>
      <c r="D1449" s="1577" t="s">
        <v>362</v>
      </c>
      <c r="E1449" s="1577">
        <v>46333</v>
      </c>
      <c r="F1449" s="1577" t="s">
        <v>913</v>
      </c>
    </row>
    <row r="1450" spans="1:6" x14ac:dyDescent="0.25">
      <c r="A1450" s="1828"/>
      <c r="B1450" s="1576" t="s">
        <v>1258</v>
      </c>
      <c r="C1450" s="1577" t="s">
        <v>363</v>
      </c>
      <c r="D1450" s="1577" t="s">
        <v>364</v>
      </c>
      <c r="E1450" s="1577">
        <v>46505</v>
      </c>
      <c r="F1450" s="1577" t="s">
        <v>913</v>
      </c>
    </row>
    <row r="1451" spans="1:6" x14ac:dyDescent="0.25">
      <c r="A1451" s="1828"/>
      <c r="B1451" s="1576" t="s">
        <v>1260</v>
      </c>
      <c r="C1451" s="1577" t="s">
        <v>365</v>
      </c>
      <c r="D1451" s="1577" t="s">
        <v>366</v>
      </c>
      <c r="E1451" s="1577">
        <v>47018</v>
      </c>
      <c r="F1451" s="1577" t="s">
        <v>913</v>
      </c>
    </row>
    <row r="1452" spans="1:6" x14ac:dyDescent="0.25">
      <c r="A1452" s="1828"/>
      <c r="B1452" s="1576" t="s">
        <v>1263</v>
      </c>
      <c r="C1452" s="1577" t="s">
        <v>367</v>
      </c>
      <c r="D1452" s="1577" t="s">
        <v>368</v>
      </c>
      <c r="E1452" s="1577">
        <v>46603</v>
      </c>
      <c r="F1452" s="1577" t="s">
        <v>908</v>
      </c>
    </row>
    <row r="1453" spans="1:6" x14ac:dyDescent="0.25">
      <c r="A1453" s="1828"/>
      <c r="B1453" s="1576" t="s">
        <v>371</v>
      </c>
      <c r="C1453" s="1577" t="s">
        <v>372</v>
      </c>
      <c r="D1453" s="1577" t="s">
        <v>373</v>
      </c>
      <c r="E1453" s="1577">
        <v>47291</v>
      </c>
      <c r="F1453" s="1577" t="s">
        <v>908</v>
      </c>
    </row>
    <row r="1454" spans="1:6" x14ac:dyDescent="0.25">
      <c r="A1454" s="1828"/>
      <c r="B1454" s="1576" t="s">
        <v>1264</v>
      </c>
      <c r="C1454" s="1577" t="s">
        <v>369</v>
      </c>
      <c r="D1454" s="1577" t="s">
        <v>370</v>
      </c>
      <c r="E1454" s="1577">
        <v>47683</v>
      </c>
      <c r="F1454" s="1577" t="s">
        <v>908</v>
      </c>
    </row>
    <row r="1455" spans="1:6" x14ac:dyDescent="0.25">
      <c r="A1455" s="1828"/>
      <c r="B1455" s="1576" t="s">
        <v>1985</v>
      </c>
      <c r="C1455" s="1577" t="s">
        <v>1986</v>
      </c>
      <c r="D1455" s="1577" t="s">
        <v>1987</v>
      </c>
      <c r="E1455" s="1577">
        <v>48512</v>
      </c>
      <c r="F1455" s="1577" t="s">
        <v>908</v>
      </c>
    </row>
    <row r="1456" spans="1:6" x14ac:dyDescent="0.25">
      <c r="A1456" s="1828"/>
      <c r="B1456" s="1576" t="s">
        <v>1988</v>
      </c>
      <c r="C1456" s="1577" t="s">
        <v>1989</v>
      </c>
      <c r="D1456" s="1577" t="s">
        <v>1990</v>
      </c>
      <c r="E1456" s="1577">
        <v>48172</v>
      </c>
      <c r="F1456" s="1577" t="s">
        <v>908</v>
      </c>
    </row>
    <row r="1457" spans="1:6" x14ac:dyDescent="0.25">
      <c r="A1457" s="1828"/>
      <c r="B1457" s="1576" t="s">
        <v>1992</v>
      </c>
      <c r="C1457" s="1577" t="s">
        <v>1993</v>
      </c>
      <c r="D1457" s="1577" t="s">
        <v>1994</v>
      </c>
      <c r="E1457" s="1577">
        <v>48173</v>
      </c>
      <c r="F1457" s="1577" t="s">
        <v>908</v>
      </c>
    </row>
    <row r="1458" spans="1:6" x14ac:dyDescent="0.25">
      <c r="A1458" s="1828"/>
      <c r="B1458" s="1576" t="s">
        <v>3652</v>
      </c>
      <c r="C1458" s="1577" t="s">
        <v>3653</v>
      </c>
      <c r="D1458" s="1577" t="s">
        <v>3654</v>
      </c>
      <c r="E1458" s="1577">
        <v>47810</v>
      </c>
      <c r="F1458" s="1577" t="s">
        <v>908</v>
      </c>
    </row>
    <row r="1459" spans="1:6" x14ac:dyDescent="0.25">
      <c r="A1459" s="1828"/>
      <c r="B1459" s="1576" t="s">
        <v>3655</v>
      </c>
      <c r="C1459" s="1577" t="s">
        <v>3656</v>
      </c>
      <c r="D1459" s="1577" t="s">
        <v>3657</v>
      </c>
      <c r="E1459" s="1577">
        <v>46261</v>
      </c>
      <c r="F1459" s="1577" t="s">
        <v>908</v>
      </c>
    </row>
    <row r="1460" spans="1:6" x14ac:dyDescent="0.25">
      <c r="A1460" s="1576" t="s">
        <v>664</v>
      </c>
      <c r="B1460" s="1576" t="s">
        <v>1718</v>
      </c>
      <c r="C1460" s="1577" t="s">
        <v>1719</v>
      </c>
      <c r="D1460" s="1577" t="s">
        <v>1720</v>
      </c>
      <c r="E1460" s="1577">
        <v>61089</v>
      </c>
      <c r="F1460" s="1577"/>
    </row>
    <row r="1461" spans="1:6" x14ac:dyDescent="0.25">
      <c r="A1461" s="1576" t="s">
        <v>374</v>
      </c>
      <c r="B1461" s="1576" t="s">
        <v>1721</v>
      </c>
      <c r="C1461" s="1577" t="s">
        <v>1722</v>
      </c>
      <c r="D1461" s="1577" t="s">
        <v>1723</v>
      </c>
      <c r="E1461" s="1577">
        <v>61089</v>
      </c>
      <c r="F1461" s="1577"/>
    </row>
    <row r="1462" spans="1:6" x14ac:dyDescent="0.25">
      <c r="A1462" s="1576" t="s">
        <v>417</v>
      </c>
      <c r="B1462" s="1576" t="s">
        <v>1724</v>
      </c>
      <c r="C1462" s="1577" t="s">
        <v>1725</v>
      </c>
      <c r="D1462" s="1577" t="s">
        <v>1726</v>
      </c>
      <c r="E1462" s="1577">
        <v>65999</v>
      </c>
      <c r="F1462" s="1577"/>
    </row>
    <row r="1463" spans="1:6" x14ac:dyDescent="0.25">
      <c r="A1463" s="1828" t="s">
        <v>995</v>
      </c>
      <c r="B1463" s="1576" t="s">
        <v>321</v>
      </c>
      <c r="C1463" s="1577" t="s">
        <v>322</v>
      </c>
      <c r="D1463" s="1577" t="s">
        <v>323</v>
      </c>
      <c r="E1463" s="1577">
        <v>46691</v>
      </c>
      <c r="F1463" s="1577" t="s">
        <v>908</v>
      </c>
    </row>
    <row r="1464" spans="1:6" x14ac:dyDescent="0.25">
      <c r="A1464" s="1828"/>
      <c r="B1464" s="1576" t="s">
        <v>318</v>
      </c>
      <c r="C1464" s="1577" t="s">
        <v>319</v>
      </c>
      <c r="D1464" s="1577" t="s">
        <v>320</v>
      </c>
      <c r="E1464" s="1577">
        <v>46605</v>
      </c>
      <c r="F1464" s="1577" t="s">
        <v>908</v>
      </c>
    </row>
    <row r="1465" spans="1:6" x14ac:dyDescent="0.25">
      <c r="A1465" s="1828"/>
      <c r="B1465" s="1576" t="s">
        <v>2464</v>
      </c>
      <c r="C1465" s="1577" t="s">
        <v>2465</v>
      </c>
      <c r="D1465" s="1577" t="s">
        <v>2466</v>
      </c>
      <c r="E1465" s="1577">
        <v>46258</v>
      </c>
      <c r="F1465" s="1577" t="s">
        <v>908</v>
      </c>
    </row>
    <row r="1466" spans="1:6" x14ac:dyDescent="0.25">
      <c r="A1466" s="1828"/>
      <c r="B1466" s="1576" t="s">
        <v>2467</v>
      </c>
      <c r="C1466" s="1577" t="s">
        <v>2468</v>
      </c>
      <c r="D1466" s="1577" t="s">
        <v>2469</v>
      </c>
      <c r="E1466" s="1577">
        <v>46277</v>
      </c>
      <c r="F1466" s="1577" t="s">
        <v>908</v>
      </c>
    </row>
    <row r="1467" spans="1:6" x14ac:dyDescent="0.25">
      <c r="A1467" s="1828" t="s">
        <v>2022</v>
      </c>
      <c r="B1467" s="1576" t="s">
        <v>1268</v>
      </c>
      <c r="C1467" s="1577" t="s">
        <v>379</v>
      </c>
      <c r="D1467" s="1577" t="s">
        <v>380</v>
      </c>
      <c r="E1467" s="1577">
        <v>46314</v>
      </c>
      <c r="F1467" s="1577" t="s">
        <v>908</v>
      </c>
    </row>
    <row r="1468" spans="1:6" x14ac:dyDescent="0.25">
      <c r="A1468" s="1828"/>
      <c r="B1468" s="1576" t="s">
        <v>1269</v>
      </c>
      <c r="C1468" s="1577" t="s">
        <v>381</v>
      </c>
      <c r="D1468" s="1577" t="s">
        <v>382</v>
      </c>
      <c r="E1468" s="1577">
        <v>46482</v>
      </c>
      <c r="F1468" s="1577" t="s">
        <v>908</v>
      </c>
    </row>
    <row r="1469" spans="1:6" x14ac:dyDescent="0.25">
      <c r="A1469" s="1828"/>
      <c r="B1469" s="1576" t="s">
        <v>1271</v>
      </c>
      <c r="C1469" s="1577" t="s">
        <v>383</v>
      </c>
      <c r="D1469" s="1577" t="s">
        <v>384</v>
      </c>
      <c r="E1469" s="1577">
        <v>46485</v>
      </c>
      <c r="F1469" s="1577" t="s">
        <v>908</v>
      </c>
    </row>
    <row r="1470" spans="1:6" x14ac:dyDescent="0.25">
      <c r="A1470" s="1828"/>
      <c r="B1470" s="1576" t="s">
        <v>1272</v>
      </c>
      <c r="C1470" s="1577" t="s">
        <v>385</v>
      </c>
      <c r="D1470" s="1577" t="s">
        <v>386</v>
      </c>
      <c r="E1470" s="1577">
        <v>47014</v>
      </c>
      <c r="F1470" s="1577" t="s">
        <v>908</v>
      </c>
    </row>
    <row r="1471" spans="1:6" x14ac:dyDescent="0.25">
      <c r="A1471" s="1576" t="s">
        <v>997</v>
      </c>
      <c r="B1471" s="1576" t="s">
        <v>2241</v>
      </c>
      <c r="C1471" s="1577" t="s">
        <v>2242</v>
      </c>
      <c r="D1471" s="1577" t="s">
        <v>2243</v>
      </c>
      <c r="E1471" s="1577">
        <v>79399</v>
      </c>
      <c r="F1471" s="1577"/>
    </row>
    <row r="1472" spans="1:6" x14ac:dyDescent="0.25">
      <c r="A1472" s="1828" t="s">
        <v>387</v>
      </c>
      <c r="B1472" s="1576" t="s">
        <v>1207</v>
      </c>
      <c r="C1472" s="1577" t="s">
        <v>390</v>
      </c>
      <c r="D1472" s="1577" t="s">
        <v>391</v>
      </c>
      <c r="E1472" s="1577">
        <v>47273</v>
      </c>
      <c r="F1472" s="1577" t="s">
        <v>33</v>
      </c>
    </row>
    <row r="1473" spans="1:6" x14ac:dyDescent="0.25">
      <c r="A1473" s="1828"/>
      <c r="B1473" s="1576" t="s">
        <v>1205</v>
      </c>
      <c r="C1473" s="1577" t="s">
        <v>388</v>
      </c>
      <c r="D1473" s="1577" t="s">
        <v>389</v>
      </c>
      <c r="E1473" s="1577">
        <v>46258</v>
      </c>
      <c r="F1473" s="1577" t="s">
        <v>33</v>
      </c>
    </row>
    <row r="1474" spans="1:6" x14ac:dyDescent="0.25">
      <c r="A1474" s="1828"/>
      <c r="B1474" s="1576" t="s">
        <v>392</v>
      </c>
      <c r="C1474" s="1577" t="s">
        <v>393</v>
      </c>
      <c r="D1474" s="1577" t="s">
        <v>394</v>
      </c>
      <c r="E1474" s="1577">
        <v>46243</v>
      </c>
      <c r="F1474" s="1577" t="s">
        <v>33</v>
      </c>
    </row>
    <row r="1475" spans="1:6" x14ac:dyDescent="0.25">
      <c r="A1475" s="1828"/>
      <c r="B1475" s="1576" t="s">
        <v>395</v>
      </c>
      <c r="C1475" s="1577" t="s">
        <v>396</v>
      </c>
      <c r="D1475" s="1577" t="s">
        <v>397</v>
      </c>
      <c r="E1475" s="1577">
        <v>46154</v>
      </c>
      <c r="F1475" s="1577" t="s">
        <v>908</v>
      </c>
    </row>
    <row r="1476" spans="1:6" x14ac:dyDescent="0.25">
      <c r="A1476" s="1828"/>
      <c r="B1476" s="1576" t="s">
        <v>1578</v>
      </c>
      <c r="C1476" s="1577" t="s">
        <v>1579</v>
      </c>
      <c r="D1476" s="1577" t="s">
        <v>1580</v>
      </c>
      <c r="E1476" s="1577">
        <v>46942</v>
      </c>
      <c r="F1476" s="1577" t="s">
        <v>908</v>
      </c>
    </row>
    <row r="1477" spans="1:6" x14ac:dyDescent="0.25">
      <c r="A1477" s="1828" t="s">
        <v>398</v>
      </c>
      <c r="B1477" s="1576" t="s">
        <v>2110</v>
      </c>
      <c r="C1477" s="1577" t="s">
        <v>2111</v>
      </c>
      <c r="D1477" s="1577" t="s">
        <v>2112</v>
      </c>
      <c r="E1477" s="1577">
        <v>47007</v>
      </c>
      <c r="F1477" s="1577" t="s">
        <v>33</v>
      </c>
    </row>
    <row r="1478" spans="1:6" x14ac:dyDescent="0.25">
      <c r="A1478" s="1828"/>
      <c r="B1478" s="1576" t="s">
        <v>399</v>
      </c>
      <c r="C1478" s="1577" t="s">
        <v>400</v>
      </c>
      <c r="D1478" s="1577" t="s">
        <v>401</v>
      </c>
      <c r="E1478" s="1577">
        <v>46300</v>
      </c>
      <c r="F1478" s="1577" t="s">
        <v>33</v>
      </c>
    </row>
    <row r="1479" spans="1:6" x14ac:dyDescent="0.25">
      <c r="A1479" s="1828"/>
      <c r="B1479" s="1576" t="s">
        <v>399</v>
      </c>
      <c r="C1479" s="1577" t="s">
        <v>400</v>
      </c>
      <c r="D1479" s="1577" t="s">
        <v>402</v>
      </c>
      <c r="E1479" s="1577">
        <v>47560</v>
      </c>
      <c r="F1479" s="1577" t="s">
        <v>33</v>
      </c>
    </row>
    <row r="1480" spans="1:6" x14ac:dyDescent="0.25">
      <c r="A1480" s="1828"/>
      <c r="B1480" s="1576" t="s">
        <v>2113</v>
      </c>
      <c r="C1480" s="1577" t="s">
        <v>2114</v>
      </c>
      <c r="D1480" s="1577" t="s">
        <v>2115</v>
      </c>
      <c r="E1480" s="1577">
        <v>46087</v>
      </c>
      <c r="F1480" s="1577" t="s">
        <v>33</v>
      </c>
    </row>
    <row r="1481" spans="1:6" x14ac:dyDescent="0.25">
      <c r="A1481" s="1828" t="s">
        <v>403</v>
      </c>
      <c r="B1481" s="1576" t="s">
        <v>1635</v>
      </c>
      <c r="C1481" s="1577" t="s">
        <v>1636</v>
      </c>
      <c r="D1481" s="1577" t="s">
        <v>1637</v>
      </c>
      <c r="E1481" s="1577">
        <v>46722</v>
      </c>
      <c r="F1481" s="1577" t="s">
        <v>908</v>
      </c>
    </row>
    <row r="1482" spans="1:6" x14ac:dyDescent="0.25">
      <c r="A1482" s="1828"/>
      <c r="B1482" s="1576" t="s">
        <v>2116</v>
      </c>
      <c r="C1482" s="1577" t="s">
        <v>2117</v>
      </c>
      <c r="D1482" s="1577" t="s">
        <v>2118</v>
      </c>
      <c r="E1482" s="1577">
        <v>46097</v>
      </c>
      <c r="F1482" s="1577" t="s">
        <v>908</v>
      </c>
    </row>
    <row r="1483" spans="1:6" x14ac:dyDescent="0.25">
      <c r="A1483" s="1828"/>
      <c r="B1483" s="1576" t="s">
        <v>2244</v>
      </c>
      <c r="C1483" s="1577" t="s">
        <v>2245</v>
      </c>
      <c r="D1483" s="1577" t="s">
        <v>2246</v>
      </c>
      <c r="E1483" s="1577">
        <v>46181</v>
      </c>
      <c r="F1483" s="1577" t="s">
        <v>908</v>
      </c>
    </row>
    <row r="1484" spans="1:6" x14ac:dyDescent="0.25">
      <c r="A1484" s="1828"/>
      <c r="B1484" s="1576" t="s">
        <v>2470</v>
      </c>
      <c r="C1484" s="1577" t="s">
        <v>2471</v>
      </c>
      <c r="D1484" s="1577" t="s">
        <v>2472</v>
      </c>
      <c r="E1484" s="1577">
        <v>46290</v>
      </c>
      <c r="F1484" s="1577" t="s">
        <v>908</v>
      </c>
    </row>
    <row r="1485" spans="1:6" x14ac:dyDescent="0.25">
      <c r="A1485" s="1839"/>
      <c r="B1485" s="1570" t="s">
        <v>3773</v>
      </c>
      <c r="C1485" s="1570" t="s">
        <v>3774</v>
      </c>
      <c r="D1485" s="1787" t="s">
        <v>3775</v>
      </c>
      <c r="E1485" s="1788">
        <v>46022</v>
      </c>
      <c r="F1485" s="1570" t="s">
        <v>908</v>
      </c>
    </row>
  </sheetData>
  <mergeCells count="56">
    <mergeCell ref="A1477:A1480"/>
    <mergeCell ref="A1481:A1485"/>
    <mergeCell ref="A1443:A1444"/>
    <mergeCell ref="A1445:A1448"/>
    <mergeCell ref="A1449:A1459"/>
    <mergeCell ref="A1463:A1466"/>
    <mergeCell ref="A1467:A1470"/>
    <mergeCell ref="A1472:A1476"/>
    <mergeCell ref="A1440:A1442"/>
    <mergeCell ref="A1390:A1391"/>
    <mergeCell ref="A1394:A1399"/>
    <mergeCell ref="A1401:A1403"/>
    <mergeCell ref="A1406:A1407"/>
    <mergeCell ref="A1408:A1409"/>
    <mergeCell ref="A1410:A1413"/>
    <mergeCell ref="A1417:A1419"/>
    <mergeCell ref="A1420:A1425"/>
    <mergeCell ref="A1426:A1429"/>
    <mergeCell ref="A1430:A1436"/>
    <mergeCell ref="A1438:A1439"/>
    <mergeCell ref="A1387:A1389"/>
    <mergeCell ref="A437:A439"/>
    <mergeCell ref="A440:A442"/>
    <mergeCell ref="A443:A445"/>
    <mergeCell ref="A446:A450"/>
    <mergeCell ref="A451:A455"/>
    <mergeCell ref="A485:A1365"/>
    <mergeCell ref="A1366:A1369"/>
    <mergeCell ref="A1370:A1372"/>
    <mergeCell ref="A1373:A1378"/>
    <mergeCell ref="A1379:A1383"/>
    <mergeCell ref="A1384:A1385"/>
    <mergeCell ref="A424:A436"/>
    <mergeCell ref="A358:A363"/>
    <mergeCell ref="A364:A370"/>
    <mergeCell ref="A371:A378"/>
    <mergeCell ref="A381:A386"/>
    <mergeCell ref="A389:A395"/>
    <mergeCell ref="A397:A400"/>
    <mergeCell ref="A402:A403"/>
    <mergeCell ref="A409:A411"/>
    <mergeCell ref="A413:A418"/>
    <mergeCell ref="A420:A421"/>
    <mergeCell ref="A422:A423"/>
    <mergeCell ref="A354:A357"/>
    <mergeCell ref="A1:F1"/>
    <mergeCell ref="A2:F2"/>
    <mergeCell ref="A3:F3"/>
    <mergeCell ref="A5:A10"/>
    <mergeCell ref="A11:A293"/>
    <mergeCell ref="A294:A297"/>
    <mergeCell ref="A298:A300"/>
    <mergeCell ref="A301:A309"/>
    <mergeCell ref="A311:A316"/>
    <mergeCell ref="A317:A337"/>
    <mergeCell ref="A338:A35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Q557"/>
  <sheetViews>
    <sheetView zoomScale="70" zoomScaleNormal="70" workbookViewId="0">
      <selection activeCell="C28" sqref="C28"/>
    </sheetView>
  </sheetViews>
  <sheetFormatPr defaultColWidth="9.140625" defaultRowHeight="15" x14ac:dyDescent="0.25"/>
  <cols>
    <col min="1" max="1" width="58.140625" customWidth="1"/>
    <col min="2" max="2" width="46" customWidth="1"/>
    <col min="3" max="3" width="65.7109375" customWidth="1"/>
    <col min="4" max="4" width="75" bestFit="1" customWidth="1"/>
    <col min="5" max="5" width="20.140625" bestFit="1" customWidth="1"/>
    <col min="6" max="6" width="15" bestFit="1" customWidth="1"/>
    <col min="7" max="7" width="16.7109375" bestFit="1" customWidth="1"/>
    <col min="8" max="8" width="18.7109375" bestFit="1" customWidth="1"/>
    <col min="9" max="9" width="16.7109375" bestFit="1" customWidth="1"/>
    <col min="10" max="10" width="15" bestFit="1" customWidth="1"/>
    <col min="11" max="11" width="16.7109375" bestFit="1" customWidth="1"/>
    <col min="12" max="12" width="22" bestFit="1" customWidth="1"/>
    <col min="13" max="13" width="16.7109375" bestFit="1" customWidth="1"/>
    <col min="14" max="14" width="22.42578125" bestFit="1" customWidth="1"/>
    <col min="15" max="15" width="16.7109375" bestFit="1" customWidth="1"/>
    <col min="16" max="16" width="13.85546875" bestFit="1" customWidth="1"/>
    <col min="17" max="17" width="16.140625" customWidth="1"/>
    <col min="18" max="256" width="11.42578125" customWidth="1"/>
    <col min="257" max="257" width="19.42578125" customWidth="1"/>
    <col min="258" max="258" width="11.42578125" customWidth="1"/>
    <col min="259" max="259" width="101.85546875" bestFit="1" customWidth="1"/>
    <col min="260" max="260" width="75" bestFit="1" customWidth="1"/>
    <col min="261" max="261" width="11.42578125" customWidth="1"/>
    <col min="262" max="262" width="15" bestFit="1" customWidth="1"/>
    <col min="263" max="263" width="21.7109375" bestFit="1" customWidth="1"/>
    <col min="264" max="264" width="18.7109375" bestFit="1" customWidth="1"/>
    <col min="265" max="265" width="13.42578125" bestFit="1" customWidth="1"/>
    <col min="266" max="266" width="15" bestFit="1" customWidth="1"/>
    <col min="267" max="267" width="13.42578125" bestFit="1" customWidth="1"/>
    <col min="268" max="268" width="22" bestFit="1" customWidth="1"/>
    <col min="269" max="269" width="13.42578125" bestFit="1" customWidth="1"/>
    <col min="270" max="270" width="15" bestFit="1" customWidth="1"/>
    <col min="271" max="271" width="13.42578125" bestFit="1" customWidth="1"/>
    <col min="272" max="272" width="11.7109375" bestFit="1" customWidth="1"/>
    <col min="273" max="273" width="16.140625" customWidth="1"/>
    <col min="274" max="512" width="11.42578125" customWidth="1"/>
    <col min="513" max="513" width="19.42578125" customWidth="1"/>
    <col min="514" max="514" width="11.42578125" customWidth="1"/>
    <col min="515" max="515" width="101.85546875" bestFit="1" customWidth="1"/>
    <col min="516" max="516" width="75" bestFit="1" customWidth="1"/>
    <col min="517" max="517" width="11.42578125" customWidth="1"/>
    <col min="518" max="518" width="15" bestFit="1" customWidth="1"/>
    <col min="519" max="519" width="21.7109375" bestFit="1" customWidth="1"/>
    <col min="520" max="520" width="18.7109375" bestFit="1" customWidth="1"/>
    <col min="521" max="521" width="13.42578125" bestFit="1" customWidth="1"/>
    <col min="522" max="522" width="15" bestFit="1" customWidth="1"/>
    <col min="523" max="523" width="13.42578125" bestFit="1" customWidth="1"/>
    <col min="524" max="524" width="22" bestFit="1" customWidth="1"/>
    <col min="525" max="525" width="13.42578125" bestFit="1" customWidth="1"/>
    <col min="526" max="526" width="15" bestFit="1" customWidth="1"/>
    <col min="527" max="527" width="13.42578125" bestFit="1" customWidth="1"/>
    <col min="528" max="528" width="11.7109375" bestFit="1" customWidth="1"/>
    <col min="529" max="529" width="16.140625" customWidth="1"/>
    <col min="530" max="768" width="11.42578125" customWidth="1"/>
    <col min="769" max="769" width="19.42578125" customWidth="1"/>
    <col min="770" max="770" width="11.42578125" customWidth="1"/>
    <col min="771" max="771" width="101.85546875" bestFit="1" customWidth="1"/>
    <col min="772" max="772" width="75" bestFit="1" customWidth="1"/>
    <col min="773" max="773" width="11.42578125" customWidth="1"/>
    <col min="774" max="774" width="15" bestFit="1" customWidth="1"/>
    <col min="775" max="775" width="21.7109375" bestFit="1" customWidth="1"/>
    <col min="776" max="776" width="18.7109375" bestFit="1" customWidth="1"/>
    <col min="777" max="777" width="13.42578125" bestFit="1" customWidth="1"/>
    <col min="778" max="778" width="15" bestFit="1" customWidth="1"/>
    <col min="779" max="779" width="13.42578125" bestFit="1" customWidth="1"/>
    <col min="780" max="780" width="22" bestFit="1" customWidth="1"/>
    <col min="781" max="781" width="13.42578125" bestFit="1" customWidth="1"/>
    <col min="782" max="782" width="15" bestFit="1" customWidth="1"/>
    <col min="783" max="783" width="13.42578125" bestFit="1" customWidth="1"/>
    <col min="784" max="784" width="11.7109375" bestFit="1" customWidth="1"/>
    <col min="785" max="785" width="16.140625" customWidth="1"/>
    <col min="786" max="1024" width="11.42578125" customWidth="1"/>
    <col min="1025" max="1025" width="19.42578125" customWidth="1"/>
    <col min="1026" max="1026" width="11.42578125" customWidth="1"/>
    <col min="1027" max="1027" width="101.85546875" bestFit="1" customWidth="1"/>
    <col min="1028" max="1028" width="75" bestFit="1" customWidth="1"/>
    <col min="1029" max="1029" width="11.42578125" customWidth="1"/>
    <col min="1030" max="1030" width="15" bestFit="1" customWidth="1"/>
    <col min="1031" max="1031" width="21.7109375" bestFit="1" customWidth="1"/>
    <col min="1032" max="1032" width="18.7109375" bestFit="1" customWidth="1"/>
    <col min="1033" max="1033" width="13.42578125" bestFit="1" customWidth="1"/>
    <col min="1034" max="1034" width="15" bestFit="1" customWidth="1"/>
    <col min="1035" max="1035" width="13.42578125" bestFit="1" customWidth="1"/>
    <col min="1036" max="1036" width="22" bestFit="1" customWidth="1"/>
    <col min="1037" max="1037" width="13.42578125" bestFit="1" customWidth="1"/>
    <col min="1038" max="1038" width="15" bestFit="1" customWidth="1"/>
    <col min="1039" max="1039" width="13.42578125" bestFit="1" customWidth="1"/>
    <col min="1040" max="1040" width="11.7109375" bestFit="1" customWidth="1"/>
    <col min="1041" max="1041" width="16.140625" customWidth="1"/>
    <col min="1042" max="1280" width="11.42578125" customWidth="1"/>
    <col min="1281" max="1281" width="19.42578125" customWidth="1"/>
    <col min="1282" max="1282" width="11.42578125" customWidth="1"/>
    <col min="1283" max="1283" width="101.85546875" bestFit="1" customWidth="1"/>
    <col min="1284" max="1284" width="75" bestFit="1" customWidth="1"/>
    <col min="1285" max="1285" width="11.42578125" customWidth="1"/>
    <col min="1286" max="1286" width="15" bestFit="1" customWidth="1"/>
    <col min="1287" max="1287" width="21.7109375" bestFit="1" customWidth="1"/>
    <col min="1288" max="1288" width="18.7109375" bestFit="1" customWidth="1"/>
    <col min="1289" max="1289" width="13.42578125" bestFit="1" customWidth="1"/>
    <col min="1290" max="1290" width="15" bestFit="1" customWidth="1"/>
    <col min="1291" max="1291" width="13.42578125" bestFit="1" customWidth="1"/>
    <col min="1292" max="1292" width="22" bestFit="1" customWidth="1"/>
    <col min="1293" max="1293" width="13.42578125" bestFit="1" customWidth="1"/>
    <col min="1294" max="1294" width="15" bestFit="1" customWidth="1"/>
    <col min="1295" max="1295" width="13.42578125" bestFit="1" customWidth="1"/>
    <col min="1296" max="1296" width="11.7109375" bestFit="1" customWidth="1"/>
    <col min="1297" max="1297" width="16.140625" customWidth="1"/>
    <col min="1298" max="1536" width="11.42578125" customWidth="1"/>
    <col min="1537" max="1537" width="19.42578125" customWidth="1"/>
    <col min="1538" max="1538" width="11.42578125" customWidth="1"/>
    <col min="1539" max="1539" width="101.85546875" bestFit="1" customWidth="1"/>
    <col min="1540" max="1540" width="75" bestFit="1" customWidth="1"/>
    <col min="1541" max="1541" width="11.42578125" customWidth="1"/>
    <col min="1542" max="1542" width="15" bestFit="1" customWidth="1"/>
    <col min="1543" max="1543" width="21.7109375" bestFit="1" customWidth="1"/>
    <col min="1544" max="1544" width="18.7109375" bestFit="1" customWidth="1"/>
    <col min="1545" max="1545" width="13.42578125" bestFit="1" customWidth="1"/>
    <col min="1546" max="1546" width="15" bestFit="1" customWidth="1"/>
    <col min="1547" max="1547" width="13.42578125" bestFit="1" customWidth="1"/>
    <col min="1548" max="1548" width="22" bestFit="1" customWidth="1"/>
    <col min="1549" max="1549" width="13.42578125" bestFit="1" customWidth="1"/>
    <col min="1550" max="1550" width="15" bestFit="1" customWidth="1"/>
    <col min="1551" max="1551" width="13.42578125" bestFit="1" customWidth="1"/>
    <col min="1552" max="1552" width="11.7109375" bestFit="1" customWidth="1"/>
    <col min="1553" max="1553" width="16.140625" customWidth="1"/>
    <col min="1554" max="1792" width="11.42578125" customWidth="1"/>
    <col min="1793" max="1793" width="19.42578125" customWidth="1"/>
    <col min="1794" max="1794" width="11.42578125" customWidth="1"/>
    <col min="1795" max="1795" width="101.85546875" bestFit="1" customWidth="1"/>
    <col min="1796" max="1796" width="75" bestFit="1" customWidth="1"/>
    <col min="1797" max="1797" width="11.42578125" customWidth="1"/>
    <col min="1798" max="1798" width="15" bestFit="1" customWidth="1"/>
    <col min="1799" max="1799" width="21.7109375" bestFit="1" customWidth="1"/>
    <col min="1800" max="1800" width="18.7109375" bestFit="1" customWidth="1"/>
    <col min="1801" max="1801" width="13.42578125" bestFit="1" customWidth="1"/>
    <col min="1802" max="1802" width="15" bestFit="1" customWidth="1"/>
    <col min="1803" max="1803" width="13.42578125" bestFit="1" customWidth="1"/>
    <col min="1804" max="1804" width="22" bestFit="1" customWidth="1"/>
    <col min="1805" max="1805" width="13.42578125" bestFit="1" customWidth="1"/>
    <col min="1806" max="1806" width="15" bestFit="1" customWidth="1"/>
    <col min="1807" max="1807" width="13.42578125" bestFit="1" customWidth="1"/>
    <col min="1808" max="1808" width="11.7109375" bestFit="1" customWidth="1"/>
    <col min="1809" max="1809" width="16.140625" customWidth="1"/>
    <col min="1810" max="2048" width="11.42578125" customWidth="1"/>
    <col min="2049" max="2049" width="19.42578125" customWidth="1"/>
    <col min="2050" max="2050" width="11.42578125" customWidth="1"/>
    <col min="2051" max="2051" width="101.85546875" bestFit="1" customWidth="1"/>
    <col min="2052" max="2052" width="75" bestFit="1" customWidth="1"/>
    <col min="2053" max="2053" width="11.42578125" customWidth="1"/>
    <col min="2054" max="2054" width="15" bestFit="1" customWidth="1"/>
    <col min="2055" max="2055" width="21.7109375" bestFit="1" customWidth="1"/>
    <col min="2056" max="2056" width="18.7109375" bestFit="1" customWidth="1"/>
    <col min="2057" max="2057" width="13.42578125" bestFit="1" customWidth="1"/>
    <col min="2058" max="2058" width="15" bestFit="1" customWidth="1"/>
    <col min="2059" max="2059" width="13.42578125" bestFit="1" customWidth="1"/>
    <col min="2060" max="2060" width="22" bestFit="1" customWidth="1"/>
    <col min="2061" max="2061" width="13.42578125" bestFit="1" customWidth="1"/>
    <col min="2062" max="2062" width="15" bestFit="1" customWidth="1"/>
    <col min="2063" max="2063" width="13.42578125" bestFit="1" customWidth="1"/>
    <col min="2064" max="2064" width="11.7109375" bestFit="1" customWidth="1"/>
    <col min="2065" max="2065" width="16.140625" customWidth="1"/>
    <col min="2066" max="2304" width="11.42578125" customWidth="1"/>
    <col min="2305" max="2305" width="19.42578125" customWidth="1"/>
    <col min="2306" max="2306" width="11.42578125" customWidth="1"/>
    <col min="2307" max="2307" width="101.85546875" bestFit="1" customWidth="1"/>
    <col min="2308" max="2308" width="75" bestFit="1" customWidth="1"/>
    <col min="2309" max="2309" width="11.42578125" customWidth="1"/>
    <col min="2310" max="2310" width="15" bestFit="1" customWidth="1"/>
    <col min="2311" max="2311" width="21.7109375" bestFit="1" customWidth="1"/>
    <col min="2312" max="2312" width="18.7109375" bestFit="1" customWidth="1"/>
    <col min="2313" max="2313" width="13.42578125" bestFit="1" customWidth="1"/>
    <col min="2314" max="2314" width="15" bestFit="1" customWidth="1"/>
    <col min="2315" max="2315" width="13.42578125" bestFit="1" customWidth="1"/>
    <col min="2316" max="2316" width="22" bestFit="1" customWidth="1"/>
    <col min="2317" max="2317" width="13.42578125" bestFit="1" customWidth="1"/>
    <col min="2318" max="2318" width="15" bestFit="1" customWidth="1"/>
    <col min="2319" max="2319" width="13.42578125" bestFit="1" customWidth="1"/>
    <col min="2320" max="2320" width="11.7109375" bestFit="1" customWidth="1"/>
    <col min="2321" max="2321" width="16.140625" customWidth="1"/>
    <col min="2322" max="2560" width="11.42578125" customWidth="1"/>
    <col min="2561" max="2561" width="19.42578125" customWidth="1"/>
    <col min="2562" max="2562" width="11.42578125" customWidth="1"/>
    <col min="2563" max="2563" width="101.85546875" bestFit="1" customWidth="1"/>
    <col min="2564" max="2564" width="75" bestFit="1" customWidth="1"/>
    <col min="2565" max="2565" width="11.42578125" customWidth="1"/>
    <col min="2566" max="2566" width="15" bestFit="1" customWidth="1"/>
    <col min="2567" max="2567" width="21.7109375" bestFit="1" customWidth="1"/>
    <col min="2568" max="2568" width="18.7109375" bestFit="1" customWidth="1"/>
    <col min="2569" max="2569" width="13.42578125" bestFit="1" customWidth="1"/>
    <col min="2570" max="2570" width="15" bestFit="1" customWidth="1"/>
    <col min="2571" max="2571" width="13.42578125" bestFit="1" customWidth="1"/>
    <col min="2572" max="2572" width="22" bestFit="1" customWidth="1"/>
    <col min="2573" max="2573" width="13.42578125" bestFit="1" customWidth="1"/>
    <col min="2574" max="2574" width="15" bestFit="1" customWidth="1"/>
    <col min="2575" max="2575" width="13.42578125" bestFit="1" customWidth="1"/>
    <col min="2576" max="2576" width="11.7109375" bestFit="1" customWidth="1"/>
    <col min="2577" max="2577" width="16.140625" customWidth="1"/>
    <col min="2578" max="2816" width="11.42578125" customWidth="1"/>
    <col min="2817" max="2817" width="19.42578125" customWidth="1"/>
    <col min="2818" max="2818" width="11.42578125" customWidth="1"/>
    <col min="2819" max="2819" width="101.85546875" bestFit="1" customWidth="1"/>
    <col min="2820" max="2820" width="75" bestFit="1" customWidth="1"/>
    <col min="2821" max="2821" width="11.42578125" customWidth="1"/>
    <col min="2822" max="2822" width="15" bestFit="1" customWidth="1"/>
    <col min="2823" max="2823" width="21.7109375" bestFit="1" customWidth="1"/>
    <col min="2824" max="2824" width="18.7109375" bestFit="1" customWidth="1"/>
    <col min="2825" max="2825" width="13.42578125" bestFit="1" customWidth="1"/>
    <col min="2826" max="2826" width="15" bestFit="1" customWidth="1"/>
    <col min="2827" max="2827" width="13.42578125" bestFit="1" customWidth="1"/>
    <col min="2828" max="2828" width="22" bestFit="1" customWidth="1"/>
    <col min="2829" max="2829" width="13.42578125" bestFit="1" customWidth="1"/>
    <col min="2830" max="2830" width="15" bestFit="1" customWidth="1"/>
    <col min="2831" max="2831" width="13.42578125" bestFit="1" customWidth="1"/>
    <col min="2832" max="2832" width="11.7109375" bestFit="1" customWidth="1"/>
    <col min="2833" max="2833" width="16.140625" customWidth="1"/>
    <col min="2834" max="3072" width="11.42578125" customWidth="1"/>
    <col min="3073" max="3073" width="19.42578125" customWidth="1"/>
    <col min="3074" max="3074" width="11.42578125" customWidth="1"/>
    <col min="3075" max="3075" width="101.85546875" bestFit="1" customWidth="1"/>
    <col min="3076" max="3076" width="75" bestFit="1" customWidth="1"/>
    <col min="3077" max="3077" width="11.42578125" customWidth="1"/>
    <col min="3078" max="3078" width="15" bestFit="1" customWidth="1"/>
    <col min="3079" max="3079" width="21.7109375" bestFit="1" customWidth="1"/>
    <col min="3080" max="3080" width="18.7109375" bestFit="1" customWidth="1"/>
    <col min="3081" max="3081" width="13.42578125" bestFit="1" customWidth="1"/>
    <col min="3082" max="3082" width="15" bestFit="1" customWidth="1"/>
    <col min="3083" max="3083" width="13.42578125" bestFit="1" customWidth="1"/>
    <col min="3084" max="3084" width="22" bestFit="1" customWidth="1"/>
    <col min="3085" max="3085" width="13.42578125" bestFit="1" customWidth="1"/>
    <col min="3086" max="3086" width="15" bestFit="1" customWidth="1"/>
    <col min="3087" max="3087" width="13.42578125" bestFit="1" customWidth="1"/>
    <col min="3088" max="3088" width="11.7109375" bestFit="1" customWidth="1"/>
    <col min="3089" max="3089" width="16.140625" customWidth="1"/>
    <col min="3090" max="3328" width="11.42578125" customWidth="1"/>
    <col min="3329" max="3329" width="19.42578125" customWidth="1"/>
    <col min="3330" max="3330" width="11.42578125" customWidth="1"/>
    <col min="3331" max="3331" width="101.85546875" bestFit="1" customWidth="1"/>
    <col min="3332" max="3332" width="75" bestFit="1" customWidth="1"/>
    <col min="3333" max="3333" width="11.42578125" customWidth="1"/>
    <col min="3334" max="3334" width="15" bestFit="1" customWidth="1"/>
    <col min="3335" max="3335" width="21.7109375" bestFit="1" customWidth="1"/>
    <col min="3336" max="3336" width="18.7109375" bestFit="1" customWidth="1"/>
    <col min="3337" max="3337" width="13.42578125" bestFit="1" customWidth="1"/>
    <col min="3338" max="3338" width="15" bestFit="1" customWidth="1"/>
    <col min="3339" max="3339" width="13.42578125" bestFit="1" customWidth="1"/>
    <col min="3340" max="3340" width="22" bestFit="1" customWidth="1"/>
    <col min="3341" max="3341" width="13.42578125" bestFit="1" customWidth="1"/>
    <col min="3342" max="3342" width="15" bestFit="1" customWidth="1"/>
    <col min="3343" max="3343" width="13.42578125" bestFit="1" customWidth="1"/>
    <col min="3344" max="3344" width="11.7109375" bestFit="1" customWidth="1"/>
    <col min="3345" max="3345" width="16.140625" customWidth="1"/>
    <col min="3346" max="3584" width="11.42578125" customWidth="1"/>
    <col min="3585" max="3585" width="19.42578125" customWidth="1"/>
    <col min="3586" max="3586" width="11.42578125" customWidth="1"/>
    <col min="3587" max="3587" width="101.85546875" bestFit="1" customWidth="1"/>
    <col min="3588" max="3588" width="75" bestFit="1" customWidth="1"/>
    <col min="3589" max="3589" width="11.42578125" customWidth="1"/>
    <col min="3590" max="3590" width="15" bestFit="1" customWidth="1"/>
    <col min="3591" max="3591" width="21.7109375" bestFit="1" customWidth="1"/>
    <col min="3592" max="3592" width="18.7109375" bestFit="1" customWidth="1"/>
    <col min="3593" max="3593" width="13.42578125" bestFit="1" customWidth="1"/>
    <col min="3594" max="3594" width="15" bestFit="1" customWidth="1"/>
    <col min="3595" max="3595" width="13.42578125" bestFit="1" customWidth="1"/>
    <col min="3596" max="3596" width="22" bestFit="1" customWidth="1"/>
    <col min="3597" max="3597" width="13.42578125" bestFit="1" customWidth="1"/>
    <col min="3598" max="3598" width="15" bestFit="1" customWidth="1"/>
    <col min="3599" max="3599" width="13.42578125" bestFit="1" customWidth="1"/>
    <col min="3600" max="3600" width="11.7109375" bestFit="1" customWidth="1"/>
    <col min="3601" max="3601" width="16.140625" customWidth="1"/>
    <col min="3602" max="3840" width="11.42578125" customWidth="1"/>
    <col min="3841" max="3841" width="19.42578125" customWidth="1"/>
    <col min="3842" max="3842" width="11.42578125" customWidth="1"/>
    <col min="3843" max="3843" width="101.85546875" bestFit="1" customWidth="1"/>
    <col min="3844" max="3844" width="75" bestFit="1" customWidth="1"/>
    <col min="3845" max="3845" width="11.42578125" customWidth="1"/>
    <col min="3846" max="3846" width="15" bestFit="1" customWidth="1"/>
    <col min="3847" max="3847" width="21.7109375" bestFit="1" customWidth="1"/>
    <col min="3848" max="3848" width="18.7109375" bestFit="1" customWidth="1"/>
    <col min="3849" max="3849" width="13.42578125" bestFit="1" customWidth="1"/>
    <col min="3850" max="3850" width="15" bestFit="1" customWidth="1"/>
    <col min="3851" max="3851" width="13.42578125" bestFit="1" customWidth="1"/>
    <col min="3852" max="3852" width="22" bestFit="1" customWidth="1"/>
    <col min="3853" max="3853" width="13.42578125" bestFit="1" customWidth="1"/>
    <col min="3854" max="3854" width="15" bestFit="1" customWidth="1"/>
    <col min="3855" max="3855" width="13.42578125" bestFit="1" customWidth="1"/>
    <col min="3856" max="3856" width="11.7109375" bestFit="1" customWidth="1"/>
    <col min="3857" max="3857" width="16.140625" customWidth="1"/>
    <col min="3858" max="4096" width="11.42578125" customWidth="1"/>
    <col min="4097" max="4097" width="19.42578125" customWidth="1"/>
    <col min="4098" max="4098" width="11.42578125" customWidth="1"/>
    <col min="4099" max="4099" width="101.85546875" bestFit="1" customWidth="1"/>
    <col min="4100" max="4100" width="75" bestFit="1" customWidth="1"/>
    <col min="4101" max="4101" width="11.42578125" customWidth="1"/>
    <col min="4102" max="4102" width="15" bestFit="1" customWidth="1"/>
    <col min="4103" max="4103" width="21.7109375" bestFit="1" customWidth="1"/>
    <col min="4104" max="4104" width="18.7109375" bestFit="1" customWidth="1"/>
    <col min="4105" max="4105" width="13.42578125" bestFit="1" customWidth="1"/>
    <col min="4106" max="4106" width="15" bestFit="1" customWidth="1"/>
    <col min="4107" max="4107" width="13.42578125" bestFit="1" customWidth="1"/>
    <col min="4108" max="4108" width="22" bestFit="1" customWidth="1"/>
    <col min="4109" max="4109" width="13.42578125" bestFit="1" customWidth="1"/>
    <col min="4110" max="4110" width="15" bestFit="1" customWidth="1"/>
    <col min="4111" max="4111" width="13.42578125" bestFit="1" customWidth="1"/>
    <col min="4112" max="4112" width="11.7109375" bestFit="1" customWidth="1"/>
    <col min="4113" max="4113" width="16.140625" customWidth="1"/>
    <col min="4114" max="4352" width="11.42578125" customWidth="1"/>
    <col min="4353" max="4353" width="19.42578125" customWidth="1"/>
    <col min="4354" max="4354" width="11.42578125" customWidth="1"/>
    <col min="4355" max="4355" width="101.85546875" bestFit="1" customWidth="1"/>
    <col min="4356" max="4356" width="75" bestFit="1" customWidth="1"/>
    <col min="4357" max="4357" width="11.42578125" customWidth="1"/>
    <col min="4358" max="4358" width="15" bestFit="1" customWidth="1"/>
    <col min="4359" max="4359" width="21.7109375" bestFit="1" customWidth="1"/>
    <col min="4360" max="4360" width="18.7109375" bestFit="1" customWidth="1"/>
    <col min="4361" max="4361" width="13.42578125" bestFit="1" customWidth="1"/>
    <col min="4362" max="4362" width="15" bestFit="1" customWidth="1"/>
    <col min="4363" max="4363" width="13.42578125" bestFit="1" customWidth="1"/>
    <col min="4364" max="4364" width="22" bestFit="1" customWidth="1"/>
    <col min="4365" max="4365" width="13.42578125" bestFit="1" customWidth="1"/>
    <col min="4366" max="4366" width="15" bestFit="1" customWidth="1"/>
    <col min="4367" max="4367" width="13.42578125" bestFit="1" customWidth="1"/>
    <col min="4368" max="4368" width="11.7109375" bestFit="1" customWidth="1"/>
    <col min="4369" max="4369" width="16.140625" customWidth="1"/>
    <col min="4370" max="4608" width="11.42578125" customWidth="1"/>
    <col min="4609" max="4609" width="19.42578125" customWidth="1"/>
    <col min="4610" max="4610" width="11.42578125" customWidth="1"/>
    <col min="4611" max="4611" width="101.85546875" bestFit="1" customWidth="1"/>
    <col min="4612" max="4612" width="75" bestFit="1" customWidth="1"/>
    <col min="4613" max="4613" width="11.42578125" customWidth="1"/>
    <col min="4614" max="4614" width="15" bestFit="1" customWidth="1"/>
    <col min="4615" max="4615" width="21.7109375" bestFit="1" customWidth="1"/>
    <col min="4616" max="4616" width="18.7109375" bestFit="1" customWidth="1"/>
    <col min="4617" max="4617" width="13.42578125" bestFit="1" customWidth="1"/>
    <col min="4618" max="4618" width="15" bestFit="1" customWidth="1"/>
    <col min="4619" max="4619" width="13.42578125" bestFit="1" customWidth="1"/>
    <col min="4620" max="4620" width="22" bestFit="1" customWidth="1"/>
    <col min="4621" max="4621" width="13.42578125" bestFit="1" customWidth="1"/>
    <col min="4622" max="4622" width="15" bestFit="1" customWidth="1"/>
    <col min="4623" max="4623" width="13.42578125" bestFit="1" customWidth="1"/>
    <col min="4624" max="4624" width="11.7109375" bestFit="1" customWidth="1"/>
    <col min="4625" max="4625" width="16.140625" customWidth="1"/>
    <col min="4626" max="4864" width="11.42578125" customWidth="1"/>
    <col min="4865" max="4865" width="19.42578125" customWidth="1"/>
    <col min="4866" max="4866" width="11.42578125" customWidth="1"/>
    <col min="4867" max="4867" width="101.85546875" bestFit="1" customWidth="1"/>
    <col min="4868" max="4868" width="75" bestFit="1" customWidth="1"/>
    <col min="4869" max="4869" width="11.42578125" customWidth="1"/>
    <col min="4870" max="4870" width="15" bestFit="1" customWidth="1"/>
    <col min="4871" max="4871" width="21.7109375" bestFit="1" customWidth="1"/>
    <col min="4872" max="4872" width="18.7109375" bestFit="1" customWidth="1"/>
    <col min="4873" max="4873" width="13.42578125" bestFit="1" customWidth="1"/>
    <col min="4874" max="4874" width="15" bestFit="1" customWidth="1"/>
    <col min="4875" max="4875" width="13.42578125" bestFit="1" customWidth="1"/>
    <col min="4876" max="4876" width="22" bestFit="1" customWidth="1"/>
    <col min="4877" max="4877" width="13.42578125" bestFit="1" customWidth="1"/>
    <col min="4878" max="4878" width="15" bestFit="1" customWidth="1"/>
    <col min="4879" max="4879" width="13.42578125" bestFit="1" customWidth="1"/>
    <col min="4880" max="4880" width="11.7109375" bestFit="1" customWidth="1"/>
    <col min="4881" max="4881" width="16.140625" customWidth="1"/>
    <col min="4882" max="5120" width="11.42578125" customWidth="1"/>
    <col min="5121" max="5121" width="19.42578125" customWidth="1"/>
    <col min="5122" max="5122" width="11.42578125" customWidth="1"/>
    <col min="5123" max="5123" width="101.85546875" bestFit="1" customWidth="1"/>
    <col min="5124" max="5124" width="75" bestFit="1" customWidth="1"/>
    <col min="5125" max="5125" width="11.42578125" customWidth="1"/>
    <col min="5126" max="5126" width="15" bestFit="1" customWidth="1"/>
    <col min="5127" max="5127" width="21.7109375" bestFit="1" customWidth="1"/>
    <col min="5128" max="5128" width="18.7109375" bestFit="1" customWidth="1"/>
    <col min="5129" max="5129" width="13.42578125" bestFit="1" customWidth="1"/>
    <col min="5130" max="5130" width="15" bestFit="1" customWidth="1"/>
    <col min="5131" max="5131" width="13.42578125" bestFit="1" customWidth="1"/>
    <col min="5132" max="5132" width="22" bestFit="1" customWidth="1"/>
    <col min="5133" max="5133" width="13.42578125" bestFit="1" customWidth="1"/>
    <col min="5134" max="5134" width="15" bestFit="1" customWidth="1"/>
    <col min="5135" max="5135" width="13.42578125" bestFit="1" customWidth="1"/>
    <col min="5136" max="5136" width="11.7109375" bestFit="1" customWidth="1"/>
    <col min="5137" max="5137" width="16.140625" customWidth="1"/>
    <col min="5138" max="5376" width="11.42578125" customWidth="1"/>
    <col min="5377" max="5377" width="19.42578125" customWidth="1"/>
    <col min="5378" max="5378" width="11.42578125" customWidth="1"/>
    <col min="5379" max="5379" width="101.85546875" bestFit="1" customWidth="1"/>
    <col min="5380" max="5380" width="75" bestFit="1" customWidth="1"/>
    <col min="5381" max="5381" width="11.42578125" customWidth="1"/>
    <col min="5382" max="5382" width="15" bestFit="1" customWidth="1"/>
    <col min="5383" max="5383" width="21.7109375" bestFit="1" customWidth="1"/>
    <col min="5384" max="5384" width="18.7109375" bestFit="1" customWidth="1"/>
    <col min="5385" max="5385" width="13.42578125" bestFit="1" customWidth="1"/>
    <col min="5386" max="5386" width="15" bestFit="1" customWidth="1"/>
    <col min="5387" max="5387" width="13.42578125" bestFit="1" customWidth="1"/>
    <col min="5388" max="5388" width="22" bestFit="1" customWidth="1"/>
    <col min="5389" max="5389" width="13.42578125" bestFit="1" customWidth="1"/>
    <col min="5390" max="5390" width="15" bestFit="1" customWidth="1"/>
    <col min="5391" max="5391" width="13.42578125" bestFit="1" customWidth="1"/>
    <col min="5392" max="5392" width="11.7109375" bestFit="1" customWidth="1"/>
    <col min="5393" max="5393" width="16.140625" customWidth="1"/>
    <col min="5394" max="5632" width="11.42578125" customWidth="1"/>
    <col min="5633" max="5633" width="19.42578125" customWidth="1"/>
    <col min="5634" max="5634" width="11.42578125" customWidth="1"/>
    <col min="5635" max="5635" width="101.85546875" bestFit="1" customWidth="1"/>
    <col min="5636" max="5636" width="75" bestFit="1" customWidth="1"/>
    <col min="5637" max="5637" width="11.42578125" customWidth="1"/>
    <col min="5638" max="5638" width="15" bestFit="1" customWidth="1"/>
    <col min="5639" max="5639" width="21.7109375" bestFit="1" customWidth="1"/>
    <col min="5640" max="5640" width="18.7109375" bestFit="1" customWidth="1"/>
    <col min="5641" max="5641" width="13.42578125" bestFit="1" customWidth="1"/>
    <col min="5642" max="5642" width="15" bestFit="1" customWidth="1"/>
    <col min="5643" max="5643" width="13.42578125" bestFit="1" customWidth="1"/>
    <col min="5644" max="5644" width="22" bestFit="1" customWidth="1"/>
    <col min="5645" max="5645" width="13.42578125" bestFit="1" customWidth="1"/>
    <col min="5646" max="5646" width="15" bestFit="1" customWidth="1"/>
    <col min="5647" max="5647" width="13.42578125" bestFit="1" customWidth="1"/>
    <col min="5648" max="5648" width="11.7109375" bestFit="1" customWidth="1"/>
    <col min="5649" max="5649" width="16.140625" customWidth="1"/>
    <col min="5650" max="5888" width="11.42578125" customWidth="1"/>
    <col min="5889" max="5889" width="19.42578125" customWidth="1"/>
    <col min="5890" max="5890" width="11.42578125" customWidth="1"/>
    <col min="5891" max="5891" width="101.85546875" bestFit="1" customWidth="1"/>
    <col min="5892" max="5892" width="75" bestFit="1" customWidth="1"/>
    <col min="5893" max="5893" width="11.42578125" customWidth="1"/>
    <col min="5894" max="5894" width="15" bestFit="1" customWidth="1"/>
    <col min="5895" max="5895" width="21.7109375" bestFit="1" customWidth="1"/>
    <col min="5896" max="5896" width="18.7109375" bestFit="1" customWidth="1"/>
    <col min="5897" max="5897" width="13.42578125" bestFit="1" customWidth="1"/>
    <col min="5898" max="5898" width="15" bestFit="1" customWidth="1"/>
    <col min="5899" max="5899" width="13.42578125" bestFit="1" customWidth="1"/>
    <col min="5900" max="5900" width="22" bestFit="1" customWidth="1"/>
    <col min="5901" max="5901" width="13.42578125" bestFit="1" customWidth="1"/>
    <col min="5902" max="5902" width="15" bestFit="1" customWidth="1"/>
    <col min="5903" max="5903" width="13.42578125" bestFit="1" customWidth="1"/>
    <col min="5904" max="5904" width="11.7109375" bestFit="1" customWidth="1"/>
    <col min="5905" max="5905" width="16.140625" customWidth="1"/>
    <col min="5906" max="6144" width="11.42578125" customWidth="1"/>
    <col min="6145" max="6145" width="19.42578125" customWidth="1"/>
    <col min="6146" max="6146" width="11.42578125" customWidth="1"/>
    <col min="6147" max="6147" width="101.85546875" bestFit="1" customWidth="1"/>
    <col min="6148" max="6148" width="75" bestFit="1" customWidth="1"/>
    <col min="6149" max="6149" width="11.42578125" customWidth="1"/>
    <col min="6150" max="6150" width="15" bestFit="1" customWidth="1"/>
    <col min="6151" max="6151" width="21.7109375" bestFit="1" customWidth="1"/>
    <col min="6152" max="6152" width="18.7109375" bestFit="1" customWidth="1"/>
    <col min="6153" max="6153" width="13.42578125" bestFit="1" customWidth="1"/>
    <col min="6154" max="6154" width="15" bestFit="1" customWidth="1"/>
    <col min="6155" max="6155" width="13.42578125" bestFit="1" customWidth="1"/>
    <col min="6156" max="6156" width="22" bestFit="1" customWidth="1"/>
    <col min="6157" max="6157" width="13.42578125" bestFit="1" customWidth="1"/>
    <col min="6158" max="6158" width="15" bestFit="1" customWidth="1"/>
    <col min="6159" max="6159" width="13.42578125" bestFit="1" customWidth="1"/>
    <col min="6160" max="6160" width="11.7109375" bestFit="1" customWidth="1"/>
    <col min="6161" max="6161" width="16.140625" customWidth="1"/>
    <col min="6162" max="6400" width="11.42578125" customWidth="1"/>
    <col min="6401" max="6401" width="19.42578125" customWidth="1"/>
    <col min="6402" max="6402" width="11.42578125" customWidth="1"/>
    <col min="6403" max="6403" width="101.85546875" bestFit="1" customWidth="1"/>
    <col min="6404" max="6404" width="75" bestFit="1" customWidth="1"/>
    <col min="6405" max="6405" width="11.42578125" customWidth="1"/>
    <col min="6406" max="6406" width="15" bestFit="1" customWidth="1"/>
    <col min="6407" max="6407" width="21.7109375" bestFit="1" customWidth="1"/>
    <col min="6408" max="6408" width="18.7109375" bestFit="1" customWidth="1"/>
    <col min="6409" max="6409" width="13.42578125" bestFit="1" customWidth="1"/>
    <col min="6410" max="6410" width="15" bestFit="1" customWidth="1"/>
    <col min="6411" max="6411" width="13.42578125" bestFit="1" customWidth="1"/>
    <col min="6412" max="6412" width="22" bestFit="1" customWidth="1"/>
    <col min="6413" max="6413" width="13.42578125" bestFit="1" customWidth="1"/>
    <col min="6414" max="6414" width="15" bestFit="1" customWidth="1"/>
    <col min="6415" max="6415" width="13.42578125" bestFit="1" customWidth="1"/>
    <col min="6416" max="6416" width="11.7109375" bestFit="1" customWidth="1"/>
    <col min="6417" max="6417" width="16.140625" customWidth="1"/>
    <col min="6418" max="6656" width="11.42578125" customWidth="1"/>
    <col min="6657" max="6657" width="19.42578125" customWidth="1"/>
    <col min="6658" max="6658" width="11.42578125" customWidth="1"/>
    <col min="6659" max="6659" width="101.85546875" bestFit="1" customWidth="1"/>
    <col min="6660" max="6660" width="75" bestFit="1" customWidth="1"/>
    <col min="6661" max="6661" width="11.42578125" customWidth="1"/>
    <col min="6662" max="6662" width="15" bestFit="1" customWidth="1"/>
    <col min="6663" max="6663" width="21.7109375" bestFit="1" customWidth="1"/>
    <col min="6664" max="6664" width="18.7109375" bestFit="1" customWidth="1"/>
    <col min="6665" max="6665" width="13.42578125" bestFit="1" customWidth="1"/>
    <col min="6666" max="6666" width="15" bestFit="1" customWidth="1"/>
    <col min="6667" max="6667" width="13.42578125" bestFit="1" customWidth="1"/>
    <col min="6668" max="6668" width="22" bestFit="1" customWidth="1"/>
    <col min="6669" max="6669" width="13.42578125" bestFit="1" customWidth="1"/>
    <col min="6670" max="6670" width="15" bestFit="1" customWidth="1"/>
    <col min="6671" max="6671" width="13.42578125" bestFit="1" customWidth="1"/>
    <col min="6672" max="6672" width="11.7109375" bestFit="1" customWidth="1"/>
    <col min="6673" max="6673" width="16.140625" customWidth="1"/>
    <col min="6674" max="6912" width="11.42578125" customWidth="1"/>
    <col min="6913" max="6913" width="19.42578125" customWidth="1"/>
    <col min="6914" max="6914" width="11.42578125" customWidth="1"/>
    <col min="6915" max="6915" width="101.85546875" bestFit="1" customWidth="1"/>
    <col min="6916" max="6916" width="75" bestFit="1" customWidth="1"/>
    <col min="6917" max="6917" width="11.42578125" customWidth="1"/>
    <col min="6918" max="6918" width="15" bestFit="1" customWidth="1"/>
    <col min="6919" max="6919" width="21.7109375" bestFit="1" customWidth="1"/>
    <col min="6920" max="6920" width="18.7109375" bestFit="1" customWidth="1"/>
    <col min="6921" max="6921" width="13.42578125" bestFit="1" customWidth="1"/>
    <col min="6922" max="6922" width="15" bestFit="1" customWidth="1"/>
    <col min="6923" max="6923" width="13.42578125" bestFit="1" customWidth="1"/>
    <col min="6924" max="6924" width="22" bestFit="1" customWidth="1"/>
    <col min="6925" max="6925" width="13.42578125" bestFit="1" customWidth="1"/>
    <col min="6926" max="6926" width="15" bestFit="1" customWidth="1"/>
    <col min="6927" max="6927" width="13.42578125" bestFit="1" customWidth="1"/>
    <col min="6928" max="6928" width="11.7109375" bestFit="1" customWidth="1"/>
    <col min="6929" max="6929" width="16.140625" customWidth="1"/>
    <col min="6930" max="7168" width="11.42578125" customWidth="1"/>
    <col min="7169" max="7169" width="19.42578125" customWidth="1"/>
    <col min="7170" max="7170" width="11.42578125" customWidth="1"/>
    <col min="7171" max="7171" width="101.85546875" bestFit="1" customWidth="1"/>
    <col min="7172" max="7172" width="75" bestFit="1" customWidth="1"/>
    <col min="7173" max="7173" width="11.42578125" customWidth="1"/>
    <col min="7174" max="7174" width="15" bestFit="1" customWidth="1"/>
    <col min="7175" max="7175" width="21.7109375" bestFit="1" customWidth="1"/>
    <col min="7176" max="7176" width="18.7109375" bestFit="1" customWidth="1"/>
    <col min="7177" max="7177" width="13.42578125" bestFit="1" customWidth="1"/>
    <col min="7178" max="7178" width="15" bestFit="1" customWidth="1"/>
    <col min="7179" max="7179" width="13.42578125" bestFit="1" customWidth="1"/>
    <col min="7180" max="7180" width="22" bestFit="1" customWidth="1"/>
    <col min="7181" max="7181" width="13.42578125" bestFit="1" customWidth="1"/>
    <col min="7182" max="7182" width="15" bestFit="1" customWidth="1"/>
    <col min="7183" max="7183" width="13.42578125" bestFit="1" customWidth="1"/>
    <col min="7184" max="7184" width="11.7109375" bestFit="1" customWidth="1"/>
    <col min="7185" max="7185" width="16.140625" customWidth="1"/>
    <col min="7186" max="7424" width="11.42578125" customWidth="1"/>
    <col min="7425" max="7425" width="19.42578125" customWidth="1"/>
    <col min="7426" max="7426" width="11.42578125" customWidth="1"/>
    <col min="7427" max="7427" width="101.85546875" bestFit="1" customWidth="1"/>
    <col min="7428" max="7428" width="75" bestFit="1" customWidth="1"/>
    <col min="7429" max="7429" width="11.42578125" customWidth="1"/>
    <col min="7430" max="7430" width="15" bestFit="1" customWidth="1"/>
    <col min="7431" max="7431" width="21.7109375" bestFit="1" customWidth="1"/>
    <col min="7432" max="7432" width="18.7109375" bestFit="1" customWidth="1"/>
    <col min="7433" max="7433" width="13.42578125" bestFit="1" customWidth="1"/>
    <col min="7434" max="7434" width="15" bestFit="1" customWidth="1"/>
    <col min="7435" max="7435" width="13.42578125" bestFit="1" customWidth="1"/>
    <col min="7436" max="7436" width="22" bestFit="1" customWidth="1"/>
    <col min="7437" max="7437" width="13.42578125" bestFit="1" customWidth="1"/>
    <col min="7438" max="7438" width="15" bestFit="1" customWidth="1"/>
    <col min="7439" max="7439" width="13.42578125" bestFit="1" customWidth="1"/>
    <col min="7440" max="7440" width="11.7109375" bestFit="1" customWidth="1"/>
    <col min="7441" max="7441" width="16.140625" customWidth="1"/>
    <col min="7442" max="7680" width="11.42578125" customWidth="1"/>
    <col min="7681" max="7681" width="19.42578125" customWidth="1"/>
    <col min="7682" max="7682" width="11.42578125" customWidth="1"/>
    <col min="7683" max="7683" width="101.85546875" bestFit="1" customWidth="1"/>
    <col min="7684" max="7684" width="75" bestFit="1" customWidth="1"/>
    <col min="7685" max="7685" width="11.42578125" customWidth="1"/>
    <col min="7686" max="7686" width="15" bestFit="1" customWidth="1"/>
    <col min="7687" max="7687" width="21.7109375" bestFit="1" customWidth="1"/>
    <col min="7688" max="7688" width="18.7109375" bestFit="1" customWidth="1"/>
    <col min="7689" max="7689" width="13.42578125" bestFit="1" customWidth="1"/>
    <col min="7690" max="7690" width="15" bestFit="1" customWidth="1"/>
    <col min="7691" max="7691" width="13.42578125" bestFit="1" customWidth="1"/>
    <col min="7692" max="7692" width="22" bestFit="1" customWidth="1"/>
    <col min="7693" max="7693" width="13.42578125" bestFit="1" customWidth="1"/>
    <col min="7694" max="7694" width="15" bestFit="1" customWidth="1"/>
    <col min="7695" max="7695" width="13.42578125" bestFit="1" customWidth="1"/>
    <col min="7696" max="7696" width="11.7109375" bestFit="1" customWidth="1"/>
    <col min="7697" max="7697" width="16.140625" customWidth="1"/>
    <col min="7698" max="7936" width="11.42578125" customWidth="1"/>
    <col min="7937" max="7937" width="19.42578125" customWidth="1"/>
    <col min="7938" max="7938" width="11.42578125" customWidth="1"/>
    <col min="7939" max="7939" width="101.85546875" bestFit="1" customWidth="1"/>
    <col min="7940" max="7940" width="75" bestFit="1" customWidth="1"/>
    <col min="7941" max="7941" width="11.42578125" customWidth="1"/>
    <col min="7942" max="7942" width="15" bestFit="1" customWidth="1"/>
    <col min="7943" max="7943" width="21.7109375" bestFit="1" customWidth="1"/>
    <col min="7944" max="7944" width="18.7109375" bestFit="1" customWidth="1"/>
    <col min="7945" max="7945" width="13.42578125" bestFit="1" customWidth="1"/>
    <col min="7946" max="7946" width="15" bestFit="1" customWidth="1"/>
    <col min="7947" max="7947" width="13.42578125" bestFit="1" customWidth="1"/>
    <col min="7948" max="7948" width="22" bestFit="1" customWidth="1"/>
    <col min="7949" max="7949" width="13.42578125" bestFit="1" customWidth="1"/>
    <col min="7950" max="7950" width="15" bestFit="1" customWidth="1"/>
    <col min="7951" max="7951" width="13.42578125" bestFit="1" customWidth="1"/>
    <col min="7952" max="7952" width="11.7109375" bestFit="1" customWidth="1"/>
    <col min="7953" max="7953" width="16.140625" customWidth="1"/>
    <col min="7954" max="8192" width="11.42578125" customWidth="1"/>
    <col min="8193" max="8193" width="19.42578125" customWidth="1"/>
    <col min="8194" max="8194" width="11.42578125" customWidth="1"/>
    <col min="8195" max="8195" width="101.85546875" bestFit="1" customWidth="1"/>
    <col min="8196" max="8196" width="75" bestFit="1" customWidth="1"/>
    <col min="8197" max="8197" width="11.42578125" customWidth="1"/>
    <col min="8198" max="8198" width="15" bestFit="1" customWidth="1"/>
    <col min="8199" max="8199" width="21.7109375" bestFit="1" customWidth="1"/>
    <col min="8200" max="8200" width="18.7109375" bestFit="1" customWidth="1"/>
    <col min="8201" max="8201" width="13.42578125" bestFit="1" customWidth="1"/>
    <col min="8202" max="8202" width="15" bestFit="1" customWidth="1"/>
    <col min="8203" max="8203" width="13.42578125" bestFit="1" customWidth="1"/>
    <col min="8204" max="8204" width="22" bestFit="1" customWidth="1"/>
    <col min="8205" max="8205" width="13.42578125" bestFit="1" customWidth="1"/>
    <col min="8206" max="8206" width="15" bestFit="1" customWidth="1"/>
    <col min="8207" max="8207" width="13.42578125" bestFit="1" customWidth="1"/>
    <col min="8208" max="8208" width="11.7109375" bestFit="1" customWidth="1"/>
    <col min="8209" max="8209" width="16.140625" customWidth="1"/>
    <col min="8210" max="8448" width="11.42578125" customWidth="1"/>
    <col min="8449" max="8449" width="19.42578125" customWidth="1"/>
    <col min="8450" max="8450" width="11.42578125" customWidth="1"/>
    <col min="8451" max="8451" width="101.85546875" bestFit="1" customWidth="1"/>
    <col min="8452" max="8452" width="75" bestFit="1" customWidth="1"/>
    <col min="8453" max="8453" width="11.42578125" customWidth="1"/>
    <col min="8454" max="8454" width="15" bestFit="1" customWidth="1"/>
    <col min="8455" max="8455" width="21.7109375" bestFit="1" customWidth="1"/>
    <col min="8456" max="8456" width="18.7109375" bestFit="1" customWidth="1"/>
    <col min="8457" max="8457" width="13.42578125" bestFit="1" customWidth="1"/>
    <col min="8458" max="8458" width="15" bestFit="1" customWidth="1"/>
    <col min="8459" max="8459" width="13.42578125" bestFit="1" customWidth="1"/>
    <col min="8460" max="8460" width="22" bestFit="1" customWidth="1"/>
    <col min="8461" max="8461" width="13.42578125" bestFit="1" customWidth="1"/>
    <col min="8462" max="8462" width="15" bestFit="1" customWidth="1"/>
    <col min="8463" max="8463" width="13.42578125" bestFit="1" customWidth="1"/>
    <col min="8464" max="8464" width="11.7109375" bestFit="1" customWidth="1"/>
    <col min="8465" max="8465" width="16.140625" customWidth="1"/>
    <col min="8466" max="8704" width="11.42578125" customWidth="1"/>
    <col min="8705" max="8705" width="19.42578125" customWidth="1"/>
    <col min="8706" max="8706" width="11.42578125" customWidth="1"/>
    <col min="8707" max="8707" width="101.85546875" bestFit="1" customWidth="1"/>
    <col min="8708" max="8708" width="75" bestFit="1" customWidth="1"/>
    <col min="8709" max="8709" width="11.42578125" customWidth="1"/>
    <col min="8710" max="8710" width="15" bestFit="1" customWidth="1"/>
    <col min="8711" max="8711" width="21.7109375" bestFit="1" customWidth="1"/>
    <col min="8712" max="8712" width="18.7109375" bestFit="1" customWidth="1"/>
    <col min="8713" max="8713" width="13.42578125" bestFit="1" customWidth="1"/>
    <col min="8714" max="8714" width="15" bestFit="1" customWidth="1"/>
    <col min="8715" max="8715" width="13.42578125" bestFit="1" customWidth="1"/>
    <col min="8716" max="8716" width="22" bestFit="1" customWidth="1"/>
    <col min="8717" max="8717" width="13.42578125" bestFit="1" customWidth="1"/>
    <col min="8718" max="8718" width="15" bestFit="1" customWidth="1"/>
    <col min="8719" max="8719" width="13.42578125" bestFit="1" customWidth="1"/>
    <col min="8720" max="8720" width="11.7109375" bestFit="1" customWidth="1"/>
    <col min="8721" max="8721" width="16.140625" customWidth="1"/>
    <col min="8722" max="8960" width="11.42578125" customWidth="1"/>
    <col min="8961" max="8961" width="19.42578125" customWidth="1"/>
    <col min="8962" max="8962" width="11.42578125" customWidth="1"/>
    <col min="8963" max="8963" width="101.85546875" bestFit="1" customWidth="1"/>
    <col min="8964" max="8964" width="75" bestFit="1" customWidth="1"/>
    <col min="8965" max="8965" width="11.42578125" customWidth="1"/>
    <col min="8966" max="8966" width="15" bestFit="1" customWidth="1"/>
    <col min="8967" max="8967" width="21.7109375" bestFit="1" customWidth="1"/>
    <col min="8968" max="8968" width="18.7109375" bestFit="1" customWidth="1"/>
    <col min="8969" max="8969" width="13.42578125" bestFit="1" customWidth="1"/>
    <col min="8970" max="8970" width="15" bestFit="1" customWidth="1"/>
    <col min="8971" max="8971" width="13.42578125" bestFit="1" customWidth="1"/>
    <col min="8972" max="8972" width="22" bestFit="1" customWidth="1"/>
    <col min="8973" max="8973" width="13.42578125" bestFit="1" customWidth="1"/>
    <col min="8974" max="8974" width="15" bestFit="1" customWidth="1"/>
    <col min="8975" max="8975" width="13.42578125" bestFit="1" customWidth="1"/>
    <col min="8976" max="8976" width="11.7109375" bestFit="1" customWidth="1"/>
    <col min="8977" max="8977" width="16.140625" customWidth="1"/>
    <col min="8978" max="9216" width="11.42578125" customWidth="1"/>
    <col min="9217" max="9217" width="19.42578125" customWidth="1"/>
    <col min="9218" max="9218" width="11.42578125" customWidth="1"/>
    <col min="9219" max="9219" width="101.85546875" bestFit="1" customWidth="1"/>
    <col min="9220" max="9220" width="75" bestFit="1" customWidth="1"/>
    <col min="9221" max="9221" width="11.42578125" customWidth="1"/>
    <col min="9222" max="9222" width="15" bestFit="1" customWidth="1"/>
    <col min="9223" max="9223" width="21.7109375" bestFit="1" customWidth="1"/>
    <col min="9224" max="9224" width="18.7109375" bestFit="1" customWidth="1"/>
    <col min="9225" max="9225" width="13.42578125" bestFit="1" customWidth="1"/>
    <col min="9226" max="9226" width="15" bestFit="1" customWidth="1"/>
    <col min="9227" max="9227" width="13.42578125" bestFit="1" customWidth="1"/>
    <col min="9228" max="9228" width="22" bestFit="1" customWidth="1"/>
    <col min="9229" max="9229" width="13.42578125" bestFit="1" customWidth="1"/>
    <col min="9230" max="9230" width="15" bestFit="1" customWidth="1"/>
    <col min="9231" max="9231" width="13.42578125" bestFit="1" customWidth="1"/>
    <col min="9232" max="9232" width="11.7109375" bestFit="1" customWidth="1"/>
    <col min="9233" max="9233" width="16.140625" customWidth="1"/>
    <col min="9234" max="9472" width="11.42578125" customWidth="1"/>
    <col min="9473" max="9473" width="19.42578125" customWidth="1"/>
    <col min="9474" max="9474" width="11.42578125" customWidth="1"/>
    <col min="9475" max="9475" width="101.85546875" bestFit="1" customWidth="1"/>
    <col min="9476" max="9476" width="75" bestFit="1" customWidth="1"/>
    <col min="9477" max="9477" width="11.42578125" customWidth="1"/>
    <col min="9478" max="9478" width="15" bestFit="1" customWidth="1"/>
    <col min="9479" max="9479" width="21.7109375" bestFit="1" customWidth="1"/>
    <col min="9480" max="9480" width="18.7109375" bestFit="1" customWidth="1"/>
    <col min="9481" max="9481" width="13.42578125" bestFit="1" customWidth="1"/>
    <col min="9482" max="9482" width="15" bestFit="1" customWidth="1"/>
    <col min="9483" max="9483" width="13.42578125" bestFit="1" customWidth="1"/>
    <col min="9484" max="9484" width="22" bestFit="1" customWidth="1"/>
    <col min="9485" max="9485" width="13.42578125" bestFit="1" customWidth="1"/>
    <col min="9486" max="9486" width="15" bestFit="1" customWidth="1"/>
    <col min="9487" max="9487" width="13.42578125" bestFit="1" customWidth="1"/>
    <col min="9488" max="9488" width="11.7109375" bestFit="1" customWidth="1"/>
    <col min="9489" max="9489" width="16.140625" customWidth="1"/>
    <col min="9490" max="9728" width="11.42578125" customWidth="1"/>
    <col min="9729" max="9729" width="19.42578125" customWidth="1"/>
    <col min="9730" max="9730" width="11.42578125" customWidth="1"/>
    <col min="9731" max="9731" width="101.85546875" bestFit="1" customWidth="1"/>
    <col min="9732" max="9732" width="75" bestFit="1" customWidth="1"/>
    <col min="9733" max="9733" width="11.42578125" customWidth="1"/>
    <col min="9734" max="9734" width="15" bestFit="1" customWidth="1"/>
    <col min="9735" max="9735" width="21.7109375" bestFit="1" customWidth="1"/>
    <col min="9736" max="9736" width="18.7109375" bestFit="1" customWidth="1"/>
    <col min="9737" max="9737" width="13.42578125" bestFit="1" customWidth="1"/>
    <col min="9738" max="9738" width="15" bestFit="1" customWidth="1"/>
    <col min="9739" max="9739" width="13.42578125" bestFit="1" customWidth="1"/>
    <col min="9740" max="9740" width="22" bestFit="1" customWidth="1"/>
    <col min="9741" max="9741" width="13.42578125" bestFit="1" customWidth="1"/>
    <col min="9742" max="9742" width="15" bestFit="1" customWidth="1"/>
    <col min="9743" max="9743" width="13.42578125" bestFit="1" customWidth="1"/>
    <col min="9744" max="9744" width="11.7109375" bestFit="1" customWidth="1"/>
    <col min="9745" max="9745" width="16.140625" customWidth="1"/>
    <col min="9746" max="9984" width="11.42578125" customWidth="1"/>
    <col min="9985" max="9985" width="19.42578125" customWidth="1"/>
    <col min="9986" max="9986" width="11.42578125" customWidth="1"/>
    <col min="9987" max="9987" width="101.85546875" bestFit="1" customWidth="1"/>
    <col min="9988" max="9988" width="75" bestFit="1" customWidth="1"/>
    <col min="9989" max="9989" width="11.42578125" customWidth="1"/>
    <col min="9990" max="9990" width="15" bestFit="1" customWidth="1"/>
    <col min="9991" max="9991" width="21.7109375" bestFit="1" customWidth="1"/>
    <col min="9992" max="9992" width="18.7109375" bestFit="1" customWidth="1"/>
    <col min="9993" max="9993" width="13.42578125" bestFit="1" customWidth="1"/>
    <col min="9994" max="9994" width="15" bestFit="1" customWidth="1"/>
    <col min="9995" max="9995" width="13.42578125" bestFit="1" customWidth="1"/>
    <col min="9996" max="9996" width="22" bestFit="1" customWidth="1"/>
    <col min="9997" max="9997" width="13.42578125" bestFit="1" customWidth="1"/>
    <col min="9998" max="9998" width="15" bestFit="1" customWidth="1"/>
    <col min="9999" max="9999" width="13.42578125" bestFit="1" customWidth="1"/>
    <col min="10000" max="10000" width="11.7109375" bestFit="1" customWidth="1"/>
    <col min="10001" max="10001" width="16.140625" customWidth="1"/>
    <col min="10002" max="10240" width="11.42578125" customWidth="1"/>
    <col min="10241" max="10241" width="19.42578125" customWidth="1"/>
    <col min="10242" max="10242" width="11.42578125" customWidth="1"/>
    <col min="10243" max="10243" width="101.85546875" bestFit="1" customWidth="1"/>
    <col min="10244" max="10244" width="75" bestFit="1" customWidth="1"/>
    <col min="10245" max="10245" width="11.42578125" customWidth="1"/>
    <col min="10246" max="10246" width="15" bestFit="1" customWidth="1"/>
    <col min="10247" max="10247" width="21.7109375" bestFit="1" customWidth="1"/>
    <col min="10248" max="10248" width="18.7109375" bestFit="1" customWidth="1"/>
    <col min="10249" max="10249" width="13.42578125" bestFit="1" customWidth="1"/>
    <col min="10250" max="10250" width="15" bestFit="1" customWidth="1"/>
    <col min="10251" max="10251" width="13.42578125" bestFit="1" customWidth="1"/>
    <col min="10252" max="10252" width="22" bestFit="1" customWidth="1"/>
    <col min="10253" max="10253" width="13.42578125" bestFit="1" customWidth="1"/>
    <col min="10254" max="10254" width="15" bestFit="1" customWidth="1"/>
    <col min="10255" max="10255" width="13.42578125" bestFit="1" customWidth="1"/>
    <col min="10256" max="10256" width="11.7109375" bestFit="1" customWidth="1"/>
    <col min="10257" max="10257" width="16.140625" customWidth="1"/>
    <col min="10258" max="10496" width="11.42578125" customWidth="1"/>
    <col min="10497" max="10497" width="19.42578125" customWidth="1"/>
    <col min="10498" max="10498" width="11.42578125" customWidth="1"/>
    <col min="10499" max="10499" width="101.85546875" bestFit="1" customWidth="1"/>
    <col min="10500" max="10500" width="75" bestFit="1" customWidth="1"/>
    <col min="10501" max="10501" width="11.42578125" customWidth="1"/>
    <col min="10502" max="10502" width="15" bestFit="1" customWidth="1"/>
    <col min="10503" max="10503" width="21.7109375" bestFit="1" customWidth="1"/>
    <col min="10504" max="10504" width="18.7109375" bestFit="1" customWidth="1"/>
    <col min="10505" max="10505" width="13.42578125" bestFit="1" customWidth="1"/>
    <col min="10506" max="10506" width="15" bestFit="1" customWidth="1"/>
    <col min="10507" max="10507" width="13.42578125" bestFit="1" customWidth="1"/>
    <col min="10508" max="10508" width="22" bestFit="1" customWidth="1"/>
    <col min="10509" max="10509" width="13.42578125" bestFit="1" customWidth="1"/>
    <col min="10510" max="10510" width="15" bestFit="1" customWidth="1"/>
    <col min="10511" max="10511" width="13.42578125" bestFit="1" customWidth="1"/>
    <col min="10512" max="10512" width="11.7109375" bestFit="1" customWidth="1"/>
    <col min="10513" max="10513" width="16.140625" customWidth="1"/>
    <col min="10514" max="10752" width="11.42578125" customWidth="1"/>
    <col min="10753" max="10753" width="19.42578125" customWidth="1"/>
    <col min="10754" max="10754" width="11.42578125" customWidth="1"/>
    <col min="10755" max="10755" width="101.85546875" bestFit="1" customWidth="1"/>
    <col min="10756" max="10756" width="75" bestFit="1" customWidth="1"/>
    <col min="10757" max="10757" width="11.42578125" customWidth="1"/>
    <col min="10758" max="10758" width="15" bestFit="1" customWidth="1"/>
    <col min="10759" max="10759" width="21.7109375" bestFit="1" customWidth="1"/>
    <col min="10760" max="10760" width="18.7109375" bestFit="1" customWidth="1"/>
    <col min="10761" max="10761" width="13.42578125" bestFit="1" customWidth="1"/>
    <col min="10762" max="10762" width="15" bestFit="1" customWidth="1"/>
    <col min="10763" max="10763" width="13.42578125" bestFit="1" customWidth="1"/>
    <col min="10764" max="10764" width="22" bestFit="1" customWidth="1"/>
    <col min="10765" max="10765" width="13.42578125" bestFit="1" customWidth="1"/>
    <col min="10766" max="10766" width="15" bestFit="1" customWidth="1"/>
    <col min="10767" max="10767" width="13.42578125" bestFit="1" customWidth="1"/>
    <col min="10768" max="10768" width="11.7109375" bestFit="1" customWidth="1"/>
    <col min="10769" max="10769" width="16.140625" customWidth="1"/>
    <col min="10770" max="11008" width="11.42578125" customWidth="1"/>
    <col min="11009" max="11009" width="19.42578125" customWidth="1"/>
    <col min="11010" max="11010" width="11.42578125" customWidth="1"/>
    <col min="11011" max="11011" width="101.85546875" bestFit="1" customWidth="1"/>
    <col min="11012" max="11012" width="75" bestFit="1" customWidth="1"/>
    <col min="11013" max="11013" width="11.42578125" customWidth="1"/>
    <col min="11014" max="11014" width="15" bestFit="1" customWidth="1"/>
    <col min="11015" max="11015" width="21.7109375" bestFit="1" customWidth="1"/>
    <col min="11016" max="11016" width="18.7109375" bestFit="1" customWidth="1"/>
    <col min="11017" max="11017" width="13.42578125" bestFit="1" customWidth="1"/>
    <col min="11018" max="11018" width="15" bestFit="1" customWidth="1"/>
    <col min="11019" max="11019" width="13.42578125" bestFit="1" customWidth="1"/>
    <col min="11020" max="11020" width="22" bestFit="1" customWidth="1"/>
    <col min="11021" max="11021" width="13.42578125" bestFit="1" customWidth="1"/>
    <col min="11022" max="11022" width="15" bestFit="1" customWidth="1"/>
    <col min="11023" max="11023" width="13.42578125" bestFit="1" customWidth="1"/>
    <col min="11024" max="11024" width="11.7109375" bestFit="1" customWidth="1"/>
    <col min="11025" max="11025" width="16.140625" customWidth="1"/>
    <col min="11026" max="11264" width="11.42578125" customWidth="1"/>
    <col min="11265" max="11265" width="19.42578125" customWidth="1"/>
    <col min="11266" max="11266" width="11.42578125" customWidth="1"/>
    <col min="11267" max="11267" width="101.85546875" bestFit="1" customWidth="1"/>
    <col min="11268" max="11268" width="75" bestFit="1" customWidth="1"/>
    <col min="11269" max="11269" width="11.42578125" customWidth="1"/>
    <col min="11270" max="11270" width="15" bestFit="1" customWidth="1"/>
    <col min="11271" max="11271" width="21.7109375" bestFit="1" customWidth="1"/>
    <col min="11272" max="11272" width="18.7109375" bestFit="1" customWidth="1"/>
    <col min="11273" max="11273" width="13.42578125" bestFit="1" customWidth="1"/>
    <col min="11274" max="11274" width="15" bestFit="1" customWidth="1"/>
    <col min="11275" max="11275" width="13.42578125" bestFit="1" customWidth="1"/>
    <col min="11276" max="11276" width="22" bestFit="1" customWidth="1"/>
    <col min="11277" max="11277" width="13.42578125" bestFit="1" customWidth="1"/>
    <col min="11278" max="11278" width="15" bestFit="1" customWidth="1"/>
    <col min="11279" max="11279" width="13.42578125" bestFit="1" customWidth="1"/>
    <col min="11280" max="11280" width="11.7109375" bestFit="1" customWidth="1"/>
    <col min="11281" max="11281" width="16.140625" customWidth="1"/>
    <col min="11282" max="11520" width="11.42578125" customWidth="1"/>
    <col min="11521" max="11521" width="19.42578125" customWidth="1"/>
    <col min="11522" max="11522" width="11.42578125" customWidth="1"/>
    <col min="11523" max="11523" width="101.85546875" bestFit="1" customWidth="1"/>
    <col min="11524" max="11524" width="75" bestFit="1" customWidth="1"/>
    <col min="11525" max="11525" width="11.42578125" customWidth="1"/>
    <col min="11526" max="11526" width="15" bestFit="1" customWidth="1"/>
    <col min="11527" max="11527" width="21.7109375" bestFit="1" customWidth="1"/>
    <col min="11528" max="11528" width="18.7109375" bestFit="1" customWidth="1"/>
    <col min="11529" max="11529" width="13.42578125" bestFit="1" customWidth="1"/>
    <col min="11530" max="11530" width="15" bestFit="1" customWidth="1"/>
    <col min="11531" max="11531" width="13.42578125" bestFit="1" customWidth="1"/>
    <col min="11532" max="11532" width="22" bestFit="1" customWidth="1"/>
    <col min="11533" max="11533" width="13.42578125" bestFit="1" customWidth="1"/>
    <col min="11534" max="11534" width="15" bestFit="1" customWidth="1"/>
    <col min="11535" max="11535" width="13.42578125" bestFit="1" customWidth="1"/>
    <col min="11536" max="11536" width="11.7109375" bestFit="1" customWidth="1"/>
    <col min="11537" max="11537" width="16.140625" customWidth="1"/>
    <col min="11538" max="11776" width="11.42578125" customWidth="1"/>
    <col min="11777" max="11777" width="19.42578125" customWidth="1"/>
    <col min="11778" max="11778" width="11.42578125" customWidth="1"/>
    <col min="11779" max="11779" width="101.85546875" bestFit="1" customWidth="1"/>
    <col min="11780" max="11780" width="75" bestFit="1" customWidth="1"/>
    <col min="11781" max="11781" width="11.42578125" customWidth="1"/>
    <col min="11782" max="11782" width="15" bestFit="1" customWidth="1"/>
    <col min="11783" max="11783" width="21.7109375" bestFit="1" customWidth="1"/>
    <col min="11784" max="11784" width="18.7109375" bestFit="1" customWidth="1"/>
    <col min="11785" max="11785" width="13.42578125" bestFit="1" customWidth="1"/>
    <col min="11786" max="11786" width="15" bestFit="1" customWidth="1"/>
    <col min="11787" max="11787" width="13.42578125" bestFit="1" customWidth="1"/>
    <col min="11788" max="11788" width="22" bestFit="1" customWidth="1"/>
    <col min="11789" max="11789" width="13.42578125" bestFit="1" customWidth="1"/>
    <col min="11790" max="11790" width="15" bestFit="1" customWidth="1"/>
    <col min="11791" max="11791" width="13.42578125" bestFit="1" customWidth="1"/>
    <col min="11792" max="11792" width="11.7109375" bestFit="1" customWidth="1"/>
    <col min="11793" max="11793" width="16.140625" customWidth="1"/>
    <col min="11794" max="12032" width="11.42578125" customWidth="1"/>
    <col min="12033" max="12033" width="19.42578125" customWidth="1"/>
    <col min="12034" max="12034" width="11.42578125" customWidth="1"/>
    <col min="12035" max="12035" width="101.85546875" bestFit="1" customWidth="1"/>
    <col min="12036" max="12036" width="75" bestFit="1" customWidth="1"/>
    <col min="12037" max="12037" width="11.42578125" customWidth="1"/>
    <col min="12038" max="12038" width="15" bestFit="1" customWidth="1"/>
    <col min="12039" max="12039" width="21.7109375" bestFit="1" customWidth="1"/>
    <col min="12040" max="12040" width="18.7109375" bestFit="1" customWidth="1"/>
    <col min="12041" max="12041" width="13.42578125" bestFit="1" customWidth="1"/>
    <col min="12042" max="12042" width="15" bestFit="1" customWidth="1"/>
    <col min="12043" max="12043" width="13.42578125" bestFit="1" customWidth="1"/>
    <col min="12044" max="12044" width="22" bestFit="1" customWidth="1"/>
    <col min="12045" max="12045" width="13.42578125" bestFit="1" customWidth="1"/>
    <col min="12046" max="12046" width="15" bestFit="1" customWidth="1"/>
    <col min="12047" max="12047" width="13.42578125" bestFit="1" customWidth="1"/>
    <col min="12048" max="12048" width="11.7109375" bestFit="1" customWidth="1"/>
    <col min="12049" max="12049" width="16.140625" customWidth="1"/>
    <col min="12050" max="12288" width="11.42578125" customWidth="1"/>
    <col min="12289" max="12289" width="19.42578125" customWidth="1"/>
    <col min="12290" max="12290" width="11.42578125" customWidth="1"/>
    <col min="12291" max="12291" width="101.85546875" bestFit="1" customWidth="1"/>
    <col min="12292" max="12292" width="75" bestFit="1" customWidth="1"/>
    <col min="12293" max="12293" width="11.42578125" customWidth="1"/>
    <col min="12294" max="12294" width="15" bestFit="1" customWidth="1"/>
    <col min="12295" max="12295" width="21.7109375" bestFit="1" customWidth="1"/>
    <col min="12296" max="12296" width="18.7109375" bestFit="1" customWidth="1"/>
    <col min="12297" max="12297" width="13.42578125" bestFit="1" customWidth="1"/>
    <col min="12298" max="12298" width="15" bestFit="1" customWidth="1"/>
    <col min="12299" max="12299" width="13.42578125" bestFit="1" customWidth="1"/>
    <col min="12300" max="12300" width="22" bestFit="1" customWidth="1"/>
    <col min="12301" max="12301" width="13.42578125" bestFit="1" customWidth="1"/>
    <col min="12302" max="12302" width="15" bestFit="1" customWidth="1"/>
    <col min="12303" max="12303" width="13.42578125" bestFit="1" customWidth="1"/>
    <col min="12304" max="12304" width="11.7109375" bestFit="1" customWidth="1"/>
    <col min="12305" max="12305" width="16.140625" customWidth="1"/>
    <col min="12306" max="12544" width="11.42578125" customWidth="1"/>
    <col min="12545" max="12545" width="19.42578125" customWidth="1"/>
    <col min="12546" max="12546" width="11.42578125" customWidth="1"/>
    <col min="12547" max="12547" width="101.85546875" bestFit="1" customWidth="1"/>
    <col min="12548" max="12548" width="75" bestFit="1" customWidth="1"/>
    <col min="12549" max="12549" width="11.42578125" customWidth="1"/>
    <col min="12550" max="12550" width="15" bestFit="1" customWidth="1"/>
    <col min="12551" max="12551" width="21.7109375" bestFit="1" customWidth="1"/>
    <col min="12552" max="12552" width="18.7109375" bestFit="1" customWidth="1"/>
    <col min="12553" max="12553" width="13.42578125" bestFit="1" customWidth="1"/>
    <col min="12554" max="12554" width="15" bestFit="1" customWidth="1"/>
    <col min="12555" max="12555" width="13.42578125" bestFit="1" customWidth="1"/>
    <col min="12556" max="12556" width="22" bestFit="1" customWidth="1"/>
    <col min="12557" max="12557" width="13.42578125" bestFit="1" customWidth="1"/>
    <col min="12558" max="12558" width="15" bestFit="1" customWidth="1"/>
    <col min="12559" max="12559" width="13.42578125" bestFit="1" customWidth="1"/>
    <col min="12560" max="12560" width="11.7109375" bestFit="1" customWidth="1"/>
    <col min="12561" max="12561" width="16.140625" customWidth="1"/>
    <col min="12562" max="12800" width="11.42578125" customWidth="1"/>
    <col min="12801" max="12801" width="19.42578125" customWidth="1"/>
    <col min="12802" max="12802" width="11.42578125" customWidth="1"/>
    <col min="12803" max="12803" width="101.85546875" bestFit="1" customWidth="1"/>
    <col min="12804" max="12804" width="75" bestFit="1" customWidth="1"/>
    <col min="12805" max="12805" width="11.42578125" customWidth="1"/>
    <col min="12806" max="12806" width="15" bestFit="1" customWidth="1"/>
    <col min="12807" max="12807" width="21.7109375" bestFit="1" customWidth="1"/>
    <col min="12808" max="12808" width="18.7109375" bestFit="1" customWidth="1"/>
    <col min="12809" max="12809" width="13.42578125" bestFit="1" customWidth="1"/>
    <col min="12810" max="12810" width="15" bestFit="1" customWidth="1"/>
    <col min="12811" max="12811" width="13.42578125" bestFit="1" customWidth="1"/>
    <col min="12812" max="12812" width="22" bestFit="1" customWidth="1"/>
    <col min="12813" max="12813" width="13.42578125" bestFit="1" customWidth="1"/>
    <col min="12814" max="12814" width="15" bestFit="1" customWidth="1"/>
    <col min="12815" max="12815" width="13.42578125" bestFit="1" customWidth="1"/>
    <col min="12816" max="12816" width="11.7109375" bestFit="1" customWidth="1"/>
    <col min="12817" max="12817" width="16.140625" customWidth="1"/>
    <col min="12818" max="13056" width="11.42578125" customWidth="1"/>
    <col min="13057" max="13057" width="19.42578125" customWidth="1"/>
    <col min="13058" max="13058" width="11.42578125" customWidth="1"/>
    <col min="13059" max="13059" width="101.85546875" bestFit="1" customWidth="1"/>
    <col min="13060" max="13060" width="75" bestFit="1" customWidth="1"/>
    <col min="13061" max="13061" width="11.42578125" customWidth="1"/>
    <col min="13062" max="13062" width="15" bestFit="1" customWidth="1"/>
    <col min="13063" max="13063" width="21.7109375" bestFit="1" customWidth="1"/>
    <col min="13064" max="13064" width="18.7109375" bestFit="1" customWidth="1"/>
    <col min="13065" max="13065" width="13.42578125" bestFit="1" customWidth="1"/>
    <col min="13066" max="13066" width="15" bestFit="1" customWidth="1"/>
    <col min="13067" max="13067" width="13.42578125" bestFit="1" customWidth="1"/>
    <col min="13068" max="13068" width="22" bestFit="1" customWidth="1"/>
    <col min="13069" max="13069" width="13.42578125" bestFit="1" customWidth="1"/>
    <col min="13070" max="13070" width="15" bestFit="1" customWidth="1"/>
    <col min="13071" max="13071" width="13.42578125" bestFit="1" customWidth="1"/>
    <col min="13072" max="13072" width="11.7109375" bestFit="1" customWidth="1"/>
    <col min="13073" max="13073" width="16.140625" customWidth="1"/>
    <col min="13074" max="13312" width="11.42578125" customWidth="1"/>
    <col min="13313" max="13313" width="19.42578125" customWidth="1"/>
    <col min="13314" max="13314" width="11.42578125" customWidth="1"/>
    <col min="13315" max="13315" width="101.85546875" bestFit="1" customWidth="1"/>
    <col min="13316" max="13316" width="75" bestFit="1" customWidth="1"/>
    <col min="13317" max="13317" width="11.42578125" customWidth="1"/>
    <col min="13318" max="13318" width="15" bestFit="1" customWidth="1"/>
    <col min="13319" max="13319" width="21.7109375" bestFit="1" customWidth="1"/>
    <col min="13320" max="13320" width="18.7109375" bestFit="1" customWidth="1"/>
    <col min="13321" max="13321" width="13.42578125" bestFit="1" customWidth="1"/>
    <col min="13322" max="13322" width="15" bestFit="1" customWidth="1"/>
    <col min="13323" max="13323" width="13.42578125" bestFit="1" customWidth="1"/>
    <col min="13324" max="13324" width="22" bestFit="1" customWidth="1"/>
    <col min="13325" max="13325" width="13.42578125" bestFit="1" customWidth="1"/>
    <col min="13326" max="13326" width="15" bestFit="1" customWidth="1"/>
    <col min="13327" max="13327" width="13.42578125" bestFit="1" customWidth="1"/>
    <col min="13328" max="13328" width="11.7109375" bestFit="1" customWidth="1"/>
    <col min="13329" max="13329" width="16.140625" customWidth="1"/>
    <col min="13330" max="13568" width="11.42578125" customWidth="1"/>
    <col min="13569" max="13569" width="19.42578125" customWidth="1"/>
    <col min="13570" max="13570" width="11.42578125" customWidth="1"/>
    <col min="13571" max="13571" width="101.85546875" bestFit="1" customWidth="1"/>
    <col min="13572" max="13572" width="75" bestFit="1" customWidth="1"/>
    <col min="13573" max="13573" width="11.42578125" customWidth="1"/>
    <col min="13574" max="13574" width="15" bestFit="1" customWidth="1"/>
    <col min="13575" max="13575" width="21.7109375" bestFit="1" customWidth="1"/>
    <col min="13576" max="13576" width="18.7109375" bestFit="1" customWidth="1"/>
    <col min="13577" max="13577" width="13.42578125" bestFit="1" customWidth="1"/>
    <col min="13578" max="13578" width="15" bestFit="1" customWidth="1"/>
    <col min="13579" max="13579" width="13.42578125" bestFit="1" customWidth="1"/>
    <col min="13580" max="13580" width="22" bestFit="1" customWidth="1"/>
    <col min="13581" max="13581" width="13.42578125" bestFit="1" customWidth="1"/>
    <col min="13582" max="13582" width="15" bestFit="1" customWidth="1"/>
    <col min="13583" max="13583" width="13.42578125" bestFit="1" customWidth="1"/>
    <col min="13584" max="13584" width="11.7109375" bestFit="1" customWidth="1"/>
    <col min="13585" max="13585" width="16.140625" customWidth="1"/>
    <col min="13586" max="13824" width="11.42578125" customWidth="1"/>
    <col min="13825" max="13825" width="19.42578125" customWidth="1"/>
    <col min="13826" max="13826" width="11.42578125" customWidth="1"/>
    <col min="13827" max="13827" width="101.85546875" bestFit="1" customWidth="1"/>
    <col min="13828" max="13828" width="75" bestFit="1" customWidth="1"/>
    <col min="13829" max="13829" width="11.42578125" customWidth="1"/>
    <col min="13830" max="13830" width="15" bestFit="1" customWidth="1"/>
    <col min="13831" max="13831" width="21.7109375" bestFit="1" customWidth="1"/>
    <col min="13832" max="13832" width="18.7109375" bestFit="1" customWidth="1"/>
    <col min="13833" max="13833" width="13.42578125" bestFit="1" customWidth="1"/>
    <col min="13834" max="13834" width="15" bestFit="1" customWidth="1"/>
    <col min="13835" max="13835" width="13.42578125" bestFit="1" customWidth="1"/>
    <col min="13836" max="13836" width="22" bestFit="1" customWidth="1"/>
    <col min="13837" max="13837" width="13.42578125" bestFit="1" customWidth="1"/>
    <col min="13838" max="13838" width="15" bestFit="1" customWidth="1"/>
    <col min="13839" max="13839" width="13.42578125" bestFit="1" customWidth="1"/>
    <col min="13840" max="13840" width="11.7109375" bestFit="1" customWidth="1"/>
    <col min="13841" max="13841" width="16.140625" customWidth="1"/>
    <col min="13842" max="14080" width="11.42578125" customWidth="1"/>
    <col min="14081" max="14081" width="19.42578125" customWidth="1"/>
    <col min="14082" max="14082" width="11.42578125" customWidth="1"/>
    <col min="14083" max="14083" width="101.85546875" bestFit="1" customWidth="1"/>
    <col min="14084" max="14084" width="75" bestFit="1" customWidth="1"/>
    <col min="14085" max="14085" width="11.42578125" customWidth="1"/>
    <col min="14086" max="14086" width="15" bestFit="1" customWidth="1"/>
    <col min="14087" max="14087" width="21.7109375" bestFit="1" customWidth="1"/>
    <col min="14088" max="14088" width="18.7109375" bestFit="1" customWidth="1"/>
    <col min="14089" max="14089" width="13.42578125" bestFit="1" customWidth="1"/>
    <col min="14090" max="14090" width="15" bestFit="1" customWidth="1"/>
    <col min="14091" max="14091" width="13.42578125" bestFit="1" customWidth="1"/>
    <col min="14092" max="14092" width="22" bestFit="1" customWidth="1"/>
    <col min="14093" max="14093" width="13.42578125" bestFit="1" customWidth="1"/>
    <col min="14094" max="14094" width="15" bestFit="1" customWidth="1"/>
    <col min="14095" max="14095" width="13.42578125" bestFit="1" customWidth="1"/>
    <col min="14096" max="14096" width="11.7109375" bestFit="1" customWidth="1"/>
    <col min="14097" max="14097" width="16.140625" customWidth="1"/>
    <col min="14098" max="14336" width="11.42578125" customWidth="1"/>
    <col min="14337" max="14337" width="19.42578125" customWidth="1"/>
    <col min="14338" max="14338" width="11.42578125" customWidth="1"/>
    <col min="14339" max="14339" width="101.85546875" bestFit="1" customWidth="1"/>
    <col min="14340" max="14340" width="75" bestFit="1" customWidth="1"/>
    <col min="14341" max="14341" width="11.42578125" customWidth="1"/>
    <col min="14342" max="14342" width="15" bestFit="1" customWidth="1"/>
    <col min="14343" max="14343" width="21.7109375" bestFit="1" customWidth="1"/>
    <col min="14344" max="14344" width="18.7109375" bestFit="1" customWidth="1"/>
    <col min="14345" max="14345" width="13.42578125" bestFit="1" customWidth="1"/>
    <col min="14346" max="14346" width="15" bestFit="1" customWidth="1"/>
    <col min="14347" max="14347" width="13.42578125" bestFit="1" customWidth="1"/>
    <col min="14348" max="14348" width="22" bestFit="1" customWidth="1"/>
    <col min="14349" max="14349" width="13.42578125" bestFit="1" customWidth="1"/>
    <col min="14350" max="14350" width="15" bestFit="1" customWidth="1"/>
    <col min="14351" max="14351" width="13.42578125" bestFit="1" customWidth="1"/>
    <col min="14352" max="14352" width="11.7109375" bestFit="1" customWidth="1"/>
    <col min="14353" max="14353" width="16.140625" customWidth="1"/>
    <col min="14354" max="14592" width="11.42578125" customWidth="1"/>
    <col min="14593" max="14593" width="19.42578125" customWidth="1"/>
    <col min="14594" max="14594" width="11.42578125" customWidth="1"/>
    <col min="14595" max="14595" width="101.85546875" bestFit="1" customWidth="1"/>
    <col min="14596" max="14596" width="75" bestFit="1" customWidth="1"/>
    <col min="14597" max="14597" width="11.42578125" customWidth="1"/>
    <col min="14598" max="14598" width="15" bestFit="1" customWidth="1"/>
    <col min="14599" max="14599" width="21.7109375" bestFit="1" customWidth="1"/>
    <col min="14600" max="14600" width="18.7109375" bestFit="1" customWidth="1"/>
    <col min="14601" max="14601" width="13.42578125" bestFit="1" customWidth="1"/>
    <col min="14602" max="14602" width="15" bestFit="1" customWidth="1"/>
    <col min="14603" max="14603" width="13.42578125" bestFit="1" customWidth="1"/>
    <col min="14604" max="14604" width="22" bestFit="1" customWidth="1"/>
    <col min="14605" max="14605" width="13.42578125" bestFit="1" customWidth="1"/>
    <col min="14606" max="14606" width="15" bestFit="1" customWidth="1"/>
    <col min="14607" max="14607" width="13.42578125" bestFit="1" customWidth="1"/>
    <col min="14608" max="14608" width="11.7109375" bestFit="1" customWidth="1"/>
    <col min="14609" max="14609" width="16.140625" customWidth="1"/>
    <col min="14610" max="14848" width="11.42578125" customWidth="1"/>
    <col min="14849" max="14849" width="19.42578125" customWidth="1"/>
    <col min="14850" max="14850" width="11.42578125" customWidth="1"/>
    <col min="14851" max="14851" width="101.85546875" bestFit="1" customWidth="1"/>
    <col min="14852" max="14852" width="75" bestFit="1" customWidth="1"/>
    <col min="14853" max="14853" width="11.42578125" customWidth="1"/>
    <col min="14854" max="14854" width="15" bestFit="1" customWidth="1"/>
    <col min="14855" max="14855" width="21.7109375" bestFit="1" customWidth="1"/>
    <col min="14856" max="14856" width="18.7109375" bestFit="1" customWidth="1"/>
    <col min="14857" max="14857" width="13.42578125" bestFit="1" customWidth="1"/>
    <col min="14858" max="14858" width="15" bestFit="1" customWidth="1"/>
    <col min="14859" max="14859" width="13.42578125" bestFit="1" customWidth="1"/>
    <col min="14860" max="14860" width="22" bestFit="1" customWidth="1"/>
    <col min="14861" max="14861" width="13.42578125" bestFit="1" customWidth="1"/>
    <col min="14862" max="14862" width="15" bestFit="1" customWidth="1"/>
    <col min="14863" max="14863" width="13.42578125" bestFit="1" customWidth="1"/>
    <col min="14864" max="14864" width="11.7109375" bestFit="1" customWidth="1"/>
    <col min="14865" max="14865" width="16.140625" customWidth="1"/>
    <col min="14866" max="15104" width="11.42578125" customWidth="1"/>
    <col min="15105" max="15105" width="19.42578125" customWidth="1"/>
    <col min="15106" max="15106" width="11.42578125" customWidth="1"/>
    <col min="15107" max="15107" width="101.85546875" bestFit="1" customWidth="1"/>
    <col min="15108" max="15108" width="75" bestFit="1" customWidth="1"/>
    <col min="15109" max="15109" width="11.42578125" customWidth="1"/>
    <col min="15110" max="15110" width="15" bestFit="1" customWidth="1"/>
    <col min="15111" max="15111" width="21.7109375" bestFit="1" customWidth="1"/>
    <col min="15112" max="15112" width="18.7109375" bestFit="1" customWidth="1"/>
    <col min="15113" max="15113" width="13.42578125" bestFit="1" customWidth="1"/>
    <col min="15114" max="15114" width="15" bestFit="1" customWidth="1"/>
    <col min="15115" max="15115" width="13.42578125" bestFit="1" customWidth="1"/>
    <col min="15116" max="15116" width="22" bestFit="1" customWidth="1"/>
    <col min="15117" max="15117" width="13.42578125" bestFit="1" customWidth="1"/>
    <col min="15118" max="15118" width="15" bestFit="1" customWidth="1"/>
    <col min="15119" max="15119" width="13.42578125" bestFit="1" customWidth="1"/>
    <col min="15120" max="15120" width="11.7109375" bestFit="1" customWidth="1"/>
    <col min="15121" max="15121" width="16.140625" customWidth="1"/>
    <col min="15122" max="15360" width="11.42578125" customWidth="1"/>
    <col min="15361" max="15361" width="19.42578125" customWidth="1"/>
    <col min="15362" max="15362" width="11.42578125" customWidth="1"/>
    <col min="15363" max="15363" width="101.85546875" bestFit="1" customWidth="1"/>
    <col min="15364" max="15364" width="75" bestFit="1" customWidth="1"/>
    <col min="15365" max="15365" width="11.42578125" customWidth="1"/>
    <col min="15366" max="15366" width="15" bestFit="1" customWidth="1"/>
    <col min="15367" max="15367" width="21.7109375" bestFit="1" customWidth="1"/>
    <col min="15368" max="15368" width="18.7109375" bestFit="1" customWidth="1"/>
    <col min="15369" max="15369" width="13.42578125" bestFit="1" customWidth="1"/>
    <col min="15370" max="15370" width="15" bestFit="1" customWidth="1"/>
    <col min="15371" max="15371" width="13.42578125" bestFit="1" customWidth="1"/>
    <col min="15372" max="15372" width="22" bestFit="1" customWidth="1"/>
    <col min="15373" max="15373" width="13.42578125" bestFit="1" customWidth="1"/>
    <col min="15374" max="15374" width="15" bestFit="1" customWidth="1"/>
    <col min="15375" max="15375" width="13.42578125" bestFit="1" customWidth="1"/>
    <col min="15376" max="15376" width="11.7109375" bestFit="1" customWidth="1"/>
    <col min="15377" max="15377" width="16.140625" customWidth="1"/>
    <col min="15378" max="15616" width="11.42578125" customWidth="1"/>
    <col min="15617" max="15617" width="19.42578125" customWidth="1"/>
    <col min="15618" max="15618" width="11.42578125" customWidth="1"/>
    <col min="15619" max="15619" width="101.85546875" bestFit="1" customWidth="1"/>
    <col min="15620" max="15620" width="75" bestFit="1" customWidth="1"/>
    <col min="15621" max="15621" width="11.42578125" customWidth="1"/>
    <col min="15622" max="15622" width="15" bestFit="1" customWidth="1"/>
    <col min="15623" max="15623" width="21.7109375" bestFit="1" customWidth="1"/>
    <col min="15624" max="15624" width="18.7109375" bestFit="1" customWidth="1"/>
    <col min="15625" max="15625" width="13.42578125" bestFit="1" customWidth="1"/>
    <col min="15626" max="15626" width="15" bestFit="1" customWidth="1"/>
    <col min="15627" max="15627" width="13.42578125" bestFit="1" customWidth="1"/>
    <col min="15628" max="15628" width="22" bestFit="1" customWidth="1"/>
    <col min="15629" max="15629" width="13.42578125" bestFit="1" customWidth="1"/>
    <col min="15630" max="15630" width="15" bestFit="1" customWidth="1"/>
    <col min="15631" max="15631" width="13.42578125" bestFit="1" customWidth="1"/>
    <col min="15632" max="15632" width="11.7109375" bestFit="1" customWidth="1"/>
    <col min="15633" max="15633" width="16.140625" customWidth="1"/>
    <col min="15634" max="15872" width="11.42578125" customWidth="1"/>
    <col min="15873" max="15873" width="19.42578125" customWidth="1"/>
    <col min="15874" max="15874" width="11.42578125" customWidth="1"/>
    <col min="15875" max="15875" width="101.85546875" bestFit="1" customWidth="1"/>
    <col min="15876" max="15876" width="75" bestFit="1" customWidth="1"/>
    <col min="15877" max="15877" width="11.42578125" customWidth="1"/>
    <col min="15878" max="15878" width="15" bestFit="1" customWidth="1"/>
    <col min="15879" max="15879" width="21.7109375" bestFit="1" customWidth="1"/>
    <col min="15880" max="15880" width="18.7109375" bestFit="1" customWidth="1"/>
    <col min="15881" max="15881" width="13.42578125" bestFit="1" customWidth="1"/>
    <col min="15882" max="15882" width="15" bestFit="1" customWidth="1"/>
    <col min="15883" max="15883" width="13.42578125" bestFit="1" customWidth="1"/>
    <col min="15884" max="15884" width="22" bestFit="1" customWidth="1"/>
    <col min="15885" max="15885" width="13.42578125" bestFit="1" customWidth="1"/>
    <col min="15886" max="15886" width="15" bestFit="1" customWidth="1"/>
    <col min="15887" max="15887" width="13.42578125" bestFit="1" customWidth="1"/>
    <col min="15888" max="15888" width="11.7109375" bestFit="1" customWidth="1"/>
    <col min="15889" max="15889" width="16.140625" customWidth="1"/>
    <col min="15890" max="16128" width="11.42578125" customWidth="1"/>
    <col min="16129" max="16129" width="19.42578125" customWidth="1"/>
    <col min="16130" max="16130" width="11.42578125" customWidth="1"/>
    <col min="16131" max="16131" width="101.85546875" bestFit="1" customWidth="1"/>
    <col min="16132" max="16132" width="75" bestFit="1" customWidth="1"/>
    <col min="16133" max="16133" width="11.42578125" customWidth="1"/>
    <col min="16134" max="16134" width="15" bestFit="1" customWidth="1"/>
    <col min="16135" max="16135" width="21.7109375" bestFit="1" customWidth="1"/>
    <col min="16136" max="16136" width="18.7109375" bestFit="1" customWidth="1"/>
    <col min="16137" max="16137" width="13.42578125" bestFit="1" customWidth="1"/>
    <col min="16138" max="16138" width="15" bestFit="1" customWidth="1"/>
    <col min="16139" max="16139" width="13.42578125" bestFit="1" customWidth="1"/>
    <col min="16140" max="16140" width="22" bestFit="1" customWidth="1"/>
    <col min="16141" max="16141" width="13.42578125" bestFit="1" customWidth="1"/>
    <col min="16142" max="16142" width="15" bestFit="1" customWidth="1"/>
    <col min="16143" max="16143" width="13.42578125" bestFit="1" customWidth="1"/>
    <col min="16144" max="16144" width="11.7109375" bestFit="1" customWidth="1"/>
    <col min="16145" max="16145" width="16.140625" customWidth="1"/>
    <col min="16146" max="16384" width="11.42578125" customWidth="1"/>
  </cols>
  <sheetData>
    <row r="1" spans="1:17" ht="3.75" customHeight="1" thickBot="1" x14ac:dyDescent="0.3">
      <c r="A1" s="1921"/>
      <c r="B1" s="1921"/>
      <c r="C1" s="1921"/>
      <c r="D1" s="1921"/>
      <c r="E1" s="1921"/>
      <c r="F1" s="1921"/>
      <c r="G1" s="1921"/>
      <c r="H1" s="1921"/>
      <c r="I1" s="1921"/>
      <c r="J1" s="1921"/>
      <c r="K1" s="1921"/>
      <c r="L1" s="1921"/>
      <c r="M1" s="1921"/>
      <c r="N1" s="1921"/>
      <c r="O1" s="1921"/>
      <c r="P1" s="1921"/>
      <c r="Q1" s="1921"/>
    </row>
    <row r="2" spans="1:17" s="591" customFormat="1" ht="18.75" x14ac:dyDescent="0.3">
      <c r="A2" s="1922" t="s">
        <v>1054</v>
      </c>
      <c r="B2" s="1923"/>
      <c r="C2" s="1923"/>
      <c r="D2" s="1923"/>
      <c r="E2" s="1923"/>
      <c r="F2" s="1923"/>
      <c r="G2" s="1923"/>
      <c r="H2" s="1923"/>
      <c r="I2" s="1923"/>
      <c r="J2" s="1923"/>
      <c r="K2" s="1923"/>
      <c r="L2" s="1923"/>
      <c r="M2" s="1923"/>
      <c r="N2" s="1923"/>
      <c r="O2" s="1923"/>
      <c r="P2" s="1923"/>
      <c r="Q2" s="1924"/>
    </row>
    <row r="3" spans="1:17" s="591" customFormat="1" ht="18.75" x14ac:dyDescent="0.3">
      <c r="A3" s="1925" t="s">
        <v>2688</v>
      </c>
      <c r="B3" s="1926"/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  <c r="O3" s="1926"/>
      <c r="P3" s="1926"/>
      <c r="Q3" s="1927"/>
    </row>
    <row r="4" spans="1:17" s="592" customFormat="1" ht="4.5" customHeight="1" thickBot="1" x14ac:dyDescent="0.3">
      <c r="A4" s="1928"/>
      <c r="B4" s="1929"/>
      <c r="C4" s="1929"/>
      <c r="D4" s="1929"/>
      <c r="E4" s="1929"/>
      <c r="F4" s="1929"/>
      <c r="G4" s="1929"/>
      <c r="H4" s="1929"/>
      <c r="I4" s="1929"/>
      <c r="J4" s="1929"/>
      <c r="K4" s="1929"/>
      <c r="L4" s="1929"/>
      <c r="M4" s="1929"/>
      <c r="N4" s="1929"/>
      <c r="O4" s="1929"/>
      <c r="P4" s="1929"/>
      <c r="Q4" s="1930"/>
    </row>
    <row r="5" spans="1:17" s="594" customFormat="1" ht="15.75" customHeight="1" x14ac:dyDescent="0.25">
      <c r="A5" s="1931" t="s">
        <v>1055</v>
      </c>
      <c r="B5" s="1934" t="s">
        <v>1056</v>
      </c>
      <c r="C5" s="1934"/>
      <c r="D5" s="1934"/>
      <c r="E5" s="1934"/>
      <c r="F5" s="593"/>
      <c r="G5" s="593"/>
      <c r="H5" s="1905" t="s">
        <v>1057</v>
      </c>
      <c r="I5" s="1905"/>
      <c r="J5" s="1905"/>
      <c r="K5" s="1905"/>
      <c r="L5" s="1905" t="s">
        <v>1058</v>
      </c>
      <c r="M5" s="1905"/>
      <c r="N5" s="1905"/>
      <c r="O5" s="1905"/>
      <c r="P5" s="1902" t="s">
        <v>1059</v>
      </c>
      <c r="Q5" s="1906" t="s">
        <v>1060</v>
      </c>
    </row>
    <row r="6" spans="1:17" s="594" customFormat="1" x14ac:dyDescent="0.25">
      <c r="A6" s="1932"/>
      <c r="B6" s="1935"/>
      <c r="C6" s="1935"/>
      <c r="D6" s="1935"/>
      <c r="E6" s="1935"/>
      <c r="F6" s="1909" t="s">
        <v>410</v>
      </c>
      <c r="G6" s="1909"/>
      <c r="H6" s="1909" t="s">
        <v>1061</v>
      </c>
      <c r="I6" s="1909"/>
      <c r="J6" s="1909" t="s">
        <v>1062</v>
      </c>
      <c r="K6" s="1909"/>
      <c r="L6" s="1909" t="s">
        <v>1061</v>
      </c>
      <c r="M6" s="1909"/>
      <c r="N6" s="1909" t="s">
        <v>1062</v>
      </c>
      <c r="O6" s="1909"/>
      <c r="P6" s="1903"/>
      <c r="Q6" s="1907"/>
    </row>
    <row r="7" spans="1:17" s="594" customFormat="1" x14ac:dyDescent="0.25">
      <c r="A7" s="1932"/>
      <c r="B7" s="1935"/>
      <c r="C7" s="1935"/>
      <c r="D7" s="1935"/>
      <c r="E7" s="1935"/>
      <c r="F7" s="1909" t="s">
        <v>1063</v>
      </c>
      <c r="G7" s="1909"/>
      <c r="H7" s="1909" t="s">
        <v>1063</v>
      </c>
      <c r="I7" s="1909"/>
      <c r="J7" s="1909" t="s">
        <v>1063</v>
      </c>
      <c r="K7" s="1909"/>
      <c r="L7" s="1909" t="s">
        <v>1063</v>
      </c>
      <c r="M7" s="1909"/>
      <c r="N7" s="1909" t="s">
        <v>1063</v>
      </c>
      <c r="O7" s="1909"/>
      <c r="P7" s="1903"/>
      <c r="Q7" s="1907"/>
    </row>
    <row r="8" spans="1:17" s="594" customFormat="1" ht="15.75" thickBot="1" x14ac:dyDescent="0.3">
      <c r="A8" s="1933"/>
      <c r="B8" s="1936"/>
      <c r="C8" s="1936"/>
      <c r="D8" s="1936"/>
      <c r="E8" s="1936"/>
      <c r="F8" s="595" t="s">
        <v>1064</v>
      </c>
      <c r="G8" s="595" t="s">
        <v>1055</v>
      </c>
      <c r="H8" s="595" t="s">
        <v>1064</v>
      </c>
      <c r="I8" s="595" t="s">
        <v>1055</v>
      </c>
      <c r="J8" s="595" t="s">
        <v>1064</v>
      </c>
      <c r="K8" s="595" t="s">
        <v>1055</v>
      </c>
      <c r="L8" s="595" t="s">
        <v>1064</v>
      </c>
      <c r="M8" s="595" t="s">
        <v>1055</v>
      </c>
      <c r="N8" s="595" t="s">
        <v>1064</v>
      </c>
      <c r="O8" s="595" t="s">
        <v>1055</v>
      </c>
      <c r="P8" s="1904"/>
      <c r="Q8" s="1908"/>
    </row>
    <row r="9" spans="1:17" s="591" customFormat="1" x14ac:dyDescent="0.25">
      <c r="A9" s="596" t="s">
        <v>1065</v>
      </c>
      <c r="B9" s="597" t="s">
        <v>2473</v>
      </c>
      <c r="C9" s="597" t="s">
        <v>6</v>
      </c>
      <c r="D9" s="597" t="s">
        <v>1872</v>
      </c>
      <c r="E9" s="597" t="s">
        <v>1872</v>
      </c>
      <c r="F9" s="598" t="s">
        <v>1066</v>
      </c>
      <c r="G9" s="598" t="s">
        <v>1066</v>
      </c>
      <c r="H9" s="598" t="s">
        <v>1067</v>
      </c>
      <c r="I9" s="598" t="s">
        <v>1068</v>
      </c>
      <c r="J9" s="598" t="s">
        <v>1066</v>
      </c>
      <c r="K9" s="598" t="s">
        <v>1066</v>
      </c>
      <c r="L9" s="598" t="s">
        <v>1067</v>
      </c>
      <c r="M9" s="598" t="s">
        <v>1068</v>
      </c>
      <c r="N9" s="598" t="s">
        <v>1069</v>
      </c>
      <c r="O9" s="598" t="s">
        <v>1070</v>
      </c>
      <c r="P9" s="598" t="s">
        <v>1071</v>
      </c>
      <c r="Q9" s="599" t="s">
        <v>3685</v>
      </c>
    </row>
    <row r="10" spans="1:17" s="591" customFormat="1" x14ac:dyDescent="0.25">
      <c r="A10" s="596" t="s">
        <v>1065</v>
      </c>
      <c r="B10" s="597" t="s">
        <v>2473</v>
      </c>
      <c r="C10" s="597" t="s">
        <v>7</v>
      </c>
      <c r="D10" s="597" t="s">
        <v>1872</v>
      </c>
      <c r="E10" s="597" t="s">
        <v>1872</v>
      </c>
      <c r="F10" s="598" t="s">
        <v>1066</v>
      </c>
      <c r="G10" s="598" t="s">
        <v>1066</v>
      </c>
      <c r="H10" s="598" t="s">
        <v>1067</v>
      </c>
      <c r="I10" s="598" t="s">
        <v>1068</v>
      </c>
      <c r="J10" s="598" t="s">
        <v>1066</v>
      </c>
      <c r="K10" s="598" t="s">
        <v>1066</v>
      </c>
      <c r="L10" s="598" t="s">
        <v>1067</v>
      </c>
      <c r="M10" s="598" t="s">
        <v>1068</v>
      </c>
      <c r="N10" s="598" t="s">
        <v>1066</v>
      </c>
      <c r="O10" s="598" t="s">
        <v>1066</v>
      </c>
      <c r="P10" s="598" t="s">
        <v>1071</v>
      </c>
      <c r="Q10" s="599" t="s">
        <v>3685</v>
      </c>
    </row>
    <row r="11" spans="1:17" s="591" customFormat="1" x14ac:dyDescent="0.25">
      <c r="A11" s="596" t="s">
        <v>1065</v>
      </c>
      <c r="B11" s="597" t="s">
        <v>2474</v>
      </c>
      <c r="C11" s="597" t="s">
        <v>8</v>
      </c>
      <c r="D11" s="597" t="s">
        <v>1872</v>
      </c>
      <c r="E11" s="597" t="s">
        <v>1872</v>
      </c>
      <c r="F11" s="598" t="s">
        <v>1066</v>
      </c>
      <c r="G11" s="598" t="s">
        <v>1066</v>
      </c>
      <c r="H11" s="598" t="s">
        <v>1067</v>
      </c>
      <c r="I11" s="598" t="s">
        <v>1068</v>
      </c>
      <c r="J11" s="598" t="s">
        <v>1066</v>
      </c>
      <c r="K11" s="598" t="s">
        <v>1066</v>
      </c>
      <c r="L11" s="598" t="s">
        <v>1067</v>
      </c>
      <c r="M11" s="598" t="s">
        <v>1068</v>
      </c>
      <c r="N11" s="598" t="s">
        <v>1066</v>
      </c>
      <c r="O11" s="598" t="s">
        <v>1066</v>
      </c>
      <c r="P11" s="598" t="s">
        <v>1071</v>
      </c>
      <c r="Q11" s="599" t="s">
        <v>3685</v>
      </c>
    </row>
    <row r="12" spans="1:17" s="591" customFormat="1" x14ac:dyDescent="0.25">
      <c r="A12" s="596" t="s">
        <v>1065</v>
      </c>
      <c r="B12" s="597" t="s">
        <v>2473</v>
      </c>
      <c r="C12" s="597" t="s">
        <v>3686</v>
      </c>
      <c r="D12" s="597" t="s">
        <v>1872</v>
      </c>
      <c r="E12" s="597" t="s">
        <v>1872</v>
      </c>
      <c r="F12" s="598" t="s">
        <v>1072</v>
      </c>
      <c r="G12" s="598" t="s">
        <v>1073</v>
      </c>
      <c r="H12" s="598" t="s">
        <v>1067</v>
      </c>
      <c r="I12" s="598" t="s">
        <v>1074</v>
      </c>
      <c r="J12" s="598" t="s">
        <v>1072</v>
      </c>
      <c r="K12" s="598" t="s">
        <v>1073</v>
      </c>
      <c r="L12" s="598" t="s">
        <v>1067</v>
      </c>
      <c r="M12" s="598" t="s">
        <v>1074</v>
      </c>
      <c r="N12" s="598" t="s">
        <v>1072</v>
      </c>
      <c r="O12" s="598" t="s">
        <v>1073</v>
      </c>
      <c r="P12" s="598" t="s">
        <v>1100</v>
      </c>
      <c r="Q12" s="599" t="s">
        <v>3685</v>
      </c>
    </row>
    <row r="13" spans="1:17" s="591" customFormat="1" x14ac:dyDescent="0.25">
      <c r="A13" s="596" t="s">
        <v>1065</v>
      </c>
      <c r="B13" s="597" t="s">
        <v>2473</v>
      </c>
      <c r="C13" s="597" t="s">
        <v>9</v>
      </c>
      <c r="D13" s="597" t="s">
        <v>1872</v>
      </c>
      <c r="E13" s="597" t="s">
        <v>1872</v>
      </c>
      <c r="F13" s="598" t="s">
        <v>1069</v>
      </c>
      <c r="G13" s="598" t="s">
        <v>1070</v>
      </c>
      <c r="H13" s="598" t="s">
        <v>1067</v>
      </c>
      <c r="I13" s="598" t="s">
        <v>1068</v>
      </c>
      <c r="J13" s="598" t="s">
        <v>1069</v>
      </c>
      <c r="K13" s="598" t="s">
        <v>1070</v>
      </c>
      <c r="L13" s="598" t="s">
        <v>1067</v>
      </c>
      <c r="M13" s="598" t="s">
        <v>1068</v>
      </c>
      <c r="N13" s="598" t="s">
        <v>1077</v>
      </c>
      <c r="O13" s="598" t="s">
        <v>1078</v>
      </c>
      <c r="P13" s="598" t="s">
        <v>1071</v>
      </c>
      <c r="Q13" s="599" t="s">
        <v>3685</v>
      </c>
    </row>
    <row r="14" spans="1:17" s="591" customFormat="1" x14ac:dyDescent="0.25">
      <c r="A14" s="596" t="s">
        <v>1065</v>
      </c>
      <c r="B14" s="597" t="s">
        <v>2473</v>
      </c>
      <c r="C14" s="597" t="s">
        <v>10</v>
      </c>
      <c r="D14" s="597" t="s">
        <v>1872</v>
      </c>
      <c r="E14" s="597" t="s">
        <v>1872</v>
      </c>
      <c r="F14" s="598" t="s">
        <v>1075</v>
      </c>
      <c r="G14" s="598" t="s">
        <v>1076</v>
      </c>
      <c r="H14" s="598" t="s">
        <v>1067</v>
      </c>
      <c r="I14" s="598" t="s">
        <v>1074</v>
      </c>
      <c r="J14" s="598" t="s">
        <v>1075</v>
      </c>
      <c r="K14" s="598" t="s">
        <v>1076</v>
      </c>
      <c r="L14" s="598" t="s">
        <v>1067</v>
      </c>
      <c r="M14" s="598" t="s">
        <v>1074</v>
      </c>
      <c r="N14" s="598" t="s">
        <v>1072</v>
      </c>
      <c r="O14" s="598" t="s">
        <v>1073</v>
      </c>
      <c r="P14" s="598" t="s">
        <v>1071</v>
      </c>
      <c r="Q14" s="599" t="s">
        <v>3685</v>
      </c>
    </row>
    <row r="15" spans="1:17" s="591" customFormat="1" x14ac:dyDescent="0.25">
      <c r="A15" s="596" t="s">
        <v>1065</v>
      </c>
      <c r="B15" s="597" t="s">
        <v>2473</v>
      </c>
      <c r="C15" s="597" t="s">
        <v>11</v>
      </c>
      <c r="D15" s="597" t="s">
        <v>1872</v>
      </c>
      <c r="E15" s="597" t="s">
        <v>1872</v>
      </c>
      <c r="F15" s="598" t="s">
        <v>1069</v>
      </c>
      <c r="G15" s="598" t="s">
        <v>1070</v>
      </c>
      <c r="H15" s="598" t="s">
        <v>1067</v>
      </c>
      <c r="I15" s="598" t="s">
        <v>1068</v>
      </c>
      <c r="J15" s="598" t="s">
        <v>1069</v>
      </c>
      <c r="K15" s="598" t="s">
        <v>1070</v>
      </c>
      <c r="L15" s="598" t="s">
        <v>1067</v>
      </c>
      <c r="M15" s="598" t="s">
        <v>1068</v>
      </c>
      <c r="N15" s="598" t="s">
        <v>1077</v>
      </c>
      <c r="O15" s="598" t="s">
        <v>1078</v>
      </c>
      <c r="P15" s="598" t="s">
        <v>1071</v>
      </c>
      <c r="Q15" s="599" t="s">
        <v>3685</v>
      </c>
    </row>
    <row r="16" spans="1:17" s="591" customFormat="1" x14ac:dyDescent="0.25">
      <c r="A16" s="596" t="s">
        <v>1065</v>
      </c>
      <c r="B16" s="597" t="s">
        <v>2473</v>
      </c>
      <c r="C16" s="597" t="s">
        <v>12</v>
      </c>
      <c r="D16" s="597" t="s">
        <v>1872</v>
      </c>
      <c r="E16" s="597" t="s">
        <v>1872</v>
      </c>
      <c r="F16" s="598" t="s">
        <v>1066</v>
      </c>
      <c r="G16" s="598" t="s">
        <v>1066</v>
      </c>
      <c r="H16" s="598" t="s">
        <v>1067</v>
      </c>
      <c r="I16" s="598" t="s">
        <v>1068</v>
      </c>
      <c r="J16" s="598" t="s">
        <v>1066</v>
      </c>
      <c r="K16" s="598" t="s">
        <v>1066</v>
      </c>
      <c r="L16" s="598" t="s">
        <v>1067</v>
      </c>
      <c r="M16" s="598" t="s">
        <v>1068</v>
      </c>
      <c r="N16" s="598" t="s">
        <v>1069</v>
      </c>
      <c r="O16" s="598" t="s">
        <v>1070</v>
      </c>
      <c r="P16" s="598" t="s">
        <v>1071</v>
      </c>
      <c r="Q16" s="599" t="s">
        <v>3685</v>
      </c>
    </row>
    <row r="17" spans="1:17" s="591" customFormat="1" x14ac:dyDescent="0.25">
      <c r="A17" s="596" t="s">
        <v>1065</v>
      </c>
      <c r="B17" s="597" t="s">
        <v>2473</v>
      </c>
      <c r="C17" s="597" t="s">
        <v>13</v>
      </c>
      <c r="D17" s="597" t="s">
        <v>1872</v>
      </c>
      <c r="E17" s="597" t="s">
        <v>1872</v>
      </c>
      <c r="F17" s="598" t="s">
        <v>1066</v>
      </c>
      <c r="G17" s="598" t="s">
        <v>1066</v>
      </c>
      <c r="H17" s="598" t="s">
        <v>1067</v>
      </c>
      <c r="I17" s="598" t="s">
        <v>1068</v>
      </c>
      <c r="J17" s="598" t="s">
        <v>1066</v>
      </c>
      <c r="K17" s="598" t="s">
        <v>1066</v>
      </c>
      <c r="L17" s="598" t="s">
        <v>1067</v>
      </c>
      <c r="M17" s="598" t="s">
        <v>1068</v>
      </c>
      <c r="N17" s="598" t="s">
        <v>1069</v>
      </c>
      <c r="O17" s="598" t="s">
        <v>1070</v>
      </c>
      <c r="P17" s="598" t="s">
        <v>1071</v>
      </c>
      <c r="Q17" s="599" t="s">
        <v>3685</v>
      </c>
    </row>
    <row r="18" spans="1:17" s="591" customFormat="1" x14ac:dyDescent="0.25">
      <c r="A18" s="596" t="s">
        <v>1065</v>
      </c>
      <c r="B18" s="597" t="s">
        <v>2473</v>
      </c>
      <c r="C18" s="597" t="s">
        <v>14</v>
      </c>
      <c r="D18" s="597" t="s">
        <v>1872</v>
      </c>
      <c r="E18" s="597" t="s">
        <v>1872</v>
      </c>
      <c r="F18" s="598" t="s">
        <v>1077</v>
      </c>
      <c r="G18" s="598" t="s">
        <v>1078</v>
      </c>
      <c r="H18" s="598" t="s">
        <v>1067</v>
      </c>
      <c r="I18" s="598" t="s">
        <v>1074</v>
      </c>
      <c r="J18" s="598" t="s">
        <v>1077</v>
      </c>
      <c r="K18" s="598" t="s">
        <v>1078</v>
      </c>
      <c r="L18" s="598" t="s">
        <v>1067</v>
      </c>
      <c r="M18" s="598" t="s">
        <v>1074</v>
      </c>
      <c r="N18" s="598" t="s">
        <v>1114</v>
      </c>
      <c r="O18" s="598" t="s">
        <v>1115</v>
      </c>
      <c r="P18" s="598" t="s">
        <v>1071</v>
      </c>
      <c r="Q18" s="599" t="s">
        <v>3685</v>
      </c>
    </row>
    <row r="19" spans="1:17" s="591" customFormat="1" x14ac:dyDescent="0.25">
      <c r="A19" s="596" t="s">
        <v>1065</v>
      </c>
      <c r="B19" s="597" t="s">
        <v>2473</v>
      </c>
      <c r="C19" s="597" t="s">
        <v>15</v>
      </c>
      <c r="D19" s="597" t="s">
        <v>1872</v>
      </c>
      <c r="E19" s="597" t="s">
        <v>1872</v>
      </c>
      <c r="F19" s="598" t="s">
        <v>1079</v>
      </c>
      <c r="G19" s="598" t="s">
        <v>1080</v>
      </c>
      <c r="H19" s="598" t="s">
        <v>1081</v>
      </c>
      <c r="I19" s="598" t="s">
        <v>1082</v>
      </c>
      <c r="J19" s="598" t="s">
        <v>1079</v>
      </c>
      <c r="K19" s="598" t="s">
        <v>1080</v>
      </c>
      <c r="L19" s="598" t="s">
        <v>1081</v>
      </c>
      <c r="M19" s="598" t="s">
        <v>1082</v>
      </c>
      <c r="N19" s="598" t="s">
        <v>1099</v>
      </c>
      <c r="O19" s="598" t="s">
        <v>1113</v>
      </c>
      <c r="P19" s="598" t="s">
        <v>1071</v>
      </c>
      <c r="Q19" s="599" t="s">
        <v>3685</v>
      </c>
    </row>
    <row r="20" spans="1:17" s="591" customFormat="1" x14ac:dyDescent="0.25">
      <c r="A20" s="596" t="s">
        <v>1065</v>
      </c>
      <c r="B20" s="597" t="s">
        <v>1083</v>
      </c>
      <c r="C20" s="597" t="s">
        <v>16</v>
      </c>
      <c r="D20" s="597" t="s">
        <v>1872</v>
      </c>
      <c r="E20" s="597" t="s">
        <v>1872</v>
      </c>
      <c r="F20" s="598" t="s">
        <v>1279</v>
      </c>
      <c r="G20" s="598" t="s">
        <v>1292</v>
      </c>
      <c r="H20" s="598" t="s">
        <v>1110</v>
      </c>
      <c r="I20" s="598" t="s">
        <v>1111</v>
      </c>
      <c r="J20" s="598" t="s">
        <v>1279</v>
      </c>
      <c r="K20" s="598" t="s">
        <v>1292</v>
      </c>
      <c r="L20" s="598" t="s">
        <v>1110</v>
      </c>
      <c r="M20" s="598" t="s">
        <v>1111</v>
      </c>
      <c r="N20" s="598" t="s">
        <v>1279</v>
      </c>
      <c r="O20" s="598" t="s">
        <v>1292</v>
      </c>
      <c r="P20" s="598" t="s">
        <v>1872</v>
      </c>
      <c r="Q20" s="599" t="s">
        <v>3685</v>
      </c>
    </row>
    <row r="21" spans="1:17" s="591" customFormat="1" x14ac:dyDescent="0.25">
      <c r="A21" s="596" t="s">
        <v>1065</v>
      </c>
      <c r="B21" s="597" t="s">
        <v>2473</v>
      </c>
      <c r="C21" s="597" t="s">
        <v>18</v>
      </c>
      <c r="D21" s="597" t="s">
        <v>1872</v>
      </c>
      <c r="E21" s="597" t="s">
        <v>1872</v>
      </c>
      <c r="F21" s="598" t="s">
        <v>1069</v>
      </c>
      <c r="G21" s="598" t="s">
        <v>1070</v>
      </c>
      <c r="H21" s="598" t="s">
        <v>1067</v>
      </c>
      <c r="I21" s="598" t="s">
        <v>1068</v>
      </c>
      <c r="J21" s="598" t="s">
        <v>1069</v>
      </c>
      <c r="K21" s="598" t="s">
        <v>1070</v>
      </c>
      <c r="L21" s="598" t="s">
        <v>1067</v>
      </c>
      <c r="M21" s="598" t="s">
        <v>1068</v>
      </c>
      <c r="N21" s="598" t="s">
        <v>1077</v>
      </c>
      <c r="O21" s="598" t="s">
        <v>1078</v>
      </c>
      <c r="P21" s="598" t="s">
        <v>1071</v>
      </c>
      <c r="Q21" s="599" t="s">
        <v>3685</v>
      </c>
    </row>
    <row r="22" spans="1:17" s="591" customFormat="1" x14ac:dyDescent="0.25">
      <c r="A22" s="596" t="s">
        <v>1065</v>
      </c>
      <c r="B22" s="597" t="s">
        <v>2473</v>
      </c>
      <c r="C22" s="597" t="s">
        <v>19</v>
      </c>
      <c r="D22" s="597" t="s">
        <v>1872</v>
      </c>
      <c r="E22" s="597" t="s">
        <v>1872</v>
      </c>
      <c r="F22" s="598" t="s">
        <v>1066</v>
      </c>
      <c r="G22" s="598" t="s">
        <v>1066</v>
      </c>
      <c r="H22" s="598" t="s">
        <v>1067</v>
      </c>
      <c r="I22" s="598" t="s">
        <v>1068</v>
      </c>
      <c r="J22" s="598" t="s">
        <v>1066</v>
      </c>
      <c r="K22" s="598" t="s">
        <v>1066</v>
      </c>
      <c r="L22" s="598" t="s">
        <v>1067</v>
      </c>
      <c r="M22" s="598" t="s">
        <v>1068</v>
      </c>
      <c r="N22" s="598" t="s">
        <v>1066</v>
      </c>
      <c r="O22" s="598" t="s">
        <v>1066</v>
      </c>
      <c r="P22" s="598" t="s">
        <v>1071</v>
      </c>
      <c r="Q22" s="599" t="s">
        <v>3685</v>
      </c>
    </row>
    <row r="23" spans="1:17" s="591" customFormat="1" x14ac:dyDescent="0.25">
      <c r="A23" s="596" t="s">
        <v>1086</v>
      </c>
      <c r="B23" s="597" t="s">
        <v>2473</v>
      </c>
      <c r="C23" s="597" t="s">
        <v>14</v>
      </c>
      <c r="D23" s="597" t="s">
        <v>1872</v>
      </c>
      <c r="E23" s="597" t="s">
        <v>1872</v>
      </c>
      <c r="F23" s="598" t="s">
        <v>1077</v>
      </c>
      <c r="G23" s="598" t="s">
        <v>1077</v>
      </c>
      <c r="H23" s="598" t="s">
        <v>1067</v>
      </c>
      <c r="I23" s="598" t="s">
        <v>1067</v>
      </c>
      <c r="J23" s="598" t="s">
        <v>1077</v>
      </c>
      <c r="K23" s="598" t="s">
        <v>1077</v>
      </c>
      <c r="L23" s="598" t="s">
        <v>1067</v>
      </c>
      <c r="M23" s="598" t="s">
        <v>1067</v>
      </c>
      <c r="N23" s="598" t="s">
        <v>1077</v>
      </c>
      <c r="O23" s="598" t="s">
        <v>1077</v>
      </c>
      <c r="P23" s="598" t="s">
        <v>1087</v>
      </c>
      <c r="Q23" s="599" t="s">
        <v>3687</v>
      </c>
    </row>
    <row r="24" spans="1:17" s="591" customFormat="1" x14ac:dyDescent="0.25">
      <c r="A24" s="596" t="s">
        <v>1086</v>
      </c>
      <c r="B24" s="597" t="s">
        <v>2473</v>
      </c>
      <c r="C24" s="597" t="s">
        <v>15</v>
      </c>
      <c r="D24" s="597" t="s">
        <v>1872</v>
      </c>
      <c r="E24" s="597" t="s">
        <v>1872</v>
      </c>
      <c r="F24" s="598" t="s">
        <v>1072</v>
      </c>
      <c r="G24" s="598" t="s">
        <v>1072</v>
      </c>
      <c r="H24" s="598" t="s">
        <v>1067</v>
      </c>
      <c r="I24" s="598" t="s">
        <v>1067</v>
      </c>
      <c r="J24" s="598" t="s">
        <v>1072</v>
      </c>
      <c r="K24" s="598" t="s">
        <v>1072</v>
      </c>
      <c r="L24" s="598" t="s">
        <v>1067</v>
      </c>
      <c r="M24" s="598" t="s">
        <v>1067</v>
      </c>
      <c r="N24" s="598" t="s">
        <v>1072</v>
      </c>
      <c r="O24" s="598" t="s">
        <v>1072</v>
      </c>
      <c r="P24" s="598" t="s">
        <v>1087</v>
      </c>
      <c r="Q24" s="599" t="s">
        <v>3687</v>
      </c>
    </row>
    <row r="25" spans="1:17" s="591" customFormat="1" x14ac:dyDescent="0.25">
      <c r="A25" s="596" t="s">
        <v>1086</v>
      </c>
      <c r="B25" s="597" t="s">
        <v>1083</v>
      </c>
      <c r="C25" s="597" t="s">
        <v>3688</v>
      </c>
      <c r="D25" s="597" t="s">
        <v>1872</v>
      </c>
      <c r="E25" s="597" t="s">
        <v>1872</v>
      </c>
      <c r="F25" s="598" t="s">
        <v>1872</v>
      </c>
      <c r="G25" s="598" t="s">
        <v>1872</v>
      </c>
      <c r="H25" s="598" t="s">
        <v>1872</v>
      </c>
      <c r="I25" s="598" t="s">
        <v>1872</v>
      </c>
      <c r="J25" s="598" t="s">
        <v>1872</v>
      </c>
      <c r="K25" s="598" t="s">
        <v>1872</v>
      </c>
      <c r="L25" s="598" t="s">
        <v>1872</v>
      </c>
      <c r="M25" s="598" t="s">
        <v>1872</v>
      </c>
      <c r="N25" s="598" t="s">
        <v>1872</v>
      </c>
      <c r="O25" s="598" t="s">
        <v>1872</v>
      </c>
      <c r="P25" s="598" t="s">
        <v>1087</v>
      </c>
      <c r="Q25" s="599" t="s">
        <v>3689</v>
      </c>
    </row>
    <row r="26" spans="1:17" s="591" customFormat="1" x14ac:dyDescent="0.25">
      <c r="A26" s="596" t="s">
        <v>1086</v>
      </c>
      <c r="B26" s="597" t="s">
        <v>1083</v>
      </c>
      <c r="C26" s="597" t="s">
        <v>3688</v>
      </c>
      <c r="D26" s="597" t="s">
        <v>1872</v>
      </c>
      <c r="E26" s="597" t="s">
        <v>1872</v>
      </c>
      <c r="F26" s="598" t="s">
        <v>1072</v>
      </c>
      <c r="G26" s="598" t="s">
        <v>1072</v>
      </c>
      <c r="H26" s="598" t="s">
        <v>1067</v>
      </c>
      <c r="I26" s="598" t="s">
        <v>1067</v>
      </c>
      <c r="J26" s="598" t="s">
        <v>1072</v>
      </c>
      <c r="K26" s="598" t="s">
        <v>1072</v>
      </c>
      <c r="L26" s="598" t="s">
        <v>1067</v>
      </c>
      <c r="M26" s="598" t="s">
        <v>1067</v>
      </c>
      <c r="N26" s="598" t="s">
        <v>1072</v>
      </c>
      <c r="O26" s="598" t="s">
        <v>1072</v>
      </c>
      <c r="P26" s="598" t="s">
        <v>1087</v>
      </c>
      <c r="Q26" s="599" t="s">
        <v>3687</v>
      </c>
    </row>
    <row r="27" spans="1:17" s="591" customFormat="1" x14ac:dyDescent="0.25">
      <c r="A27" s="596" t="s">
        <v>1086</v>
      </c>
      <c r="B27" s="597" t="s">
        <v>1083</v>
      </c>
      <c r="C27" s="597" t="s">
        <v>16</v>
      </c>
      <c r="D27" s="597" t="s">
        <v>1872</v>
      </c>
      <c r="E27" s="597" t="s">
        <v>1872</v>
      </c>
      <c r="F27" s="598" t="s">
        <v>1279</v>
      </c>
      <c r="G27" s="598" t="s">
        <v>1279</v>
      </c>
      <c r="H27" s="598" t="s">
        <v>1081</v>
      </c>
      <c r="I27" s="598" t="s">
        <v>1081</v>
      </c>
      <c r="J27" s="598" t="s">
        <v>1279</v>
      </c>
      <c r="K27" s="598" t="s">
        <v>1279</v>
      </c>
      <c r="L27" s="598" t="s">
        <v>1081</v>
      </c>
      <c r="M27" s="598" t="s">
        <v>1081</v>
      </c>
      <c r="N27" s="598" t="s">
        <v>1279</v>
      </c>
      <c r="O27" s="598" t="s">
        <v>1279</v>
      </c>
      <c r="P27" s="598" t="s">
        <v>1100</v>
      </c>
      <c r="Q27" s="599" t="s">
        <v>3687</v>
      </c>
    </row>
    <row r="28" spans="1:17" s="591" customFormat="1" x14ac:dyDescent="0.25">
      <c r="A28" s="596" t="s">
        <v>1089</v>
      </c>
      <c r="B28" s="597" t="s">
        <v>2473</v>
      </c>
      <c r="C28" s="597" t="s">
        <v>6</v>
      </c>
      <c r="D28" s="597" t="s">
        <v>1872</v>
      </c>
      <c r="E28" s="597" t="s">
        <v>1872</v>
      </c>
      <c r="F28" s="598" t="s">
        <v>1066</v>
      </c>
      <c r="G28" s="598" t="s">
        <v>1092</v>
      </c>
      <c r="H28" s="598" t="s">
        <v>1067</v>
      </c>
      <c r="I28" s="598" t="s">
        <v>1995</v>
      </c>
      <c r="J28" s="598" t="s">
        <v>1066</v>
      </c>
      <c r="K28" s="598" t="s">
        <v>1092</v>
      </c>
      <c r="L28" s="598" t="s">
        <v>1088</v>
      </c>
      <c r="M28" s="598" t="s">
        <v>1996</v>
      </c>
      <c r="N28" s="598" t="s">
        <v>1072</v>
      </c>
      <c r="O28" s="598" t="s">
        <v>1091</v>
      </c>
      <c r="P28" s="598" t="s">
        <v>1872</v>
      </c>
      <c r="Q28" s="599" t="s">
        <v>3690</v>
      </c>
    </row>
    <row r="29" spans="1:17" s="591" customFormat="1" x14ac:dyDescent="0.25">
      <c r="A29" s="596" t="s">
        <v>1089</v>
      </c>
      <c r="B29" s="597" t="s">
        <v>2473</v>
      </c>
      <c r="C29" s="597" t="s">
        <v>6</v>
      </c>
      <c r="D29" s="597" t="s">
        <v>1872</v>
      </c>
      <c r="E29" s="597" t="s">
        <v>1872</v>
      </c>
      <c r="F29" s="598" t="s">
        <v>1066</v>
      </c>
      <c r="G29" s="598" t="s">
        <v>1092</v>
      </c>
      <c r="H29" s="598" t="s">
        <v>1067</v>
      </c>
      <c r="I29" s="598" t="s">
        <v>1995</v>
      </c>
      <c r="J29" s="598" t="s">
        <v>1066</v>
      </c>
      <c r="K29" s="598" t="s">
        <v>1092</v>
      </c>
      <c r="L29" s="598" t="s">
        <v>1088</v>
      </c>
      <c r="M29" s="598" t="s">
        <v>1996</v>
      </c>
      <c r="N29" s="598" t="s">
        <v>1072</v>
      </c>
      <c r="O29" s="598" t="s">
        <v>1091</v>
      </c>
      <c r="P29" s="598" t="s">
        <v>1071</v>
      </c>
      <c r="Q29" s="599" t="s">
        <v>3690</v>
      </c>
    </row>
    <row r="30" spans="1:17" s="591" customFormat="1" x14ac:dyDescent="0.25">
      <c r="A30" s="596" t="s">
        <v>1089</v>
      </c>
      <c r="B30" s="597" t="s">
        <v>2473</v>
      </c>
      <c r="C30" s="597" t="s">
        <v>7</v>
      </c>
      <c r="D30" s="597" t="s">
        <v>1872</v>
      </c>
      <c r="E30" s="597" t="s">
        <v>1872</v>
      </c>
      <c r="F30" s="598" t="s">
        <v>1066</v>
      </c>
      <c r="G30" s="598" t="s">
        <v>1092</v>
      </c>
      <c r="H30" s="598" t="s">
        <v>1067</v>
      </c>
      <c r="I30" s="598" t="s">
        <v>1995</v>
      </c>
      <c r="J30" s="598" t="s">
        <v>1066</v>
      </c>
      <c r="K30" s="598" t="s">
        <v>1092</v>
      </c>
      <c r="L30" s="598" t="s">
        <v>1088</v>
      </c>
      <c r="M30" s="598" t="s">
        <v>1996</v>
      </c>
      <c r="N30" s="598" t="s">
        <v>1072</v>
      </c>
      <c r="O30" s="598" t="s">
        <v>1091</v>
      </c>
      <c r="P30" s="598" t="s">
        <v>1872</v>
      </c>
      <c r="Q30" s="599" t="s">
        <v>3691</v>
      </c>
    </row>
    <row r="31" spans="1:17" s="591" customFormat="1" x14ac:dyDescent="0.25">
      <c r="A31" s="596" t="s">
        <v>1089</v>
      </c>
      <c r="B31" s="597" t="s">
        <v>2473</v>
      </c>
      <c r="C31" s="597" t="s">
        <v>7</v>
      </c>
      <c r="D31" s="597" t="s">
        <v>1872</v>
      </c>
      <c r="E31" s="597" t="s">
        <v>1872</v>
      </c>
      <c r="F31" s="598" t="s">
        <v>1066</v>
      </c>
      <c r="G31" s="598" t="s">
        <v>1092</v>
      </c>
      <c r="H31" s="598" t="s">
        <v>1067</v>
      </c>
      <c r="I31" s="598" t="s">
        <v>1995</v>
      </c>
      <c r="J31" s="598" t="s">
        <v>1066</v>
      </c>
      <c r="K31" s="598" t="s">
        <v>1092</v>
      </c>
      <c r="L31" s="598" t="s">
        <v>1088</v>
      </c>
      <c r="M31" s="598" t="s">
        <v>1996</v>
      </c>
      <c r="N31" s="598" t="s">
        <v>1072</v>
      </c>
      <c r="O31" s="598" t="s">
        <v>1091</v>
      </c>
      <c r="P31" s="598" t="s">
        <v>1071</v>
      </c>
      <c r="Q31" s="599" t="s">
        <v>3691</v>
      </c>
    </row>
    <row r="32" spans="1:17" s="591" customFormat="1" x14ac:dyDescent="0.25">
      <c r="A32" s="596" t="s">
        <v>1089</v>
      </c>
      <c r="B32" s="597" t="s">
        <v>2474</v>
      </c>
      <c r="C32" s="597" t="s">
        <v>8</v>
      </c>
      <c r="D32" s="597" t="s">
        <v>1872</v>
      </c>
      <c r="E32" s="597" t="s">
        <v>1872</v>
      </c>
      <c r="F32" s="598" t="s">
        <v>1066</v>
      </c>
      <c r="G32" s="598" t="s">
        <v>1092</v>
      </c>
      <c r="H32" s="598" t="s">
        <v>1067</v>
      </c>
      <c r="I32" s="598" t="s">
        <v>1995</v>
      </c>
      <c r="J32" s="598" t="s">
        <v>1066</v>
      </c>
      <c r="K32" s="598" t="s">
        <v>1092</v>
      </c>
      <c r="L32" s="598" t="s">
        <v>1067</v>
      </c>
      <c r="M32" s="598" t="s">
        <v>1995</v>
      </c>
      <c r="N32" s="598" t="s">
        <v>1072</v>
      </c>
      <c r="O32" s="598" t="s">
        <v>1091</v>
      </c>
      <c r="P32" s="598" t="s">
        <v>1872</v>
      </c>
      <c r="Q32" s="599" t="s">
        <v>3691</v>
      </c>
    </row>
    <row r="33" spans="1:17" s="591" customFormat="1" x14ac:dyDescent="0.25">
      <c r="A33" s="596" t="s">
        <v>1089</v>
      </c>
      <c r="B33" s="597" t="s">
        <v>2474</v>
      </c>
      <c r="C33" s="597" t="s">
        <v>8</v>
      </c>
      <c r="D33" s="597" t="s">
        <v>1872</v>
      </c>
      <c r="E33" s="597" t="s">
        <v>1872</v>
      </c>
      <c r="F33" s="598" t="s">
        <v>1066</v>
      </c>
      <c r="G33" s="598" t="s">
        <v>1092</v>
      </c>
      <c r="H33" s="598" t="s">
        <v>1067</v>
      </c>
      <c r="I33" s="598" t="s">
        <v>1995</v>
      </c>
      <c r="J33" s="598" t="s">
        <v>1066</v>
      </c>
      <c r="K33" s="598" t="s">
        <v>1092</v>
      </c>
      <c r="L33" s="598" t="s">
        <v>1067</v>
      </c>
      <c r="M33" s="598" t="s">
        <v>1995</v>
      </c>
      <c r="N33" s="598" t="s">
        <v>1072</v>
      </c>
      <c r="O33" s="598" t="s">
        <v>1091</v>
      </c>
      <c r="P33" s="598" t="s">
        <v>1071</v>
      </c>
      <c r="Q33" s="599" t="s">
        <v>3691</v>
      </c>
    </row>
    <row r="34" spans="1:17" s="591" customFormat="1" x14ac:dyDescent="0.25">
      <c r="A34" s="596" t="s">
        <v>1089</v>
      </c>
      <c r="B34" s="597" t="s">
        <v>2473</v>
      </c>
      <c r="C34" s="597" t="s">
        <v>3686</v>
      </c>
      <c r="D34" s="597" t="s">
        <v>1872</v>
      </c>
      <c r="E34" s="597" t="s">
        <v>1872</v>
      </c>
      <c r="F34" s="598" t="s">
        <v>1079</v>
      </c>
      <c r="G34" s="598" t="s">
        <v>1093</v>
      </c>
      <c r="H34" s="598" t="s">
        <v>1088</v>
      </c>
      <c r="I34" s="598" t="s">
        <v>1996</v>
      </c>
      <c r="J34" s="598" t="s">
        <v>1079</v>
      </c>
      <c r="K34" s="598" t="s">
        <v>1093</v>
      </c>
      <c r="L34" s="598" t="s">
        <v>1081</v>
      </c>
      <c r="M34" s="598" t="s">
        <v>1997</v>
      </c>
      <c r="N34" s="598" t="s">
        <v>1094</v>
      </c>
      <c r="O34" s="598" t="s">
        <v>1095</v>
      </c>
      <c r="P34" s="598" t="s">
        <v>1872</v>
      </c>
      <c r="Q34" s="599" t="s">
        <v>3692</v>
      </c>
    </row>
    <row r="35" spans="1:17" s="591" customFormat="1" x14ac:dyDescent="0.25">
      <c r="A35" s="596" t="s">
        <v>1089</v>
      </c>
      <c r="B35" s="597" t="s">
        <v>2473</v>
      </c>
      <c r="C35" s="597" t="s">
        <v>3686</v>
      </c>
      <c r="D35" s="597" t="s">
        <v>1872</v>
      </c>
      <c r="E35" s="597" t="s">
        <v>1872</v>
      </c>
      <c r="F35" s="598" t="s">
        <v>1079</v>
      </c>
      <c r="G35" s="598" t="s">
        <v>1093</v>
      </c>
      <c r="H35" s="598" t="s">
        <v>1088</v>
      </c>
      <c r="I35" s="598" t="s">
        <v>1996</v>
      </c>
      <c r="J35" s="598" t="s">
        <v>1079</v>
      </c>
      <c r="K35" s="598" t="s">
        <v>1093</v>
      </c>
      <c r="L35" s="598" t="s">
        <v>1081</v>
      </c>
      <c r="M35" s="598" t="s">
        <v>1997</v>
      </c>
      <c r="N35" s="598" t="s">
        <v>1094</v>
      </c>
      <c r="O35" s="598" t="s">
        <v>1095</v>
      </c>
      <c r="P35" s="598" t="s">
        <v>1071</v>
      </c>
      <c r="Q35" s="599" t="s">
        <v>3692</v>
      </c>
    </row>
    <row r="36" spans="1:17" s="591" customFormat="1" x14ac:dyDescent="0.25">
      <c r="A36" s="596" t="s">
        <v>1089</v>
      </c>
      <c r="B36" s="597" t="s">
        <v>2473</v>
      </c>
      <c r="C36" s="597" t="s">
        <v>9</v>
      </c>
      <c r="D36" s="597" t="s">
        <v>1872</v>
      </c>
      <c r="E36" s="597" t="s">
        <v>1872</v>
      </c>
      <c r="F36" s="598" t="s">
        <v>1069</v>
      </c>
      <c r="G36" s="598" t="s">
        <v>1090</v>
      </c>
      <c r="H36" s="598" t="s">
        <v>1067</v>
      </c>
      <c r="I36" s="598" t="s">
        <v>1995</v>
      </c>
      <c r="J36" s="598" t="s">
        <v>1069</v>
      </c>
      <c r="K36" s="598" t="s">
        <v>1090</v>
      </c>
      <c r="L36" s="598" t="s">
        <v>1088</v>
      </c>
      <c r="M36" s="598" t="s">
        <v>1996</v>
      </c>
      <c r="N36" s="598" t="s">
        <v>1072</v>
      </c>
      <c r="O36" s="598" t="s">
        <v>1091</v>
      </c>
      <c r="P36" s="598" t="s">
        <v>1872</v>
      </c>
      <c r="Q36" s="599" t="s">
        <v>3692</v>
      </c>
    </row>
    <row r="37" spans="1:17" s="591" customFormat="1" x14ac:dyDescent="0.25">
      <c r="A37" s="596" t="s">
        <v>1089</v>
      </c>
      <c r="B37" s="597" t="s">
        <v>2473</v>
      </c>
      <c r="C37" s="597" t="s">
        <v>9</v>
      </c>
      <c r="D37" s="597" t="s">
        <v>1872</v>
      </c>
      <c r="E37" s="597" t="s">
        <v>1872</v>
      </c>
      <c r="F37" s="598" t="s">
        <v>1069</v>
      </c>
      <c r="G37" s="598" t="s">
        <v>1090</v>
      </c>
      <c r="H37" s="598" t="s">
        <v>1067</v>
      </c>
      <c r="I37" s="598" t="s">
        <v>1995</v>
      </c>
      <c r="J37" s="598" t="s">
        <v>1069</v>
      </c>
      <c r="K37" s="598" t="s">
        <v>1090</v>
      </c>
      <c r="L37" s="598" t="s">
        <v>1088</v>
      </c>
      <c r="M37" s="598" t="s">
        <v>1996</v>
      </c>
      <c r="N37" s="598" t="s">
        <v>1072</v>
      </c>
      <c r="O37" s="598" t="s">
        <v>1091</v>
      </c>
      <c r="P37" s="598" t="s">
        <v>1071</v>
      </c>
      <c r="Q37" s="599" t="s">
        <v>3692</v>
      </c>
    </row>
    <row r="38" spans="1:17" s="591" customFormat="1" x14ac:dyDescent="0.25">
      <c r="A38" s="596" t="s">
        <v>1089</v>
      </c>
      <c r="B38" s="597" t="s">
        <v>2473</v>
      </c>
      <c r="C38" s="597" t="s">
        <v>10</v>
      </c>
      <c r="D38" s="597" t="s">
        <v>1872</v>
      </c>
      <c r="E38" s="597" t="s">
        <v>1872</v>
      </c>
      <c r="F38" s="598" t="s">
        <v>1075</v>
      </c>
      <c r="G38" s="598" t="s">
        <v>1137</v>
      </c>
      <c r="H38" s="598" t="s">
        <v>1067</v>
      </c>
      <c r="I38" s="598" t="s">
        <v>1995</v>
      </c>
      <c r="J38" s="598" t="s">
        <v>1075</v>
      </c>
      <c r="K38" s="598" t="s">
        <v>1137</v>
      </c>
      <c r="L38" s="598" t="s">
        <v>1088</v>
      </c>
      <c r="M38" s="598" t="s">
        <v>1996</v>
      </c>
      <c r="N38" s="598" t="s">
        <v>1099</v>
      </c>
      <c r="O38" s="598" t="s">
        <v>1581</v>
      </c>
      <c r="P38" s="598" t="s">
        <v>1872</v>
      </c>
      <c r="Q38" s="599" t="s">
        <v>3692</v>
      </c>
    </row>
    <row r="39" spans="1:17" s="591" customFormat="1" x14ac:dyDescent="0.25">
      <c r="A39" s="596" t="s">
        <v>1089</v>
      </c>
      <c r="B39" s="597" t="s">
        <v>2473</v>
      </c>
      <c r="C39" s="597" t="s">
        <v>10</v>
      </c>
      <c r="D39" s="597" t="s">
        <v>1872</v>
      </c>
      <c r="E39" s="597" t="s">
        <v>1872</v>
      </c>
      <c r="F39" s="598" t="s">
        <v>1075</v>
      </c>
      <c r="G39" s="598" t="s">
        <v>1137</v>
      </c>
      <c r="H39" s="598" t="s">
        <v>1067</v>
      </c>
      <c r="I39" s="598" t="s">
        <v>1995</v>
      </c>
      <c r="J39" s="598" t="s">
        <v>1075</v>
      </c>
      <c r="K39" s="598" t="s">
        <v>1137</v>
      </c>
      <c r="L39" s="598" t="s">
        <v>1088</v>
      </c>
      <c r="M39" s="598" t="s">
        <v>1996</v>
      </c>
      <c r="N39" s="598" t="s">
        <v>1099</v>
      </c>
      <c r="O39" s="598" t="s">
        <v>1581</v>
      </c>
      <c r="P39" s="598" t="s">
        <v>1071</v>
      </c>
      <c r="Q39" s="599" t="s">
        <v>3692</v>
      </c>
    </row>
    <row r="40" spans="1:17" s="591" customFormat="1" x14ac:dyDescent="0.25">
      <c r="A40" s="596" t="s">
        <v>1089</v>
      </c>
      <c r="B40" s="597" t="s">
        <v>2473</v>
      </c>
      <c r="C40" s="597" t="s">
        <v>11</v>
      </c>
      <c r="D40" s="597" t="s">
        <v>1872</v>
      </c>
      <c r="E40" s="597" t="s">
        <v>1872</v>
      </c>
      <c r="F40" s="598" t="s">
        <v>1069</v>
      </c>
      <c r="G40" s="598" t="s">
        <v>1090</v>
      </c>
      <c r="H40" s="598" t="s">
        <v>1067</v>
      </c>
      <c r="I40" s="598" t="s">
        <v>1995</v>
      </c>
      <c r="J40" s="598" t="s">
        <v>1069</v>
      </c>
      <c r="K40" s="598" t="s">
        <v>1090</v>
      </c>
      <c r="L40" s="598" t="s">
        <v>1088</v>
      </c>
      <c r="M40" s="598" t="s">
        <v>1996</v>
      </c>
      <c r="N40" s="598" t="s">
        <v>1072</v>
      </c>
      <c r="O40" s="598" t="s">
        <v>1091</v>
      </c>
      <c r="P40" s="598" t="s">
        <v>1872</v>
      </c>
      <c r="Q40" s="599" t="s">
        <v>3690</v>
      </c>
    </row>
    <row r="41" spans="1:17" s="591" customFormat="1" x14ac:dyDescent="0.25">
      <c r="A41" s="596" t="s">
        <v>1089</v>
      </c>
      <c r="B41" s="597" t="s">
        <v>2473</v>
      </c>
      <c r="C41" s="597" t="s">
        <v>11</v>
      </c>
      <c r="D41" s="597" t="s">
        <v>1872</v>
      </c>
      <c r="E41" s="597" t="s">
        <v>1872</v>
      </c>
      <c r="F41" s="598" t="s">
        <v>1069</v>
      </c>
      <c r="G41" s="598" t="s">
        <v>1090</v>
      </c>
      <c r="H41" s="598" t="s">
        <v>1067</v>
      </c>
      <c r="I41" s="598" t="s">
        <v>1995</v>
      </c>
      <c r="J41" s="598" t="s">
        <v>1069</v>
      </c>
      <c r="K41" s="598" t="s">
        <v>1090</v>
      </c>
      <c r="L41" s="598" t="s">
        <v>1088</v>
      </c>
      <c r="M41" s="598" t="s">
        <v>1996</v>
      </c>
      <c r="N41" s="598" t="s">
        <v>1072</v>
      </c>
      <c r="O41" s="598" t="s">
        <v>1091</v>
      </c>
      <c r="P41" s="598" t="s">
        <v>1071</v>
      </c>
      <c r="Q41" s="599" t="s">
        <v>3690</v>
      </c>
    </row>
    <row r="42" spans="1:17" s="591" customFormat="1" x14ac:dyDescent="0.25">
      <c r="A42" s="596" t="s">
        <v>1089</v>
      </c>
      <c r="B42" s="597" t="s">
        <v>2473</v>
      </c>
      <c r="C42" s="597" t="s">
        <v>12</v>
      </c>
      <c r="D42" s="597" t="s">
        <v>1872</v>
      </c>
      <c r="E42" s="597" t="s">
        <v>1872</v>
      </c>
      <c r="F42" s="598" t="s">
        <v>1066</v>
      </c>
      <c r="G42" s="598" t="s">
        <v>1092</v>
      </c>
      <c r="H42" s="598" t="s">
        <v>1067</v>
      </c>
      <c r="I42" s="598" t="s">
        <v>1995</v>
      </c>
      <c r="J42" s="598" t="s">
        <v>1066</v>
      </c>
      <c r="K42" s="598" t="s">
        <v>1092</v>
      </c>
      <c r="L42" s="598" t="s">
        <v>1088</v>
      </c>
      <c r="M42" s="598" t="s">
        <v>1996</v>
      </c>
      <c r="N42" s="598" t="s">
        <v>1072</v>
      </c>
      <c r="O42" s="598" t="s">
        <v>1091</v>
      </c>
      <c r="P42" s="598" t="s">
        <v>1872</v>
      </c>
      <c r="Q42" s="599" t="s">
        <v>3691</v>
      </c>
    </row>
    <row r="43" spans="1:17" s="591" customFormat="1" x14ac:dyDescent="0.25">
      <c r="A43" s="596" t="s">
        <v>1089</v>
      </c>
      <c r="B43" s="597" t="s">
        <v>2473</v>
      </c>
      <c r="C43" s="597" t="s">
        <v>12</v>
      </c>
      <c r="D43" s="597" t="s">
        <v>1872</v>
      </c>
      <c r="E43" s="597" t="s">
        <v>1872</v>
      </c>
      <c r="F43" s="598" t="s">
        <v>1066</v>
      </c>
      <c r="G43" s="598" t="s">
        <v>1092</v>
      </c>
      <c r="H43" s="598" t="s">
        <v>1067</v>
      </c>
      <c r="I43" s="598" t="s">
        <v>1995</v>
      </c>
      <c r="J43" s="598" t="s">
        <v>1066</v>
      </c>
      <c r="K43" s="598" t="s">
        <v>1092</v>
      </c>
      <c r="L43" s="598" t="s">
        <v>1088</v>
      </c>
      <c r="M43" s="598" t="s">
        <v>1996</v>
      </c>
      <c r="N43" s="598" t="s">
        <v>1072</v>
      </c>
      <c r="O43" s="598" t="s">
        <v>1091</v>
      </c>
      <c r="P43" s="598" t="s">
        <v>1071</v>
      </c>
      <c r="Q43" s="599" t="s">
        <v>3691</v>
      </c>
    </row>
    <row r="44" spans="1:17" s="591" customFormat="1" x14ac:dyDescent="0.25">
      <c r="A44" s="596" t="s">
        <v>1089</v>
      </c>
      <c r="B44" s="597" t="s">
        <v>2473</v>
      </c>
      <c r="C44" s="597" t="s">
        <v>13</v>
      </c>
      <c r="D44" s="597" t="s">
        <v>1872</v>
      </c>
      <c r="E44" s="597" t="s">
        <v>1872</v>
      </c>
      <c r="F44" s="598" t="s">
        <v>1066</v>
      </c>
      <c r="G44" s="598" t="s">
        <v>1092</v>
      </c>
      <c r="H44" s="598" t="s">
        <v>1067</v>
      </c>
      <c r="I44" s="598" t="s">
        <v>1995</v>
      </c>
      <c r="J44" s="598" t="s">
        <v>1066</v>
      </c>
      <c r="K44" s="598" t="s">
        <v>1092</v>
      </c>
      <c r="L44" s="598" t="s">
        <v>1088</v>
      </c>
      <c r="M44" s="598" t="s">
        <v>1996</v>
      </c>
      <c r="N44" s="598" t="s">
        <v>1072</v>
      </c>
      <c r="O44" s="598" t="s">
        <v>1091</v>
      </c>
      <c r="P44" s="598" t="s">
        <v>1872</v>
      </c>
      <c r="Q44" s="599" t="s">
        <v>3691</v>
      </c>
    </row>
    <row r="45" spans="1:17" s="591" customFormat="1" x14ac:dyDescent="0.25">
      <c r="A45" s="596" t="s">
        <v>1089</v>
      </c>
      <c r="B45" s="597" t="s">
        <v>2473</v>
      </c>
      <c r="C45" s="597" t="s">
        <v>13</v>
      </c>
      <c r="D45" s="597" t="s">
        <v>1872</v>
      </c>
      <c r="E45" s="597" t="s">
        <v>1872</v>
      </c>
      <c r="F45" s="598" t="s">
        <v>1066</v>
      </c>
      <c r="G45" s="598" t="s">
        <v>1092</v>
      </c>
      <c r="H45" s="598" t="s">
        <v>1067</v>
      </c>
      <c r="I45" s="598" t="s">
        <v>1995</v>
      </c>
      <c r="J45" s="598" t="s">
        <v>1066</v>
      </c>
      <c r="K45" s="598" t="s">
        <v>1092</v>
      </c>
      <c r="L45" s="598" t="s">
        <v>1088</v>
      </c>
      <c r="M45" s="598" t="s">
        <v>1996</v>
      </c>
      <c r="N45" s="598" t="s">
        <v>1072</v>
      </c>
      <c r="O45" s="598" t="s">
        <v>1091</v>
      </c>
      <c r="P45" s="598" t="s">
        <v>1071</v>
      </c>
      <c r="Q45" s="599" t="s">
        <v>3691</v>
      </c>
    </row>
    <row r="46" spans="1:17" s="591" customFormat="1" x14ac:dyDescent="0.25">
      <c r="A46" s="596" t="s">
        <v>1089</v>
      </c>
      <c r="B46" s="597" t="s">
        <v>1083</v>
      </c>
      <c r="C46" s="597" t="s">
        <v>3688</v>
      </c>
      <c r="D46" s="597" t="s">
        <v>1872</v>
      </c>
      <c r="E46" s="597" t="s">
        <v>1872</v>
      </c>
      <c r="F46" s="598" t="s">
        <v>1075</v>
      </c>
      <c r="G46" s="598" t="s">
        <v>1137</v>
      </c>
      <c r="H46" s="598" t="s">
        <v>1067</v>
      </c>
      <c r="I46" s="598" t="s">
        <v>1995</v>
      </c>
      <c r="J46" s="598" t="s">
        <v>1075</v>
      </c>
      <c r="K46" s="598" t="s">
        <v>1137</v>
      </c>
      <c r="L46" s="598" t="s">
        <v>1081</v>
      </c>
      <c r="M46" s="598" t="s">
        <v>1997</v>
      </c>
      <c r="N46" s="598" t="s">
        <v>1099</v>
      </c>
      <c r="O46" s="598" t="s">
        <v>1581</v>
      </c>
      <c r="P46" s="598" t="s">
        <v>1872</v>
      </c>
      <c r="Q46" s="599" t="s">
        <v>3692</v>
      </c>
    </row>
    <row r="47" spans="1:17" s="591" customFormat="1" x14ac:dyDescent="0.25">
      <c r="A47" s="596" t="s">
        <v>1089</v>
      </c>
      <c r="B47" s="597" t="s">
        <v>1083</v>
      </c>
      <c r="C47" s="597" t="s">
        <v>3688</v>
      </c>
      <c r="D47" s="597" t="s">
        <v>1872</v>
      </c>
      <c r="E47" s="597" t="s">
        <v>1872</v>
      </c>
      <c r="F47" s="598" t="s">
        <v>1075</v>
      </c>
      <c r="G47" s="598" t="s">
        <v>1137</v>
      </c>
      <c r="H47" s="598" t="s">
        <v>1067</v>
      </c>
      <c r="I47" s="598" t="s">
        <v>1995</v>
      </c>
      <c r="J47" s="598" t="s">
        <v>1075</v>
      </c>
      <c r="K47" s="598" t="s">
        <v>1137</v>
      </c>
      <c r="L47" s="598" t="s">
        <v>1081</v>
      </c>
      <c r="M47" s="598" t="s">
        <v>1997</v>
      </c>
      <c r="N47" s="598" t="s">
        <v>1099</v>
      </c>
      <c r="O47" s="598" t="s">
        <v>1581</v>
      </c>
      <c r="P47" s="598" t="s">
        <v>1071</v>
      </c>
      <c r="Q47" s="599" t="s">
        <v>3692</v>
      </c>
    </row>
    <row r="48" spans="1:17" s="591" customFormat="1" x14ac:dyDescent="0.25">
      <c r="A48" s="596" t="s">
        <v>1089</v>
      </c>
      <c r="B48" s="597" t="s">
        <v>2473</v>
      </c>
      <c r="C48" s="597" t="s">
        <v>18</v>
      </c>
      <c r="D48" s="597" t="s">
        <v>1872</v>
      </c>
      <c r="E48" s="597" t="s">
        <v>1872</v>
      </c>
      <c r="F48" s="598" t="s">
        <v>1069</v>
      </c>
      <c r="G48" s="598" t="s">
        <v>1090</v>
      </c>
      <c r="H48" s="598" t="s">
        <v>1067</v>
      </c>
      <c r="I48" s="598" t="s">
        <v>1995</v>
      </c>
      <c r="J48" s="598" t="s">
        <v>1069</v>
      </c>
      <c r="K48" s="598" t="s">
        <v>1090</v>
      </c>
      <c r="L48" s="598" t="s">
        <v>1088</v>
      </c>
      <c r="M48" s="598" t="s">
        <v>1996</v>
      </c>
      <c r="N48" s="598" t="s">
        <v>1072</v>
      </c>
      <c r="O48" s="598" t="s">
        <v>1091</v>
      </c>
      <c r="P48" s="598" t="s">
        <v>1872</v>
      </c>
      <c r="Q48" s="599" t="s">
        <v>3692</v>
      </c>
    </row>
    <row r="49" spans="1:17" s="591" customFormat="1" x14ac:dyDescent="0.25">
      <c r="A49" s="596" t="s">
        <v>1089</v>
      </c>
      <c r="B49" s="597" t="s">
        <v>2473</v>
      </c>
      <c r="C49" s="597" t="s">
        <v>18</v>
      </c>
      <c r="D49" s="597" t="s">
        <v>1872</v>
      </c>
      <c r="E49" s="597" t="s">
        <v>1872</v>
      </c>
      <c r="F49" s="598" t="s">
        <v>1069</v>
      </c>
      <c r="G49" s="598" t="s">
        <v>1090</v>
      </c>
      <c r="H49" s="598" t="s">
        <v>1067</v>
      </c>
      <c r="I49" s="598" t="s">
        <v>1995</v>
      </c>
      <c r="J49" s="598" t="s">
        <v>1069</v>
      </c>
      <c r="K49" s="598" t="s">
        <v>1090</v>
      </c>
      <c r="L49" s="598" t="s">
        <v>1088</v>
      </c>
      <c r="M49" s="598" t="s">
        <v>1996</v>
      </c>
      <c r="N49" s="598" t="s">
        <v>1072</v>
      </c>
      <c r="O49" s="598" t="s">
        <v>1091</v>
      </c>
      <c r="P49" s="598" t="s">
        <v>1071</v>
      </c>
      <c r="Q49" s="599" t="s">
        <v>3692</v>
      </c>
    </row>
    <row r="50" spans="1:17" s="591" customFormat="1" x14ac:dyDescent="0.25">
      <c r="A50" s="596" t="s">
        <v>1089</v>
      </c>
      <c r="B50" s="597" t="s">
        <v>2473</v>
      </c>
      <c r="C50" s="597" t="s">
        <v>19</v>
      </c>
      <c r="D50" s="597" t="s">
        <v>1872</v>
      </c>
      <c r="E50" s="597" t="s">
        <v>1872</v>
      </c>
      <c r="F50" s="598" t="s">
        <v>1066</v>
      </c>
      <c r="G50" s="598" t="s">
        <v>1092</v>
      </c>
      <c r="H50" s="598" t="s">
        <v>1067</v>
      </c>
      <c r="I50" s="598" t="s">
        <v>1995</v>
      </c>
      <c r="J50" s="598" t="s">
        <v>1066</v>
      </c>
      <c r="K50" s="598" t="s">
        <v>1092</v>
      </c>
      <c r="L50" s="598" t="s">
        <v>1088</v>
      </c>
      <c r="M50" s="598" t="s">
        <v>1996</v>
      </c>
      <c r="N50" s="598" t="s">
        <v>1072</v>
      </c>
      <c r="O50" s="598" t="s">
        <v>1091</v>
      </c>
      <c r="P50" s="598" t="s">
        <v>1872</v>
      </c>
      <c r="Q50" s="599" t="s">
        <v>3692</v>
      </c>
    </row>
    <row r="51" spans="1:17" s="591" customFormat="1" ht="15.75" thickBot="1" x14ac:dyDescent="0.3">
      <c r="A51" s="596" t="s">
        <v>1089</v>
      </c>
      <c r="B51" s="597" t="s">
        <v>2473</v>
      </c>
      <c r="C51" s="597" t="s">
        <v>19</v>
      </c>
      <c r="D51" s="597" t="s">
        <v>1872</v>
      </c>
      <c r="E51" s="597" t="s">
        <v>1872</v>
      </c>
      <c r="F51" s="598" t="s">
        <v>1066</v>
      </c>
      <c r="G51" s="598" t="s">
        <v>1092</v>
      </c>
      <c r="H51" s="598" t="s">
        <v>1067</v>
      </c>
      <c r="I51" s="598" t="s">
        <v>1995</v>
      </c>
      <c r="J51" s="598" t="s">
        <v>1066</v>
      </c>
      <c r="K51" s="598" t="s">
        <v>1092</v>
      </c>
      <c r="L51" s="598" t="s">
        <v>1088</v>
      </c>
      <c r="M51" s="598" t="s">
        <v>1996</v>
      </c>
      <c r="N51" s="598" t="s">
        <v>1072</v>
      </c>
      <c r="O51" s="598" t="s">
        <v>1091</v>
      </c>
      <c r="P51" s="598" t="s">
        <v>1071</v>
      </c>
      <c r="Q51" s="599" t="s">
        <v>3692</v>
      </c>
    </row>
    <row r="52" spans="1:17" s="594" customFormat="1" ht="15" customHeight="1" x14ac:dyDescent="0.25">
      <c r="A52" s="1895" t="s">
        <v>1055</v>
      </c>
      <c r="B52" s="1902" t="s">
        <v>1096</v>
      </c>
      <c r="C52" s="1902"/>
      <c r="D52" s="1902"/>
      <c r="E52" s="1902"/>
      <c r="F52" s="600"/>
      <c r="G52" s="600"/>
      <c r="H52" s="1905" t="s">
        <v>1097</v>
      </c>
      <c r="I52" s="1905"/>
      <c r="J52" s="1905"/>
      <c r="K52" s="1905"/>
      <c r="L52" s="1905" t="s">
        <v>1098</v>
      </c>
      <c r="M52" s="1905"/>
      <c r="N52" s="1905"/>
      <c r="O52" s="1905"/>
      <c r="P52" s="1902" t="s">
        <v>1059</v>
      </c>
      <c r="Q52" s="1906" t="s">
        <v>1060</v>
      </c>
    </row>
    <row r="53" spans="1:17" s="594" customFormat="1" x14ac:dyDescent="0.25">
      <c r="A53" s="1896"/>
      <c r="B53" s="1903"/>
      <c r="C53" s="1903"/>
      <c r="D53" s="1903"/>
      <c r="E53" s="1903"/>
      <c r="F53" s="1909" t="s">
        <v>410</v>
      </c>
      <c r="G53" s="1909"/>
      <c r="H53" s="1909" t="s">
        <v>1061</v>
      </c>
      <c r="I53" s="1909"/>
      <c r="J53" s="1909" t="s">
        <v>1062</v>
      </c>
      <c r="K53" s="1909"/>
      <c r="L53" s="1909" t="s">
        <v>1061</v>
      </c>
      <c r="M53" s="1909"/>
      <c r="N53" s="1909" t="s">
        <v>1062</v>
      </c>
      <c r="O53" s="1909"/>
      <c r="P53" s="1903"/>
      <c r="Q53" s="1907"/>
    </row>
    <row r="54" spans="1:17" s="594" customFormat="1" ht="15.75" customHeight="1" x14ac:dyDescent="0.25">
      <c r="A54" s="1896"/>
      <c r="B54" s="1903"/>
      <c r="C54" s="1903"/>
      <c r="D54" s="1903"/>
      <c r="E54" s="1903"/>
      <c r="F54" s="1909" t="s">
        <v>1063</v>
      </c>
      <c r="G54" s="1909"/>
      <c r="H54" s="1909" t="s">
        <v>1063</v>
      </c>
      <c r="I54" s="1909"/>
      <c r="J54" s="1909" t="s">
        <v>1063</v>
      </c>
      <c r="K54" s="1909"/>
      <c r="L54" s="1909" t="s">
        <v>1063</v>
      </c>
      <c r="M54" s="1909"/>
      <c r="N54" s="1909" t="s">
        <v>1063</v>
      </c>
      <c r="O54" s="1909"/>
      <c r="P54" s="1903"/>
      <c r="Q54" s="1907"/>
    </row>
    <row r="55" spans="1:17" s="594" customFormat="1" ht="15.75" thickBot="1" x14ac:dyDescent="0.3">
      <c r="A55" s="1897"/>
      <c r="B55" s="1904"/>
      <c r="C55" s="1904"/>
      <c r="D55" s="1904"/>
      <c r="E55" s="1904"/>
      <c r="F55" s="595" t="s">
        <v>1064</v>
      </c>
      <c r="G55" s="595" t="s">
        <v>1055</v>
      </c>
      <c r="H55" s="595" t="s">
        <v>1064</v>
      </c>
      <c r="I55" s="595" t="s">
        <v>1055</v>
      </c>
      <c r="J55" s="595" t="s">
        <v>1064</v>
      </c>
      <c r="K55" s="595" t="s">
        <v>1055</v>
      </c>
      <c r="L55" s="595" t="s">
        <v>1064</v>
      </c>
      <c r="M55" s="595" t="s">
        <v>1055</v>
      </c>
      <c r="N55" s="595" t="s">
        <v>1064</v>
      </c>
      <c r="O55" s="595" t="s">
        <v>1055</v>
      </c>
      <c r="P55" s="1904"/>
      <c r="Q55" s="1908"/>
    </row>
    <row r="56" spans="1:17" s="591" customFormat="1" x14ac:dyDescent="0.25">
      <c r="A56" s="601" t="s">
        <v>1086</v>
      </c>
      <c r="B56" s="597" t="s">
        <v>1096</v>
      </c>
      <c r="C56" s="597" t="s">
        <v>3693</v>
      </c>
      <c r="D56" s="597" t="s">
        <v>1872</v>
      </c>
      <c r="E56" s="597" t="s">
        <v>1872</v>
      </c>
      <c r="F56" s="598" t="s">
        <v>1099</v>
      </c>
      <c r="G56" s="598" t="s">
        <v>1099</v>
      </c>
      <c r="H56" s="598" t="s">
        <v>1088</v>
      </c>
      <c r="I56" s="598" t="s">
        <v>1088</v>
      </c>
      <c r="J56" s="598" t="s">
        <v>1099</v>
      </c>
      <c r="K56" s="598" t="s">
        <v>1099</v>
      </c>
      <c r="L56" s="598" t="s">
        <v>1088</v>
      </c>
      <c r="M56" s="598" t="s">
        <v>1088</v>
      </c>
      <c r="N56" s="598" t="s">
        <v>1099</v>
      </c>
      <c r="O56" s="598" t="s">
        <v>1099</v>
      </c>
      <c r="P56" s="598" t="s">
        <v>1087</v>
      </c>
      <c r="Q56" s="599" t="s">
        <v>3687</v>
      </c>
    </row>
    <row r="57" spans="1:17" s="591" customFormat="1" x14ac:dyDescent="0.25">
      <c r="A57" s="601" t="s">
        <v>1086</v>
      </c>
      <c r="B57" s="597" t="s">
        <v>1096</v>
      </c>
      <c r="C57" s="597" t="s">
        <v>3694</v>
      </c>
      <c r="D57" s="597" t="s">
        <v>1872</v>
      </c>
      <c r="E57" s="597" t="s">
        <v>1872</v>
      </c>
      <c r="F57" s="598" t="s">
        <v>1075</v>
      </c>
      <c r="G57" s="598" t="s">
        <v>1075</v>
      </c>
      <c r="H57" s="598" t="s">
        <v>1067</v>
      </c>
      <c r="I57" s="598" t="s">
        <v>1067</v>
      </c>
      <c r="J57" s="598" t="s">
        <v>1075</v>
      </c>
      <c r="K57" s="598" t="s">
        <v>1075</v>
      </c>
      <c r="L57" s="598" t="s">
        <v>1067</v>
      </c>
      <c r="M57" s="598" t="s">
        <v>1067</v>
      </c>
      <c r="N57" s="598" t="s">
        <v>1075</v>
      </c>
      <c r="O57" s="598" t="s">
        <v>1075</v>
      </c>
      <c r="P57" s="598" t="s">
        <v>1087</v>
      </c>
      <c r="Q57" s="599" t="s">
        <v>3687</v>
      </c>
    </row>
    <row r="58" spans="1:17" s="591" customFormat="1" x14ac:dyDescent="0.25">
      <c r="A58" s="601" t="s">
        <v>1086</v>
      </c>
      <c r="B58" s="597" t="s">
        <v>1096</v>
      </c>
      <c r="C58" s="597" t="s">
        <v>3695</v>
      </c>
      <c r="D58" s="597" t="s">
        <v>1872</v>
      </c>
      <c r="E58" s="597" t="s">
        <v>1872</v>
      </c>
      <c r="F58" s="598" t="s">
        <v>1079</v>
      </c>
      <c r="G58" s="598" t="s">
        <v>1079</v>
      </c>
      <c r="H58" s="598" t="s">
        <v>1067</v>
      </c>
      <c r="I58" s="598" t="s">
        <v>1067</v>
      </c>
      <c r="J58" s="598" t="s">
        <v>1079</v>
      </c>
      <c r="K58" s="598" t="s">
        <v>1079</v>
      </c>
      <c r="L58" s="598" t="s">
        <v>1067</v>
      </c>
      <c r="M58" s="598" t="s">
        <v>1067</v>
      </c>
      <c r="N58" s="598" t="s">
        <v>1079</v>
      </c>
      <c r="O58" s="598" t="s">
        <v>1079</v>
      </c>
      <c r="P58" s="598" t="s">
        <v>1087</v>
      </c>
      <c r="Q58" s="599" t="s">
        <v>3687</v>
      </c>
    </row>
    <row r="59" spans="1:17" s="591" customFormat="1" x14ac:dyDescent="0.25">
      <c r="A59" s="601" t="s">
        <v>1086</v>
      </c>
      <c r="B59" s="597" t="s">
        <v>1096</v>
      </c>
      <c r="C59" s="597" t="s">
        <v>3696</v>
      </c>
      <c r="D59" s="597" t="s">
        <v>1872</v>
      </c>
      <c r="E59" s="597" t="s">
        <v>1872</v>
      </c>
      <c r="F59" s="598" t="s">
        <v>1072</v>
      </c>
      <c r="G59" s="598" t="s">
        <v>1072</v>
      </c>
      <c r="H59" s="598" t="s">
        <v>1067</v>
      </c>
      <c r="I59" s="598" t="s">
        <v>1067</v>
      </c>
      <c r="J59" s="598" t="s">
        <v>1072</v>
      </c>
      <c r="K59" s="598" t="s">
        <v>1072</v>
      </c>
      <c r="L59" s="598" t="s">
        <v>1067</v>
      </c>
      <c r="M59" s="598" t="s">
        <v>1067</v>
      </c>
      <c r="N59" s="598" t="s">
        <v>1072</v>
      </c>
      <c r="O59" s="598" t="s">
        <v>1072</v>
      </c>
      <c r="P59" s="598" t="s">
        <v>1087</v>
      </c>
      <c r="Q59" s="599" t="s">
        <v>3687</v>
      </c>
    </row>
    <row r="60" spans="1:17" s="591" customFormat="1" x14ac:dyDescent="0.25">
      <c r="A60" s="601" t="s">
        <v>1086</v>
      </c>
      <c r="B60" s="597" t="s">
        <v>1096</v>
      </c>
      <c r="C60" s="597" t="s">
        <v>1053</v>
      </c>
      <c r="D60" s="597" t="s">
        <v>1872</v>
      </c>
      <c r="E60" s="597" t="s">
        <v>1872</v>
      </c>
      <c r="F60" s="598" t="s">
        <v>1872</v>
      </c>
      <c r="G60" s="598" t="s">
        <v>1872</v>
      </c>
      <c r="H60" s="598" t="s">
        <v>1872</v>
      </c>
      <c r="I60" s="598" t="s">
        <v>1872</v>
      </c>
      <c r="J60" s="598" t="s">
        <v>1872</v>
      </c>
      <c r="K60" s="598" t="s">
        <v>1872</v>
      </c>
      <c r="L60" s="598" t="s">
        <v>1872</v>
      </c>
      <c r="M60" s="598" t="s">
        <v>1872</v>
      </c>
      <c r="N60" s="598" t="s">
        <v>1872</v>
      </c>
      <c r="O60" s="598" t="s">
        <v>1872</v>
      </c>
      <c r="P60" s="598" t="s">
        <v>1087</v>
      </c>
      <c r="Q60" s="599" t="s">
        <v>3697</v>
      </c>
    </row>
    <row r="61" spans="1:17" s="591" customFormat="1" x14ac:dyDescent="0.25">
      <c r="A61" s="601" t="s">
        <v>1086</v>
      </c>
      <c r="B61" s="597" t="s">
        <v>1096</v>
      </c>
      <c r="C61" s="597" t="s">
        <v>1053</v>
      </c>
      <c r="D61" s="597" t="s">
        <v>1872</v>
      </c>
      <c r="E61" s="597" t="s">
        <v>1872</v>
      </c>
      <c r="F61" s="598" t="s">
        <v>1072</v>
      </c>
      <c r="G61" s="598" t="s">
        <v>1072</v>
      </c>
      <c r="H61" s="598" t="s">
        <v>1067</v>
      </c>
      <c r="I61" s="598" t="s">
        <v>1067</v>
      </c>
      <c r="J61" s="598" t="s">
        <v>1072</v>
      </c>
      <c r="K61" s="598" t="s">
        <v>1072</v>
      </c>
      <c r="L61" s="598" t="s">
        <v>1067</v>
      </c>
      <c r="M61" s="598" t="s">
        <v>1067</v>
      </c>
      <c r="N61" s="598" t="s">
        <v>1072</v>
      </c>
      <c r="O61" s="598" t="s">
        <v>1072</v>
      </c>
      <c r="P61" s="598" t="s">
        <v>1087</v>
      </c>
      <c r="Q61" s="599" t="s">
        <v>3687</v>
      </c>
    </row>
    <row r="62" spans="1:17" s="591" customFormat="1" ht="15.75" thickBot="1" x14ac:dyDescent="0.3">
      <c r="A62" s="1502" t="s">
        <v>1086</v>
      </c>
      <c r="B62" s="1503" t="s">
        <v>1096</v>
      </c>
      <c r="C62" s="1503" t="s">
        <v>3698</v>
      </c>
      <c r="D62" s="1503" t="s">
        <v>1872</v>
      </c>
      <c r="E62" s="1503" t="s">
        <v>1872</v>
      </c>
      <c r="F62" s="1504" t="s">
        <v>1099</v>
      </c>
      <c r="G62" s="1504" t="s">
        <v>1099</v>
      </c>
      <c r="H62" s="1504" t="s">
        <v>1088</v>
      </c>
      <c r="I62" s="1504" t="s">
        <v>1088</v>
      </c>
      <c r="J62" s="1504" t="s">
        <v>1099</v>
      </c>
      <c r="K62" s="1504" t="s">
        <v>1099</v>
      </c>
      <c r="L62" s="1504" t="s">
        <v>1088</v>
      </c>
      <c r="M62" s="1504" t="s">
        <v>1088</v>
      </c>
      <c r="N62" s="1504" t="s">
        <v>1099</v>
      </c>
      <c r="O62" s="1504" t="s">
        <v>1099</v>
      </c>
      <c r="P62" s="1504" t="s">
        <v>1087</v>
      </c>
      <c r="Q62" s="1505" t="s">
        <v>3687</v>
      </c>
    </row>
    <row r="63" spans="1:17" s="594" customFormat="1" ht="15.75" customHeight="1" x14ac:dyDescent="0.25">
      <c r="A63" s="1895" t="s">
        <v>1055</v>
      </c>
      <c r="B63" s="1902" t="s">
        <v>1102</v>
      </c>
      <c r="C63" s="1902" t="s">
        <v>1102</v>
      </c>
      <c r="D63" s="1902"/>
      <c r="E63" s="1902"/>
      <c r="F63" s="600"/>
      <c r="G63" s="600"/>
      <c r="H63" s="1905" t="s">
        <v>1097</v>
      </c>
      <c r="I63" s="1905"/>
      <c r="J63" s="1905"/>
      <c r="K63" s="1905"/>
      <c r="L63" s="1905" t="s">
        <v>1098</v>
      </c>
      <c r="M63" s="1905"/>
      <c r="N63" s="1905"/>
      <c r="O63" s="1905"/>
      <c r="P63" s="1902" t="s">
        <v>1059</v>
      </c>
      <c r="Q63" s="1906" t="s">
        <v>1060</v>
      </c>
    </row>
    <row r="64" spans="1:17" s="594" customFormat="1" x14ac:dyDescent="0.25">
      <c r="A64" s="1896"/>
      <c r="B64" s="1903"/>
      <c r="C64" s="1903"/>
      <c r="D64" s="1903"/>
      <c r="E64" s="1903"/>
      <c r="F64" s="1909" t="s">
        <v>410</v>
      </c>
      <c r="G64" s="1909"/>
      <c r="H64" s="1909" t="s">
        <v>1061</v>
      </c>
      <c r="I64" s="1909"/>
      <c r="J64" s="1909" t="s">
        <v>1062</v>
      </c>
      <c r="K64" s="1909"/>
      <c r="L64" s="1909" t="s">
        <v>1061</v>
      </c>
      <c r="M64" s="1909"/>
      <c r="N64" s="1909" t="s">
        <v>1062</v>
      </c>
      <c r="O64" s="1909"/>
      <c r="P64" s="1903"/>
      <c r="Q64" s="1907"/>
    </row>
    <row r="65" spans="1:17" s="594" customFormat="1" x14ac:dyDescent="0.25">
      <c r="A65" s="1896"/>
      <c r="B65" s="1903"/>
      <c r="C65" s="1903"/>
      <c r="D65" s="1903"/>
      <c r="E65" s="1903"/>
      <c r="F65" s="1909" t="s">
        <v>1063</v>
      </c>
      <c r="G65" s="1909"/>
      <c r="H65" s="1909" t="s">
        <v>1063</v>
      </c>
      <c r="I65" s="1909"/>
      <c r="J65" s="1909" t="s">
        <v>1063</v>
      </c>
      <c r="K65" s="1909"/>
      <c r="L65" s="1909" t="s">
        <v>1063</v>
      </c>
      <c r="M65" s="1909"/>
      <c r="N65" s="1909" t="s">
        <v>1063</v>
      </c>
      <c r="O65" s="1909"/>
      <c r="P65" s="1903"/>
      <c r="Q65" s="1907"/>
    </row>
    <row r="66" spans="1:17" s="594" customFormat="1" ht="15.75" thickBot="1" x14ac:dyDescent="0.3">
      <c r="A66" s="1897"/>
      <c r="B66" s="1904"/>
      <c r="C66" s="1904"/>
      <c r="D66" s="1904"/>
      <c r="E66" s="1904"/>
      <c r="F66" s="595" t="s">
        <v>1064</v>
      </c>
      <c r="G66" s="595" t="s">
        <v>1055</v>
      </c>
      <c r="H66" s="595" t="s">
        <v>1064</v>
      </c>
      <c r="I66" s="595" t="s">
        <v>1055</v>
      </c>
      <c r="J66" s="595" t="s">
        <v>1064</v>
      </c>
      <c r="K66" s="595" t="s">
        <v>1055</v>
      </c>
      <c r="L66" s="595" t="s">
        <v>1064</v>
      </c>
      <c r="M66" s="595" t="s">
        <v>1055</v>
      </c>
      <c r="N66" s="595" t="s">
        <v>1064</v>
      </c>
      <c r="O66" s="595" t="s">
        <v>1055</v>
      </c>
      <c r="P66" s="1904"/>
      <c r="Q66" s="1908"/>
    </row>
    <row r="67" spans="1:17" s="591" customFormat="1" x14ac:dyDescent="0.25">
      <c r="A67" s="601" t="s">
        <v>1065</v>
      </c>
      <c r="B67" s="597" t="s">
        <v>1112</v>
      </c>
      <c r="C67" s="597" t="s">
        <v>3699</v>
      </c>
      <c r="D67" s="597" t="s">
        <v>1872</v>
      </c>
      <c r="E67" s="597" t="s">
        <v>1872</v>
      </c>
      <c r="F67" s="598" t="s">
        <v>1099</v>
      </c>
      <c r="G67" s="598" t="s">
        <v>1113</v>
      </c>
      <c r="H67" s="598" t="s">
        <v>1081</v>
      </c>
      <c r="I67" s="598" t="s">
        <v>1082</v>
      </c>
      <c r="J67" s="598" t="s">
        <v>1099</v>
      </c>
      <c r="K67" s="598" t="s">
        <v>1113</v>
      </c>
      <c r="L67" s="598" t="s">
        <v>1081</v>
      </c>
      <c r="M67" s="598" t="s">
        <v>1082</v>
      </c>
      <c r="N67" s="598" t="s">
        <v>1094</v>
      </c>
      <c r="O67" s="598" t="s">
        <v>411</v>
      </c>
      <c r="P67" s="598" t="s">
        <v>1071</v>
      </c>
      <c r="Q67" s="599" t="s">
        <v>3685</v>
      </c>
    </row>
    <row r="68" spans="1:17" s="591" customFormat="1" x14ac:dyDescent="0.25">
      <c r="A68" s="1502" t="s">
        <v>1065</v>
      </c>
      <c r="B68" s="1503" t="s">
        <v>1112</v>
      </c>
      <c r="C68" s="1503" t="s">
        <v>3700</v>
      </c>
      <c r="D68" s="1503" t="s">
        <v>1872</v>
      </c>
      <c r="E68" s="1503" t="s">
        <v>1872</v>
      </c>
      <c r="F68" s="1504" t="s">
        <v>1075</v>
      </c>
      <c r="G68" s="1504" t="s">
        <v>1076</v>
      </c>
      <c r="H68" s="1504" t="s">
        <v>1088</v>
      </c>
      <c r="I68" s="1504" t="s">
        <v>1116</v>
      </c>
      <c r="J68" s="1504" t="s">
        <v>1075</v>
      </c>
      <c r="K68" s="1504" t="s">
        <v>1076</v>
      </c>
      <c r="L68" s="1504" t="s">
        <v>1088</v>
      </c>
      <c r="M68" s="1504" t="s">
        <v>1116</v>
      </c>
      <c r="N68" s="1504" t="s">
        <v>1072</v>
      </c>
      <c r="O68" s="1504" t="s">
        <v>1073</v>
      </c>
      <c r="P68" s="1504" t="s">
        <v>1071</v>
      </c>
      <c r="Q68" s="1505" t="s">
        <v>3685</v>
      </c>
    </row>
    <row r="69" spans="1:17" s="591" customFormat="1" x14ac:dyDescent="0.25">
      <c r="A69" s="1502" t="s">
        <v>1065</v>
      </c>
      <c r="B69" s="1503" t="s">
        <v>1103</v>
      </c>
      <c r="C69" s="1503" t="s">
        <v>1104</v>
      </c>
      <c r="D69" s="1503" t="s">
        <v>1872</v>
      </c>
      <c r="E69" s="1503" t="s">
        <v>1872</v>
      </c>
      <c r="F69" s="1504" t="s">
        <v>1279</v>
      </c>
      <c r="G69" s="1504" t="s">
        <v>1292</v>
      </c>
      <c r="H69" s="1504" t="s">
        <v>1110</v>
      </c>
      <c r="I69" s="1504" t="s">
        <v>1111</v>
      </c>
      <c r="J69" s="1504" t="s">
        <v>1279</v>
      </c>
      <c r="K69" s="1504" t="s">
        <v>1292</v>
      </c>
      <c r="L69" s="1504" t="s">
        <v>1110</v>
      </c>
      <c r="M69" s="1504" t="s">
        <v>1111</v>
      </c>
      <c r="N69" s="1504" t="s">
        <v>1279</v>
      </c>
      <c r="O69" s="1504" t="s">
        <v>1292</v>
      </c>
      <c r="P69" s="1504" t="s">
        <v>1071</v>
      </c>
      <c r="Q69" s="1505" t="s">
        <v>3685</v>
      </c>
    </row>
    <row r="70" spans="1:17" s="591" customFormat="1" x14ac:dyDescent="0.25">
      <c r="A70" s="1502" t="s">
        <v>1065</v>
      </c>
      <c r="B70" s="1503" t="s">
        <v>1103</v>
      </c>
      <c r="C70" s="1503" t="s">
        <v>3701</v>
      </c>
      <c r="D70" s="1503" t="s">
        <v>1872</v>
      </c>
      <c r="E70" s="1503" t="s">
        <v>1872</v>
      </c>
      <c r="F70" s="1504" t="s">
        <v>1079</v>
      </c>
      <c r="G70" s="1504" t="s">
        <v>1080</v>
      </c>
      <c r="H70" s="1504" t="s">
        <v>1088</v>
      </c>
      <c r="I70" s="1504" t="s">
        <v>1116</v>
      </c>
      <c r="J70" s="1504" t="s">
        <v>1079</v>
      </c>
      <c r="K70" s="1504" t="s">
        <v>1080</v>
      </c>
      <c r="L70" s="1504" t="s">
        <v>1088</v>
      </c>
      <c r="M70" s="1504" t="s">
        <v>1116</v>
      </c>
      <c r="N70" s="1504" t="s">
        <v>1099</v>
      </c>
      <c r="O70" s="1504" t="s">
        <v>1113</v>
      </c>
      <c r="P70" s="1504" t="s">
        <v>1071</v>
      </c>
      <c r="Q70" s="1505" t="s">
        <v>3685</v>
      </c>
    </row>
    <row r="71" spans="1:17" s="591" customFormat="1" x14ac:dyDescent="0.25">
      <c r="A71" s="1502" t="s">
        <v>1065</v>
      </c>
      <c r="B71" s="1503" t="s">
        <v>1103</v>
      </c>
      <c r="C71" s="1503" t="s">
        <v>1105</v>
      </c>
      <c r="D71" s="1503" t="s">
        <v>1872</v>
      </c>
      <c r="E71" s="1503" t="s">
        <v>1872</v>
      </c>
      <c r="F71" s="1504" t="s">
        <v>1084</v>
      </c>
      <c r="G71" s="1504" t="s">
        <v>1085</v>
      </c>
      <c r="H71" s="1504" t="s">
        <v>1081</v>
      </c>
      <c r="I71" s="1504" t="s">
        <v>1082</v>
      </c>
      <c r="J71" s="1504" t="s">
        <v>1084</v>
      </c>
      <c r="K71" s="1504" t="s">
        <v>1085</v>
      </c>
      <c r="L71" s="1504" t="s">
        <v>1110</v>
      </c>
      <c r="M71" s="1504" t="s">
        <v>1111</v>
      </c>
      <c r="N71" s="1504" t="s">
        <v>1279</v>
      </c>
      <c r="O71" s="1504" t="s">
        <v>1292</v>
      </c>
      <c r="P71" s="1504" t="s">
        <v>1071</v>
      </c>
      <c r="Q71" s="1505" t="s">
        <v>3685</v>
      </c>
    </row>
    <row r="72" spans="1:17" s="591" customFormat="1" x14ac:dyDescent="0.25">
      <c r="A72" s="1502" t="s">
        <v>1065</v>
      </c>
      <c r="B72" s="1503" t="s">
        <v>1103</v>
      </c>
      <c r="C72" s="1503" t="s">
        <v>1106</v>
      </c>
      <c r="D72" s="1503" t="s">
        <v>1872</v>
      </c>
      <c r="E72" s="1503" t="s">
        <v>1872</v>
      </c>
      <c r="F72" s="1504" t="s">
        <v>1094</v>
      </c>
      <c r="G72" s="1504" t="s">
        <v>411</v>
      </c>
      <c r="H72" s="1504" t="s">
        <v>1081</v>
      </c>
      <c r="I72" s="1504" t="s">
        <v>1082</v>
      </c>
      <c r="J72" s="1504" t="s">
        <v>1094</v>
      </c>
      <c r="K72" s="1504" t="s">
        <v>411</v>
      </c>
      <c r="L72" s="1504" t="s">
        <v>1081</v>
      </c>
      <c r="M72" s="1504" t="s">
        <v>1082</v>
      </c>
      <c r="N72" s="1504" t="s">
        <v>1084</v>
      </c>
      <c r="O72" s="1504" t="s">
        <v>1085</v>
      </c>
      <c r="P72" s="1504" t="s">
        <v>1071</v>
      </c>
      <c r="Q72" s="1505" t="s">
        <v>3685</v>
      </c>
    </row>
    <row r="73" spans="1:17" s="591" customFormat="1" x14ac:dyDescent="0.25">
      <c r="A73" s="1502" t="s">
        <v>1065</v>
      </c>
      <c r="B73" s="1503" t="s">
        <v>1103</v>
      </c>
      <c r="C73" s="1503" t="s">
        <v>1107</v>
      </c>
      <c r="D73" s="1503" t="s">
        <v>1872</v>
      </c>
      <c r="E73" s="1503" t="s">
        <v>1872</v>
      </c>
      <c r="F73" s="1504" t="s">
        <v>1108</v>
      </c>
      <c r="G73" s="1504" t="s">
        <v>1109</v>
      </c>
      <c r="H73" s="1504" t="s">
        <v>1110</v>
      </c>
      <c r="I73" s="1504" t="s">
        <v>1111</v>
      </c>
      <c r="J73" s="1504" t="s">
        <v>1108</v>
      </c>
      <c r="K73" s="1504" t="s">
        <v>1109</v>
      </c>
      <c r="L73" s="1504" t="s">
        <v>1110</v>
      </c>
      <c r="M73" s="1504" t="s">
        <v>1111</v>
      </c>
      <c r="N73" s="1504" t="s">
        <v>1108</v>
      </c>
      <c r="O73" s="1504" t="s">
        <v>1109</v>
      </c>
      <c r="P73" s="1504" t="s">
        <v>1071</v>
      </c>
      <c r="Q73" s="1505" t="s">
        <v>3685</v>
      </c>
    </row>
    <row r="74" spans="1:17" s="591" customFormat="1" ht="15.75" thickBot="1" x14ac:dyDescent="0.3">
      <c r="A74" s="1502" t="s">
        <v>1086</v>
      </c>
      <c r="B74" s="1503" t="s">
        <v>1103</v>
      </c>
      <c r="C74" s="1503" t="s">
        <v>1117</v>
      </c>
      <c r="D74" s="1503" t="s">
        <v>1872</v>
      </c>
      <c r="E74" s="1503" t="s">
        <v>1872</v>
      </c>
      <c r="F74" s="1504" t="s">
        <v>1099</v>
      </c>
      <c r="G74" s="1504" t="s">
        <v>1099</v>
      </c>
      <c r="H74" s="1504" t="s">
        <v>1088</v>
      </c>
      <c r="I74" s="1504" t="s">
        <v>1088</v>
      </c>
      <c r="J74" s="1504" t="s">
        <v>1099</v>
      </c>
      <c r="K74" s="1504" t="s">
        <v>1099</v>
      </c>
      <c r="L74" s="1504" t="s">
        <v>1088</v>
      </c>
      <c r="M74" s="1504" t="s">
        <v>1088</v>
      </c>
      <c r="N74" s="1504" t="s">
        <v>1099</v>
      </c>
      <c r="O74" s="1504" t="s">
        <v>1099</v>
      </c>
      <c r="P74" s="1504" t="s">
        <v>1087</v>
      </c>
      <c r="Q74" s="1505" t="s">
        <v>3687</v>
      </c>
    </row>
    <row r="75" spans="1:17" s="594" customFormat="1" ht="15.75" customHeight="1" x14ac:dyDescent="0.25">
      <c r="A75" s="1895" t="s">
        <v>1055</v>
      </c>
      <c r="B75" s="1902" t="s">
        <v>1118</v>
      </c>
      <c r="C75" s="1902"/>
      <c r="D75" s="1902"/>
      <c r="E75" s="1902"/>
      <c r="F75" s="600"/>
      <c r="G75" s="600"/>
      <c r="H75" s="1905"/>
      <c r="I75" s="1905"/>
      <c r="J75" s="1905"/>
      <c r="K75" s="1905" t="s">
        <v>1119</v>
      </c>
      <c r="L75" s="1905"/>
      <c r="M75" s="1905"/>
      <c r="N75" s="1905"/>
      <c r="O75" s="1905"/>
      <c r="P75" s="1902" t="s">
        <v>1059</v>
      </c>
      <c r="Q75" s="1906" t="s">
        <v>1060</v>
      </c>
    </row>
    <row r="76" spans="1:17" s="594" customFormat="1" x14ac:dyDescent="0.25">
      <c r="A76" s="1896"/>
      <c r="B76" s="1903"/>
      <c r="C76" s="1903"/>
      <c r="D76" s="1903"/>
      <c r="E76" s="1903"/>
      <c r="F76" s="1909"/>
      <c r="G76" s="1909"/>
      <c r="H76" s="1909"/>
      <c r="I76" s="1909"/>
      <c r="J76" s="1909"/>
      <c r="K76" s="1909"/>
      <c r="L76" s="1909"/>
      <c r="M76" s="1909"/>
      <c r="N76" s="1909"/>
      <c r="O76" s="1909"/>
      <c r="P76" s="1903"/>
      <c r="Q76" s="1907"/>
    </row>
    <row r="77" spans="1:17" s="594" customFormat="1" x14ac:dyDescent="0.25">
      <c r="A77" s="1896"/>
      <c r="B77" s="1903"/>
      <c r="C77" s="1903"/>
      <c r="D77" s="1903"/>
      <c r="E77" s="1903"/>
      <c r="F77" s="1909"/>
      <c r="G77" s="1909"/>
      <c r="H77" s="1909"/>
      <c r="I77" s="1909"/>
      <c r="J77" s="1909"/>
      <c r="K77" s="1909"/>
      <c r="L77" s="1909" t="s">
        <v>1063</v>
      </c>
      <c r="M77" s="1909"/>
      <c r="N77" s="1909"/>
      <c r="O77" s="1909"/>
      <c r="P77" s="1903"/>
      <c r="Q77" s="1907"/>
    </row>
    <row r="78" spans="1:17" s="594" customFormat="1" ht="15.75" thickBot="1" x14ac:dyDescent="0.3">
      <c r="A78" s="1897"/>
      <c r="B78" s="1904"/>
      <c r="C78" s="1904"/>
      <c r="D78" s="1904"/>
      <c r="E78" s="1904"/>
      <c r="F78" s="595"/>
      <c r="G78" s="595"/>
      <c r="H78" s="595"/>
      <c r="I78" s="595"/>
      <c r="J78" s="595"/>
      <c r="K78" s="595"/>
      <c r="L78" s="595" t="s">
        <v>1064</v>
      </c>
      <c r="M78" s="595"/>
      <c r="N78" s="595" t="s">
        <v>1055</v>
      </c>
      <c r="O78" s="595"/>
      <c r="P78" s="1904"/>
      <c r="Q78" s="1908"/>
    </row>
    <row r="79" spans="1:17" s="591" customFormat="1" x14ac:dyDescent="0.25">
      <c r="A79" s="601" t="s">
        <v>1065</v>
      </c>
      <c r="B79" s="597" t="s">
        <v>1120</v>
      </c>
      <c r="C79" s="597" t="s">
        <v>2011</v>
      </c>
      <c r="D79" s="597" t="s">
        <v>1872</v>
      </c>
      <c r="E79" s="597" t="s">
        <v>1872</v>
      </c>
      <c r="F79" s="597" t="s">
        <v>1872</v>
      </c>
      <c r="G79" s="597" t="s">
        <v>1872</v>
      </c>
      <c r="H79" s="597" t="s">
        <v>1872</v>
      </c>
      <c r="I79" s="597" t="s">
        <v>1872</v>
      </c>
      <c r="J79" s="597" t="s">
        <v>1872</v>
      </c>
      <c r="K79" s="598" t="s">
        <v>1872</v>
      </c>
      <c r="L79" s="598" t="s">
        <v>1872</v>
      </c>
      <c r="M79" s="598" t="s">
        <v>1872</v>
      </c>
      <c r="N79" s="598" t="s">
        <v>1069</v>
      </c>
      <c r="O79" s="598" t="s">
        <v>1070</v>
      </c>
      <c r="P79" s="598" t="s">
        <v>1087</v>
      </c>
      <c r="Q79" s="599" t="s">
        <v>3685</v>
      </c>
    </row>
    <row r="80" spans="1:17" s="591" customFormat="1" x14ac:dyDescent="0.25">
      <c r="A80" s="601" t="s">
        <v>1065</v>
      </c>
      <c r="B80" s="597" t="s">
        <v>1121</v>
      </c>
      <c r="C80" s="597" t="s">
        <v>1122</v>
      </c>
      <c r="D80" s="597" t="s">
        <v>1872</v>
      </c>
      <c r="E80" s="597" t="s">
        <v>1872</v>
      </c>
      <c r="F80" s="597" t="s">
        <v>1872</v>
      </c>
      <c r="G80" s="597" t="s">
        <v>1872</v>
      </c>
      <c r="H80" s="597" t="s">
        <v>1872</v>
      </c>
      <c r="I80" s="597" t="s">
        <v>1872</v>
      </c>
      <c r="J80" s="597" t="s">
        <v>1872</v>
      </c>
      <c r="K80" s="598" t="s">
        <v>1872</v>
      </c>
      <c r="L80" s="598" t="s">
        <v>1872</v>
      </c>
      <c r="M80" s="598" t="s">
        <v>1872</v>
      </c>
      <c r="N80" s="598" t="s">
        <v>1077</v>
      </c>
      <c r="O80" s="598" t="s">
        <v>1078</v>
      </c>
      <c r="P80" s="598" t="s">
        <v>1087</v>
      </c>
      <c r="Q80" s="599" t="s">
        <v>3685</v>
      </c>
    </row>
    <row r="81" spans="1:17" s="591" customFormat="1" x14ac:dyDescent="0.25">
      <c r="A81" s="601" t="s">
        <v>1065</v>
      </c>
      <c r="B81" s="597" t="s">
        <v>1120</v>
      </c>
      <c r="C81" s="597" t="s">
        <v>156</v>
      </c>
      <c r="D81" s="597" t="s">
        <v>1872</v>
      </c>
      <c r="E81" s="597" t="s">
        <v>1872</v>
      </c>
      <c r="F81" s="597" t="s">
        <v>1872</v>
      </c>
      <c r="G81" s="597" t="s">
        <v>1872</v>
      </c>
      <c r="H81" s="597" t="s">
        <v>1872</v>
      </c>
      <c r="I81" s="597" t="s">
        <v>1872</v>
      </c>
      <c r="J81" s="597" t="s">
        <v>1872</v>
      </c>
      <c r="K81" s="598" t="s">
        <v>1872</v>
      </c>
      <c r="L81" s="598" t="s">
        <v>1872</v>
      </c>
      <c r="M81" s="598" t="s">
        <v>1872</v>
      </c>
      <c r="N81" s="598" t="s">
        <v>1069</v>
      </c>
      <c r="O81" s="598" t="s">
        <v>1070</v>
      </c>
      <c r="P81" s="598" t="s">
        <v>1872</v>
      </c>
      <c r="Q81" s="599" t="s">
        <v>3685</v>
      </c>
    </row>
    <row r="82" spans="1:17" s="591" customFormat="1" x14ac:dyDescent="0.25">
      <c r="A82" s="601" t="s">
        <v>1065</v>
      </c>
      <c r="B82" s="597" t="s">
        <v>1121</v>
      </c>
      <c r="C82" s="597" t="s">
        <v>1123</v>
      </c>
      <c r="D82" s="597" t="s">
        <v>1872</v>
      </c>
      <c r="E82" s="597" t="s">
        <v>1872</v>
      </c>
      <c r="F82" s="597" t="s">
        <v>1872</v>
      </c>
      <c r="G82" s="597" t="s">
        <v>1872</v>
      </c>
      <c r="H82" s="597" t="s">
        <v>1872</v>
      </c>
      <c r="I82" s="597" t="s">
        <v>1872</v>
      </c>
      <c r="J82" s="597" t="s">
        <v>1872</v>
      </c>
      <c r="K82" s="598" t="s">
        <v>1872</v>
      </c>
      <c r="L82" s="598" t="s">
        <v>1872</v>
      </c>
      <c r="M82" s="598" t="s">
        <v>1872</v>
      </c>
      <c r="N82" s="598" t="s">
        <v>1079</v>
      </c>
      <c r="O82" s="598" t="s">
        <v>1080</v>
      </c>
      <c r="P82" s="598" t="s">
        <v>1100</v>
      </c>
      <c r="Q82" s="599" t="s">
        <v>3685</v>
      </c>
    </row>
    <row r="83" spans="1:17" s="591" customFormat="1" x14ac:dyDescent="0.25">
      <c r="A83" s="601" t="s">
        <v>1065</v>
      </c>
      <c r="B83" s="597" t="s">
        <v>1120</v>
      </c>
      <c r="C83" s="597" t="s">
        <v>1124</v>
      </c>
      <c r="D83" s="597" t="s">
        <v>1872</v>
      </c>
      <c r="E83" s="597" t="s">
        <v>1872</v>
      </c>
      <c r="F83" s="597" t="s">
        <v>1872</v>
      </c>
      <c r="G83" s="597" t="s">
        <v>1872</v>
      </c>
      <c r="H83" s="597" t="s">
        <v>1872</v>
      </c>
      <c r="I83" s="597" t="s">
        <v>1872</v>
      </c>
      <c r="J83" s="597" t="s">
        <v>1872</v>
      </c>
      <c r="K83" s="598" t="s">
        <v>1872</v>
      </c>
      <c r="L83" s="598" t="s">
        <v>1872</v>
      </c>
      <c r="M83" s="598" t="s">
        <v>1872</v>
      </c>
      <c r="N83" s="598" t="s">
        <v>1079</v>
      </c>
      <c r="O83" s="598" t="s">
        <v>1080</v>
      </c>
      <c r="P83" s="598" t="s">
        <v>1087</v>
      </c>
      <c r="Q83" s="599" t="s">
        <v>3685</v>
      </c>
    </row>
    <row r="84" spans="1:17" s="591" customFormat="1" x14ac:dyDescent="0.25">
      <c r="A84" s="601" t="s">
        <v>1065</v>
      </c>
      <c r="B84" s="597" t="s">
        <v>1120</v>
      </c>
      <c r="C84" s="597" t="s">
        <v>413</v>
      </c>
      <c r="D84" s="597" t="s">
        <v>1872</v>
      </c>
      <c r="E84" s="597" t="s">
        <v>1872</v>
      </c>
      <c r="F84" s="597" t="s">
        <v>1872</v>
      </c>
      <c r="G84" s="597" t="s">
        <v>1872</v>
      </c>
      <c r="H84" s="597" t="s">
        <v>1872</v>
      </c>
      <c r="I84" s="597" t="s">
        <v>1872</v>
      </c>
      <c r="J84" s="597" t="s">
        <v>1872</v>
      </c>
      <c r="K84" s="598" t="s">
        <v>1872</v>
      </c>
      <c r="L84" s="598" t="s">
        <v>1872</v>
      </c>
      <c r="M84" s="598" t="s">
        <v>1872</v>
      </c>
      <c r="N84" s="598" t="s">
        <v>1069</v>
      </c>
      <c r="O84" s="598" t="s">
        <v>1070</v>
      </c>
      <c r="P84" s="598" t="s">
        <v>1087</v>
      </c>
      <c r="Q84" s="599" t="s">
        <v>3685</v>
      </c>
    </row>
    <row r="85" spans="1:17" s="591" customFormat="1" x14ac:dyDescent="0.25">
      <c r="A85" s="601" t="s">
        <v>1065</v>
      </c>
      <c r="B85" s="597" t="s">
        <v>1121</v>
      </c>
      <c r="C85" s="597" t="s">
        <v>957</v>
      </c>
      <c r="D85" s="597" t="s">
        <v>1872</v>
      </c>
      <c r="E85" s="597" t="s">
        <v>1872</v>
      </c>
      <c r="F85" s="597" t="s">
        <v>1872</v>
      </c>
      <c r="G85" s="597" t="s">
        <v>1872</v>
      </c>
      <c r="H85" s="597" t="s">
        <v>1872</v>
      </c>
      <c r="I85" s="597" t="s">
        <v>1872</v>
      </c>
      <c r="J85" s="597" t="s">
        <v>1872</v>
      </c>
      <c r="K85" s="598" t="s">
        <v>1872</v>
      </c>
      <c r="L85" s="598" t="s">
        <v>1872</v>
      </c>
      <c r="M85" s="598" t="s">
        <v>1872</v>
      </c>
      <c r="N85" s="598" t="s">
        <v>1069</v>
      </c>
      <c r="O85" s="598" t="s">
        <v>1070</v>
      </c>
      <c r="P85" s="598" t="s">
        <v>1087</v>
      </c>
      <c r="Q85" s="599" t="s">
        <v>3685</v>
      </c>
    </row>
    <row r="86" spans="1:17" s="591" customFormat="1" x14ac:dyDescent="0.25">
      <c r="A86" s="601" t="s">
        <v>1065</v>
      </c>
      <c r="B86" s="597" t="s">
        <v>1120</v>
      </c>
      <c r="C86" s="597" t="s">
        <v>418</v>
      </c>
      <c r="D86" s="597" t="s">
        <v>1872</v>
      </c>
      <c r="E86" s="597" t="s">
        <v>1872</v>
      </c>
      <c r="F86" s="597" t="s">
        <v>1872</v>
      </c>
      <c r="G86" s="597" t="s">
        <v>1872</v>
      </c>
      <c r="H86" s="597" t="s">
        <v>1872</v>
      </c>
      <c r="I86" s="597" t="s">
        <v>1872</v>
      </c>
      <c r="J86" s="597" t="s">
        <v>1872</v>
      </c>
      <c r="K86" s="598" t="s">
        <v>1872</v>
      </c>
      <c r="L86" s="598" t="s">
        <v>1872</v>
      </c>
      <c r="M86" s="598" t="s">
        <v>1872</v>
      </c>
      <c r="N86" s="598" t="s">
        <v>1069</v>
      </c>
      <c r="O86" s="598" t="s">
        <v>1070</v>
      </c>
      <c r="P86" s="598" t="s">
        <v>1872</v>
      </c>
      <c r="Q86" s="599" t="s">
        <v>3685</v>
      </c>
    </row>
    <row r="87" spans="1:17" s="591" customFormat="1" x14ac:dyDescent="0.25">
      <c r="A87" s="601" t="s">
        <v>1065</v>
      </c>
      <c r="B87" s="597" t="s">
        <v>1121</v>
      </c>
      <c r="C87" s="597" t="s">
        <v>414</v>
      </c>
      <c r="D87" s="597" t="s">
        <v>1872</v>
      </c>
      <c r="E87" s="597" t="s">
        <v>1872</v>
      </c>
      <c r="F87" s="597" t="s">
        <v>1872</v>
      </c>
      <c r="G87" s="597" t="s">
        <v>1872</v>
      </c>
      <c r="H87" s="597" t="s">
        <v>1872</v>
      </c>
      <c r="I87" s="597" t="s">
        <v>1872</v>
      </c>
      <c r="J87" s="597" t="s">
        <v>1872</v>
      </c>
      <c r="K87" s="598" t="s">
        <v>1872</v>
      </c>
      <c r="L87" s="598" t="s">
        <v>1872</v>
      </c>
      <c r="M87" s="598" t="s">
        <v>1872</v>
      </c>
      <c r="N87" s="598" t="s">
        <v>1079</v>
      </c>
      <c r="O87" s="598" t="s">
        <v>1080</v>
      </c>
      <c r="P87" s="598" t="s">
        <v>1071</v>
      </c>
      <c r="Q87" s="599" t="s">
        <v>3685</v>
      </c>
    </row>
    <row r="88" spans="1:17" s="591" customFormat="1" x14ac:dyDescent="0.25">
      <c r="A88" s="601" t="s">
        <v>1065</v>
      </c>
      <c r="B88" s="597" t="s">
        <v>1120</v>
      </c>
      <c r="C88" s="597" t="s">
        <v>1125</v>
      </c>
      <c r="D88" s="597" t="s">
        <v>1872</v>
      </c>
      <c r="E88" s="597" t="s">
        <v>1872</v>
      </c>
      <c r="F88" s="597" t="s">
        <v>1872</v>
      </c>
      <c r="G88" s="597" t="s">
        <v>1872</v>
      </c>
      <c r="H88" s="597" t="s">
        <v>1872</v>
      </c>
      <c r="I88" s="597" t="s">
        <v>1872</v>
      </c>
      <c r="J88" s="597" t="s">
        <v>1872</v>
      </c>
      <c r="K88" s="598" t="s">
        <v>1872</v>
      </c>
      <c r="L88" s="598" t="s">
        <v>1872</v>
      </c>
      <c r="M88" s="598" t="s">
        <v>1872</v>
      </c>
      <c r="N88" s="598" t="s">
        <v>1075</v>
      </c>
      <c r="O88" s="598" t="s">
        <v>1076</v>
      </c>
      <c r="P88" s="598" t="s">
        <v>1100</v>
      </c>
      <c r="Q88" s="599" t="s">
        <v>3685</v>
      </c>
    </row>
    <row r="89" spans="1:17" s="591" customFormat="1" x14ac:dyDescent="0.25">
      <c r="A89" s="601" t="s">
        <v>1065</v>
      </c>
      <c r="B89" s="597" t="s">
        <v>1120</v>
      </c>
      <c r="C89" s="597" t="s">
        <v>415</v>
      </c>
      <c r="D89" s="597" t="s">
        <v>1872</v>
      </c>
      <c r="E89" s="597" t="s">
        <v>1872</v>
      </c>
      <c r="F89" s="597" t="s">
        <v>1872</v>
      </c>
      <c r="G89" s="597" t="s">
        <v>1872</v>
      </c>
      <c r="H89" s="597" t="s">
        <v>1872</v>
      </c>
      <c r="I89" s="597" t="s">
        <v>1872</v>
      </c>
      <c r="J89" s="597" t="s">
        <v>1872</v>
      </c>
      <c r="K89" s="598" t="s">
        <v>1872</v>
      </c>
      <c r="L89" s="598" t="s">
        <v>1872</v>
      </c>
      <c r="M89" s="598" t="s">
        <v>1872</v>
      </c>
      <c r="N89" s="598" t="s">
        <v>1075</v>
      </c>
      <c r="O89" s="598" t="s">
        <v>1076</v>
      </c>
      <c r="P89" s="598" t="s">
        <v>1071</v>
      </c>
      <c r="Q89" s="599" t="s">
        <v>3685</v>
      </c>
    </row>
    <row r="90" spans="1:17" s="591" customFormat="1" x14ac:dyDescent="0.25">
      <c r="A90" s="601" t="s">
        <v>1065</v>
      </c>
      <c r="B90" s="597" t="s">
        <v>1121</v>
      </c>
      <c r="C90" s="597" t="s">
        <v>416</v>
      </c>
      <c r="D90" s="597" t="s">
        <v>1872</v>
      </c>
      <c r="E90" s="597" t="s">
        <v>1872</v>
      </c>
      <c r="F90" s="597" t="s">
        <v>1872</v>
      </c>
      <c r="G90" s="597" t="s">
        <v>1872</v>
      </c>
      <c r="H90" s="597" t="s">
        <v>1872</v>
      </c>
      <c r="I90" s="597" t="s">
        <v>1872</v>
      </c>
      <c r="J90" s="597" t="s">
        <v>1872</v>
      </c>
      <c r="K90" s="598" t="s">
        <v>1872</v>
      </c>
      <c r="L90" s="598" t="s">
        <v>1872</v>
      </c>
      <c r="M90" s="598" t="s">
        <v>1872</v>
      </c>
      <c r="N90" s="598" t="s">
        <v>1114</v>
      </c>
      <c r="O90" s="598" t="s">
        <v>1115</v>
      </c>
      <c r="P90" s="598" t="s">
        <v>1071</v>
      </c>
      <c r="Q90" s="599" t="s">
        <v>3685</v>
      </c>
    </row>
    <row r="91" spans="1:17" s="591" customFormat="1" x14ac:dyDescent="0.25">
      <c r="A91" s="601" t="s">
        <v>1065</v>
      </c>
      <c r="B91" s="597" t="s">
        <v>1121</v>
      </c>
      <c r="C91" s="597" t="s">
        <v>417</v>
      </c>
      <c r="D91" s="597" t="s">
        <v>1872</v>
      </c>
      <c r="E91" s="597" t="s">
        <v>1872</v>
      </c>
      <c r="F91" s="597" t="s">
        <v>1872</v>
      </c>
      <c r="G91" s="597" t="s">
        <v>1872</v>
      </c>
      <c r="H91" s="597" t="s">
        <v>1872</v>
      </c>
      <c r="I91" s="597" t="s">
        <v>1872</v>
      </c>
      <c r="J91" s="597" t="s">
        <v>1872</v>
      </c>
      <c r="K91" s="598" t="s">
        <v>1872</v>
      </c>
      <c r="L91" s="598" t="s">
        <v>1872</v>
      </c>
      <c r="M91" s="598" t="s">
        <v>1872</v>
      </c>
      <c r="N91" s="598" t="s">
        <v>1782</v>
      </c>
      <c r="O91" s="598" t="s">
        <v>1782</v>
      </c>
      <c r="P91" s="598" t="s">
        <v>1872</v>
      </c>
      <c r="Q91" s="599" t="s">
        <v>3685</v>
      </c>
    </row>
    <row r="92" spans="1:17" s="591" customFormat="1" x14ac:dyDescent="0.25">
      <c r="A92" s="601" t="s">
        <v>1065</v>
      </c>
      <c r="B92" s="597" t="s">
        <v>1120</v>
      </c>
      <c r="C92" s="597" t="s">
        <v>1126</v>
      </c>
      <c r="D92" s="597" t="s">
        <v>1872</v>
      </c>
      <c r="E92" s="597" t="s">
        <v>1872</v>
      </c>
      <c r="F92" s="597" t="s">
        <v>1872</v>
      </c>
      <c r="G92" s="597" t="s">
        <v>1872</v>
      </c>
      <c r="H92" s="597" t="s">
        <v>1872</v>
      </c>
      <c r="I92" s="597" t="s">
        <v>1872</v>
      </c>
      <c r="J92" s="597" t="s">
        <v>1872</v>
      </c>
      <c r="K92" s="598" t="s">
        <v>1872</v>
      </c>
      <c r="L92" s="598" t="s">
        <v>1872</v>
      </c>
      <c r="M92" s="598" t="s">
        <v>1872</v>
      </c>
      <c r="N92" s="598" t="s">
        <v>1127</v>
      </c>
      <c r="O92" s="598" t="s">
        <v>1128</v>
      </c>
      <c r="P92" s="598" t="s">
        <v>1872</v>
      </c>
      <c r="Q92" s="599" t="s">
        <v>3685</v>
      </c>
    </row>
    <row r="93" spans="1:17" s="591" customFormat="1" x14ac:dyDescent="0.25">
      <c r="A93" s="601" t="s">
        <v>1065</v>
      </c>
      <c r="B93" s="597" t="s">
        <v>1120</v>
      </c>
      <c r="C93" s="597" t="s">
        <v>1129</v>
      </c>
      <c r="D93" s="597" t="s">
        <v>1872</v>
      </c>
      <c r="E93" s="597" t="s">
        <v>1872</v>
      </c>
      <c r="F93" s="597" t="s">
        <v>1872</v>
      </c>
      <c r="G93" s="597" t="s">
        <v>1872</v>
      </c>
      <c r="H93" s="597" t="s">
        <v>1872</v>
      </c>
      <c r="I93" s="597" t="s">
        <v>1872</v>
      </c>
      <c r="J93" s="597" t="s">
        <v>1872</v>
      </c>
      <c r="K93" s="598" t="s">
        <v>1872</v>
      </c>
      <c r="L93" s="598" t="s">
        <v>1872</v>
      </c>
      <c r="M93" s="598" t="s">
        <v>1872</v>
      </c>
      <c r="N93" s="598" t="s">
        <v>1114</v>
      </c>
      <c r="O93" s="598" t="s">
        <v>1115</v>
      </c>
      <c r="P93" s="598" t="s">
        <v>1087</v>
      </c>
      <c r="Q93" s="599" t="s">
        <v>3685</v>
      </c>
    </row>
    <row r="94" spans="1:17" s="1510" customFormat="1" x14ac:dyDescent="0.25">
      <c r="A94" s="1506" t="s">
        <v>1065</v>
      </c>
      <c r="B94" s="1507" t="s">
        <v>1120</v>
      </c>
      <c r="C94" s="1507" t="s">
        <v>1130</v>
      </c>
      <c r="D94" s="1507" t="s">
        <v>1872</v>
      </c>
      <c r="E94" s="1507" t="s">
        <v>1872</v>
      </c>
      <c r="F94" s="1507" t="s">
        <v>1872</v>
      </c>
      <c r="G94" s="1507" t="s">
        <v>1872</v>
      </c>
      <c r="H94" s="1507" t="s">
        <v>1872</v>
      </c>
      <c r="I94" s="1507" t="s">
        <v>1872</v>
      </c>
      <c r="J94" s="1507" t="s">
        <v>1872</v>
      </c>
      <c r="K94" s="1508" t="s">
        <v>1872</v>
      </c>
      <c r="L94" s="1508" t="s">
        <v>1872</v>
      </c>
      <c r="M94" s="1508" t="s">
        <v>1872</v>
      </c>
      <c r="N94" s="1508" t="s">
        <v>1072</v>
      </c>
      <c r="O94" s="1508" t="s">
        <v>1073</v>
      </c>
      <c r="P94" s="1508" t="s">
        <v>1071</v>
      </c>
      <c r="Q94" s="1509" t="s">
        <v>3685</v>
      </c>
    </row>
    <row r="95" spans="1:17" s="591" customFormat="1" x14ac:dyDescent="0.25">
      <c r="A95" s="601" t="s">
        <v>1131</v>
      </c>
      <c r="B95" s="597" t="s">
        <v>1120</v>
      </c>
      <c r="C95" s="597" t="s">
        <v>156</v>
      </c>
      <c r="D95" s="597" t="s">
        <v>1872</v>
      </c>
      <c r="E95" s="597" t="s">
        <v>1872</v>
      </c>
      <c r="F95" s="597" t="s">
        <v>1872</v>
      </c>
      <c r="G95" s="597" t="s">
        <v>1872</v>
      </c>
      <c r="H95" s="597" t="s">
        <v>1872</v>
      </c>
      <c r="I95" s="597" t="s">
        <v>1872</v>
      </c>
      <c r="J95" s="597" t="s">
        <v>1872</v>
      </c>
      <c r="K95" s="598" t="s">
        <v>1872</v>
      </c>
      <c r="L95" s="598" t="s">
        <v>1872</v>
      </c>
      <c r="M95" s="598" t="s">
        <v>1872</v>
      </c>
      <c r="N95" s="598" t="s">
        <v>1069</v>
      </c>
      <c r="O95" s="598" t="s">
        <v>2012</v>
      </c>
      <c r="P95" s="598" t="s">
        <v>1087</v>
      </c>
      <c r="Q95" s="599" t="s">
        <v>3702</v>
      </c>
    </row>
    <row r="96" spans="1:17" s="591" customFormat="1" x14ac:dyDescent="0.25">
      <c r="A96" s="601" t="s">
        <v>1131</v>
      </c>
      <c r="B96" s="597" t="s">
        <v>1121</v>
      </c>
      <c r="C96" s="597" t="s">
        <v>1123</v>
      </c>
      <c r="D96" s="597" t="s">
        <v>1872</v>
      </c>
      <c r="E96" s="597" t="s">
        <v>1872</v>
      </c>
      <c r="F96" s="597" t="s">
        <v>1872</v>
      </c>
      <c r="G96" s="597" t="s">
        <v>1872</v>
      </c>
      <c r="H96" s="597" t="s">
        <v>1872</v>
      </c>
      <c r="I96" s="597" t="s">
        <v>1872</v>
      </c>
      <c r="J96" s="597" t="s">
        <v>1872</v>
      </c>
      <c r="K96" s="598" t="s">
        <v>1872</v>
      </c>
      <c r="L96" s="598" t="s">
        <v>1872</v>
      </c>
      <c r="M96" s="598" t="s">
        <v>1872</v>
      </c>
      <c r="N96" s="598" t="s">
        <v>1072</v>
      </c>
      <c r="O96" s="598" t="s">
        <v>1133</v>
      </c>
      <c r="P96" s="598" t="s">
        <v>1087</v>
      </c>
      <c r="Q96" s="599" t="s">
        <v>3702</v>
      </c>
    </row>
    <row r="97" spans="1:17" s="591" customFormat="1" x14ac:dyDescent="0.25">
      <c r="A97" s="601" t="s">
        <v>1131</v>
      </c>
      <c r="B97" s="597" t="s">
        <v>1120</v>
      </c>
      <c r="C97" s="597" t="s">
        <v>1124</v>
      </c>
      <c r="D97" s="597" t="s">
        <v>1872</v>
      </c>
      <c r="E97" s="597" t="s">
        <v>1872</v>
      </c>
      <c r="F97" s="597" t="s">
        <v>1872</v>
      </c>
      <c r="G97" s="597" t="s">
        <v>1872</v>
      </c>
      <c r="H97" s="597" t="s">
        <v>1872</v>
      </c>
      <c r="I97" s="597" t="s">
        <v>1872</v>
      </c>
      <c r="J97" s="597" t="s">
        <v>1872</v>
      </c>
      <c r="K97" s="598" t="s">
        <v>1872</v>
      </c>
      <c r="L97" s="598" t="s">
        <v>1872</v>
      </c>
      <c r="M97" s="598" t="s">
        <v>1872</v>
      </c>
      <c r="N97" s="598" t="s">
        <v>1079</v>
      </c>
      <c r="O97" s="598" t="s">
        <v>2013</v>
      </c>
      <c r="P97" s="598" t="s">
        <v>1087</v>
      </c>
      <c r="Q97" s="599" t="s">
        <v>3702</v>
      </c>
    </row>
    <row r="98" spans="1:17" s="591" customFormat="1" x14ac:dyDescent="0.25">
      <c r="A98" s="601" t="s">
        <v>1131</v>
      </c>
      <c r="B98" s="597" t="s">
        <v>1121</v>
      </c>
      <c r="C98" s="597" t="s">
        <v>414</v>
      </c>
      <c r="D98" s="597" t="s">
        <v>1872</v>
      </c>
      <c r="E98" s="597" t="s">
        <v>1872</v>
      </c>
      <c r="F98" s="597" t="s">
        <v>1872</v>
      </c>
      <c r="G98" s="597" t="s">
        <v>1872</v>
      </c>
      <c r="H98" s="597" t="s">
        <v>1872</v>
      </c>
      <c r="I98" s="597" t="s">
        <v>1872</v>
      </c>
      <c r="J98" s="597" t="s">
        <v>1872</v>
      </c>
      <c r="K98" s="598" t="s">
        <v>1872</v>
      </c>
      <c r="L98" s="598" t="s">
        <v>1872</v>
      </c>
      <c r="M98" s="598" t="s">
        <v>1872</v>
      </c>
      <c r="N98" s="598" t="s">
        <v>1075</v>
      </c>
      <c r="O98" s="598" t="s">
        <v>1132</v>
      </c>
      <c r="P98" s="598" t="s">
        <v>1087</v>
      </c>
      <c r="Q98" s="599" t="s">
        <v>3702</v>
      </c>
    </row>
    <row r="99" spans="1:17" s="591" customFormat="1" x14ac:dyDescent="0.25">
      <c r="A99" s="601" t="s">
        <v>1131</v>
      </c>
      <c r="B99" s="597" t="s">
        <v>1120</v>
      </c>
      <c r="C99" s="597" t="s">
        <v>1125</v>
      </c>
      <c r="D99" s="597" t="s">
        <v>1872</v>
      </c>
      <c r="E99" s="597" t="s">
        <v>1872</v>
      </c>
      <c r="F99" s="597" t="s">
        <v>1872</v>
      </c>
      <c r="G99" s="597" t="s">
        <v>1872</v>
      </c>
      <c r="H99" s="597" t="s">
        <v>1872</v>
      </c>
      <c r="I99" s="597" t="s">
        <v>1872</v>
      </c>
      <c r="J99" s="597" t="s">
        <v>1872</v>
      </c>
      <c r="K99" s="598" t="s">
        <v>1872</v>
      </c>
      <c r="L99" s="598" t="s">
        <v>1872</v>
      </c>
      <c r="M99" s="598" t="s">
        <v>1872</v>
      </c>
      <c r="N99" s="598" t="s">
        <v>1114</v>
      </c>
      <c r="O99" s="598" t="s">
        <v>1134</v>
      </c>
      <c r="P99" s="598" t="s">
        <v>1087</v>
      </c>
      <c r="Q99" s="599" t="s">
        <v>3702</v>
      </c>
    </row>
    <row r="100" spans="1:17" s="591" customFormat="1" x14ac:dyDescent="0.25">
      <c r="A100" s="601" t="s">
        <v>1131</v>
      </c>
      <c r="B100" s="597" t="s">
        <v>1121</v>
      </c>
      <c r="C100" s="597" t="s">
        <v>417</v>
      </c>
      <c r="D100" s="597" t="s">
        <v>1872</v>
      </c>
      <c r="E100" s="597" t="s">
        <v>1872</v>
      </c>
      <c r="F100" s="597" t="s">
        <v>1872</v>
      </c>
      <c r="G100" s="597" t="s">
        <v>1872</v>
      </c>
      <c r="H100" s="597" t="s">
        <v>1872</v>
      </c>
      <c r="I100" s="597" t="s">
        <v>1872</v>
      </c>
      <c r="J100" s="597" t="s">
        <v>1872</v>
      </c>
      <c r="K100" s="598" t="s">
        <v>1872</v>
      </c>
      <c r="L100" s="598" t="s">
        <v>1872</v>
      </c>
      <c r="M100" s="598" t="s">
        <v>1872</v>
      </c>
      <c r="N100" s="598" t="s">
        <v>1782</v>
      </c>
      <c r="O100" s="598" t="s">
        <v>1783</v>
      </c>
      <c r="P100" s="598" t="s">
        <v>1872</v>
      </c>
      <c r="Q100" s="599" t="s">
        <v>3702</v>
      </c>
    </row>
    <row r="101" spans="1:17" s="591" customFormat="1" x14ac:dyDescent="0.25">
      <c r="A101" s="601" t="s">
        <v>1131</v>
      </c>
      <c r="B101" s="597" t="s">
        <v>1120</v>
      </c>
      <c r="C101" s="597" t="s">
        <v>1129</v>
      </c>
      <c r="D101" s="597" t="s">
        <v>1872</v>
      </c>
      <c r="E101" s="597" t="s">
        <v>1872</v>
      </c>
      <c r="F101" s="597" t="s">
        <v>1872</v>
      </c>
      <c r="G101" s="597" t="s">
        <v>1872</v>
      </c>
      <c r="H101" s="597" t="s">
        <v>1872</v>
      </c>
      <c r="I101" s="597" t="s">
        <v>1872</v>
      </c>
      <c r="J101" s="597" t="s">
        <v>1872</v>
      </c>
      <c r="K101" s="598" t="s">
        <v>1872</v>
      </c>
      <c r="L101" s="598" t="s">
        <v>1872</v>
      </c>
      <c r="M101" s="598" t="s">
        <v>1872</v>
      </c>
      <c r="N101" s="598" t="s">
        <v>1114</v>
      </c>
      <c r="O101" s="598" t="s">
        <v>1134</v>
      </c>
      <c r="P101" s="598" t="s">
        <v>1087</v>
      </c>
      <c r="Q101" s="599" t="s">
        <v>3702</v>
      </c>
    </row>
    <row r="102" spans="1:17" s="591" customFormat="1" x14ac:dyDescent="0.25">
      <c r="A102" s="601" t="s">
        <v>1131</v>
      </c>
      <c r="B102" s="597" t="s">
        <v>1120</v>
      </c>
      <c r="C102" s="597" t="s">
        <v>1130</v>
      </c>
      <c r="D102" s="597" t="s">
        <v>1872</v>
      </c>
      <c r="E102" s="597" t="s">
        <v>1872</v>
      </c>
      <c r="F102" s="597" t="s">
        <v>1872</v>
      </c>
      <c r="G102" s="597" t="s">
        <v>1872</v>
      </c>
      <c r="H102" s="597" t="s">
        <v>1872</v>
      </c>
      <c r="I102" s="597" t="s">
        <v>1872</v>
      </c>
      <c r="J102" s="597" t="s">
        <v>1872</v>
      </c>
      <c r="K102" s="598" t="s">
        <v>1872</v>
      </c>
      <c r="L102" s="598" t="s">
        <v>1872</v>
      </c>
      <c r="M102" s="598" t="s">
        <v>1872</v>
      </c>
      <c r="N102" s="598" t="s">
        <v>1114</v>
      </c>
      <c r="O102" s="598" t="s">
        <v>1134</v>
      </c>
      <c r="P102" s="598" t="s">
        <v>1071</v>
      </c>
      <c r="Q102" s="599" t="s">
        <v>3702</v>
      </c>
    </row>
    <row r="103" spans="1:17" s="591" customFormat="1" x14ac:dyDescent="0.25">
      <c r="A103" s="601" t="s">
        <v>1089</v>
      </c>
      <c r="B103" s="597" t="s">
        <v>1120</v>
      </c>
      <c r="C103" s="597" t="s">
        <v>2011</v>
      </c>
      <c r="D103" s="597" t="s">
        <v>1872</v>
      </c>
      <c r="E103" s="597" t="s">
        <v>1872</v>
      </c>
      <c r="F103" s="597" t="s">
        <v>1872</v>
      </c>
      <c r="G103" s="597" t="s">
        <v>1872</v>
      </c>
      <c r="H103" s="597" t="s">
        <v>1872</v>
      </c>
      <c r="I103" s="597" t="s">
        <v>1872</v>
      </c>
      <c r="J103" s="597" t="s">
        <v>1872</v>
      </c>
      <c r="K103" s="598" t="s">
        <v>1872</v>
      </c>
      <c r="L103" s="598" t="s">
        <v>1872</v>
      </c>
      <c r="M103" s="598" t="s">
        <v>1872</v>
      </c>
      <c r="N103" s="598" t="s">
        <v>1069</v>
      </c>
      <c r="O103" s="598" t="s">
        <v>1090</v>
      </c>
      <c r="P103" s="598" t="s">
        <v>1087</v>
      </c>
      <c r="Q103" s="599" t="s">
        <v>3692</v>
      </c>
    </row>
    <row r="104" spans="1:17" s="591" customFormat="1" x14ac:dyDescent="0.25">
      <c r="A104" s="601" t="s">
        <v>1089</v>
      </c>
      <c r="B104" s="597" t="s">
        <v>1121</v>
      </c>
      <c r="C104" s="597" t="s">
        <v>1122</v>
      </c>
      <c r="D104" s="597" t="s">
        <v>1872</v>
      </c>
      <c r="E104" s="597" t="s">
        <v>1872</v>
      </c>
      <c r="F104" s="597" t="s">
        <v>1872</v>
      </c>
      <c r="G104" s="597" t="s">
        <v>1872</v>
      </c>
      <c r="H104" s="597" t="s">
        <v>1872</v>
      </c>
      <c r="I104" s="597" t="s">
        <v>1872</v>
      </c>
      <c r="J104" s="597" t="s">
        <v>1872</v>
      </c>
      <c r="K104" s="598" t="s">
        <v>1872</v>
      </c>
      <c r="L104" s="598" t="s">
        <v>1872</v>
      </c>
      <c r="M104" s="598" t="s">
        <v>1872</v>
      </c>
      <c r="N104" s="598" t="s">
        <v>1114</v>
      </c>
      <c r="O104" s="598" t="s">
        <v>1136</v>
      </c>
      <c r="P104" s="598" t="s">
        <v>1087</v>
      </c>
      <c r="Q104" s="599" t="s">
        <v>3692</v>
      </c>
    </row>
    <row r="105" spans="1:17" s="591" customFormat="1" x14ac:dyDescent="0.25">
      <c r="A105" s="601" t="s">
        <v>1089</v>
      </c>
      <c r="B105" s="597" t="s">
        <v>1120</v>
      </c>
      <c r="C105" s="597" t="s">
        <v>413</v>
      </c>
      <c r="D105" s="597" t="s">
        <v>1872</v>
      </c>
      <c r="E105" s="597" t="s">
        <v>1872</v>
      </c>
      <c r="F105" s="597" t="s">
        <v>1872</v>
      </c>
      <c r="G105" s="597" t="s">
        <v>1872</v>
      </c>
      <c r="H105" s="597" t="s">
        <v>1872</v>
      </c>
      <c r="I105" s="597" t="s">
        <v>1872</v>
      </c>
      <c r="J105" s="597" t="s">
        <v>1872</v>
      </c>
      <c r="K105" s="598" t="s">
        <v>1872</v>
      </c>
      <c r="L105" s="598" t="s">
        <v>1872</v>
      </c>
      <c r="M105" s="598" t="s">
        <v>1872</v>
      </c>
      <c r="N105" s="598" t="s">
        <v>1114</v>
      </c>
      <c r="O105" s="598" t="s">
        <v>1136</v>
      </c>
      <c r="P105" s="598" t="s">
        <v>1087</v>
      </c>
      <c r="Q105" s="599" t="s">
        <v>3692</v>
      </c>
    </row>
    <row r="106" spans="1:17" s="591" customFormat="1" x14ac:dyDescent="0.25">
      <c r="A106" s="601" t="s">
        <v>1089</v>
      </c>
      <c r="B106" s="597" t="s">
        <v>1121</v>
      </c>
      <c r="C106" s="597" t="s">
        <v>957</v>
      </c>
      <c r="D106" s="597" t="s">
        <v>1872</v>
      </c>
      <c r="E106" s="597" t="s">
        <v>1872</v>
      </c>
      <c r="F106" s="597" t="s">
        <v>1872</v>
      </c>
      <c r="G106" s="597" t="s">
        <v>1872</v>
      </c>
      <c r="H106" s="597" t="s">
        <v>1872</v>
      </c>
      <c r="I106" s="597" t="s">
        <v>1872</v>
      </c>
      <c r="J106" s="597" t="s">
        <v>1872</v>
      </c>
      <c r="K106" s="598" t="s">
        <v>1872</v>
      </c>
      <c r="L106" s="598" t="s">
        <v>1872</v>
      </c>
      <c r="M106" s="598" t="s">
        <v>1872</v>
      </c>
      <c r="N106" s="598" t="s">
        <v>1077</v>
      </c>
      <c r="O106" s="598" t="s">
        <v>1135</v>
      </c>
      <c r="P106" s="598" t="s">
        <v>1087</v>
      </c>
      <c r="Q106" s="599" t="s">
        <v>3692</v>
      </c>
    </row>
    <row r="107" spans="1:17" s="591" customFormat="1" x14ac:dyDescent="0.25">
      <c r="A107" s="601" t="s">
        <v>1089</v>
      </c>
      <c r="B107" s="597" t="s">
        <v>1120</v>
      </c>
      <c r="C107" s="597" t="s">
        <v>418</v>
      </c>
      <c r="D107" s="597" t="s">
        <v>1872</v>
      </c>
      <c r="E107" s="597" t="s">
        <v>1872</v>
      </c>
      <c r="F107" s="597" t="s">
        <v>1872</v>
      </c>
      <c r="G107" s="597" t="s">
        <v>1872</v>
      </c>
      <c r="H107" s="597" t="s">
        <v>1872</v>
      </c>
      <c r="I107" s="597" t="s">
        <v>1872</v>
      </c>
      <c r="J107" s="597" t="s">
        <v>1872</v>
      </c>
      <c r="K107" s="598" t="s">
        <v>1872</v>
      </c>
      <c r="L107" s="598" t="s">
        <v>1872</v>
      </c>
      <c r="M107" s="598" t="s">
        <v>1872</v>
      </c>
      <c r="N107" s="598" t="s">
        <v>1077</v>
      </c>
      <c r="O107" s="598" t="s">
        <v>1135</v>
      </c>
      <c r="P107" s="598" t="s">
        <v>1087</v>
      </c>
      <c r="Q107" s="599" t="s">
        <v>3692</v>
      </c>
    </row>
    <row r="108" spans="1:17" s="591" customFormat="1" x14ac:dyDescent="0.25">
      <c r="A108" s="601" t="s">
        <v>1089</v>
      </c>
      <c r="B108" s="597" t="s">
        <v>1120</v>
      </c>
      <c r="C108" s="597" t="s">
        <v>415</v>
      </c>
      <c r="D108" s="597" t="s">
        <v>1872</v>
      </c>
      <c r="E108" s="597" t="s">
        <v>1872</v>
      </c>
      <c r="F108" s="597" t="s">
        <v>1872</v>
      </c>
      <c r="G108" s="597" t="s">
        <v>1872</v>
      </c>
      <c r="H108" s="597" t="s">
        <v>1872</v>
      </c>
      <c r="I108" s="597" t="s">
        <v>1872</v>
      </c>
      <c r="J108" s="597" t="s">
        <v>1872</v>
      </c>
      <c r="K108" s="598" t="s">
        <v>1872</v>
      </c>
      <c r="L108" s="598" t="s">
        <v>1872</v>
      </c>
      <c r="M108" s="598" t="s">
        <v>1872</v>
      </c>
      <c r="N108" s="598" t="s">
        <v>1075</v>
      </c>
      <c r="O108" s="598" t="s">
        <v>1137</v>
      </c>
      <c r="P108" s="598" t="s">
        <v>1087</v>
      </c>
      <c r="Q108" s="599" t="s">
        <v>3692</v>
      </c>
    </row>
    <row r="109" spans="1:17" s="591" customFormat="1" x14ac:dyDescent="0.25">
      <c r="A109" s="601" t="s">
        <v>1089</v>
      </c>
      <c r="B109" s="597" t="s">
        <v>1121</v>
      </c>
      <c r="C109" s="597" t="s">
        <v>416</v>
      </c>
      <c r="D109" s="597" t="s">
        <v>1872</v>
      </c>
      <c r="E109" s="597" t="s">
        <v>1872</v>
      </c>
      <c r="F109" s="597" t="s">
        <v>1872</v>
      </c>
      <c r="G109" s="597" t="s">
        <v>1872</v>
      </c>
      <c r="H109" s="597" t="s">
        <v>1872</v>
      </c>
      <c r="I109" s="597" t="s">
        <v>1872</v>
      </c>
      <c r="J109" s="597" t="s">
        <v>1872</v>
      </c>
      <c r="K109" s="598" t="s">
        <v>1872</v>
      </c>
      <c r="L109" s="598" t="s">
        <v>1872</v>
      </c>
      <c r="M109" s="598" t="s">
        <v>1872</v>
      </c>
      <c r="N109" s="598" t="s">
        <v>1075</v>
      </c>
      <c r="O109" s="598" t="s">
        <v>1137</v>
      </c>
      <c r="P109" s="598" t="s">
        <v>1087</v>
      </c>
      <c r="Q109" s="599" t="s">
        <v>3692</v>
      </c>
    </row>
    <row r="110" spans="1:17" s="591" customFormat="1" ht="15.75" thickBot="1" x14ac:dyDescent="0.3">
      <c r="A110" s="601" t="s">
        <v>1089</v>
      </c>
      <c r="B110" s="597" t="s">
        <v>1120</v>
      </c>
      <c r="C110" s="597" t="s">
        <v>1126</v>
      </c>
      <c r="D110" s="597" t="s">
        <v>1872</v>
      </c>
      <c r="E110" s="597" t="s">
        <v>1872</v>
      </c>
      <c r="F110" s="597" t="s">
        <v>1872</v>
      </c>
      <c r="G110" s="597" t="s">
        <v>1872</v>
      </c>
      <c r="H110" s="597" t="s">
        <v>1872</v>
      </c>
      <c r="I110" s="597" t="s">
        <v>1872</v>
      </c>
      <c r="J110" s="597" t="s">
        <v>1872</v>
      </c>
      <c r="K110" s="598" t="s">
        <v>1872</v>
      </c>
      <c r="L110" s="598" t="s">
        <v>1872</v>
      </c>
      <c r="M110" s="598" t="s">
        <v>1872</v>
      </c>
      <c r="N110" s="598" t="s">
        <v>2028</v>
      </c>
      <c r="O110" s="598" t="s">
        <v>3703</v>
      </c>
      <c r="P110" s="598" t="s">
        <v>1087</v>
      </c>
      <c r="Q110" s="599" t="s">
        <v>3692</v>
      </c>
    </row>
    <row r="111" spans="1:17" s="591" customFormat="1" ht="15.75" customHeight="1" x14ac:dyDescent="0.25">
      <c r="A111" s="1895" t="s">
        <v>1055</v>
      </c>
      <c r="B111" s="1902" t="s">
        <v>1138</v>
      </c>
      <c r="C111" s="1902" t="s">
        <v>1138</v>
      </c>
      <c r="D111" s="1902"/>
      <c r="E111" s="1902"/>
      <c r="F111" s="1902"/>
      <c r="G111" s="1902"/>
      <c r="H111" s="1902"/>
      <c r="I111" s="1902"/>
      <c r="J111" s="1902"/>
      <c r="K111" s="1902"/>
      <c r="L111" s="1905" t="s">
        <v>410</v>
      </c>
      <c r="M111" s="1905"/>
      <c r="N111" s="1905"/>
      <c r="O111" s="1905"/>
      <c r="P111" s="1902" t="s">
        <v>1059</v>
      </c>
      <c r="Q111" s="1906" t="s">
        <v>1060</v>
      </c>
    </row>
    <row r="112" spans="1:17" s="591" customFormat="1" ht="15" customHeight="1" x14ac:dyDescent="0.25">
      <c r="A112" s="1896"/>
      <c r="B112" s="1903"/>
      <c r="C112" s="1903"/>
      <c r="D112" s="1903"/>
      <c r="E112" s="1903"/>
      <c r="F112" s="1903"/>
      <c r="G112" s="1903"/>
      <c r="H112" s="1903"/>
      <c r="I112" s="1903"/>
      <c r="J112" s="1903"/>
      <c r="K112" s="1903"/>
      <c r="L112" s="1909" t="s">
        <v>1063</v>
      </c>
      <c r="M112" s="1909"/>
      <c r="N112" s="1909"/>
      <c r="O112" s="1909"/>
      <c r="P112" s="1903"/>
      <c r="Q112" s="1907"/>
    </row>
    <row r="113" spans="1:17" s="591" customFormat="1" ht="15" customHeight="1" thickBot="1" x14ac:dyDescent="0.3">
      <c r="A113" s="1897"/>
      <c r="B113" s="1904"/>
      <c r="C113" s="1904"/>
      <c r="D113" s="1904"/>
      <c r="E113" s="1904"/>
      <c r="F113" s="1904"/>
      <c r="G113" s="1904"/>
      <c r="H113" s="1904"/>
      <c r="I113" s="1904"/>
      <c r="J113" s="1904"/>
      <c r="K113" s="1904"/>
      <c r="L113" s="1910" t="s">
        <v>1064</v>
      </c>
      <c r="M113" s="1910"/>
      <c r="N113" s="1910" t="s">
        <v>1055</v>
      </c>
      <c r="O113" s="1910"/>
      <c r="P113" s="1904"/>
      <c r="Q113" s="1908"/>
    </row>
    <row r="114" spans="1:17" s="591" customFormat="1" x14ac:dyDescent="0.25">
      <c r="A114" s="602" t="s">
        <v>1065</v>
      </c>
      <c r="B114" s="597" t="s">
        <v>1139</v>
      </c>
      <c r="C114" s="597" t="s">
        <v>1762</v>
      </c>
      <c r="D114" s="597" t="s">
        <v>1872</v>
      </c>
      <c r="E114" s="597" t="s">
        <v>1872</v>
      </c>
      <c r="F114" s="597" t="s">
        <v>1872</v>
      </c>
      <c r="G114" s="597" t="s">
        <v>1872</v>
      </c>
      <c r="H114" s="597" t="s">
        <v>1872</v>
      </c>
      <c r="I114" s="597" t="s">
        <v>1872</v>
      </c>
      <c r="J114" s="597" t="s">
        <v>1872</v>
      </c>
      <c r="K114" s="598" t="s">
        <v>1872</v>
      </c>
      <c r="L114" s="598" t="s">
        <v>1872</v>
      </c>
      <c r="M114" s="598" t="s">
        <v>1872</v>
      </c>
      <c r="N114" s="598" t="s">
        <v>1072</v>
      </c>
      <c r="O114" s="598" t="s">
        <v>1073</v>
      </c>
      <c r="P114" s="598" t="s">
        <v>1087</v>
      </c>
      <c r="Q114" s="599" t="s">
        <v>3685</v>
      </c>
    </row>
    <row r="115" spans="1:17" s="591" customFormat="1" x14ac:dyDescent="0.25">
      <c r="A115" s="603" t="s">
        <v>1089</v>
      </c>
      <c r="B115" s="597" t="s">
        <v>1139</v>
      </c>
      <c r="C115" s="597" t="s">
        <v>169</v>
      </c>
      <c r="D115" s="597" t="s">
        <v>1872</v>
      </c>
      <c r="E115" s="597" t="s">
        <v>1872</v>
      </c>
      <c r="F115" s="597" t="s">
        <v>1872</v>
      </c>
      <c r="G115" s="597" t="s">
        <v>1872</v>
      </c>
      <c r="H115" s="597" t="s">
        <v>1872</v>
      </c>
      <c r="I115" s="597" t="s">
        <v>1872</v>
      </c>
      <c r="J115" s="597" t="s">
        <v>1872</v>
      </c>
      <c r="K115" s="598" t="s">
        <v>1872</v>
      </c>
      <c r="L115" s="598" t="s">
        <v>1872</v>
      </c>
      <c r="M115" s="598" t="s">
        <v>1872</v>
      </c>
      <c r="N115" s="598" t="s">
        <v>1108</v>
      </c>
      <c r="O115" s="598" t="s">
        <v>1140</v>
      </c>
      <c r="P115" s="598" t="s">
        <v>1087</v>
      </c>
      <c r="Q115" s="599" t="s">
        <v>3690</v>
      </c>
    </row>
    <row r="116" spans="1:17" s="591" customFormat="1" x14ac:dyDescent="0.25">
      <c r="A116" s="603" t="s">
        <v>1089</v>
      </c>
      <c r="B116" s="597" t="s">
        <v>1139</v>
      </c>
      <c r="C116" s="597" t="s">
        <v>1596</v>
      </c>
      <c r="D116" s="597" t="s">
        <v>1872</v>
      </c>
      <c r="E116" s="597" t="s">
        <v>1872</v>
      </c>
      <c r="F116" s="597" t="s">
        <v>1872</v>
      </c>
      <c r="G116" s="597" t="s">
        <v>1872</v>
      </c>
      <c r="H116" s="597" t="s">
        <v>1872</v>
      </c>
      <c r="I116" s="597" t="s">
        <v>1872</v>
      </c>
      <c r="J116" s="597" t="s">
        <v>1872</v>
      </c>
      <c r="K116" s="598" t="s">
        <v>1872</v>
      </c>
      <c r="L116" s="598" t="s">
        <v>1872</v>
      </c>
      <c r="M116" s="598" t="s">
        <v>1872</v>
      </c>
      <c r="N116" s="598" t="s">
        <v>1079</v>
      </c>
      <c r="O116" s="598" t="s">
        <v>1093</v>
      </c>
      <c r="P116" s="598" t="s">
        <v>1087</v>
      </c>
      <c r="Q116" s="599" t="s">
        <v>3692</v>
      </c>
    </row>
    <row r="117" spans="1:17" s="591" customFormat="1" ht="15" customHeight="1" x14ac:dyDescent="0.25">
      <c r="A117" s="602" t="s">
        <v>1089</v>
      </c>
      <c r="B117" s="597" t="s">
        <v>1139</v>
      </c>
      <c r="C117" s="597" t="s">
        <v>419</v>
      </c>
      <c r="D117" s="597" t="s">
        <v>1872</v>
      </c>
      <c r="E117" s="597" t="s">
        <v>1872</v>
      </c>
      <c r="F117" s="597" t="s">
        <v>1872</v>
      </c>
      <c r="G117" s="597" t="s">
        <v>1872</v>
      </c>
      <c r="H117" s="597" t="s">
        <v>1872</v>
      </c>
      <c r="I117" s="597" t="s">
        <v>1872</v>
      </c>
      <c r="J117" s="597" t="s">
        <v>1872</v>
      </c>
      <c r="K117" s="598" t="s">
        <v>1872</v>
      </c>
      <c r="L117" s="598" t="s">
        <v>1872</v>
      </c>
      <c r="M117" s="598" t="s">
        <v>1872</v>
      </c>
      <c r="N117" s="598" t="s">
        <v>1114</v>
      </c>
      <c r="O117" s="598" t="s">
        <v>1136</v>
      </c>
      <c r="P117" s="598" t="s">
        <v>1087</v>
      </c>
      <c r="Q117" s="599" t="s">
        <v>3692</v>
      </c>
    </row>
    <row r="118" spans="1:17" s="591" customFormat="1" ht="15" customHeight="1" thickBot="1" x14ac:dyDescent="0.3">
      <c r="A118" s="603" t="s">
        <v>1089</v>
      </c>
      <c r="B118" s="597" t="s">
        <v>1139</v>
      </c>
      <c r="C118" s="597" t="s">
        <v>303</v>
      </c>
      <c r="D118" s="597" t="s">
        <v>1872</v>
      </c>
      <c r="E118" s="597" t="s">
        <v>1872</v>
      </c>
      <c r="F118" s="597" t="s">
        <v>1872</v>
      </c>
      <c r="G118" s="597" t="s">
        <v>1872</v>
      </c>
      <c r="H118" s="597" t="s">
        <v>1872</v>
      </c>
      <c r="I118" s="597" t="s">
        <v>1872</v>
      </c>
      <c r="J118" s="597" t="s">
        <v>1872</v>
      </c>
      <c r="K118" s="598" t="s">
        <v>1872</v>
      </c>
      <c r="L118" s="598" t="s">
        <v>1872</v>
      </c>
      <c r="M118" s="598" t="s">
        <v>1872</v>
      </c>
      <c r="N118" s="598" t="s">
        <v>1077</v>
      </c>
      <c r="O118" s="598" t="s">
        <v>1135</v>
      </c>
      <c r="P118" s="598" t="s">
        <v>1087</v>
      </c>
      <c r="Q118" s="599" t="s">
        <v>3690</v>
      </c>
    </row>
    <row r="119" spans="1:17" s="591" customFormat="1" ht="15.75" customHeight="1" x14ac:dyDescent="0.25">
      <c r="A119" s="1895" t="s">
        <v>1055</v>
      </c>
      <c r="B119" s="1898" t="s">
        <v>410</v>
      </c>
      <c r="C119" s="1898" t="s">
        <v>410</v>
      </c>
      <c r="D119" s="1898" t="s">
        <v>1141</v>
      </c>
      <c r="E119" s="1898" t="s">
        <v>1142</v>
      </c>
      <c r="F119" s="1898"/>
      <c r="G119" s="1901" t="s">
        <v>1143</v>
      </c>
      <c r="H119" s="1901"/>
      <c r="I119" s="1901"/>
      <c r="J119" s="1901"/>
      <c r="K119" s="1864" t="s">
        <v>1144</v>
      </c>
      <c r="L119" s="1864" t="s">
        <v>1144</v>
      </c>
      <c r="M119" s="1864"/>
      <c r="N119" s="1864"/>
      <c r="O119" s="1864"/>
      <c r="P119" s="1898" t="s">
        <v>1059</v>
      </c>
      <c r="Q119" s="1911" t="s">
        <v>1145</v>
      </c>
    </row>
    <row r="120" spans="1:17" s="591" customFormat="1" x14ac:dyDescent="0.25">
      <c r="A120" s="1896"/>
      <c r="B120" s="1899"/>
      <c r="C120" s="1899"/>
      <c r="D120" s="1899"/>
      <c r="E120" s="1899"/>
      <c r="F120" s="1899"/>
      <c r="G120" s="1914" t="s">
        <v>1063</v>
      </c>
      <c r="H120" s="1914"/>
      <c r="I120" s="1914"/>
      <c r="J120" s="1914"/>
      <c r="K120" s="604"/>
      <c r="L120" s="1874" t="s">
        <v>1063</v>
      </c>
      <c r="M120" s="1874"/>
      <c r="N120" s="1874"/>
      <c r="O120" s="605"/>
      <c r="P120" s="1899"/>
      <c r="Q120" s="1912"/>
    </row>
    <row r="121" spans="1:17" s="591" customFormat="1" ht="32.25" customHeight="1" thickBot="1" x14ac:dyDescent="0.3">
      <c r="A121" s="1897"/>
      <c r="B121" s="1900"/>
      <c r="C121" s="1900"/>
      <c r="D121" s="1900"/>
      <c r="E121" s="1900"/>
      <c r="F121" s="1900"/>
      <c r="G121" s="606" t="s">
        <v>1064</v>
      </c>
      <c r="H121" s="606"/>
      <c r="I121" s="606" t="s">
        <v>1055</v>
      </c>
      <c r="J121" s="606"/>
      <c r="K121" s="607"/>
      <c r="L121" s="608" t="s">
        <v>1064</v>
      </c>
      <c r="M121" s="607"/>
      <c r="N121" s="608" t="s">
        <v>1055</v>
      </c>
      <c r="O121" s="608"/>
      <c r="P121" s="1900"/>
      <c r="Q121" s="1913"/>
    </row>
    <row r="122" spans="1:17" s="591" customFormat="1" x14ac:dyDescent="0.25">
      <c r="A122" s="601" t="s">
        <v>1065</v>
      </c>
      <c r="B122" s="597" t="s">
        <v>2473</v>
      </c>
      <c r="C122" s="597" t="s">
        <v>6</v>
      </c>
      <c r="D122" s="597" t="s">
        <v>2475</v>
      </c>
      <c r="E122" s="609" t="s">
        <v>2476</v>
      </c>
      <c r="F122" s="609" t="s">
        <v>1872</v>
      </c>
      <c r="G122" s="598" t="s">
        <v>1872</v>
      </c>
      <c r="H122" s="598" t="s">
        <v>1872</v>
      </c>
      <c r="I122" s="598" t="s">
        <v>1872</v>
      </c>
      <c r="J122" s="598" t="s">
        <v>1872</v>
      </c>
      <c r="K122" s="598" t="s">
        <v>1872</v>
      </c>
      <c r="L122" s="598" t="s">
        <v>1872</v>
      </c>
      <c r="M122" s="598" t="s">
        <v>1872</v>
      </c>
      <c r="N122" s="598" t="s">
        <v>1066</v>
      </c>
      <c r="O122" s="598" t="s">
        <v>1066</v>
      </c>
      <c r="P122" s="598" t="s">
        <v>1071</v>
      </c>
      <c r="Q122" s="599" t="s">
        <v>3685</v>
      </c>
    </row>
    <row r="123" spans="1:17" s="591" customFormat="1" x14ac:dyDescent="0.25">
      <c r="A123" s="601" t="s">
        <v>1065</v>
      </c>
      <c r="B123" s="597" t="s">
        <v>2473</v>
      </c>
      <c r="C123" s="597" t="s">
        <v>6</v>
      </c>
      <c r="D123" s="597" t="s">
        <v>1146</v>
      </c>
      <c r="E123" s="609" t="s">
        <v>2477</v>
      </c>
      <c r="F123" s="609" t="s">
        <v>1872</v>
      </c>
      <c r="G123" s="598" t="s">
        <v>1872</v>
      </c>
      <c r="H123" s="598" t="s">
        <v>1872</v>
      </c>
      <c r="I123" s="598" t="s">
        <v>1872</v>
      </c>
      <c r="J123" s="598" t="s">
        <v>1872</v>
      </c>
      <c r="K123" s="598" t="s">
        <v>1872</v>
      </c>
      <c r="L123" s="598" t="s">
        <v>1872</v>
      </c>
      <c r="M123" s="598" t="s">
        <v>1872</v>
      </c>
      <c r="N123" s="598" t="s">
        <v>1069</v>
      </c>
      <c r="O123" s="598" t="s">
        <v>1070</v>
      </c>
      <c r="P123" s="598" t="s">
        <v>1071</v>
      </c>
      <c r="Q123" s="599" t="s">
        <v>3685</v>
      </c>
    </row>
    <row r="124" spans="1:17" s="591" customFormat="1" x14ac:dyDescent="0.25">
      <c r="A124" s="601" t="s">
        <v>1065</v>
      </c>
      <c r="B124" s="597" t="s">
        <v>2473</v>
      </c>
      <c r="C124" s="597" t="s">
        <v>6</v>
      </c>
      <c r="D124" s="597" t="s">
        <v>1148</v>
      </c>
      <c r="E124" s="609" t="s">
        <v>2478</v>
      </c>
      <c r="F124" s="609" t="s">
        <v>1872</v>
      </c>
      <c r="G124" s="598" t="s">
        <v>1872</v>
      </c>
      <c r="H124" s="598" t="s">
        <v>1872</v>
      </c>
      <c r="I124" s="598" t="s">
        <v>1872</v>
      </c>
      <c r="J124" s="598" t="s">
        <v>1872</v>
      </c>
      <c r="K124" s="598" t="s">
        <v>1872</v>
      </c>
      <c r="L124" s="598" t="s">
        <v>1872</v>
      </c>
      <c r="M124" s="598" t="s">
        <v>1872</v>
      </c>
      <c r="N124" s="598" t="s">
        <v>1069</v>
      </c>
      <c r="O124" s="598" t="s">
        <v>1070</v>
      </c>
      <c r="P124" s="598" t="s">
        <v>1071</v>
      </c>
      <c r="Q124" s="599" t="s">
        <v>3685</v>
      </c>
    </row>
    <row r="125" spans="1:17" s="591" customFormat="1" x14ac:dyDescent="0.25">
      <c r="A125" s="601" t="s">
        <v>1065</v>
      </c>
      <c r="B125" s="597" t="s">
        <v>2473</v>
      </c>
      <c r="C125" s="597" t="s">
        <v>6</v>
      </c>
      <c r="D125" s="597" t="s">
        <v>1150</v>
      </c>
      <c r="E125" s="609" t="s">
        <v>2476</v>
      </c>
      <c r="F125" s="609" t="s">
        <v>1872</v>
      </c>
      <c r="G125" s="598" t="s">
        <v>1872</v>
      </c>
      <c r="H125" s="598" t="s">
        <v>1872</v>
      </c>
      <c r="I125" s="598" t="s">
        <v>1872</v>
      </c>
      <c r="J125" s="598" t="s">
        <v>1872</v>
      </c>
      <c r="K125" s="598" t="s">
        <v>1872</v>
      </c>
      <c r="L125" s="598" t="s">
        <v>1872</v>
      </c>
      <c r="M125" s="598" t="s">
        <v>1872</v>
      </c>
      <c r="N125" s="598" t="s">
        <v>1069</v>
      </c>
      <c r="O125" s="598" t="s">
        <v>1070</v>
      </c>
      <c r="P125" s="598" t="s">
        <v>1071</v>
      </c>
      <c r="Q125" s="599" t="s">
        <v>3685</v>
      </c>
    </row>
    <row r="126" spans="1:17" s="591" customFormat="1" x14ac:dyDescent="0.25">
      <c r="A126" s="601" t="s">
        <v>1065</v>
      </c>
      <c r="B126" s="597" t="s">
        <v>2473</v>
      </c>
      <c r="C126" s="597" t="s">
        <v>6</v>
      </c>
      <c r="D126" s="597" t="s">
        <v>1582</v>
      </c>
      <c r="E126" s="609" t="s">
        <v>2476</v>
      </c>
      <c r="F126" s="609" t="s">
        <v>1872</v>
      </c>
      <c r="G126" s="598" t="s">
        <v>1872</v>
      </c>
      <c r="H126" s="598" t="s">
        <v>1872</v>
      </c>
      <c r="I126" s="598" t="s">
        <v>1872</v>
      </c>
      <c r="J126" s="598" t="s">
        <v>1872</v>
      </c>
      <c r="K126" s="598" t="s">
        <v>1872</v>
      </c>
      <c r="L126" s="598" t="s">
        <v>1872</v>
      </c>
      <c r="M126" s="598" t="s">
        <v>1872</v>
      </c>
      <c r="N126" s="598" t="s">
        <v>1069</v>
      </c>
      <c r="O126" s="598" t="s">
        <v>1070</v>
      </c>
      <c r="P126" s="598" t="s">
        <v>1071</v>
      </c>
      <c r="Q126" s="599" t="s">
        <v>3685</v>
      </c>
    </row>
    <row r="127" spans="1:17" s="591" customFormat="1" x14ac:dyDescent="0.25">
      <c r="A127" s="601" t="s">
        <v>1065</v>
      </c>
      <c r="B127" s="597" t="s">
        <v>2473</v>
      </c>
      <c r="C127" s="597" t="s">
        <v>6</v>
      </c>
      <c r="D127" s="597" t="s">
        <v>2261</v>
      </c>
      <c r="E127" s="609" t="s">
        <v>2476</v>
      </c>
      <c r="F127" s="609" t="s">
        <v>1872</v>
      </c>
      <c r="G127" s="598" t="s">
        <v>1872</v>
      </c>
      <c r="H127" s="598" t="s">
        <v>1872</v>
      </c>
      <c r="I127" s="598" t="s">
        <v>1872</v>
      </c>
      <c r="J127" s="598" t="s">
        <v>1872</v>
      </c>
      <c r="K127" s="598" t="s">
        <v>1872</v>
      </c>
      <c r="L127" s="598" t="s">
        <v>1872</v>
      </c>
      <c r="M127" s="598" t="s">
        <v>1872</v>
      </c>
      <c r="N127" s="598" t="s">
        <v>1069</v>
      </c>
      <c r="O127" s="598" t="s">
        <v>1070</v>
      </c>
      <c r="P127" s="598" t="s">
        <v>1071</v>
      </c>
      <c r="Q127" s="599" t="s">
        <v>3685</v>
      </c>
    </row>
    <row r="128" spans="1:17" s="591" customFormat="1" x14ac:dyDescent="0.25">
      <c r="A128" s="601" t="s">
        <v>1065</v>
      </c>
      <c r="B128" s="597" t="s">
        <v>2473</v>
      </c>
      <c r="C128" s="597" t="s">
        <v>7</v>
      </c>
      <c r="D128" s="597" t="s">
        <v>2186</v>
      </c>
      <c r="E128" s="609" t="s">
        <v>2476</v>
      </c>
      <c r="F128" s="609" t="s">
        <v>1872</v>
      </c>
      <c r="G128" s="598" t="s">
        <v>1872</v>
      </c>
      <c r="H128" s="598" t="s">
        <v>1872</v>
      </c>
      <c r="I128" s="598" t="s">
        <v>1872</v>
      </c>
      <c r="J128" s="598" t="s">
        <v>1872</v>
      </c>
      <c r="K128" s="598" t="s">
        <v>1872</v>
      </c>
      <c r="L128" s="598" t="s">
        <v>1872</v>
      </c>
      <c r="M128" s="598" t="s">
        <v>1872</v>
      </c>
      <c r="N128" s="598" t="s">
        <v>1066</v>
      </c>
      <c r="O128" s="598" t="s">
        <v>1066</v>
      </c>
      <c r="P128" s="598" t="s">
        <v>1071</v>
      </c>
      <c r="Q128" s="599" t="s">
        <v>3685</v>
      </c>
    </row>
    <row r="129" spans="1:17" s="591" customFormat="1" x14ac:dyDescent="0.25">
      <c r="A129" s="601" t="s">
        <v>1065</v>
      </c>
      <c r="B129" s="597" t="s">
        <v>2473</v>
      </c>
      <c r="C129" s="597" t="s">
        <v>7</v>
      </c>
      <c r="D129" s="597" t="s">
        <v>45</v>
      </c>
      <c r="E129" s="609" t="s">
        <v>2479</v>
      </c>
      <c r="F129" s="609" t="s">
        <v>1872</v>
      </c>
      <c r="G129" s="598" t="s">
        <v>1872</v>
      </c>
      <c r="H129" s="598" t="s">
        <v>1872</v>
      </c>
      <c r="I129" s="598" t="s">
        <v>1872</v>
      </c>
      <c r="J129" s="598" t="s">
        <v>1872</v>
      </c>
      <c r="K129" s="598" t="s">
        <v>1872</v>
      </c>
      <c r="L129" s="598" t="s">
        <v>1872</v>
      </c>
      <c r="M129" s="598" t="s">
        <v>1872</v>
      </c>
      <c r="N129" s="598" t="s">
        <v>1069</v>
      </c>
      <c r="O129" s="598" t="s">
        <v>1070</v>
      </c>
      <c r="P129" s="598" t="s">
        <v>1071</v>
      </c>
      <c r="Q129" s="599" t="s">
        <v>3685</v>
      </c>
    </row>
    <row r="130" spans="1:17" s="591" customFormat="1" x14ac:dyDescent="0.25">
      <c r="A130" s="601" t="s">
        <v>1065</v>
      </c>
      <c r="B130" s="597" t="s">
        <v>2473</v>
      </c>
      <c r="C130" s="597" t="s">
        <v>7</v>
      </c>
      <c r="D130" s="597" t="s">
        <v>1021</v>
      </c>
      <c r="E130" s="609" t="s">
        <v>2480</v>
      </c>
      <c r="F130" s="609" t="s">
        <v>1872</v>
      </c>
      <c r="G130" s="598" t="s">
        <v>1872</v>
      </c>
      <c r="H130" s="598" t="s">
        <v>1872</v>
      </c>
      <c r="I130" s="598" t="s">
        <v>1872</v>
      </c>
      <c r="J130" s="598" t="s">
        <v>1872</v>
      </c>
      <c r="K130" s="598" t="s">
        <v>1872</v>
      </c>
      <c r="L130" s="598" t="s">
        <v>1872</v>
      </c>
      <c r="M130" s="598" t="s">
        <v>1872</v>
      </c>
      <c r="N130" s="598" t="s">
        <v>1069</v>
      </c>
      <c r="O130" s="598" t="s">
        <v>1070</v>
      </c>
      <c r="P130" s="598" t="s">
        <v>1071</v>
      </c>
      <c r="Q130" s="599" t="s">
        <v>3685</v>
      </c>
    </row>
    <row r="131" spans="1:17" s="591" customFormat="1" x14ac:dyDescent="0.25">
      <c r="A131" s="601" t="s">
        <v>1065</v>
      </c>
      <c r="B131" s="597" t="s">
        <v>2473</v>
      </c>
      <c r="C131" s="597" t="s">
        <v>7</v>
      </c>
      <c r="D131" s="597" t="s">
        <v>1155</v>
      </c>
      <c r="E131" s="609" t="s">
        <v>2481</v>
      </c>
      <c r="F131" s="609" t="s">
        <v>1872</v>
      </c>
      <c r="G131" s="598" t="s">
        <v>1872</v>
      </c>
      <c r="H131" s="598" t="s">
        <v>1872</v>
      </c>
      <c r="I131" s="598" t="s">
        <v>1872</v>
      </c>
      <c r="J131" s="598" t="s">
        <v>1872</v>
      </c>
      <c r="K131" s="598" t="s">
        <v>1872</v>
      </c>
      <c r="L131" s="598" t="s">
        <v>1872</v>
      </c>
      <c r="M131" s="598" t="s">
        <v>1872</v>
      </c>
      <c r="N131" s="598" t="s">
        <v>1069</v>
      </c>
      <c r="O131" s="598" t="s">
        <v>1070</v>
      </c>
      <c r="P131" s="598" t="s">
        <v>1071</v>
      </c>
      <c r="Q131" s="599" t="s">
        <v>3685</v>
      </c>
    </row>
    <row r="132" spans="1:17" s="591" customFormat="1" x14ac:dyDescent="0.25">
      <c r="A132" s="601" t="s">
        <v>1065</v>
      </c>
      <c r="B132" s="597" t="s">
        <v>2474</v>
      </c>
      <c r="C132" s="597" t="s">
        <v>8</v>
      </c>
      <c r="D132" s="597" t="s">
        <v>1613</v>
      </c>
      <c r="E132" s="609" t="s">
        <v>2482</v>
      </c>
      <c r="F132" s="609" t="s">
        <v>1872</v>
      </c>
      <c r="G132" s="598" t="s">
        <v>1872</v>
      </c>
      <c r="H132" s="598" t="s">
        <v>1872</v>
      </c>
      <c r="I132" s="598" t="s">
        <v>1872</v>
      </c>
      <c r="J132" s="598" t="s">
        <v>1872</v>
      </c>
      <c r="K132" s="598" t="s">
        <v>1872</v>
      </c>
      <c r="L132" s="598" t="s">
        <v>1872</v>
      </c>
      <c r="M132" s="598" t="s">
        <v>1872</v>
      </c>
      <c r="N132" s="598" t="s">
        <v>1066</v>
      </c>
      <c r="O132" s="598" t="s">
        <v>1066</v>
      </c>
      <c r="P132" s="598" t="s">
        <v>1071</v>
      </c>
      <c r="Q132" s="599" t="s">
        <v>3685</v>
      </c>
    </row>
    <row r="133" spans="1:17" s="591" customFormat="1" x14ac:dyDescent="0.25">
      <c r="A133" s="601" t="s">
        <v>1065</v>
      </c>
      <c r="B133" s="597" t="s">
        <v>2473</v>
      </c>
      <c r="C133" s="597" t="s">
        <v>9</v>
      </c>
      <c r="D133" s="597" t="s">
        <v>50</v>
      </c>
      <c r="E133" s="609" t="s">
        <v>2483</v>
      </c>
      <c r="F133" s="609" t="s">
        <v>1872</v>
      </c>
      <c r="G133" s="598" t="s">
        <v>1872</v>
      </c>
      <c r="H133" s="598" t="s">
        <v>1872</v>
      </c>
      <c r="I133" s="598" t="s">
        <v>1872</v>
      </c>
      <c r="J133" s="598" t="s">
        <v>1872</v>
      </c>
      <c r="K133" s="598" t="s">
        <v>1872</v>
      </c>
      <c r="L133" s="598" t="s">
        <v>1872</v>
      </c>
      <c r="M133" s="598" t="s">
        <v>1872</v>
      </c>
      <c r="N133" s="598" t="s">
        <v>1069</v>
      </c>
      <c r="O133" s="598" t="s">
        <v>1070</v>
      </c>
      <c r="P133" s="598" t="s">
        <v>1071</v>
      </c>
      <c r="Q133" s="599" t="s">
        <v>3685</v>
      </c>
    </row>
    <row r="134" spans="1:17" s="591" customFormat="1" x14ac:dyDescent="0.25">
      <c r="A134" s="601" t="s">
        <v>1065</v>
      </c>
      <c r="B134" s="597" t="s">
        <v>2473</v>
      </c>
      <c r="C134" s="597" t="s">
        <v>9</v>
      </c>
      <c r="D134" s="597" t="s">
        <v>2367</v>
      </c>
      <c r="E134" s="609" t="s">
        <v>2476</v>
      </c>
      <c r="F134" s="609" t="s">
        <v>1872</v>
      </c>
      <c r="G134" s="598" t="s">
        <v>1872</v>
      </c>
      <c r="H134" s="598" t="s">
        <v>1872</v>
      </c>
      <c r="I134" s="598" t="s">
        <v>1872</v>
      </c>
      <c r="J134" s="598" t="s">
        <v>1872</v>
      </c>
      <c r="K134" s="598" t="s">
        <v>1872</v>
      </c>
      <c r="L134" s="598" t="s">
        <v>1872</v>
      </c>
      <c r="M134" s="598" t="s">
        <v>1872</v>
      </c>
      <c r="N134" s="598" t="s">
        <v>1069</v>
      </c>
      <c r="O134" s="598" t="s">
        <v>1070</v>
      </c>
      <c r="P134" s="598" t="s">
        <v>1071</v>
      </c>
      <c r="Q134" s="599" t="s">
        <v>3685</v>
      </c>
    </row>
    <row r="135" spans="1:17" s="591" customFormat="1" x14ac:dyDescent="0.25">
      <c r="A135" s="601" t="s">
        <v>1065</v>
      </c>
      <c r="B135" s="597" t="s">
        <v>2473</v>
      </c>
      <c r="C135" s="597" t="s">
        <v>9</v>
      </c>
      <c r="D135" s="597" t="s">
        <v>54</v>
      </c>
      <c r="E135" s="609" t="s">
        <v>2484</v>
      </c>
      <c r="F135" s="609" t="s">
        <v>1872</v>
      </c>
      <c r="G135" s="598" t="s">
        <v>1872</v>
      </c>
      <c r="H135" s="598" t="s">
        <v>1872</v>
      </c>
      <c r="I135" s="598" t="s">
        <v>1872</v>
      </c>
      <c r="J135" s="598" t="s">
        <v>1872</v>
      </c>
      <c r="K135" s="598" t="s">
        <v>1872</v>
      </c>
      <c r="L135" s="598" t="s">
        <v>1872</v>
      </c>
      <c r="M135" s="598" t="s">
        <v>1872</v>
      </c>
      <c r="N135" s="598" t="s">
        <v>1077</v>
      </c>
      <c r="O135" s="598" t="s">
        <v>1078</v>
      </c>
      <c r="P135" s="598" t="s">
        <v>1071</v>
      </c>
      <c r="Q135" s="599" t="s">
        <v>3685</v>
      </c>
    </row>
    <row r="136" spans="1:17" s="591" customFormat="1" x14ac:dyDescent="0.25">
      <c r="A136" s="601" t="s">
        <v>1065</v>
      </c>
      <c r="B136" s="597" t="s">
        <v>2473</v>
      </c>
      <c r="C136" s="597" t="s">
        <v>9</v>
      </c>
      <c r="D136" s="597" t="s">
        <v>57</v>
      </c>
      <c r="E136" s="609" t="s">
        <v>2485</v>
      </c>
      <c r="F136" s="609" t="s">
        <v>1872</v>
      </c>
      <c r="G136" s="598" t="s">
        <v>1872</v>
      </c>
      <c r="H136" s="598" t="s">
        <v>1872</v>
      </c>
      <c r="I136" s="598" t="s">
        <v>1872</v>
      </c>
      <c r="J136" s="598" t="s">
        <v>1872</v>
      </c>
      <c r="K136" s="598" t="s">
        <v>1872</v>
      </c>
      <c r="L136" s="598" t="s">
        <v>1872</v>
      </c>
      <c r="M136" s="598" t="s">
        <v>1872</v>
      </c>
      <c r="N136" s="598" t="s">
        <v>1077</v>
      </c>
      <c r="O136" s="598" t="s">
        <v>1078</v>
      </c>
      <c r="P136" s="598" t="s">
        <v>1071</v>
      </c>
      <c r="Q136" s="599" t="s">
        <v>3685</v>
      </c>
    </row>
    <row r="137" spans="1:17" s="591" customFormat="1" x14ac:dyDescent="0.25">
      <c r="A137" s="601" t="s">
        <v>1065</v>
      </c>
      <c r="B137" s="597" t="s">
        <v>2473</v>
      </c>
      <c r="C137" s="597" t="s">
        <v>9</v>
      </c>
      <c r="D137" s="597" t="s">
        <v>420</v>
      </c>
      <c r="E137" s="609" t="s">
        <v>2485</v>
      </c>
      <c r="F137" s="609" t="s">
        <v>1872</v>
      </c>
      <c r="G137" s="598" t="s">
        <v>1872</v>
      </c>
      <c r="H137" s="598" t="s">
        <v>1872</v>
      </c>
      <c r="I137" s="598" t="s">
        <v>1872</v>
      </c>
      <c r="J137" s="598" t="s">
        <v>1872</v>
      </c>
      <c r="K137" s="598" t="s">
        <v>1872</v>
      </c>
      <c r="L137" s="598" t="s">
        <v>1872</v>
      </c>
      <c r="M137" s="598" t="s">
        <v>1872</v>
      </c>
      <c r="N137" s="598" t="s">
        <v>1077</v>
      </c>
      <c r="O137" s="598" t="s">
        <v>1078</v>
      </c>
      <c r="P137" s="598" t="s">
        <v>1071</v>
      </c>
      <c r="Q137" s="599" t="s">
        <v>3685</v>
      </c>
    </row>
    <row r="138" spans="1:17" s="591" customFormat="1" x14ac:dyDescent="0.25">
      <c r="A138" s="601" t="s">
        <v>1065</v>
      </c>
      <c r="B138" s="597" t="s">
        <v>2473</v>
      </c>
      <c r="C138" s="597" t="s">
        <v>9</v>
      </c>
      <c r="D138" s="597" t="s">
        <v>1849</v>
      </c>
      <c r="E138" s="609" t="s">
        <v>2479</v>
      </c>
      <c r="F138" s="609" t="s">
        <v>1872</v>
      </c>
      <c r="G138" s="598" t="s">
        <v>1872</v>
      </c>
      <c r="H138" s="598" t="s">
        <v>1872</v>
      </c>
      <c r="I138" s="598" t="s">
        <v>1872</v>
      </c>
      <c r="J138" s="598" t="s">
        <v>1872</v>
      </c>
      <c r="K138" s="598" t="s">
        <v>1872</v>
      </c>
      <c r="L138" s="598" t="s">
        <v>1872</v>
      </c>
      <c r="M138" s="598" t="s">
        <v>1872</v>
      </c>
      <c r="N138" s="598" t="s">
        <v>1077</v>
      </c>
      <c r="O138" s="598" t="s">
        <v>1078</v>
      </c>
      <c r="P138" s="598" t="s">
        <v>1071</v>
      </c>
      <c r="Q138" s="599" t="s">
        <v>3685</v>
      </c>
    </row>
    <row r="139" spans="1:17" s="591" customFormat="1" x14ac:dyDescent="0.25">
      <c r="A139" s="601" t="s">
        <v>1065</v>
      </c>
      <c r="B139" s="597" t="s">
        <v>2473</v>
      </c>
      <c r="C139" s="597" t="s">
        <v>9</v>
      </c>
      <c r="D139" s="597" t="s">
        <v>2364</v>
      </c>
      <c r="E139" s="609" t="s">
        <v>2476</v>
      </c>
      <c r="F139" s="609" t="s">
        <v>1872</v>
      </c>
      <c r="G139" s="598" t="s">
        <v>1872</v>
      </c>
      <c r="H139" s="598" t="s">
        <v>1872</v>
      </c>
      <c r="I139" s="598" t="s">
        <v>1872</v>
      </c>
      <c r="J139" s="598" t="s">
        <v>1872</v>
      </c>
      <c r="K139" s="598" t="s">
        <v>1872</v>
      </c>
      <c r="L139" s="598" t="s">
        <v>1872</v>
      </c>
      <c r="M139" s="598" t="s">
        <v>1872</v>
      </c>
      <c r="N139" s="598" t="s">
        <v>1077</v>
      </c>
      <c r="O139" s="598" t="s">
        <v>1078</v>
      </c>
      <c r="P139" s="598" t="s">
        <v>1071</v>
      </c>
      <c r="Q139" s="599" t="s">
        <v>3685</v>
      </c>
    </row>
    <row r="140" spans="1:17" s="591" customFormat="1" x14ac:dyDescent="0.25">
      <c r="A140" s="601" t="s">
        <v>1065</v>
      </c>
      <c r="B140" s="597" t="s">
        <v>2473</v>
      </c>
      <c r="C140" s="597" t="s">
        <v>11</v>
      </c>
      <c r="D140" s="597" t="s">
        <v>1026</v>
      </c>
      <c r="E140" s="609" t="s">
        <v>2486</v>
      </c>
      <c r="F140" s="609" t="s">
        <v>1872</v>
      </c>
      <c r="G140" s="598" t="s">
        <v>1872</v>
      </c>
      <c r="H140" s="598" t="s">
        <v>1872</v>
      </c>
      <c r="I140" s="598" t="s">
        <v>1872</v>
      </c>
      <c r="J140" s="598" t="s">
        <v>1872</v>
      </c>
      <c r="K140" s="598" t="s">
        <v>1872</v>
      </c>
      <c r="L140" s="598" t="s">
        <v>1872</v>
      </c>
      <c r="M140" s="598" t="s">
        <v>1872</v>
      </c>
      <c r="N140" s="598" t="s">
        <v>1069</v>
      </c>
      <c r="O140" s="598" t="s">
        <v>1070</v>
      </c>
      <c r="P140" s="598" t="s">
        <v>1071</v>
      </c>
      <c r="Q140" s="599" t="s">
        <v>3685</v>
      </c>
    </row>
    <row r="141" spans="1:17" s="591" customFormat="1" x14ac:dyDescent="0.25">
      <c r="A141" s="601" t="s">
        <v>1065</v>
      </c>
      <c r="B141" s="597" t="s">
        <v>2473</v>
      </c>
      <c r="C141" s="597" t="s">
        <v>11</v>
      </c>
      <c r="D141" s="597" t="s">
        <v>63</v>
      </c>
      <c r="E141" s="609" t="s">
        <v>2476</v>
      </c>
      <c r="F141" s="609" t="s">
        <v>1872</v>
      </c>
      <c r="G141" s="598" t="s">
        <v>1872</v>
      </c>
      <c r="H141" s="598" t="s">
        <v>1872</v>
      </c>
      <c r="I141" s="598" t="s">
        <v>1872</v>
      </c>
      <c r="J141" s="598" t="s">
        <v>1872</v>
      </c>
      <c r="K141" s="598" t="s">
        <v>1872</v>
      </c>
      <c r="L141" s="598" t="s">
        <v>1872</v>
      </c>
      <c r="M141" s="598" t="s">
        <v>1872</v>
      </c>
      <c r="N141" s="598" t="s">
        <v>1069</v>
      </c>
      <c r="O141" s="598" t="s">
        <v>1070</v>
      </c>
      <c r="P141" s="598" t="s">
        <v>1071</v>
      </c>
      <c r="Q141" s="599" t="s">
        <v>3685</v>
      </c>
    </row>
    <row r="142" spans="1:17" s="591" customFormat="1" x14ac:dyDescent="0.25">
      <c r="A142" s="601" t="s">
        <v>1065</v>
      </c>
      <c r="B142" s="597" t="s">
        <v>2473</v>
      </c>
      <c r="C142" s="597" t="s">
        <v>11</v>
      </c>
      <c r="D142" s="597" t="s">
        <v>1904</v>
      </c>
      <c r="E142" s="609" t="s">
        <v>2481</v>
      </c>
      <c r="F142" s="609" t="s">
        <v>1872</v>
      </c>
      <c r="G142" s="598" t="s">
        <v>1872</v>
      </c>
      <c r="H142" s="598" t="s">
        <v>1872</v>
      </c>
      <c r="I142" s="598" t="s">
        <v>1872</v>
      </c>
      <c r="J142" s="598" t="s">
        <v>1872</v>
      </c>
      <c r="K142" s="598" t="s">
        <v>1872</v>
      </c>
      <c r="L142" s="598" t="s">
        <v>1872</v>
      </c>
      <c r="M142" s="598" t="s">
        <v>1872</v>
      </c>
      <c r="N142" s="598" t="s">
        <v>1077</v>
      </c>
      <c r="O142" s="598" t="s">
        <v>1078</v>
      </c>
      <c r="P142" s="598" t="s">
        <v>1071</v>
      </c>
      <c r="Q142" s="599" t="s">
        <v>3685</v>
      </c>
    </row>
    <row r="143" spans="1:17" s="591" customFormat="1" x14ac:dyDescent="0.25">
      <c r="A143" s="601" t="s">
        <v>1065</v>
      </c>
      <c r="B143" s="597" t="s">
        <v>2473</v>
      </c>
      <c r="C143" s="597" t="s">
        <v>11</v>
      </c>
      <c r="D143" s="597" t="s">
        <v>64</v>
      </c>
      <c r="E143" s="609" t="s">
        <v>2481</v>
      </c>
      <c r="F143" s="609" t="s">
        <v>1872</v>
      </c>
      <c r="G143" s="598" t="s">
        <v>1872</v>
      </c>
      <c r="H143" s="598" t="s">
        <v>1872</v>
      </c>
      <c r="I143" s="598" t="s">
        <v>1872</v>
      </c>
      <c r="J143" s="598" t="s">
        <v>1872</v>
      </c>
      <c r="K143" s="598" t="s">
        <v>1872</v>
      </c>
      <c r="L143" s="598" t="s">
        <v>1872</v>
      </c>
      <c r="M143" s="598" t="s">
        <v>1872</v>
      </c>
      <c r="N143" s="598" t="s">
        <v>1077</v>
      </c>
      <c r="O143" s="598" t="s">
        <v>1078</v>
      </c>
      <c r="P143" s="598" t="s">
        <v>1071</v>
      </c>
      <c r="Q143" s="599" t="s">
        <v>3685</v>
      </c>
    </row>
    <row r="144" spans="1:17" s="591" customFormat="1" x14ac:dyDescent="0.25">
      <c r="A144" s="601" t="s">
        <v>1065</v>
      </c>
      <c r="B144" s="597" t="s">
        <v>2473</v>
      </c>
      <c r="C144" s="597" t="s">
        <v>11</v>
      </c>
      <c r="D144" s="597" t="s">
        <v>67</v>
      </c>
      <c r="E144" s="609" t="s">
        <v>2481</v>
      </c>
      <c r="F144" s="609" t="s">
        <v>1872</v>
      </c>
      <c r="G144" s="598" t="s">
        <v>1872</v>
      </c>
      <c r="H144" s="598" t="s">
        <v>1872</v>
      </c>
      <c r="I144" s="598" t="s">
        <v>1872</v>
      </c>
      <c r="J144" s="598" t="s">
        <v>1872</v>
      </c>
      <c r="K144" s="598" t="s">
        <v>1872</v>
      </c>
      <c r="L144" s="598" t="s">
        <v>1872</v>
      </c>
      <c r="M144" s="598" t="s">
        <v>1872</v>
      </c>
      <c r="N144" s="598" t="s">
        <v>1077</v>
      </c>
      <c r="O144" s="598" t="s">
        <v>1078</v>
      </c>
      <c r="P144" s="598" t="s">
        <v>1071</v>
      </c>
      <c r="Q144" s="599" t="s">
        <v>3685</v>
      </c>
    </row>
    <row r="145" spans="1:17" s="591" customFormat="1" x14ac:dyDescent="0.25">
      <c r="A145" s="601" t="s">
        <v>1065</v>
      </c>
      <c r="B145" s="597" t="s">
        <v>2473</v>
      </c>
      <c r="C145" s="597" t="s">
        <v>11</v>
      </c>
      <c r="D145" s="597" t="s">
        <v>1163</v>
      </c>
      <c r="E145" s="609" t="s">
        <v>2481</v>
      </c>
      <c r="F145" s="609" t="s">
        <v>1872</v>
      </c>
      <c r="G145" s="598" t="s">
        <v>1872</v>
      </c>
      <c r="H145" s="598" t="s">
        <v>1872</v>
      </c>
      <c r="I145" s="598" t="s">
        <v>1872</v>
      </c>
      <c r="J145" s="598" t="s">
        <v>1872</v>
      </c>
      <c r="K145" s="598" t="s">
        <v>1872</v>
      </c>
      <c r="L145" s="598" t="s">
        <v>1872</v>
      </c>
      <c r="M145" s="598" t="s">
        <v>1872</v>
      </c>
      <c r="N145" s="598" t="s">
        <v>1077</v>
      </c>
      <c r="O145" s="598" t="s">
        <v>1078</v>
      </c>
      <c r="P145" s="598" t="s">
        <v>1071</v>
      </c>
      <c r="Q145" s="599" t="s">
        <v>3685</v>
      </c>
    </row>
    <row r="146" spans="1:17" s="591" customFormat="1" x14ac:dyDescent="0.25">
      <c r="A146" s="601" t="s">
        <v>1065</v>
      </c>
      <c r="B146" s="597" t="s">
        <v>2473</v>
      </c>
      <c r="C146" s="597" t="s">
        <v>11</v>
      </c>
      <c r="D146" s="597" t="s">
        <v>1045</v>
      </c>
      <c r="E146" s="609" t="s">
        <v>2481</v>
      </c>
      <c r="F146" s="609" t="s">
        <v>1872</v>
      </c>
      <c r="G146" s="598" t="s">
        <v>1872</v>
      </c>
      <c r="H146" s="598" t="s">
        <v>1872</v>
      </c>
      <c r="I146" s="598" t="s">
        <v>1872</v>
      </c>
      <c r="J146" s="598" t="s">
        <v>1872</v>
      </c>
      <c r="K146" s="598" t="s">
        <v>1872</v>
      </c>
      <c r="L146" s="598" t="s">
        <v>1872</v>
      </c>
      <c r="M146" s="598" t="s">
        <v>1872</v>
      </c>
      <c r="N146" s="598" t="s">
        <v>1077</v>
      </c>
      <c r="O146" s="598" t="s">
        <v>1078</v>
      </c>
      <c r="P146" s="598" t="s">
        <v>1071</v>
      </c>
      <c r="Q146" s="599" t="s">
        <v>3685</v>
      </c>
    </row>
    <row r="147" spans="1:17" s="591" customFormat="1" x14ac:dyDescent="0.25">
      <c r="A147" s="601" t="s">
        <v>1065</v>
      </c>
      <c r="B147" s="597" t="s">
        <v>2473</v>
      </c>
      <c r="C147" s="597" t="s">
        <v>12</v>
      </c>
      <c r="D147" s="597" t="s">
        <v>1166</v>
      </c>
      <c r="E147" s="609" t="s">
        <v>2476</v>
      </c>
      <c r="F147" s="609" t="s">
        <v>1872</v>
      </c>
      <c r="G147" s="598" t="s">
        <v>1872</v>
      </c>
      <c r="H147" s="598" t="s">
        <v>1872</v>
      </c>
      <c r="I147" s="598" t="s">
        <v>1872</v>
      </c>
      <c r="J147" s="598" t="s">
        <v>1872</v>
      </c>
      <c r="K147" s="598" t="s">
        <v>1872</v>
      </c>
      <c r="L147" s="598" t="s">
        <v>1872</v>
      </c>
      <c r="M147" s="598" t="s">
        <v>1872</v>
      </c>
      <c r="N147" s="598" t="s">
        <v>1066</v>
      </c>
      <c r="O147" s="598" t="s">
        <v>1066</v>
      </c>
      <c r="P147" s="598" t="s">
        <v>1071</v>
      </c>
      <c r="Q147" s="599" t="s">
        <v>3685</v>
      </c>
    </row>
    <row r="148" spans="1:17" s="591" customFormat="1" x14ac:dyDescent="0.25">
      <c r="A148" s="601" t="s">
        <v>1065</v>
      </c>
      <c r="B148" s="597" t="s">
        <v>2473</v>
      </c>
      <c r="C148" s="597" t="s">
        <v>12</v>
      </c>
      <c r="D148" s="597" t="s">
        <v>75</v>
      </c>
      <c r="E148" s="609" t="s">
        <v>2488</v>
      </c>
      <c r="F148" s="609" t="s">
        <v>1872</v>
      </c>
      <c r="G148" s="598" t="s">
        <v>1872</v>
      </c>
      <c r="H148" s="598" t="s">
        <v>1872</v>
      </c>
      <c r="I148" s="598" t="s">
        <v>1872</v>
      </c>
      <c r="J148" s="598" t="s">
        <v>1872</v>
      </c>
      <c r="K148" s="598" t="s">
        <v>1872</v>
      </c>
      <c r="L148" s="598" t="s">
        <v>1872</v>
      </c>
      <c r="M148" s="598" t="s">
        <v>1872</v>
      </c>
      <c r="N148" s="598" t="s">
        <v>1066</v>
      </c>
      <c r="O148" s="598" t="s">
        <v>1066</v>
      </c>
      <c r="P148" s="598" t="s">
        <v>1071</v>
      </c>
      <c r="Q148" s="599" t="s">
        <v>3685</v>
      </c>
    </row>
    <row r="149" spans="1:17" s="591" customFormat="1" x14ac:dyDescent="0.25">
      <c r="A149" s="601" t="s">
        <v>1065</v>
      </c>
      <c r="B149" s="597" t="s">
        <v>2473</v>
      </c>
      <c r="C149" s="597" t="s">
        <v>12</v>
      </c>
      <c r="D149" s="597" t="s">
        <v>78</v>
      </c>
      <c r="E149" s="609" t="s">
        <v>2488</v>
      </c>
      <c r="F149" s="609" t="s">
        <v>1872</v>
      </c>
      <c r="G149" s="598" t="s">
        <v>1872</v>
      </c>
      <c r="H149" s="598" t="s">
        <v>1872</v>
      </c>
      <c r="I149" s="598" t="s">
        <v>1872</v>
      </c>
      <c r="J149" s="598" t="s">
        <v>1872</v>
      </c>
      <c r="K149" s="598" t="s">
        <v>1872</v>
      </c>
      <c r="L149" s="598" t="s">
        <v>1872</v>
      </c>
      <c r="M149" s="598" t="s">
        <v>1872</v>
      </c>
      <c r="N149" s="598" t="s">
        <v>1066</v>
      </c>
      <c r="O149" s="598" t="s">
        <v>1066</v>
      </c>
      <c r="P149" s="598" t="s">
        <v>1071</v>
      </c>
      <c r="Q149" s="599" t="s">
        <v>3685</v>
      </c>
    </row>
    <row r="150" spans="1:17" s="591" customFormat="1" x14ac:dyDescent="0.25">
      <c r="A150" s="601" t="s">
        <v>1065</v>
      </c>
      <c r="B150" s="597" t="s">
        <v>2473</v>
      </c>
      <c r="C150" s="597" t="s">
        <v>12</v>
      </c>
      <c r="D150" s="597" t="s">
        <v>81</v>
      </c>
      <c r="E150" s="609" t="s">
        <v>2476</v>
      </c>
      <c r="F150" s="609" t="s">
        <v>1872</v>
      </c>
      <c r="G150" s="598" t="s">
        <v>1872</v>
      </c>
      <c r="H150" s="598" t="s">
        <v>1872</v>
      </c>
      <c r="I150" s="598" t="s">
        <v>1872</v>
      </c>
      <c r="J150" s="598" t="s">
        <v>1872</v>
      </c>
      <c r="K150" s="598" t="s">
        <v>1872</v>
      </c>
      <c r="L150" s="598" t="s">
        <v>1872</v>
      </c>
      <c r="M150" s="598" t="s">
        <v>1872</v>
      </c>
      <c r="N150" s="598" t="s">
        <v>1066</v>
      </c>
      <c r="O150" s="598" t="s">
        <v>1066</v>
      </c>
      <c r="P150" s="598" t="s">
        <v>1071</v>
      </c>
      <c r="Q150" s="599" t="s">
        <v>3685</v>
      </c>
    </row>
    <row r="151" spans="1:17" s="591" customFormat="1" x14ac:dyDescent="0.25">
      <c r="A151" s="601" t="s">
        <v>1065</v>
      </c>
      <c r="B151" s="597" t="s">
        <v>2473</v>
      </c>
      <c r="C151" s="597" t="s">
        <v>12</v>
      </c>
      <c r="D151" s="597" t="s">
        <v>84</v>
      </c>
      <c r="E151" s="609" t="s">
        <v>2476</v>
      </c>
      <c r="F151" s="609" t="s">
        <v>1872</v>
      </c>
      <c r="G151" s="598" t="s">
        <v>1872</v>
      </c>
      <c r="H151" s="598" t="s">
        <v>1872</v>
      </c>
      <c r="I151" s="598" t="s">
        <v>1872</v>
      </c>
      <c r="J151" s="598" t="s">
        <v>1872</v>
      </c>
      <c r="K151" s="598" t="s">
        <v>1872</v>
      </c>
      <c r="L151" s="598" t="s">
        <v>1872</v>
      </c>
      <c r="M151" s="598" t="s">
        <v>1872</v>
      </c>
      <c r="N151" s="598" t="s">
        <v>1066</v>
      </c>
      <c r="O151" s="598" t="s">
        <v>1066</v>
      </c>
      <c r="P151" s="598" t="s">
        <v>1071</v>
      </c>
      <c r="Q151" s="599" t="s">
        <v>3685</v>
      </c>
    </row>
    <row r="152" spans="1:17" s="591" customFormat="1" x14ac:dyDescent="0.25">
      <c r="A152" s="601" t="s">
        <v>1065</v>
      </c>
      <c r="B152" s="597" t="s">
        <v>2473</v>
      </c>
      <c r="C152" s="597" t="s">
        <v>12</v>
      </c>
      <c r="D152" s="597" t="s">
        <v>1029</v>
      </c>
      <c r="E152" s="609" t="s">
        <v>2476</v>
      </c>
      <c r="F152" s="609" t="s">
        <v>1872</v>
      </c>
      <c r="G152" s="598" t="s">
        <v>1872</v>
      </c>
      <c r="H152" s="598" t="s">
        <v>1872</v>
      </c>
      <c r="I152" s="598" t="s">
        <v>1872</v>
      </c>
      <c r="J152" s="598" t="s">
        <v>1872</v>
      </c>
      <c r="K152" s="598" t="s">
        <v>1872</v>
      </c>
      <c r="L152" s="598" t="s">
        <v>1872</v>
      </c>
      <c r="M152" s="598" t="s">
        <v>1872</v>
      </c>
      <c r="N152" s="598" t="s">
        <v>1066</v>
      </c>
      <c r="O152" s="598" t="s">
        <v>1066</v>
      </c>
      <c r="P152" s="598" t="s">
        <v>1071</v>
      </c>
      <c r="Q152" s="599" t="s">
        <v>3685</v>
      </c>
    </row>
    <row r="153" spans="1:17" s="591" customFormat="1" x14ac:dyDescent="0.25">
      <c r="A153" s="601" t="s">
        <v>1065</v>
      </c>
      <c r="B153" s="597" t="s">
        <v>2473</v>
      </c>
      <c r="C153" s="597" t="s">
        <v>12</v>
      </c>
      <c r="D153" s="597" t="s">
        <v>1642</v>
      </c>
      <c r="E153" s="609" t="s">
        <v>2476</v>
      </c>
      <c r="F153" s="609" t="s">
        <v>1872</v>
      </c>
      <c r="G153" s="598" t="s">
        <v>1872</v>
      </c>
      <c r="H153" s="598" t="s">
        <v>1872</v>
      </c>
      <c r="I153" s="598" t="s">
        <v>1872</v>
      </c>
      <c r="J153" s="598" t="s">
        <v>1872</v>
      </c>
      <c r="K153" s="598" t="s">
        <v>1872</v>
      </c>
      <c r="L153" s="598" t="s">
        <v>1872</v>
      </c>
      <c r="M153" s="598" t="s">
        <v>1872</v>
      </c>
      <c r="N153" s="598" t="s">
        <v>1066</v>
      </c>
      <c r="O153" s="598" t="s">
        <v>1066</v>
      </c>
      <c r="P153" s="598" t="s">
        <v>1071</v>
      </c>
      <c r="Q153" s="599" t="s">
        <v>3685</v>
      </c>
    </row>
    <row r="154" spans="1:17" s="591" customFormat="1" x14ac:dyDescent="0.25">
      <c r="A154" s="601" t="s">
        <v>1065</v>
      </c>
      <c r="B154" s="597" t="s">
        <v>2473</v>
      </c>
      <c r="C154" s="597" t="s">
        <v>12</v>
      </c>
      <c r="D154" s="597" t="s">
        <v>1852</v>
      </c>
      <c r="E154" s="609" t="s">
        <v>2476</v>
      </c>
      <c r="F154" s="609" t="s">
        <v>1872</v>
      </c>
      <c r="G154" s="598" t="s">
        <v>1872</v>
      </c>
      <c r="H154" s="598" t="s">
        <v>1872</v>
      </c>
      <c r="I154" s="598" t="s">
        <v>1872</v>
      </c>
      <c r="J154" s="598" t="s">
        <v>1872</v>
      </c>
      <c r="K154" s="598" t="s">
        <v>1872</v>
      </c>
      <c r="L154" s="598" t="s">
        <v>1872</v>
      </c>
      <c r="M154" s="598" t="s">
        <v>1872</v>
      </c>
      <c r="N154" s="598" t="s">
        <v>1066</v>
      </c>
      <c r="O154" s="598" t="s">
        <v>1066</v>
      </c>
      <c r="P154" s="598" t="s">
        <v>1071</v>
      </c>
      <c r="Q154" s="599" t="s">
        <v>3685</v>
      </c>
    </row>
    <row r="155" spans="1:17" s="591" customFormat="1" x14ac:dyDescent="0.25">
      <c r="A155" s="601" t="s">
        <v>1065</v>
      </c>
      <c r="B155" s="597" t="s">
        <v>2473</v>
      </c>
      <c r="C155" s="597" t="s">
        <v>12</v>
      </c>
      <c r="D155" s="597" t="s">
        <v>2374</v>
      </c>
      <c r="E155" s="609" t="s">
        <v>2476</v>
      </c>
      <c r="F155" s="609" t="s">
        <v>1872</v>
      </c>
      <c r="G155" s="598" t="s">
        <v>1872</v>
      </c>
      <c r="H155" s="598" t="s">
        <v>1872</v>
      </c>
      <c r="I155" s="598" t="s">
        <v>1872</v>
      </c>
      <c r="J155" s="598" t="s">
        <v>1872</v>
      </c>
      <c r="K155" s="598" t="s">
        <v>1872</v>
      </c>
      <c r="L155" s="598" t="s">
        <v>1872</v>
      </c>
      <c r="M155" s="598" t="s">
        <v>1872</v>
      </c>
      <c r="N155" s="598" t="s">
        <v>1066</v>
      </c>
      <c r="O155" s="598" t="s">
        <v>1066</v>
      </c>
      <c r="P155" s="598" t="s">
        <v>1071</v>
      </c>
      <c r="Q155" s="599" t="s">
        <v>3685</v>
      </c>
    </row>
    <row r="156" spans="1:17" s="591" customFormat="1" x14ac:dyDescent="0.25">
      <c r="A156" s="601" t="s">
        <v>1065</v>
      </c>
      <c r="B156" s="597" t="s">
        <v>2473</v>
      </c>
      <c r="C156" s="597" t="s">
        <v>12</v>
      </c>
      <c r="D156" s="597" t="s">
        <v>1169</v>
      </c>
      <c r="E156" s="609" t="s">
        <v>2489</v>
      </c>
      <c r="F156" s="609" t="s">
        <v>1872</v>
      </c>
      <c r="G156" s="598" t="s">
        <v>1872</v>
      </c>
      <c r="H156" s="598" t="s">
        <v>1872</v>
      </c>
      <c r="I156" s="598" t="s">
        <v>1872</v>
      </c>
      <c r="J156" s="598" t="s">
        <v>1872</v>
      </c>
      <c r="K156" s="598" t="s">
        <v>1872</v>
      </c>
      <c r="L156" s="598" t="s">
        <v>1872</v>
      </c>
      <c r="M156" s="598" t="s">
        <v>1872</v>
      </c>
      <c r="N156" s="598" t="s">
        <v>1069</v>
      </c>
      <c r="O156" s="598" t="s">
        <v>1070</v>
      </c>
      <c r="P156" s="598" t="s">
        <v>1071</v>
      </c>
      <c r="Q156" s="599" t="s">
        <v>3685</v>
      </c>
    </row>
    <row r="157" spans="1:17" s="591" customFormat="1" x14ac:dyDescent="0.25">
      <c r="A157" s="601" t="s">
        <v>1065</v>
      </c>
      <c r="B157" s="597" t="s">
        <v>2473</v>
      </c>
      <c r="C157" s="597" t="s">
        <v>12</v>
      </c>
      <c r="D157" s="597" t="s">
        <v>2371</v>
      </c>
      <c r="E157" s="609" t="s">
        <v>2476</v>
      </c>
      <c r="F157" s="609" t="s">
        <v>1872</v>
      </c>
      <c r="G157" s="598" t="s">
        <v>1872</v>
      </c>
      <c r="H157" s="598" t="s">
        <v>1872</v>
      </c>
      <c r="I157" s="598" t="s">
        <v>1872</v>
      </c>
      <c r="J157" s="598" t="s">
        <v>1872</v>
      </c>
      <c r="K157" s="598" t="s">
        <v>1872</v>
      </c>
      <c r="L157" s="598" t="s">
        <v>1872</v>
      </c>
      <c r="M157" s="598" t="s">
        <v>1872</v>
      </c>
      <c r="N157" s="598" t="s">
        <v>1069</v>
      </c>
      <c r="O157" s="598" t="s">
        <v>1070</v>
      </c>
      <c r="P157" s="598" t="s">
        <v>1071</v>
      </c>
      <c r="Q157" s="599" t="s">
        <v>3685</v>
      </c>
    </row>
    <row r="158" spans="1:17" s="591" customFormat="1" x14ac:dyDescent="0.25">
      <c r="A158" s="601" t="s">
        <v>1065</v>
      </c>
      <c r="B158" s="597" t="s">
        <v>2473</v>
      </c>
      <c r="C158" s="597" t="s">
        <v>12</v>
      </c>
      <c r="D158" s="597" t="s">
        <v>2724</v>
      </c>
      <c r="E158" s="609" t="s">
        <v>2476</v>
      </c>
      <c r="F158" s="609" t="s">
        <v>1872</v>
      </c>
      <c r="G158" s="598" t="s">
        <v>1872</v>
      </c>
      <c r="H158" s="598" t="s">
        <v>1872</v>
      </c>
      <c r="I158" s="598" t="s">
        <v>1872</v>
      </c>
      <c r="J158" s="598" t="s">
        <v>1872</v>
      </c>
      <c r="K158" s="598" t="s">
        <v>1872</v>
      </c>
      <c r="L158" s="598" t="s">
        <v>1872</v>
      </c>
      <c r="M158" s="598" t="s">
        <v>1872</v>
      </c>
      <c r="N158" s="598" t="s">
        <v>1069</v>
      </c>
      <c r="O158" s="598" t="s">
        <v>1070</v>
      </c>
      <c r="P158" s="598" t="s">
        <v>1071</v>
      </c>
      <c r="Q158" s="599" t="s">
        <v>3685</v>
      </c>
    </row>
    <row r="159" spans="1:17" s="591" customFormat="1" x14ac:dyDescent="0.25">
      <c r="A159" s="601" t="s">
        <v>1065</v>
      </c>
      <c r="B159" s="597" t="s">
        <v>2473</v>
      </c>
      <c r="C159" s="597" t="s">
        <v>12</v>
      </c>
      <c r="D159" s="597" t="s">
        <v>2727</v>
      </c>
      <c r="E159" s="609" t="s">
        <v>2476</v>
      </c>
      <c r="F159" s="609" t="s">
        <v>1872</v>
      </c>
      <c r="G159" s="598" t="s">
        <v>1872</v>
      </c>
      <c r="H159" s="598" t="s">
        <v>1872</v>
      </c>
      <c r="I159" s="598" t="s">
        <v>1872</v>
      </c>
      <c r="J159" s="598" t="s">
        <v>1872</v>
      </c>
      <c r="K159" s="598" t="s">
        <v>1872</v>
      </c>
      <c r="L159" s="598" t="s">
        <v>1872</v>
      </c>
      <c r="M159" s="598" t="s">
        <v>1872</v>
      </c>
      <c r="N159" s="598" t="s">
        <v>1069</v>
      </c>
      <c r="O159" s="598" t="s">
        <v>1070</v>
      </c>
      <c r="P159" s="598" t="s">
        <v>1071</v>
      </c>
      <c r="Q159" s="599" t="s">
        <v>3685</v>
      </c>
    </row>
    <row r="160" spans="1:17" s="591" customFormat="1" x14ac:dyDescent="0.25">
      <c r="A160" s="601" t="s">
        <v>1065</v>
      </c>
      <c r="B160" s="597" t="s">
        <v>2473</v>
      </c>
      <c r="C160" s="597" t="s">
        <v>13</v>
      </c>
      <c r="D160" s="597" t="s">
        <v>89</v>
      </c>
      <c r="E160" s="609" t="s">
        <v>2483</v>
      </c>
      <c r="F160" s="609" t="s">
        <v>1872</v>
      </c>
      <c r="G160" s="598" t="s">
        <v>1872</v>
      </c>
      <c r="H160" s="598" t="s">
        <v>1872</v>
      </c>
      <c r="I160" s="598" t="s">
        <v>1872</v>
      </c>
      <c r="J160" s="598" t="s">
        <v>1872</v>
      </c>
      <c r="K160" s="598" t="s">
        <v>1872</v>
      </c>
      <c r="L160" s="598" t="s">
        <v>1872</v>
      </c>
      <c r="M160" s="598" t="s">
        <v>1872</v>
      </c>
      <c r="N160" s="598" t="s">
        <v>1066</v>
      </c>
      <c r="O160" s="598" t="s">
        <v>1066</v>
      </c>
      <c r="P160" s="598" t="s">
        <v>1071</v>
      </c>
      <c r="Q160" s="599" t="s">
        <v>3685</v>
      </c>
    </row>
    <row r="161" spans="1:17" s="591" customFormat="1" x14ac:dyDescent="0.25">
      <c r="A161" s="601" t="s">
        <v>1065</v>
      </c>
      <c r="B161" s="597" t="s">
        <v>2473</v>
      </c>
      <c r="C161" s="597" t="s">
        <v>13</v>
      </c>
      <c r="D161" s="597" t="s">
        <v>92</v>
      </c>
      <c r="E161" s="609" t="s">
        <v>2479</v>
      </c>
      <c r="F161" s="609" t="s">
        <v>1872</v>
      </c>
      <c r="G161" s="598" t="s">
        <v>1872</v>
      </c>
      <c r="H161" s="598" t="s">
        <v>1872</v>
      </c>
      <c r="I161" s="598" t="s">
        <v>1872</v>
      </c>
      <c r="J161" s="598" t="s">
        <v>1872</v>
      </c>
      <c r="K161" s="598" t="s">
        <v>1872</v>
      </c>
      <c r="L161" s="598" t="s">
        <v>1872</v>
      </c>
      <c r="M161" s="598" t="s">
        <v>1872</v>
      </c>
      <c r="N161" s="598" t="s">
        <v>1066</v>
      </c>
      <c r="O161" s="598" t="s">
        <v>1066</v>
      </c>
      <c r="P161" s="598" t="s">
        <v>1071</v>
      </c>
      <c r="Q161" s="599" t="s">
        <v>3685</v>
      </c>
    </row>
    <row r="162" spans="1:17" s="591" customFormat="1" x14ac:dyDescent="0.25">
      <c r="A162" s="601" t="s">
        <v>1065</v>
      </c>
      <c r="B162" s="597" t="s">
        <v>2473</v>
      </c>
      <c r="C162" s="597" t="s">
        <v>13</v>
      </c>
      <c r="D162" s="597" t="s">
        <v>95</v>
      </c>
      <c r="E162" s="609" t="s">
        <v>2483</v>
      </c>
      <c r="F162" s="609" t="s">
        <v>1872</v>
      </c>
      <c r="G162" s="598" t="s">
        <v>1872</v>
      </c>
      <c r="H162" s="598" t="s">
        <v>1872</v>
      </c>
      <c r="I162" s="598" t="s">
        <v>1872</v>
      </c>
      <c r="J162" s="598" t="s">
        <v>1872</v>
      </c>
      <c r="K162" s="598" t="s">
        <v>1872</v>
      </c>
      <c r="L162" s="598" t="s">
        <v>1872</v>
      </c>
      <c r="M162" s="598" t="s">
        <v>1872</v>
      </c>
      <c r="N162" s="598" t="s">
        <v>1066</v>
      </c>
      <c r="O162" s="598" t="s">
        <v>1066</v>
      </c>
      <c r="P162" s="598" t="s">
        <v>1071</v>
      </c>
      <c r="Q162" s="599" t="s">
        <v>3685</v>
      </c>
    </row>
    <row r="163" spans="1:17" s="591" customFormat="1" x14ac:dyDescent="0.25">
      <c r="A163" s="601" t="s">
        <v>1065</v>
      </c>
      <c r="B163" s="597" t="s">
        <v>2473</v>
      </c>
      <c r="C163" s="597" t="s">
        <v>13</v>
      </c>
      <c r="D163" s="597" t="s">
        <v>98</v>
      </c>
      <c r="E163" s="609" t="s">
        <v>2483</v>
      </c>
      <c r="F163" s="609" t="s">
        <v>1872</v>
      </c>
      <c r="G163" s="598" t="s">
        <v>1872</v>
      </c>
      <c r="H163" s="598" t="s">
        <v>1872</v>
      </c>
      <c r="I163" s="598" t="s">
        <v>1872</v>
      </c>
      <c r="J163" s="598" t="s">
        <v>1872</v>
      </c>
      <c r="K163" s="598" t="s">
        <v>1872</v>
      </c>
      <c r="L163" s="598" t="s">
        <v>1872</v>
      </c>
      <c r="M163" s="598" t="s">
        <v>1872</v>
      </c>
      <c r="N163" s="598" t="s">
        <v>1066</v>
      </c>
      <c r="O163" s="598" t="s">
        <v>1066</v>
      </c>
      <c r="P163" s="598" t="s">
        <v>1071</v>
      </c>
      <c r="Q163" s="599" t="s">
        <v>3685</v>
      </c>
    </row>
    <row r="164" spans="1:17" s="591" customFormat="1" x14ac:dyDescent="0.25">
      <c r="A164" s="601" t="s">
        <v>1065</v>
      </c>
      <c r="B164" s="597" t="s">
        <v>2473</v>
      </c>
      <c r="C164" s="597" t="s">
        <v>13</v>
      </c>
      <c r="D164" s="597" t="s">
        <v>101</v>
      </c>
      <c r="E164" s="609" t="s">
        <v>2490</v>
      </c>
      <c r="F164" s="609" t="s">
        <v>1872</v>
      </c>
      <c r="G164" s="598" t="s">
        <v>1872</v>
      </c>
      <c r="H164" s="598" t="s">
        <v>1872</v>
      </c>
      <c r="I164" s="598" t="s">
        <v>1872</v>
      </c>
      <c r="J164" s="598" t="s">
        <v>1872</v>
      </c>
      <c r="K164" s="598" t="s">
        <v>1872</v>
      </c>
      <c r="L164" s="598" t="s">
        <v>1872</v>
      </c>
      <c r="M164" s="598" t="s">
        <v>1872</v>
      </c>
      <c r="N164" s="598" t="s">
        <v>1066</v>
      </c>
      <c r="O164" s="598" t="s">
        <v>1066</v>
      </c>
      <c r="P164" s="598" t="s">
        <v>1071</v>
      </c>
      <c r="Q164" s="599" t="s">
        <v>3685</v>
      </c>
    </row>
    <row r="165" spans="1:17" s="591" customFormat="1" x14ac:dyDescent="0.25">
      <c r="A165" s="601" t="s">
        <v>1065</v>
      </c>
      <c r="B165" s="597" t="s">
        <v>2473</v>
      </c>
      <c r="C165" s="597" t="s">
        <v>13</v>
      </c>
      <c r="D165" s="597" t="s">
        <v>2377</v>
      </c>
      <c r="E165" s="609" t="s">
        <v>2491</v>
      </c>
      <c r="F165" s="609" t="s">
        <v>1872</v>
      </c>
      <c r="G165" s="598" t="s">
        <v>1872</v>
      </c>
      <c r="H165" s="598" t="s">
        <v>1872</v>
      </c>
      <c r="I165" s="598" t="s">
        <v>1872</v>
      </c>
      <c r="J165" s="598" t="s">
        <v>1872</v>
      </c>
      <c r="K165" s="598" t="s">
        <v>1872</v>
      </c>
      <c r="L165" s="598" t="s">
        <v>1872</v>
      </c>
      <c r="M165" s="598" t="s">
        <v>1872</v>
      </c>
      <c r="N165" s="598" t="s">
        <v>1066</v>
      </c>
      <c r="O165" s="598" t="s">
        <v>1066</v>
      </c>
      <c r="P165" s="598" t="s">
        <v>1071</v>
      </c>
      <c r="Q165" s="599" t="s">
        <v>3685</v>
      </c>
    </row>
    <row r="166" spans="1:17" s="591" customFormat="1" x14ac:dyDescent="0.25">
      <c r="A166" s="601" t="s">
        <v>1065</v>
      </c>
      <c r="B166" s="597" t="s">
        <v>2473</v>
      </c>
      <c r="C166" s="597" t="s">
        <v>13</v>
      </c>
      <c r="D166" s="597" t="s">
        <v>2380</v>
      </c>
      <c r="E166" s="609" t="s">
        <v>2491</v>
      </c>
      <c r="F166" s="609" t="s">
        <v>1872</v>
      </c>
      <c r="G166" s="598" t="s">
        <v>1872</v>
      </c>
      <c r="H166" s="598" t="s">
        <v>1872</v>
      </c>
      <c r="I166" s="598" t="s">
        <v>1872</v>
      </c>
      <c r="J166" s="598" t="s">
        <v>1872</v>
      </c>
      <c r="K166" s="598" t="s">
        <v>1872</v>
      </c>
      <c r="L166" s="598" t="s">
        <v>1872</v>
      </c>
      <c r="M166" s="598" t="s">
        <v>1872</v>
      </c>
      <c r="N166" s="598" t="s">
        <v>1066</v>
      </c>
      <c r="O166" s="598" t="s">
        <v>1066</v>
      </c>
      <c r="P166" s="598" t="s">
        <v>1071</v>
      </c>
      <c r="Q166" s="599" t="s">
        <v>3685</v>
      </c>
    </row>
    <row r="167" spans="1:17" s="591" customFormat="1" x14ac:dyDescent="0.25">
      <c r="A167" s="601" t="s">
        <v>1065</v>
      </c>
      <c r="B167" s="597" t="s">
        <v>2473</v>
      </c>
      <c r="C167" s="597" t="s">
        <v>13</v>
      </c>
      <c r="D167" s="597" t="s">
        <v>104</v>
      </c>
      <c r="E167" s="609" t="s">
        <v>2492</v>
      </c>
      <c r="F167" s="609" t="s">
        <v>1872</v>
      </c>
      <c r="G167" s="598" t="s">
        <v>1872</v>
      </c>
      <c r="H167" s="598" t="s">
        <v>1872</v>
      </c>
      <c r="I167" s="598" t="s">
        <v>1872</v>
      </c>
      <c r="J167" s="598" t="s">
        <v>1872</v>
      </c>
      <c r="K167" s="598" t="s">
        <v>1872</v>
      </c>
      <c r="L167" s="598" t="s">
        <v>1872</v>
      </c>
      <c r="M167" s="598" t="s">
        <v>1872</v>
      </c>
      <c r="N167" s="598" t="s">
        <v>1077</v>
      </c>
      <c r="O167" s="598" t="s">
        <v>1078</v>
      </c>
      <c r="P167" s="598" t="s">
        <v>1071</v>
      </c>
      <c r="Q167" s="599" t="s">
        <v>3685</v>
      </c>
    </row>
    <row r="168" spans="1:17" s="591" customFormat="1" x14ac:dyDescent="0.25">
      <c r="A168" s="601" t="s">
        <v>1065</v>
      </c>
      <c r="B168" s="597" t="s">
        <v>2473</v>
      </c>
      <c r="C168" s="597" t="s">
        <v>14</v>
      </c>
      <c r="D168" s="597" t="s">
        <v>107</v>
      </c>
      <c r="E168" s="609" t="s">
        <v>2493</v>
      </c>
      <c r="F168" s="609" t="s">
        <v>1872</v>
      </c>
      <c r="G168" s="598" t="s">
        <v>1872</v>
      </c>
      <c r="H168" s="598" t="s">
        <v>1872</v>
      </c>
      <c r="I168" s="598" t="s">
        <v>1872</v>
      </c>
      <c r="J168" s="598" t="s">
        <v>1872</v>
      </c>
      <c r="K168" s="598" t="s">
        <v>1872</v>
      </c>
      <c r="L168" s="598" t="s">
        <v>1872</v>
      </c>
      <c r="M168" s="598" t="s">
        <v>1872</v>
      </c>
      <c r="N168" s="598" t="s">
        <v>1077</v>
      </c>
      <c r="O168" s="598" t="s">
        <v>1078</v>
      </c>
      <c r="P168" s="598" t="s">
        <v>1071</v>
      </c>
      <c r="Q168" s="599" t="s">
        <v>3685</v>
      </c>
    </row>
    <row r="169" spans="1:17" s="591" customFormat="1" x14ac:dyDescent="0.25">
      <c r="A169" s="601" t="s">
        <v>1065</v>
      </c>
      <c r="B169" s="597" t="s">
        <v>2473</v>
      </c>
      <c r="C169" s="597" t="s">
        <v>14</v>
      </c>
      <c r="D169" s="597" t="s">
        <v>110</v>
      </c>
      <c r="E169" s="609" t="s">
        <v>2476</v>
      </c>
      <c r="F169" s="609" t="s">
        <v>1872</v>
      </c>
      <c r="G169" s="598" t="s">
        <v>1872</v>
      </c>
      <c r="H169" s="598" t="s">
        <v>1872</v>
      </c>
      <c r="I169" s="598" t="s">
        <v>1872</v>
      </c>
      <c r="J169" s="598" t="s">
        <v>1872</v>
      </c>
      <c r="K169" s="598" t="s">
        <v>1872</v>
      </c>
      <c r="L169" s="598" t="s">
        <v>1872</v>
      </c>
      <c r="M169" s="598" t="s">
        <v>1872</v>
      </c>
      <c r="N169" s="598" t="s">
        <v>1077</v>
      </c>
      <c r="O169" s="598" t="s">
        <v>1078</v>
      </c>
      <c r="P169" s="598" t="s">
        <v>1071</v>
      </c>
      <c r="Q169" s="599" t="s">
        <v>3685</v>
      </c>
    </row>
    <row r="170" spans="1:17" s="591" customFormat="1" x14ac:dyDescent="0.25">
      <c r="A170" s="601" t="s">
        <v>1065</v>
      </c>
      <c r="B170" s="597" t="s">
        <v>2473</v>
      </c>
      <c r="C170" s="597" t="s">
        <v>14</v>
      </c>
      <c r="D170" s="597" t="s">
        <v>111</v>
      </c>
      <c r="E170" s="609" t="s">
        <v>2476</v>
      </c>
      <c r="F170" s="609" t="s">
        <v>1872</v>
      </c>
      <c r="G170" s="598" t="s">
        <v>1872</v>
      </c>
      <c r="H170" s="598" t="s">
        <v>1872</v>
      </c>
      <c r="I170" s="598" t="s">
        <v>1872</v>
      </c>
      <c r="J170" s="598" t="s">
        <v>1872</v>
      </c>
      <c r="K170" s="598" t="s">
        <v>1872</v>
      </c>
      <c r="L170" s="598" t="s">
        <v>1872</v>
      </c>
      <c r="M170" s="598" t="s">
        <v>1872</v>
      </c>
      <c r="N170" s="598" t="s">
        <v>1077</v>
      </c>
      <c r="O170" s="598" t="s">
        <v>1078</v>
      </c>
      <c r="P170" s="598" t="s">
        <v>1071</v>
      </c>
      <c r="Q170" s="599" t="s">
        <v>3685</v>
      </c>
    </row>
    <row r="171" spans="1:17" s="591" customFormat="1" x14ac:dyDescent="0.25">
      <c r="A171" s="601" t="s">
        <v>1065</v>
      </c>
      <c r="B171" s="597" t="s">
        <v>2473</v>
      </c>
      <c r="C171" s="597" t="s">
        <v>14</v>
      </c>
      <c r="D171" s="597" t="s">
        <v>114</v>
      </c>
      <c r="E171" s="609" t="s">
        <v>2476</v>
      </c>
      <c r="F171" s="609" t="s">
        <v>1872</v>
      </c>
      <c r="G171" s="598" t="s">
        <v>1872</v>
      </c>
      <c r="H171" s="598" t="s">
        <v>1872</v>
      </c>
      <c r="I171" s="598" t="s">
        <v>1872</v>
      </c>
      <c r="J171" s="598" t="s">
        <v>1872</v>
      </c>
      <c r="K171" s="598" t="s">
        <v>1872</v>
      </c>
      <c r="L171" s="598" t="s">
        <v>1872</v>
      </c>
      <c r="M171" s="598" t="s">
        <v>1872</v>
      </c>
      <c r="N171" s="598" t="s">
        <v>1077</v>
      </c>
      <c r="O171" s="598" t="s">
        <v>1078</v>
      </c>
      <c r="P171" s="598" t="s">
        <v>1071</v>
      </c>
      <c r="Q171" s="599" t="s">
        <v>3685</v>
      </c>
    </row>
    <row r="172" spans="1:17" s="591" customFormat="1" x14ac:dyDescent="0.25">
      <c r="A172" s="601" t="s">
        <v>1065</v>
      </c>
      <c r="B172" s="597" t="s">
        <v>2473</v>
      </c>
      <c r="C172" s="597" t="s">
        <v>14</v>
      </c>
      <c r="D172" s="597" t="s">
        <v>117</v>
      </c>
      <c r="E172" s="609" t="s">
        <v>2479</v>
      </c>
      <c r="F172" s="609" t="s">
        <v>1872</v>
      </c>
      <c r="G172" s="598" t="s">
        <v>1872</v>
      </c>
      <c r="H172" s="598" t="s">
        <v>1872</v>
      </c>
      <c r="I172" s="598" t="s">
        <v>1872</v>
      </c>
      <c r="J172" s="598" t="s">
        <v>1872</v>
      </c>
      <c r="K172" s="598" t="s">
        <v>1872</v>
      </c>
      <c r="L172" s="598" t="s">
        <v>1872</v>
      </c>
      <c r="M172" s="598" t="s">
        <v>1872</v>
      </c>
      <c r="N172" s="598" t="s">
        <v>1077</v>
      </c>
      <c r="O172" s="598" t="s">
        <v>1078</v>
      </c>
      <c r="P172" s="598" t="s">
        <v>1071</v>
      </c>
      <c r="Q172" s="599" t="s">
        <v>3685</v>
      </c>
    </row>
    <row r="173" spans="1:17" s="591" customFormat="1" x14ac:dyDescent="0.25">
      <c r="A173" s="601" t="s">
        <v>1065</v>
      </c>
      <c r="B173" s="597" t="s">
        <v>2473</v>
      </c>
      <c r="C173" s="597" t="s">
        <v>14</v>
      </c>
      <c r="D173" s="597" t="s">
        <v>1174</v>
      </c>
      <c r="E173" s="609" t="s">
        <v>2487</v>
      </c>
      <c r="F173" s="609" t="s">
        <v>1872</v>
      </c>
      <c r="G173" s="598" t="s">
        <v>1872</v>
      </c>
      <c r="H173" s="598" t="s">
        <v>1872</v>
      </c>
      <c r="I173" s="598" t="s">
        <v>1872</v>
      </c>
      <c r="J173" s="598" t="s">
        <v>1872</v>
      </c>
      <c r="K173" s="598" t="s">
        <v>1872</v>
      </c>
      <c r="L173" s="598" t="s">
        <v>1872</v>
      </c>
      <c r="M173" s="598" t="s">
        <v>1872</v>
      </c>
      <c r="N173" s="598" t="s">
        <v>1114</v>
      </c>
      <c r="O173" s="598" t="s">
        <v>1115</v>
      </c>
      <c r="P173" s="598" t="s">
        <v>1071</v>
      </c>
      <c r="Q173" s="599" t="s">
        <v>3685</v>
      </c>
    </row>
    <row r="174" spans="1:17" s="591" customFormat="1" x14ac:dyDescent="0.25">
      <c r="A174" s="601" t="s">
        <v>1065</v>
      </c>
      <c r="B174" s="597" t="s">
        <v>2473</v>
      </c>
      <c r="C174" s="597" t="s">
        <v>14</v>
      </c>
      <c r="D174" s="597" t="s">
        <v>122</v>
      </c>
      <c r="E174" s="609" t="s">
        <v>2479</v>
      </c>
      <c r="F174" s="609" t="s">
        <v>1872</v>
      </c>
      <c r="G174" s="598" t="s">
        <v>1872</v>
      </c>
      <c r="H174" s="598" t="s">
        <v>1872</v>
      </c>
      <c r="I174" s="598" t="s">
        <v>1872</v>
      </c>
      <c r="J174" s="598" t="s">
        <v>1872</v>
      </c>
      <c r="K174" s="598" t="s">
        <v>1872</v>
      </c>
      <c r="L174" s="598" t="s">
        <v>1872</v>
      </c>
      <c r="M174" s="598" t="s">
        <v>1872</v>
      </c>
      <c r="N174" s="598" t="s">
        <v>1114</v>
      </c>
      <c r="O174" s="598" t="s">
        <v>1115</v>
      </c>
      <c r="P174" s="598" t="s">
        <v>1071</v>
      </c>
      <c r="Q174" s="599" t="s">
        <v>3685</v>
      </c>
    </row>
    <row r="175" spans="1:17" s="591" customFormat="1" x14ac:dyDescent="0.25">
      <c r="A175" s="601" t="s">
        <v>1065</v>
      </c>
      <c r="B175" s="597" t="s">
        <v>2473</v>
      </c>
      <c r="C175" s="597" t="s">
        <v>18</v>
      </c>
      <c r="D175" s="597" t="s">
        <v>1756</v>
      </c>
      <c r="E175" s="609" t="s">
        <v>2494</v>
      </c>
      <c r="F175" s="609" t="s">
        <v>1872</v>
      </c>
      <c r="G175" s="598" t="s">
        <v>1872</v>
      </c>
      <c r="H175" s="598" t="s">
        <v>1872</v>
      </c>
      <c r="I175" s="598" t="s">
        <v>1872</v>
      </c>
      <c r="J175" s="598" t="s">
        <v>1872</v>
      </c>
      <c r="K175" s="598" t="s">
        <v>1872</v>
      </c>
      <c r="L175" s="598" t="s">
        <v>1872</v>
      </c>
      <c r="M175" s="598" t="s">
        <v>1872</v>
      </c>
      <c r="N175" s="598" t="s">
        <v>1066</v>
      </c>
      <c r="O175" s="598" t="s">
        <v>1066</v>
      </c>
      <c r="P175" s="598" t="s">
        <v>1071</v>
      </c>
      <c r="Q175" s="599" t="s">
        <v>3685</v>
      </c>
    </row>
    <row r="176" spans="1:17" s="591" customFormat="1" x14ac:dyDescent="0.25">
      <c r="A176" s="601" t="s">
        <v>1065</v>
      </c>
      <c r="B176" s="597" t="s">
        <v>2473</v>
      </c>
      <c r="C176" s="597" t="s">
        <v>18</v>
      </c>
      <c r="D176" s="597" t="s">
        <v>2250</v>
      </c>
      <c r="E176" s="609" t="s">
        <v>2495</v>
      </c>
      <c r="F176" s="609" t="s">
        <v>1872</v>
      </c>
      <c r="G176" s="598" t="s">
        <v>1872</v>
      </c>
      <c r="H176" s="598" t="s">
        <v>1872</v>
      </c>
      <c r="I176" s="598" t="s">
        <v>1872</v>
      </c>
      <c r="J176" s="598" t="s">
        <v>1872</v>
      </c>
      <c r="K176" s="598" t="s">
        <v>1872</v>
      </c>
      <c r="L176" s="598" t="s">
        <v>1872</v>
      </c>
      <c r="M176" s="598" t="s">
        <v>1872</v>
      </c>
      <c r="N176" s="598" t="s">
        <v>1069</v>
      </c>
      <c r="O176" s="598" t="s">
        <v>1070</v>
      </c>
      <c r="P176" s="598" t="s">
        <v>1071</v>
      </c>
      <c r="Q176" s="599" t="s">
        <v>3685</v>
      </c>
    </row>
    <row r="177" spans="1:17" s="591" customFormat="1" x14ac:dyDescent="0.25">
      <c r="A177" s="601" t="s">
        <v>1065</v>
      </c>
      <c r="B177" s="597" t="s">
        <v>2473</v>
      </c>
      <c r="C177" s="597" t="s">
        <v>18</v>
      </c>
      <c r="D177" s="597" t="s">
        <v>131</v>
      </c>
      <c r="E177" s="609" t="s">
        <v>2481</v>
      </c>
      <c r="F177" s="609" t="s">
        <v>1872</v>
      </c>
      <c r="G177" s="598" t="s">
        <v>1872</v>
      </c>
      <c r="H177" s="598" t="s">
        <v>1872</v>
      </c>
      <c r="I177" s="598" t="s">
        <v>1872</v>
      </c>
      <c r="J177" s="598" t="s">
        <v>1872</v>
      </c>
      <c r="K177" s="598" t="s">
        <v>1872</v>
      </c>
      <c r="L177" s="598" t="s">
        <v>1872</v>
      </c>
      <c r="M177" s="598" t="s">
        <v>1872</v>
      </c>
      <c r="N177" s="598" t="s">
        <v>1077</v>
      </c>
      <c r="O177" s="598" t="s">
        <v>1078</v>
      </c>
      <c r="P177" s="598" t="s">
        <v>1071</v>
      </c>
      <c r="Q177" s="599" t="s">
        <v>3685</v>
      </c>
    </row>
    <row r="178" spans="1:17" s="591" customFormat="1" x14ac:dyDescent="0.25">
      <c r="A178" s="601" t="s">
        <v>1065</v>
      </c>
      <c r="B178" s="597" t="s">
        <v>2473</v>
      </c>
      <c r="C178" s="597" t="s">
        <v>18</v>
      </c>
      <c r="D178" s="597" t="s">
        <v>134</v>
      </c>
      <c r="E178" s="609" t="s">
        <v>2480</v>
      </c>
      <c r="F178" s="609" t="s">
        <v>1872</v>
      </c>
      <c r="G178" s="598" t="s">
        <v>1872</v>
      </c>
      <c r="H178" s="598" t="s">
        <v>1872</v>
      </c>
      <c r="I178" s="598" t="s">
        <v>1872</v>
      </c>
      <c r="J178" s="598" t="s">
        <v>1872</v>
      </c>
      <c r="K178" s="598" t="s">
        <v>1872</v>
      </c>
      <c r="L178" s="598" t="s">
        <v>1872</v>
      </c>
      <c r="M178" s="598" t="s">
        <v>1872</v>
      </c>
      <c r="N178" s="598" t="s">
        <v>1077</v>
      </c>
      <c r="O178" s="598" t="s">
        <v>1078</v>
      </c>
      <c r="P178" s="598" t="s">
        <v>1071</v>
      </c>
      <c r="Q178" s="599" t="s">
        <v>3685</v>
      </c>
    </row>
    <row r="179" spans="1:17" s="591" customFormat="1" x14ac:dyDescent="0.25">
      <c r="A179" s="601" t="s">
        <v>1065</v>
      </c>
      <c r="B179" s="597" t="s">
        <v>2473</v>
      </c>
      <c r="C179" s="597" t="s">
        <v>18</v>
      </c>
      <c r="D179" s="597" t="s">
        <v>1643</v>
      </c>
      <c r="E179" s="609" t="s">
        <v>2480</v>
      </c>
      <c r="F179" s="609" t="s">
        <v>1872</v>
      </c>
      <c r="G179" s="598" t="s">
        <v>1872</v>
      </c>
      <c r="H179" s="598" t="s">
        <v>1872</v>
      </c>
      <c r="I179" s="598" t="s">
        <v>1872</v>
      </c>
      <c r="J179" s="598" t="s">
        <v>1872</v>
      </c>
      <c r="K179" s="598" t="s">
        <v>1872</v>
      </c>
      <c r="L179" s="598" t="s">
        <v>1872</v>
      </c>
      <c r="M179" s="598" t="s">
        <v>1872</v>
      </c>
      <c r="N179" s="598" t="s">
        <v>1077</v>
      </c>
      <c r="O179" s="598" t="s">
        <v>1078</v>
      </c>
      <c r="P179" s="598" t="s">
        <v>1071</v>
      </c>
      <c r="Q179" s="599" t="s">
        <v>3685</v>
      </c>
    </row>
    <row r="180" spans="1:17" s="591" customFormat="1" x14ac:dyDescent="0.25">
      <c r="A180" s="601" t="s">
        <v>1065</v>
      </c>
      <c r="B180" s="597" t="s">
        <v>2473</v>
      </c>
      <c r="C180" s="597" t="s">
        <v>19</v>
      </c>
      <c r="D180" s="597" t="s">
        <v>139</v>
      </c>
      <c r="E180" s="609" t="s">
        <v>2476</v>
      </c>
      <c r="F180" s="609" t="s">
        <v>1872</v>
      </c>
      <c r="G180" s="598" t="s">
        <v>1872</v>
      </c>
      <c r="H180" s="598" t="s">
        <v>1872</v>
      </c>
      <c r="I180" s="598" t="s">
        <v>1872</v>
      </c>
      <c r="J180" s="598" t="s">
        <v>1872</v>
      </c>
      <c r="K180" s="598" t="s">
        <v>1872</v>
      </c>
      <c r="L180" s="598" t="s">
        <v>1872</v>
      </c>
      <c r="M180" s="598" t="s">
        <v>1872</v>
      </c>
      <c r="N180" s="598" t="s">
        <v>1066</v>
      </c>
      <c r="O180" s="598" t="s">
        <v>1066</v>
      </c>
      <c r="P180" s="598" t="s">
        <v>1071</v>
      </c>
      <c r="Q180" s="599" t="s">
        <v>3685</v>
      </c>
    </row>
    <row r="181" spans="1:17" s="591" customFormat="1" x14ac:dyDescent="0.25">
      <c r="A181" s="601" t="s">
        <v>1065</v>
      </c>
      <c r="B181" s="597" t="s">
        <v>2473</v>
      </c>
      <c r="C181" s="597" t="s">
        <v>19</v>
      </c>
      <c r="D181" s="597" t="s">
        <v>1922</v>
      </c>
      <c r="E181" s="609" t="s">
        <v>2476</v>
      </c>
      <c r="F181" s="609" t="s">
        <v>1872</v>
      </c>
      <c r="G181" s="598" t="s">
        <v>1872</v>
      </c>
      <c r="H181" s="598" t="s">
        <v>1872</v>
      </c>
      <c r="I181" s="598" t="s">
        <v>1872</v>
      </c>
      <c r="J181" s="598" t="s">
        <v>1872</v>
      </c>
      <c r="K181" s="598" t="s">
        <v>1872</v>
      </c>
      <c r="L181" s="598" t="s">
        <v>1872</v>
      </c>
      <c r="M181" s="598" t="s">
        <v>1872</v>
      </c>
      <c r="N181" s="598" t="s">
        <v>1066</v>
      </c>
      <c r="O181" s="598" t="s">
        <v>1066</v>
      </c>
      <c r="P181" s="598" t="s">
        <v>1071</v>
      </c>
      <c r="Q181" s="599" t="s">
        <v>3685</v>
      </c>
    </row>
    <row r="182" spans="1:17" s="591" customFormat="1" x14ac:dyDescent="0.25">
      <c r="A182" s="601" t="s">
        <v>1065</v>
      </c>
      <c r="B182" s="597" t="s">
        <v>2473</v>
      </c>
      <c r="C182" s="597" t="s">
        <v>19</v>
      </c>
      <c r="D182" s="597" t="s">
        <v>1926</v>
      </c>
      <c r="E182" s="609" t="s">
        <v>2476</v>
      </c>
      <c r="F182" s="609" t="s">
        <v>1872</v>
      </c>
      <c r="G182" s="598" t="s">
        <v>1872</v>
      </c>
      <c r="H182" s="598" t="s">
        <v>1872</v>
      </c>
      <c r="I182" s="598" t="s">
        <v>1872</v>
      </c>
      <c r="J182" s="598" t="s">
        <v>1872</v>
      </c>
      <c r="K182" s="598" t="s">
        <v>1872</v>
      </c>
      <c r="L182" s="598" t="s">
        <v>1872</v>
      </c>
      <c r="M182" s="598" t="s">
        <v>1872</v>
      </c>
      <c r="N182" s="598" t="s">
        <v>1066</v>
      </c>
      <c r="O182" s="598" t="s">
        <v>1066</v>
      </c>
      <c r="P182" s="598" t="s">
        <v>1071</v>
      </c>
      <c r="Q182" s="599" t="s">
        <v>3685</v>
      </c>
    </row>
    <row r="183" spans="1:17" s="591" customFormat="1" x14ac:dyDescent="0.25">
      <c r="A183" s="601" t="s">
        <v>1065</v>
      </c>
      <c r="B183" s="597" t="s">
        <v>2473</v>
      </c>
      <c r="C183" s="597" t="s">
        <v>19</v>
      </c>
      <c r="D183" s="597" t="s">
        <v>1178</v>
      </c>
      <c r="E183" s="609" t="s">
        <v>2476</v>
      </c>
      <c r="F183" s="609" t="s">
        <v>1872</v>
      </c>
      <c r="G183" s="598" t="s">
        <v>1872</v>
      </c>
      <c r="H183" s="598" t="s">
        <v>1872</v>
      </c>
      <c r="I183" s="598" t="s">
        <v>1872</v>
      </c>
      <c r="J183" s="598" t="s">
        <v>1872</v>
      </c>
      <c r="K183" s="598" t="s">
        <v>1872</v>
      </c>
      <c r="L183" s="598" t="s">
        <v>1872</v>
      </c>
      <c r="M183" s="598" t="s">
        <v>1872</v>
      </c>
      <c r="N183" s="598" t="s">
        <v>1069</v>
      </c>
      <c r="O183" s="598" t="s">
        <v>1070</v>
      </c>
      <c r="P183" s="598" t="s">
        <v>1071</v>
      </c>
      <c r="Q183" s="599" t="s">
        <v>3685</v>
      </c>
    </row>
    <row r="184" spans="1:17" s="591" customFormat="1" x14ac:dyDescent="0.25">
      <c r="A184" s="601" t="s">
        <v>1065</v>
      </c>
      <c r="B184" s="597" t="s">
        <v>2473</v>
      </c>
      <c r="C184" s="597" t="s">
        <v>19</v>
      </c>
      <c r="D184" s="597" t="s">
        <v>1929</v>
      </c>
      <c r="E184" s="609" t="s">
        <v>2476</v>
      </c>
      <c r="F184" s="609" t="s">
        <v>1872</v>
      </c>
      <c r="G184" s="598" t="s">
        <v>1872</v>
      </c>
      <c r="H184" s="598" t="s">
        <v>1872</v>
      </c>
      <c r="I184" s="598" t="s">
        <v>1872</v>
      </c>
      <c r="J184" s="598" t="s">
        <v>1872</v>
      </c>
      <c r="K184" s="598" t="s">
        <v>1872</v>
      </c>
      <c r="L184" s="598" t="s">
        <v>1872</v>
      </c>
      <c r="M184" s="598" t="s">
        <v>1872</v>
      </c>
      <c r="N184" s="598" t="s">
        <v>1069</v>
      </c>
      <c r="O184" s="598" t="s">
        <v>1070</v>
      </c>
      <c r="P184" s="598" t="s">
        <v>1071</v>
      </c>
      <c r="Q184" s="599" t="s">
        <v>3685</v>
      </c>
    </row>
    <row r="185" spans="1:17" s="591" customFormat="1" x14ac:dyDescent="0.25">
      <c r="A185" s="601" t="s">
        <v>1065</v>
      </c>
      <c r="B185" s="597" t="s">
        <v>2473</v>
      </c>
      <c r="C185" s="597" t="s">
        <v>19</v>
      </c>
      <c r="D185" s="597" t="s">
        <v>1583</v>
      </c>
      <c r="E185" s="609" t="s">
        <v>2476</v>
      </c>
      <c r="F185" s="609" t="s">
        <v>1872</v>
      </c>
      <c r="G185" s="598" t="s">
        <v>1872</v>
      </c>
      <c r="H185" s="598" t="s">
        <v>1872</v>
      </c>
      <c r="I185" s="598" t="s">
        <v>1872</v>
      </c>
      <c r="J185" s="598" t="s">
        <v>1872</v>
      </c>
      <c r="K185" s="598" t="s">
        <v>1872</v>
      </c>
      <c r="L185" s="598" t="s">
        <v>1872</v>
      </c>
      <c r="M185" s="598" t="s">
        <v>1872</v>
      </c>
      <c r="N185" s="598" t="s">
        <v>1069</v>
      </c>
      <c r="O185" s="598" t="s">
        <v>1070</v>
      </c>
      <c r="P185" s="598" t="s">
        <v>1071</v>
      </c>
      <c r="Q185" s="599" t="s">
        <v>3685</v>
      </c>
    </row>
    <row r="186" spans="1:17" s="591" customFormat="1" x14ac:dyDescent="0.25">
      <c r="A186" s="601" t="s">
        <v>1065</v>
      </c>
      <c r="B186" s="597" t="s">
        <v>2473</v>
      </c>
      <c r="C186" s="597" t="s">
        <v>19</v>
      </c>
      <c r="D186" s="597" t="s">
        <v>2385</v>
      </c>
      <c r="E186" s="609" t="s">
        <v>2476</v>
      </c>
      <c r="F186" s="609" t="s">
        <v>1872</v>
      </c>
      <c r="G186" s="598" t="s">
        <v>1872</v>
      </c>
      <c r="H186" s="598" t="s">
        <v>1872</v>
      </c>
      <c r="I186" s="598" t="s">
        <v>1872</v>
      </c>
      <c r="J186" s="598" t="s">
        <v>1872</v>
      </c>
      <c r="K186" s="598" t="s">
        <v>1872</v>
      </c>
      <c r="L186" s="598" t="s">
        <v>1067</v>
      </c>
      <c r="M186" s="598" t="s">
        <v>1068</v>
      </c>
      <c r="N186" s="598" t="s">
        <v>1872</v>
      </c>
      <c r="O186" s="598" t="s">
        <v>1872</v>
      </c>
      <c r="P186" s="598" t="s">
        <v>1071</v>
      </c>
      <c r="Q186" s="599" t="s">
        <v>3685</v>
      </c>
    </row>
    <row r="187" spans="1:17" s="591" customFormat="1" x14ac:dyDescent="0.25">
      <c r="A187" s="601" t="s">
        <v>1065</v>
      </c>
      <c r="B187" s="597" t="s">
        <v>1179</v>
      </c>
      <c r="C187" s="597" t="s">
        <v>144</v>
      </c>
      <c r="D187" s="597" t="s">
        <v>1274</v>
      </c>
      <c r="E187" s="609" t="s">
        <v>2487</v>
      </c>
      <c r="F187" s="609" t="s">
        <v>1872</v>
      </c>
      <c r="G187" s="598" t="s">
        <v>1872</v>
      </c>
      <c r="H187" s="598" t="s">
        <v>1872</v>
      </c>
      <c r="I187" s="598" t="s">
        <v>1872</v>
      </c>
      <c r="J187" s="598" t="s">
        <v>1872</v>
      </c>
      <c r="K187" s="598" t="s">
        <v>1872</v>
      </c>
      <c r="L187" s="598" t="s">
        <v>1872</v>
      </c>
      <c r="M187" s="598" t="s">
        <v>1872</v>
      </c>
      <c r="N187" s="598" t="s">
        <v>1069</v>
      </c>
      <c r="O187" s="598" t="s">
        <v>1070</v>
      </c>
      <c r="P187" s="598" t="s">
        <v>1071</v>
      </c>
      <c r="Q187" s="599" t="s">
        <v>3685</v>
      </c>
    </row>
    <row r="188" spans="1:17" s="591" customFormat="1" x14ac:dyDescent="0.25">
      <c r="A188" s="601" t="s">
        <v>1065</v>
      </c>
      <c r="B188" s="597" t="s">
        <v>1179</v>
      </c>
      <c r="C188" s="597" t="s">
        <v>144</v>
      </c>
      <c r="D188" s="597" t="s">
        <v>147</v>
      </c>
      <c r="E188" s="609" t="s">
        <v>2479</v>
      </c>
      <c r="F188" s="609" t="s">
        <v>1872</v>
      </c>
      <c r="G188" s="598" t="s">
        <v>1872</v>
      </c>
      <c r="H188" s="598" t="s">
        <v>1872</v>
      </c>
      <c r="I188" s="598" t="s">
        <v>1872</v>
      </c>
      <c r="J188" s="598" t="s">
        <v>1872</v>
      </c>
      <c r="K188" s="598" t="s">
        <v>1872</v>
      </c>
      <c r="L188" s="598" t="s">
        <v>1872</v>
      </c>
      <c r="M188" s="598" t="s">
        <v>1872</v>
      </c>
      <c r="N188" s="598" t="s">
        <v>1069</v>
      </c>
      <c r="O188" s="598" t="s">
        <v>1070</v>
      </c>
      <c r="P188" s="598" t="s">
        <v>1071</v>
      </c>
      <c r="Q188" s="599" t="s">
        <v>3685</v>
      </c>
    </row>
    <row r="189" spans="1:17" s="591" customFormat="1" x14ac:dyDescent="0.25">
      <c r="A189" s="601" t="s">
        <v>1065</v>
      </c>
      <c r="B189" s="597" t="s">
        <v>1179</v>
      </c>
      <c r="C189" s="597" t="s">
        <v>144</v>
      </c>
      <c r="D189" s="597" t="s">
        <v>150</v>
      </c>
      <c r="E189" s="609" t="s">
        <v>2496</v>
      </c>
      <c r="F189" s="609" t="s">
        <v>1872</v>
      </c>
      <c r="G189" s="598" t="s">
        <v>1872</v>
      </c>
      <c r="H189" s="598" t="s">
        <v>1872</v>
      </c>
      <c r="I189" s="598" t="s">
        <v>1872</v>
      </c>
      <c r="J189" s="598" t="s">
        <v>1872</v>
      </c>
      <c r="K189" s="598" t="s">
        <v>1872</v>
      </c>
      <c r="L189" s="598" t="s">
        <v>1872</v>
      </c>
      <c r="M189" s="598" t="s">
        <v>1872</v>
      </c>
      <c r="N189" s="598" t="s">
        <v>1069</v>
      </c>
      <c r="O189" s="598" t="s">
        <v>1070</v>
      </c>
      <c r="P189" s="598" t="s">
        <v>1071</v>
      </c>
      <c r="Q189" s="599" t="s">
        <v>3685</v>
      </c>
    </row>
    <row r="190" spans="1:17" s="591" customFormat="1" x14ac:dyDescent="0.25">
      <c r="A190" s="601" t="s">
        <v>1065</v>
      </c>
      <c r="B190" s="597" t="s">
        <v>1179</v>
      </c>
      <c r="C190" s="597" t="s">
        <v>144</v>
      </c>
      <c r="D190" s="597" t="s">
        <v>153</v>
      </c>
      <c r="E190" s="609" t="s">
        <v>2497</v>
      </c>
      <c r="F190" s="609" t="s">
        <v>1872</v>
      </c>
      <c r="G190" s="598" t="s">
        <v>1872</v>
      </c>
      <c r="H190" s="598" t="s">
        <v>1872</v>
      </c>
      <c r="I190" s="598" t="s">
        <v>1872</v>
      </c>
      <c r="J190" s="598" t="s">
        <v>1872</v>
      </c>
      <c r="K190" s="598" t="s">
        <v>1872</v>
      </c>
      <c r="L190" s="598" t="s">
        <v>1872</v>
      </c>
      <c r="M190" s="598" t="s">
        <v>1872</v>
      </c>
      <c r="N190" s="598" t="s">
        <v>1069</v>
      </c>
      <c r="O190" s="598" t="s">
        <v>1070</v>
      </c>
      <c r="P190" s="598" t="s">
        <v>1071</v>
      </c>
      <c r="Q190" s="599" t="s">
        <v>3685</v>
      </c>
    </row>
    <row r="191" spans="1:17" s="591" customFormat="1" x14ac:dyDescent="0.25">
      <c r="A191" s="601" t="s">
        <v>1065</v>
      </c>
      <c r="B191" s="597" t="s">
        <v>1179</v>
      </c>
      <c r="C191" s="597" t="s">
        <v>144</v>
      </c>
      <c r="D191" s="597" t="s">
        <v>1277</v>
      </c>
      <c r="E191" s="609" t="s">
        <v>2498</v>
      </c>
      <c r="F191" s="609" t="s">
        <v>1872</v>
      </c>
      <c r="G191" s="598" t="s">
        <v>1872</v>
      </c>
      <c r="H191" s="598" t="s">
        <v>1872</v>
      </c>
      <c r="I191" s="598" t="s">
        <v>1872</v>
      </c>
      <c r="J191" s="598" t="s">
        <v>1872</v>
      </c>
      <c r="K191" s="598" t="s">
        <v>1872</v>
      </c>
      <c r="L191" s="598" t="s">
        <v>1872</v>
      </c>
      <c r="M191" s="598" t="s">
        <v>1872</v>
      </c>
      <c r="N191" s="598" t="s">
        <v>1069</v>
      </c>
      <c r="O191" s="598" t="s">
        <v>1070</v>
      </c>
      <c r="P191" s="598" t="s">
        <v>1071</v>
      </c>
      <c r="Q191" s="599" t="s">
        <v>3685</v>
      </c>
    </row>
    <row r="192" spans="1:17" s="591" customFormat="1" x14ac:dyDescent="0.25">
      <c r="A192" s="601" t="s">
        <v>1065</v>
      </c>
      <c r="B192" s="597" t="s">
        <v>1179</v>
      </c>
      <c r="C192" s="597" t="s">
        <v>144</v>
      </c>
      <c r="D192" s="597" t="s">
        <v>1588</v>
      </c>
      <c r="E192" s="609" t="s">
        <v>2499</v>
      </c>
      <c r="F192" s="609" t="s">
        <v>1872</v>
      </c>
      <c r="G192" s="598" t="s">
        <v>1872</v>
      </c>
      <c r="H192" s="598" t="s">
        <v>1872</v>
      </c>
      <c r="I192" s="598" t="s">
        <v>1872</v>
      </c>
      <c r="J192" s="598" t="s">
        <v>1872</v>
      </c>
      <c r="K192" s="598" t="s">
        <v>1872</v>
      </c>
      <c r="L192" s="598" t="s">
        <v>1872</v>
      </c>
      <c r="M192" s="598" t="s">
        <v>1872</v>
      </c>
      <c r="N192" s="598" t="s">
        <v>1069</v>
      </c>
      <c r="O192" s="598" t="s">
        <v>1070</v>
      </c>
      <c r="P192" s="598" t="s">
        <v>1071</v>
      </c>
      <c r="Q192" s="599" t="s">
        <v>3685</v>
      </c>
    </row>
    <row r="193" spans="1:17" s="591" customFormat="1" x14ac:dyDescent="0.25">
      <c r="A193" s="601" t="s">
        <v>1065</v>
      </c>
      <c r="B193" s="597" t="s">
        <v>1179</v>
      </c>
      <c r="C193" s="597" t="s">
        <v>144</v>
      </c>
      <c r="D193" s="597" t="s">
        <v>1932</v>
      </c>
      <c r="E193" s="609" t="s">
        <v>2499</v>
      </c>
      <c r="F193" s="609" t="s">
        <v>1872</v>
      </c>
      <c r="G193" s="598" t="s">
        <v>1872</v>
      </c>
      <c r="H193" s="598" t="s">
        <v>1872</v>
      </c>
      <c r="I193" s="598" t="s">
        <v>1872</v>
      </c>
      <c r="J193" s="598" t="s">
        <v>1872</v>
      </c>
      <c r="K193" s="598" t="s">
        <v>1872</v>
      </c>
      <c r="L193" s="598" t="s">
        <v>1872</v>
      </c>
      <c r="M193" s="598" t="s">
        <v>1872</v>
      </c>
      <c r="N193" s="598" t="s">
        <v>1069</v>
      </c>
      <c r="O193" s="598" t="s">
        <v>1070</v>
      </c>
      <c r="P193" s="598" t="s">
        <v>1071</v>
      </c>
      <c r="Q193" s="599" t="s">
        <v>3685</v>
      </c>
    </row>
    <row r="194" spans="1:17" s="591" customFormat="1" x14ac:dyDescent="0.25">
      <c r="A194" s="601" t="s">
        <v>1065</v>
      </c>
      <c r="B194" s="597" t="s">
        <v>1179</v>
      </c>
      <c r="C194" s="597" t="s">
        <v>144</v>
      </c>
      <c r="D194" s="597" t="s">
        <v>2195</v>
      </c>
      <c r="E194" s="609" t="s">
        <v>2499</v>
      </c>
      <c r="F194" s="609" t="s">
        <v>1872</v>
      </c>
      <c r="G194" s="598" t="s">
        <v>1872</v>
      </c>
      <c r="H194" s="598" t="s">
        <v>1872</v>
      </c>
      <c r="I194" s="598" t="s">
        <v>1872</v>
      </c>
      <c r="J194" s="598" t="s">
        <v>1872</v>
      </c>
      <c r="K194" s="598" t="s">
        <v>1872</v>
      </c>
      <c r="L194" s="598" t="s">
        <v>1872</v>
      </c>
      <c r="M194" s="598" t="s">
        <v>1872</v>
      </c>
      <c r="N194" s="598" t="s">
        <v>1069</v>
      </c>
      <c r="O194" s="598" t="s">
        <v>1070</v>
      </c>
      <c r="P194" s="598" t="s">
        <v>1071</v>
      </c>
      <c r="Q194" s="599" t="s">
        <v>3685</v>
      </c>
    </row>
    <row r="195" spans="1:17" s="591" customFormat="1" x14ac:dyDescent="0.25">
      <c r="A195" s="601" t="s">
        <v>1065</v>
      </c>
      <c r="B195" s="597" t="s">
        <v>1179</v>
      </c>
      <c r="C195" s="597" t="s">
        <v>1180</v>
      </c>
      <c r="D195" s="597" t="s">
        <v>158</v>
      </c>
      <c r="E195" s="609" t="s">
        <v>2500</v>
      </c>
      <c r="F195" s="609" t="s">
        <v>1872</v>
      </c>
      <c r="G195" s="598" t="s">
        <v>1872</v>
      </c>
      <c r="H195" s="598" t="s">
        <v>1872</v>
      </c>
      <c r="I195" s="598" t="s">
        <v>1872</v>
      </c>
      <c r="J195" s="598" t="s">
        <v>1872</v>
      </c>
      <c r="K195" s="598" t="s">
        <v>1872</v>
      </c>
      <c r="L195" s="598" t="s">
        <v>1872</v>
      </c>
      <c r="M195" s="598" t="s">
        <v>1872</v>
      </c>
      <c r="N195" s="598" t="s">
        <v>1069</v>
      </c>
      <c r="O195" s="598" t="s">
        <v>1070</v>
      </c>
      <c r="P195" s="598" t="s">
        <v>1071</v>
      </c>
      <c r="Q195" s="599" t="s">
        <v>3685</v>
      </c>
    </row>
    <row r="196" spans="1:17" s="591" customFormat="1" x14ac:dyDescent="0.25">
      <c r="A196" s="601" t="s">
        <v>1065</v>
      </c>
      <c r="B196" s="597" t="s">
        <v>1179</v>
      </c>
      <c r="C196" s="597" t="s">
        <v>1180</v>
      </c>
      <c r="D196" s="597" t="s">
        <v>161</v>
      </c>
      <c r="E196" s="609" t="s">
        <v>2483</v>
      </c>
      <c r="F196" s="609" t="s">
        <v>1872</v>
      </c>
      <c r="G196" s="598" t="s">
        <v>1872</v>
      </c>
      <c r="H196" s="598" t="s">
        <v>1872</v>
      </c>
      <c r="I196" s="598" t="s">
        <v>1872</v>
      </c>
      <c r="J196" s="598" t="s">
        <v>1872</v>
      </c>
      <c r="K196" s="598" t="s">
        <v>1872</v>
      </c>
      <c r="L196" s="598" t="s">
        <v>1872</v>
      </c>
      <c r="M196" s="598" t="s">
        <v>1872</v>
      </c>
      <c r="N196" s="598" t="s">
        <v>1069</v>
      </c>
      <c r="O196" s="598" t="s">
        <v>1070</v>
      </c>
      <c r="P196" s="598" t="s">
        <v>1071</v>
      </c>
      <c r="Q196" s="599" t="s">
        <v>3685</v>
      </c>
    </row>
    <row r="197" spans="1:17" s="591" customFormat="1" x14ac:dyDescent="0.25">
      <c r="A197" s="601" t="s">
        <v>1065</v>
      </c>
      <c r="B197" s="597" t="s">
        <v>1179</v>
      </c>
      <c r="C197" s="597" t="s">
        <v>1180</v>
      </c>
      <c r="D197" s="597" t="s">
        <v>164</v>
      </c>
      <c r="E197" s="609" t="s">
        <v>2481</v>
      </c>
      <c r="F197" s="609" t="s">
        <v>1872</v>
      </c>
      <c r="G197" s="598" t="s">
        <v>1872</v>
      </c>
      <c r="H197" s="598" t="s">
        <v>1872</v>
      </c>
      <c r="I197" s="598" t="s">
        <v>1872</v>
      </c>
      <c r="J197" s="598" t="s">
        <v>1872</v>
      </c>
      <c r="K197" s="598" t="s">
        <v>1872</v>
      </c>
      <c r="L197" s="598" t="s">
        <v>1872</v>
      </c>
      <c r="M197" s="598" t="s">
        <v>1872</v>
      </c>
      <c r="N197" s="598" t="s">
        <v>1069</v>
      </c>
      <c r="O197" s="598" t="s">
        <v>1070</v>
      </c>
      <c r="P197" s="598" t="s">
        <v>1071</v>
      </c>
      <c r="Q197" s="599" t="s">
        <v>3685</v>
      </c>
    </row>
    <row r="198" spans="1:17" s="591" customFormat="1" x14ac:dyDescent="0.25">
      <c r="A198" s="601" t="s">
        <v>1065</v>
      </c>
      <c r="B198" s="597" t="s">
        <v>1179</v>
      </c>
      <c r="C198" s="597" t="s">
        <v>1180</v>
      </c>
      <c r="D198" s="597" t="s">
        <v>1035</v>
      </c>
      <c r="E198" s="609" t="s">
        <v>2501</v>
      </c>
      <c r="F198" s="609" t="s">
        <v>1872</v>
      </c>
      <c r="G198" s="598" t="s">
        <v>1872</v>
      </c>
      <c r="H198" s="598" t="s">
        <v>1872</v>
      </c>
      <c r="I198" s="598" t="s">
        <v>1872</v>
      </c>
      <c r="J198" s="598" t="s">
        <v>1872</v>
      </c>
      <c r="K198" s="598" t="s">
        <v>1872</v>
      </c>
      <c r="L198" s="598" t="s">
        <v>1872</v>
      </c>
      <c r="M198" s="598" t="s">
        <v>1872</v>
      </c>
      <c r="N198" s="598" t="s">
        <v>1069</v>
      </c>
      <c r="O198" s="598" t="s">
        <v>1070</v>
      </c>
      <c r="P198" s="598" t="s">
        <v>1071</v>
      </c>
      <c r="Q198" s="599" t="s">
        <v>3685</v>
      </c>
    </row>
    <row r="199" spans="1:17" s="591" customFormat="1" x14ac:dyDescent="0.25">
      <c r="A199" s="601" t="s">
        <v>1065</v>
      </c>
      <c r="B199" s="597" t="s">
        <v>1179</v>
      </c>
      <c r="C199" s="597" t="s">
        <v>1180</v>
      </c>
      <c r="D199" s="597" t="s">
        <v>1938</v>
      </c>
      <c r="E199" s="609" t="s">
        <v>2476</v>
      </c>
      <c r="F199" s="609" t="s">
        <v>1872</v>
      </c>
      <c r="G199" s="598" t="s">
        <v>1872</v>
      </c>
      <c r="H199" s="598" t="s">
        <v>1872</v>
      </c>
      <c r="I199" s="598" t="s">
        <v>1872</v>
      </c>
      <c r="J199" s="598" t="s">
        <v>1872</v>
      </c>
      <c r="K199" s="598" t="s">
        <v>1872</v>
      </c>
      <c r="L199" s="598" t="s">
        <v>1872</v>
      </c>
      <c r="M199" s="598" t="s">
        <v>1872</v>
      </c>
      <c r="N199" s="598" t="s">
        <v>1069</v>
      </c>
      <c r="O199" s="598" t="s">
        <v>1070</v>
      </c>
      <c r="P199" s="598" t="s">
        <v>1071</v>
      </c>
      <c r="Q199" s="599" t="s">
        <v>3685</v>
      </c>
    </row>
    <row r="200" spans="1:17" s="591" customFormat="1" x14ac:dyDescent="0.25">
      <c r="A200" s="601" t="s">
        <v>1065</v>
      </c>
      <c r="B200" s="597" t="s">
        <v>1139</v>
      </c>
      <c r="C200" s="597" t="s">
        <v>200</v>
      </c>
      <c r="D200" s="597" t="s">
        <v>201</v>
      </c>
      <c r="E200" s="609" t="s">
        <v>2502</v>
      </c>
      <c r="F200" s="609" t="s">
        <v>1872</v>
      </c>
      <c r="G200" s="598" t="s">
        <v>1872</v>
      </c>
      <c r="H200" s="598" t="s">
        <v>1872</v>
      </c>
      <c r="I200" s="598" t="s">
        <v>1872</v>
      </c>
      <c r="J200" s="598" t="s">
        <v>1872</v>
      </c>
      <c r="K200" s="598" t="s">
        <v>1872</v>
      </c>
      <c r="L200" s="598" t="s">
        <v>1872</v>
      </c>
      <c r="M200" s="598" t="s">
        <v>1872</v>
      </c>
      <c r="N200" s="598" t="s">
        <v>1066</v>
      </c>
      <c r="O200" s="598" t="s">
        <v>1066</v>
      </c>
      <c r="P200" s="598" t="s">
        <v>1087</v>
      </c>
      <c r="Q200" s="599" t="s">
        <v>3685</v>
      </c>
    </row>
    <row r="201" spans="1:17" s="591" customFormat="1" x14ac:dyDescent="0.25">
      <c r="A201" s="601" t="s">
        <v>1065</v>
      </c>
      <c r="B201" s="597" t="s">
        <v>1139</v>
      </c>
      <c r="C201" s="597" t="s">
        <v>200</v>
      </c>
      <c r="D201" s="597" t="s">
        <v>204</v>
      </c>
      <c r="E201" s="609" t="s">
        <v>2503</v>
      </c>
      <c r="F201" s="609" t="s">
        <v>1872</v>
      </c>
      <c r="G201" s="598" t="s">
        <v>1872</v>
      </c>
      <c r="H201" s="598" t="s">
        <v>1872</v>
      </c>
      <c r="I201" s="598" t="s">
        <v>1872</v>
      </c>
      <c r="J201" s="598" t="s">
        <v>1872</v>
      </c>
      <c r="K201" s="598" t="s">
        <v>1872</v>
      </c>
      <c r="L201" s="598" t="s">
        <v>1872</v>
      </c>
      <c r="M201" s="598" t="s">
        <v>1872</v>
      </c>
      <c r="N201" s="598" t="s">
        <v>1066</v>
      </c>
      <c r="O201" s="598" t="s">
        <v>1066</v>
      </c>
      <c r="P201" s="598" t="s">
        <v>1087</v>
      </c>
      <c r="Q201" s="599" t="s">
        <v>3685</v>
      </c>
    </row>
    <row r="202" spans="1:17" s="591" customFormat="1" x14ac:dyDescent="0.25">
      <c r="A202" s="601" t="s">
        <v>1065</v>
      </c>
      <c r="B202" s="597" t="s">
        <v>1139</v>
      </c>
      <c r="C202" s="597" t="s">
        <v>200</v>
      </c>
      <c r="D202" s="597" t="s">
        <v>207</v>
      </c>
      <c r="E202" s="609" t="s">
        <v>2503</v>
      </c>
      <c r="F202" s="609" t="s">
        <v>1872</v>
      </c>
      <c r="G202" s="598" t="s">
        <v>1872</v>
      </c>
      <c r="H202" s="598" t="s">
        <v>1872</v>
      </c>
      <c r="I202" s="598" t="s">
        <v>1872</v>
      </c>
      <c r="J202" s="598" t="s">
        <v>1872</v>
      </c>
      <c r="K202" s="598" t="s">
        <v>1872</v>
      </c>
      <c r="L202" s="598" t="s">
        <v>1872</v>
      </c>
      <c r="M202" s="598" t="s">
        <v>1872</v>
      </c>
      <c r="N202" s="598" t="s">
        <v>1066</v>
      </c>
      <c r="O202" s="598" t="s">
        <v>1066</v>
      </c>
      <c r="P202" s="598" t="s">
        <v>1087</v>
      </c>
      <c r="Q202" s="599" t="s">
        <v>3685</v>
      </c>
    </row>
    <row r="203" spans="1:17" s="591" customFormat="1" x14ac:dyDescent="0.25">
      <c r="A203" s="601" t="s">
        <v>1065</v>
      </c>
      <c r="B203" s="597" t="s">
        <v>1139</v>
      </c>
      <c r="C203" s="597" t="s">
        <v>200</v>
      </c>
      <c r="D203" s="597" t="s">
        <v>210</v>
      </c>
      <c r="E203" s="609" t="s">
        <v>2503</v>
      </c>
      <c r="F203" s="609" t="s">
        <v>1872</v>
      </c>
      <c r="G203" s="598" t="s">
        <v>1872</v>
      </c>
      <c r="H203" s="598" t="s">
        <v>1872</v>
      </c>
      <c r="I203" s="598" t="s">
        <v>1872</v>
      </c>
      <c r="J203" s="598" t="s">
        <v>1872</v>
      </c>
      <c r="K203" s="598" t="s">
        <v>1872</v>
      </c>
      <c r="L203" s="598" t="s">
        <v>1872</v>
      </c>
      <c r="M203" s="598" t="s">
        <v>1872</v>
      </c>
      <c r="N203" s="598" t="s">
        <v>1066</v>
      </c>
      <c r="O203" s="598" t="s">
        <v>1066</v>
      </c>
      <c r="P203" s="598" t="s">
        <v>1087</v>
      </c>
      <c r="Q203" s="599" t="s">
        <v>3685</v>
      </c>
    </row>
    <row r="204" spans="1:17" s="591" customFormat="1" x14ac:dyDescent="0.25">
      <c r="A204" s="601" t="s">
        <v>1065</v>
      </c>
      <c r="B204" s="597" t="s">
        <v>1139</v>
      </c>
      <c r="C204" s="597" t="s">
        <v>200</v>
      </c>
      <c r="D204" s="597" t="s">
        <v>213</v>
      </c>
      <c r="E204" s="609" t="s">
        <v>2503</v>
      </c>
      <c r="F204" s="609" t="s">
        <v>1872</v>
      </c>
      <c r="G204" s="598" t="s">
        <v>1872</v>
      </c>
      <c r="H204" s="598" t="s">
        <v>1872</v>
      </c>
      <c r="I204" s="598" t="s">
        <v>1872</v>
      </c>
      <c r="J204" s="598" t="s">
        <v>1872</v>
      </c>
      <c r="K204" s="598" t="s">
        <v>1872</v>
      </c>
      <c r="L204" s="598" t="s">
        <v>1872</v>
      </c>
      <c r="M204" s="598" t="s">
        <v>1872</v>
      </c>
      <c r="N204" s="598" t="s">
        <v>1066</v>
      </c>
      <c r="O204" s="598" t="s">
        <v>1066</v>
      </c>
      <c r="P204" s="598" t="s">
        <v>1087</v>
      </c>
      <c r="Q204" s="599" t="s">
        <v>3685</v>
      </c>
    </row>
    <row r="205" spans="1:17" s="591" customFormat="1" x14ac:dyDescent="0.25">
      <c r="A205" s="601" t="s">
        <v>1065</v>
      </c>
      <c r="B205" s="597" t="s">
        <v>1139</v>
      </c>
      <c r="C205" s="597" t="s">
        <v>200</v>
      </c>
      <c r="D205" s="597" t="s">
        <v>219</v>
      </c>
      <c r="E205" s="609" t="s">
        <v>2504</v>
      </c>
      <c r="F205" s="609" t="s">
        <v>1872</v>
      </c>
      <c r="G205" s="598" t="s">
        <v>1872</v>
      </c>
      <c r="H205" s="598" t="s">
        <v>1872</v>
      </c>
      <c r="I205" s="598" t="s">
        <v>1872</v>
      </c>
      <c r="J205" s="598" t="s">
        <v>1872</v>
      </c>
      <c r="K205" s="598" t="s">
        <v>1872</v>
      </c>
      <c r="L205" s="598" t="s">
        <v>1872</v>
      </c>
      <c r="M205" s="598" t="s">
        <v>1872</v>
      </c>
      <c r="N205" s="598" t="s">
        <v>1066</v>
      </c>
      <c r="O205" s="598" t="s">
        <v>1066</v>
      </c>
      <c r="P205" s="598" t="s">
        <v>1087</v>
      </c>
      <c r="Q205" s="599" t="s">
        <v>3685</v>
      </c>
    </row>
    <row r="206" spans="1:17" s="591" customFormat="1" x14ac:dyDescent="0.25">
      <c r="A206" s="601" t="s">
        <v>1065</v>
      </c>
      <c r="B206" s="597" t="s">
        <v>1139</v>
      </c>
      <c r="C206" s="597" t="s">
        <v>200</v>
      </c>
      <c r="D206" s="597" t="s">
        <v>222</v>
      </c>
      <c r="E206" s="609" t="s">
        <v>2505</v>
      </c>
      <c r="F206" s="609" t="s">
        <v>1872</v>
      </c>
      <c r="G206" s="598" t="s">
        <v>1872</v>
      </c>
      <c r="H206" s="598" t="s">
        <v>1872</v>
      </c>
      <c r="I206" s="598" t="s">
        <v>1872</v>
      </c>
      <c r="J206" s="598" t="s">
        <v>1872</v>
      </c>
      <c r="K206" s="598" t="s">
        <v>1872</v>
      </c>
      <c r="L206" s="598" t="s">
        <v>1872</v>
      </c>
      <c r="M206" s="598" t="s">
        <v>1872</v>
      </c>
      <c r="N206" s="598" t="s">
        <v>1066</v>
      </c>
      <c r="O206" s="598" t="s">
        <v>1066</v>
      </c>
      <c r="P206" s="598" t="s">
        <v>1087</v>
      </c>
      <c r="Q206" s="599" t="s">
        <v>3685</v>
      </c>
    </row>
    <row r="207" spans="1:17" s="591" customFormat="1" x14ac:dyDescent="0.25">
      <c r="A207" s="601" t="s">
        <v>1065</v>
      </c>
      <c r="B207" s="597" t="s">
        <v>1139</v>
      </c>
      <c r="C207" s="597" t="s">
        <v>200</v>
      </c>
      <c r="D207" s="597" t="s">
        <v>225</v>
      </c>
      <c r="E207" s="609" t="s">
        <v>2506</v>
      </c>
      <c r="F207" s="609" t="s">
        <v>1872</v>
      </c>
      <c r="G207" s="598" t="s">
        <v>1872</v>
      </c>
      <c r="H207" s="598" t="s">
        <v>1872</v>
      </c>
      <c r="I207" s="598" t="s">
        <v>1872</v>
      </c>
      <c r="J207" s="598" t="s">
        <v>1872</v>
      </c>
      <c r="K207" s="598" t="s">
        <v>1872</v>
      </c>
      <c r="L207" s="598" t="s">
        <v>1872</v>
      </c>
      <c r="M207" s="598" t="s">
        <v>1872</v>
      </c>
      <c r="N207" s="598" t="s">
        <v>1066</v>
      </c>
      <c r="O207" s="598" t="s">
        <v>1066</v>
      </c>
      <c r="P207" s="598" t="s">
        <v>1087</v>
      </c>
      <c r="Q207" s="599" t="s">
        <v>3685</v>
      </c>
    </row>
    <row r="208" spans="1:17" s="591" customFormat="1" x14ac:dyDescent="0.25">
      <c r="A208" s="601" t="s">
        <v>1065</v>
      </c>
      <c r="B208" s="597" t="s">
        <v>1139</v>
      </c>
      <c r="C208" s="597" t="s">
        <v>200</v>
      </c>
      <c r="D208" s="597" t="s">
        <v>228</v>
      </c>
      <c r="E208" s="609" t="s">
        <v>2507</v>
      </c>
      <c r="F208" s="609" t="s">
        <v>1872</v>
      </c>
      <c r="G208" s="598" t="s">
        <v>1872</v>
      </c>
      <c r="H208" s="598" t="s">
        <v>1872</v>
      </c>
      <c r="I208" s="598" t="s">
        <v>1872</v>
      </c>
      <c r="J208" s="598" t="s">
        <v>1872</v>
      </c>
      <c r="K208" s="598" t="s">
        <v>1872</v>
      </c>
      <c r="L208" s="598" t="s">
        <v>1872</v>
      </c>
      <c r="M208" s="598" t="s">
        <v>1872</v>
      </c>
      <c r="N208" s="598" t="s">
        <v>1066</v>
      </c>
      <c r="O208" s="598" t="s">
        <v>1066</v>
      </c>
      <c r="P208" s="598" t="s">
        <v>1087</v>
      </c>
      <c r="Q208" s="599" t="s">
        <v>3685</v>
      </c>
    </row>
    <row r="209" spans="1:17" s="591" customFormat="1" x14ac:dyDescent="0.25">
      <c r="A209" s="601" t="s">
        <v>1065</v>
      </c>
      <c r="B209" s="597" t="s">
        <v>1139</v>
      </c>
      <c r="C209" s="597" t="s">
        <v>200</v>
      </c>
      <c r="D209" s="597" t="s">
        <v>231</v>
      </c>
      <c r="E209" s="609" t="s">
        <v>2508</v>
      </c>
      <c r="F209" s="609" t="s">
        <v>1872</v>
      </c>
      <c r="G209" s="598" t="s">
        <v>1872</v>
      </c>
      <c r="H209" s="598" t="s">
        <v>1872</v>
      </c>
      <c r="I209" s="598" t="s">
        <v>1872</v>
      </c>
      <c r="J209" s="598" t="s">
        <v>1872</v>
      </c>
      <c r="K209" s="598" t="s">
        <v>1872</v>
      </c>
      <c r="L209" s="598" t="s">
        <v>1872</v>
      </c>
      <c r="M209" s="598" t="s">
        <v>1872</v>
      </c>
      <c r="N209" s="598" t="s">
        <v>1066</v>
      </c>
      <c r="O209" s="598" t="s">
        <v>1066</v>
      </c>
      <c r="P209" s="598" t="s">
        <v>1087</v>
      </c>
      <c r="Q209" s="599" t="s">
        <v>3685</v>
      </c>
    </row>
    <row r="210" spans="1:17" s="591" customFormat="1" x14ac:dyDescent="0.25">
      <c r="A210" s="601" t="s">
        <v>1065</v>
      </c>
      <c r="B210" s="597" t="s">
        <v>1139</v>
      </c>
      <c r="C210" s="597" t="s">
        <v>200</v>
      </c>
      <c r="D210" s="597" t="s">
        <v>234</v>
      </c>
      <c r="E210" s="609" t="s">
        <v>2509</v>
      </c>
      <c r="F210" s="609" t="s">
        <v>1872</v>
      </c>
      <c r="G210" s="598" t="s">
        <v>1872</v>
      </c>
      <c r="H210" s="598" t="s">
        <v>1872</v>
      </c>
      <c r="I210" s="598" t="s">
        <v>1872</v>
      </c>
      <c r="J210" s="598" t="s">
        <v>1872</v>
      </c>
      <c r="K210" s="598" t="s">
        <v>1872</v>
      </c>
      <c r="L210" s="598" t="s">
        <v>1872</v>
      </c>
      <c r="M210" s="598" t="s">
        <v>1872</v>
      </c>
      <c r="N210" s="598" t="s">
        <v>1066</v>
      </c>
      <c r="O210" s="598" t="s">
        <v>1066</v>
      </c>
      <c r="P210" s="598" t="s">
        <v>1087</v>
      </c>
      <c r="Q210" s="599" t="s">
        <v>3685</v>
      </c>
    </row>
    <row r="211" spans="1:17" s="591" customFormat="1" x14ac:dyDescent="0.25">
      <c r="A211" s="601" t="s">
        <v>1065</v>
      </c>
      <c r="B211" s="597" t="s">
        <v>1139</v>
      </c>
      <c r="C211" s="597" t="s">
        <v>200</v>
      </c>
      <c r="D211" s="597" t="s">
        <v>237</v>
      </c>
      <c r="E211" s="609" t="s">
        <v>2503</v>
      </c>
      <c r="F211" s="609" t="s">
        <v>1872</v>
      </c>
      <c r="G211" s="598" t="s">
        <v>1872</v>
      </c>
      <c r="H211" s="598" t="s">
        <v>1872</v>
      </c>
      <c r="I211" s="598" t="s">
        <v>1872</v>
      </c>
      <c r="J211" s="598" t="s">
        <v>1872</v>
      </c>
      <c r="K211" s="598" t="s">
        <v>1872</v>
      </c>
      <c r="L211" s="598" t="s">
        <v>1872</v>
      </c>
      <c r="M211" s="598" t="s">
        <v>1872</v>
      </c>
      <c r="N211" s="598" t="s">
        <v>1066</v>
      </c>
      <c r="O211" s="598" t="s">
        <v>1066</v>
      </c>
      <c r="P211" s="598" t="s">
        <v>1087</v>
      </c>
      <c r="Q211" s="599" t="s">
        <v>3685</v>
      </c>
    </row>
    <row r="212" spans="1:17" s="591" customFormat="1" x14ac:dyDescent="0.25">
      <c r="A212" s="601" t="s">
        <v>1065</v>
      </c>
      <c r="B212" s="597" t="s">
        <v>1139</v>
      </c>
      <c r="C212" s="597" t="s">
        <v>241</v>
      </c>
      <c r="D212" s="597" t="s">
        <v>1193</v>
      </c>
      <c r="E212" s="609" t="s">
        <v>2510</v>
      </c>
      <c r="F212" s="609" t="s">
        <v>1872</v>
      </c>
      <c r="G212" s="598" t="s">
        <v>1872</v>
      </c>
      <c r="H212" s="598" t="s">
        <v>1872</v>
      </c>
      <c r="I212" s="598" t="s">
        <v>1872</v>
      </c>
      <c r="J212" s="598" t="s">
        <v>1872</v>
      </c>
      <c r="K212" s="598" t="s">
        <v>1872</v>
      </c>
      <c r="L212" s="598" t="s">
        <v>1872</v>
      </c>
      <c r="M212" s="598" t="s">
        <v>1872</v>
      </c>
      <c r="N212" s="598" t="s">
        <v>1108</v>
      </c>
      <c r="O212" s="598" t="s">
        <v>1109</v>
      </c>
      <c r="P212" s="598" t="s">
        <v>1071</v>
      </c>
      <c r="Q212" s="599" t="s">
        <v>3685</v>
      </c>
    </row>
    <row r="213" spans="1:17" s="591" customFormat="1" x14ac:dyDescent="0.25">
      <c r="A213" s="601" t="s">
        <v>1065</v>
      </c>
      <c r="B213" s="597" t="s">
        <v>1139</v>
      </c>
      <c r="C213" s="597" t="s">
        <v>241</v>
      </c>
      <c r="D213" s="597" t="s">
        <v>1195</v>
      </c>
      <c r="E213" s="609" t="s">
        <v>2511</v>
      </c>
      <c r="F213" s="609" t="s">
        <v>1872</v>
      </c>
      <c r="G213" s="598" t="s">
        <v>1872</v>
      </c>
      <c r="H213" s="598" t="s">
        <v>1872</v>
      </c>
      <c r="I213" s="598" t="s">
        <v>1872</v>
      </c>
      <c r="J213" s="598" t="s">
        <v>1872</v>
      </c>
      <c r="K213" s="598" t="s">
        <v>1872</v>
      </c>
      <c r="L213" s="598" t="s">
        <v>1872</v>
      </c>
      <c r="M213" s="598" t="s">
        <v>1872</v>
      </c>
      <c r="N213" s="598" t="s">
        <v>1108</v>
      </c>
      <c r="O213" s="598" t="s">
        <v>1109</v>
      </c>
      <c r="P213" s="598" t="s">
        <v>1071</v>
      </c>
      <c r="Q213" s="599" t="s">
        <v>3685</v>
      </c>
    </row>
    <row r="214" spans="1:17" s="591" customFormat="1" x14ac:dyDescent="0.25">
      <c r="A214" s="601" t="s">
        <v>1065</v>
      </c>
      <c r="B214" s="597" t="s">
        <v>1139</v>
      </c>
      <c r="C214" s="597" t="s">
        <v>1704</v>
      </c>
      <c r="D214" s="597" t="s">
        <v>1705</v>
      </c>
      <c r="E214" s="609" t="s">
        <v>2512</v>
      </c>
      <c r="F214" s="609" t="s">
        <v>1872</v>
      </c>
      <c r="G214" s="598" t="s">
        <v>1872</v>
      </c>
      <c r="H214" s="598" t="s">
        <v>1872</v>
      </c>
      <c r="I214" s="598" t="s">
        <v>1872</v>
      </c>
      <c r="J214" s="598" t="s">
        <v>1872</v>
      </c>
      <c r="K214" s="598" t="s">
        <v>1872</v>
      </c>
      <c r="L214" s="598" t="s">
        <v>1872</v>
      </c>
      <c r="M214" s="598" t="s">
        <v>1872</v>
      </c>
      <c r="N214" s="598" t="s">
        <v>1075</v>
      </c>
      <c r="O214" s="598" t="s">
        <v>1076</v>
      </c>
      <c r="P214" s="598" t="s">
        <v>1071</v>
      </c>
      <c r="Q214" s="599" t="s">
        <v>3685</v>
      </c>
    </row>
    <row r="215" spans="1:17" s="591" customFormat="1" x14ac:dyDescent="0.25">
      <c r="A215" s="601" t="s">
        <v>1065</v>
      </c>
      <c r="B215" s="597" t="s">
        <v>1139</v>
      </c>
      <c r="C215" s="597" t="s">
        <v>1704</v>
      </c>
      <c r="D215" s="597" t="s">
        <v>1759</v>
      </c>
      <c r="E215" s="609" t="s">
        <v>2513</v>
      </c>
      <c r="F215" s="609" t="s">
        <v>1872</v>
      </c>
      <c r="G215" s="598" t="s">
        <v>1872</v>
      </c>
      <c r="H215" s="598" t="s">
        <v>1872</v>
      </c>
      <c r="I215" s="598" t="s">
        <v>1872</v>
      </c>
      <c r="J215" s="598" t="s">
        <v>1872</v>
      </c>
      <c r="K215" s="598" t="s">
        <v>1872</v>
      </c>
      <c r="L215" s="598" t="s">
        <v>1872</v>
      </c>
      <c r="M215" s="598" t="s">
        <v>1872</v>
      </c>
      <c r="N215" s="598" t="s">
        <v>1075</v>
      </c>
      <c r="O215" s="598" t="s">
        <v>1076</v>
      </c>
      <c r="P215" s="598" t="s">
        <v>1071</v>
      </c>
      <c r="Q215" s="599" t="s">
        <v>3685</v>
      </c>
    </row>
    <row r="216" spans="1:17" s="591" customFormat="1" x14ac:dyDescent="0.25">
      <c r="A216" s="601" t="s">
        <v>1065</v>
      </c>
      <c r="B216" s="597" t="s">
        <v>1139</v>
      </c>
      <c r="C216" s="597" t="s">
        <v>1704</v>
      </c>
      <c r="D216" s="597" t="s">
        <v>1866</v>
      </c>
      <c r="E216" s="609" t="s">
        <v>2513</v>
      </c>
      <c r="F216" s="609" t="s">
        <v>1872</v>
      </c>
      <c r="G216" s="598" t="s">
        <v>1872</v>
      </c>
      <c r="H216" s="598" t="s">
        <v>1872</v>
      </c>
      <c r="I216" s="598" t="s">
        <v>1872</v>
      </c>
      <c r="J216" s="598" t="s">
        <v>1872</v>
      </c>
      <c r="K216" s="598" t="s">
        <v>1872</v>
      </c>
      <c r="L216" s="598" t="s">
        <v>1872</v>
      </c>
      <c r="M216" s="598" t="s">
        <v>1872</v>
      </c>
      <c r="N216" s="598" t="s">
        <v>1075</v>
      </c>
      <c r="O216" s="598" t="s">
        <v>1076</v>
      </c>
      <c r="P216" s="598" t="s">
        <v>1071</v>
      </c>
      <c r="Q216" s="599" t="s">
        <v>3685</v>
      </c>
    </row>
    <row r="217" spans="1:17" s="591" customFormat="1" x14ac:dyDescent="0.25">
      <c r="A217" s="601" t="s">
        <v>1065</v>
      </c>
      <c r="B217" s="597" t="s">
        <v>1139</v>
      </c>
      <c r="C217" s="597" t="s">
        <v>1704</v>
      </c>
      <c r="D217" s="597" t="s">
        <v>3704</v>
      </c>
      <c r="E217" s="609" t="s">
        <v>2513</v>
      </c>
      <c r="F217" s="609" t="s">
        <v>1872</v>
      </c>
      <c r="G217" s="598" t="s">
        <v>1872</v>
      </c>
      <c r="H217" s="598" t="s">
        <v>1872</v>
      </c>
      <c r="I217" s="598" t="s">
        <v>1872</v>
      </c>
      <c r="J217" s="598" t="s">
        <v>1872</v>
      </c>
      <c r="K217" s="598" t="s">
        <v>1872</v>
      </c>
      <c r="L217" s="598" t="s">
        <v>1872</v>
      </c>
      <c r="M217" s="598" t="s">
        <v>1872</v>
      </c>
      <c r="N217" s="598" t="s">
        <v>1075</v>
      </c>
      <c r="O217" s="598" t="s">
        <v>1076</v>
      </c>
      <c r="P217" s="598" t="s">
        <v>1071</v>
      </c>
      <c r="Q217" s="599" t="s">
        <v>3685</v>
      </c>
    </row>
    <row r="218" spans="1:17" s="591" customFormat="1" x14ac:dyDescent="0.25">
      <c r="A218" s="601" t="s">
        <v>1065</v>
      </c>
      <c r="B218" s="597" t="s">
        <v>1139</v>
      </c>
      <c r="C218" s="597" t="s">
        <v>1704</v>
      </c>
      <c r="D218" s="597" t="s">
        <v>2421</v>
      </c>
      <c r="E218" s="609" t="s">
        <v>3705</v>
      </c>
      <c r="F218" s="609" t="s">
        <v>1872</v>
      </c>
      <c r="G218" s="598" t="s">
        <v>1872</v>
      </c>
      <c r="H218" s="598" t="s">
        <v>1872</v>
      </c>
      <c r="I218" s="598" t="s">
        <v>1872</v>
      </c>
      <c r="J218" s="598" t="s">
        <v>1872</v>
      </c>
      <c r="K218" s="598" t="s">
        <v>1872</v>
      </c>
      <c r="L218" s="598" t="s">
        <v>1872</v>
      </c>
      <c r="M218" s="598" t="s">
        <v>1872</v>
      </c>
      <c r="N218" s="598" t="s">
        <v>1075</v>
      </c>
      <c r="O218" s="598" t="s">
        <v>1076</v>
      </c>
      <c r="P218" s="598" t="s">
        <v>1071</v>
      </c>
      <c r="Q218" s="599" t="s">
        <v>3685</v>
      </c>
    </row>
    <row r="219" spans="1:17" s="591" customFormat="1" x14ac:dyDescent="0.25">
      <c r="A219" s="601" t="s">
        <v>1065</v>
      </c>
      <c r="B219" s="597" t="s">
        <v>1139</v>
      </c>
      <c r="C219" s="597" t="s">
        <v>273</v>
      </c>
      <c r="D219" s="597" t="s">
        <v>1197</v>
      </c>
      <c r="E219" s="609" t="s">
        <v>2483</v>
      </c>
      <c r="F219" s="609" t="s">
        <v>1872</v>
      </c>
      <c r="G219" s="598" t="s">
        <v>1872</v>
      </c>
      <c r="H219" s="598" t="s">
        <v>1872</v>
      </c>
      <c r="I219" s="598" t="s">
        <v>1872</v>
      </c>
      <c r="J219" s="598" t="s">
        <v>1872</v>
      </c>
      <c r="K219" s="598" t="s">
        <v>1872</v>
      </c>
      <c r="L219" s="598" t="s">
        <v>1872</v>
      </c>
      <c r="M219" s="598" t="s">
        <v>1872</v>
      </c>
      <c r="N219" s="598" t="s">
        <v>1114</v>
      </c>
      <c r="O219" s="598" t="s">
        <v>1115</v>
      </c>
      <c r="P219" s="598" t="s">
        <v>1872</v>
      </c>
      <c r="Q219" s="599" t="s">
        <v>3685</v>
      </c>
    </row>
    <row r="220" spans="1:17" s="591" customFormat="1" x14ac:dyDescent="0.25">
      <c r="A220" s="601" t="s">
        <v>1065</v>
      </c>
      <c r="B220" s="597" t="s">
        <v>1139</v>
      </c>
      <c r="C220" s="597" t="s">
        <v>974</v>
      </c>
      <c r="D220" s="597" t="s">
        <v>2219</v>
      </c>
      <c r="E220" s="609" t="s">
        <v>2495</v>
      </c>
      <c r="F220" s="609" t="s">
        <v>1872</v>
      </c>
      <c r="G220" s="598" t="s">
        <v>1872</v>
      </c>
      <c r="H220" s="598" t="s">
        <v>1872</v>
      </c>
      <c r="I220" s="598" t="s">
        <v>1872</v>
      </c>
      <c r="J220" s="598" t="s">
        <v>1872</v>
      </c>
      <c r="K220" s="598" t="s">
        <v>1872</v>
      </c>
      <c r="L220" s="598" t="s">
        <v>1872</v>
      </c>
      <c r="M220" s="598" t="s">
        <v>1872</v>
      </c>
      <c r="N220" s="598" t="s">
        <v>1072</v>
      </c>
      <c r="O220" s="598" t="s">
        <v>1073</v>
      </c>
      <c r="P220" s="598" t="s">
        <v>1872</v>
      </c>
      <c r="Q220" s="599" t="s">
        <v>3685</v>
      </c>
    </row>
    <row r="221" spans="1:17" s="591" customFormat="1" x14ac:dyDescent="0.25">
      <c r="A221" s="601" t="s">
        <v>1065</v>
      </c>
      <c r="B221" s="597" t="s">
        <v>1139</v>
      </c>
      <c r="C221" s="597" t="s">
        <v>281</v>
      </c>
      <c r="D221" s="597" t="s">
        <v>1198</v>
      </c>
      <c r="E221" s="609" t="s">
        <v>2487</v>
      </c>
      <c r="F221" s="609" t="s">
        <v>1872</v>
      </c>
      <c r="G221" s="598" t="s">
        <v>1872</v>
      </c>
      <c r="H221" s="598" t="s">
        <v>1872</v>
      </c>
      <c r="I221" s="598" t="s">
        <v>1872</v>
      </c>
      <c r="J221" s="598" t="s">
        <v>1872</v>
      </c>
      <c r="K221" s="598" t="s">
        <v>1872</v>
      </c>
      <c r="L221" s="598" t="s">
        <v>1872</v>
      </c>
      <c r="M221" s="598" t="s">
        <v>1872</v>
      </c>
      <c r="N221" s="598" t="s">
        <v>1072</v>
      </c>
      <c r="O221" s="598" t="s">
        <v>1073</v>
      </c>
      <c r="P221" s="598" t="s">
        <v>1087</v>
      </c>
      <c r="Q221" s="599" t="s">
        <v>3685</v>
      </c>
    </row>
    <row r="222" spans="1:17" s="591" customFormat="1" x14ac:dyDescent="0.25">
      <c r="A222" s="601" t="s">
        <v>1065</v>
      </c>
      <c r="B222" s="597" t="s">
        <v>1139</v>
      </c>
      <c r="C222" s="597" t="s">
        <v>281</v>
      </c>
      <c r="D222" s="597" t="s">
        <v>1199</v>
      </c>
      <c r="E222" s="609" t="s">
        <v>2477</v>
      </c>
      <c r="F222" s="609" t="s">
        <v>1872</v>
      </c>
      <c r="G222" s="598" t="s">
        <v>1872</v>
      </c>
      <c r="H222" s="598" t="s">
        <v>1872</v>
      </c>
      <c r="I222" s="598" t="s">
        <v>1872</v>
      </c>
      <c r="J222" s="598" t="s">
        <v>1872</v>
      </c>
      <c r="K222" s="598" t="s">
        <v>1872</v>
      </c>
      <c r="L222" s="598" t="s">
        <v>1872</v>
      </c>
      <c r="M222" s="598" t="s">
        <v>1872</v>
      </c>
      <c r="N222" s="598" t="s">
        <v>1072</v>
      </c>
      <c r="O222" s="598" t="s">
        <v>1073</v>
      </c>
      <c r="P222" s="598" t="s">
        <v>1087</v>
      </c>
      <c r="Q222" s="599" t="s">
        <v>3685</v>
      </c>
    </row>
    <row r="223" spans="1:17" s="591" customFormat="1" x14ac:dyDescent="0.25">
      <c r="A223" s="601" t="s">
        <v>1065</v>
      </c>
      <c r="B223" s="597" t="s">
        <v>1139</v>
      </c>
      <c r="C223" s="597" t="s">
        <v>303</v>
      </c>
      <c r="D223" s="597" t="s">
        <v>304</v>
      </c>
      <c r="E223" s="609" t="s">
        <v>2514</v>
      </c>
      <c r="F223" s="609" t="s">
        <v>1872</v>
      </c>
      <c r="G223" s="598" t="s">
        <v>1872</v>
      </c>
      <c r="H223" s="598" t="s">
        <v>1872</v>
      </c>
      <c r="I223" s="598" t="s">
        <v>1872</v>
      </c>
      <c r="J223" s="598" t="s">
        <v>1872</v>
      </c>
      <c r="K223" s="598" t="s">
        <v>1872</v>
      </c>
      <c r="L223" s="598" t="s">
        <v>1872</v>
      </c>
      <c r="M223" s="598" t="s">
        <v>1872</v>
      </c>
      <c r="N223" s="598" t="s">
        <v>1075</v>
      </c>
      <c r="O223" s="598" t="s">
        <v>1076</v>
      </c>
      <c r="P223" s="598" t="s">
        <v>1087</v>
      </c>
      <c r="Q223" s="599" t="s">
        <v>3685</v>
      </c>
    </row>
    <row r="224" spans="1:17" s="591" customFormat="1" x14ac:dyDescent="0.25">
      <c r="A224" s="601" t="s">
        <v>1065</v>
      </c>
      <c r="B224" s="597" t="s">
        <v>1139</v>
      </c>
      <c r="C224" s="597" t="s">
        <v>1762</v>
      </c>
      <c r="D224" s="597" t="s">
        <v>2430</v>
      </c>
      <c r="E224" s="609" t="s">
        <v>2477</v>
      </c>
      <c r="F224" s="609" t="s">
        <v>1872</v>
      </c>
      <c r="G224" s="598" t="s">
        <v>1872</v>
      </c>
      <c r="H224" s="598" t="s">
        <v>1872</v>
      </c>
      <c r="I224" s="598" t="s">
        <v>1872</v>
      </c>
      <c r="J224" s="598" t="s">
        <v>1872</v>
      </c>
      <c r="K224" s="598" t="s">
        <v>1872</v>
      </c>
      <c r="L224" s="598" t="s">
        <v>1067</v>
      </c>
      <c r="M224" s="598" t="s">
        <v>1074</v>
      </c>
      <c r="N224" s="598" t="s">
        <v>1872</v>
      </c>
      <c r="O224" s="598" t="s">
        <v>1872</v>
      </c>
      <c r="P224" s="598" t="s">
        <v>1087</v>
      </c>
      <c r="Q224" s="599" t="s">
        <v>3685</v>
      </c>
    </row>
    <row r="225" spans="1:17" s="591" customFormat="1" x14ac:dyDescent="0.25">
      <c r="A225" s="601" t="s">
        <v>1065</v>
      </c>
      <c r="B225" s="597" t="s">
        <v>1139</v>
      </c>
      <c r="C225" s="597" t="s">
        <v>324</v>
      </c>
      <c r="D225" s="597" t="s">
        <v>325</v>
      </c>
      <c r="E225" s="609" t="s">
        <v>2515</v>
      </c>
      <c r="F225" s="609" t="s">
        <v>1872</v>
      </c>
      <c r="G225" s="598" t="s">
        <v>1872</v>
      </c>
      <c r="H225" s="598" t="s">
        <v>1872</v>
      </c>
      <c r="I225" s="598" t="s">
        <v>1872</v>
      </c>
      <c r="J225" s="598" t="s">
        <v>1872</v>
      </c>
      <c r="K225" s="598" t="s">
        <v>1872</v>
      </c>
      <c r="L225" s="598" t="s">
        <v>1872</v>
      </c>
      <c r="M225" s="598" t="s">
        <v>1872</v>
      </c>
      <c r="N225" s="598" t="s">
        <v>1075</v>
      </c>
      <c r="O225" s="598" t="s">
        <v>1076</v>
      </c>
      <c r="P225" s="598" t="s">
        <v>1100</v>
      </c>
      <c r="Q225" s="599" t="s">
        <v>3685</v>
      </c>
    </row>
    <row r="226" spans="1:17" s="591" customFormat="1" x14ac:dyDescent="0.25">
      <c r="A226" s="601" t="s">
        <v>1065</v>
      </c>
      <c r="B226" s="597" t="s">
        <v>1139</v>
      </c>
      <c r="C226" s="597" t="s">
        <v>387</v>
      </c>
      <c r="D226" s="597" t="s">
        <v>1205</v>
      </c>
      <c r="E226" s="609" t="s">
        <v>2516</v>
      </c>
      <c r="F226" s="609" t="s">
        <v>1872</v>
      </c>
      <c r="G226" s="598" t="s">
        <v>1872</v>
      </c>
      <c r="H226" s="598" t="s">
        <v>1872</v>
      </c>
      <c r="I226" s="598" t="s">
        <v>1872</v>
      </c>
      <c r="J226" s="598" t="s">
        <v>1872</v>
      </c>
      <c r="K226" s="598" t="s">
        <v>1872</v>
      </c>
      <c r="L226" s="598" t="s">
        <v>1872</v>
      </c>
      <c r="M226" s="598" t="s">
        <v>1872</v>
      </c>
      <c r="N226" s="598" t="s">
        <v>1077</v>
      </c>
      <c r="O226" s="598" t="s">
        <v>1078</v>
      </c>
      <c r="P226" s="598" t="s">
        <v>1087</v>
      </c>
      <c r="Q226" s="599" t="s">
        <v>3685</v>
      </c>
    </row>
    <row r="227" spans="1:17" s="591" customFormat="1" x14ac:dyDescent="0.25">
      <c r="A227" s="601" t="s">
        <v>1065</v>
      </c>
      <c r="B227" s="597" t="s">
        <v>1139</v>
      </c>
      <c r="C227" s="597" t="s">
        <v>387</v>
      </c>
      <c r="D227" s="597" t="s">
        <v>1207</v>
      </c>
      <c r="E227" s="609" t="s">
        <v>2514</v>
      </c>
      <c r="F227" s="609" t="s">
        <v>1872</v>
      </c>
      <c r="G227" s="598" t="s">
        <v>1872</v>
      </c>
      <c r="H227" s="598" t="s">
        <v>1872</v>
      </c>
      <c r="I227" s="598" t="s">
        <v>1872</v>
      </c>
      <c r="J227" s="598" t="s">
        <v>1872</v>
      </c>
      <c r="K227" s="598" t="s">
        <v>1872</v>
      </c>
      <c r="L227" s="598" t="s">
        <v>1872</v>
      </c>
      <c r="M227" s="598" t="s">
        <v>1872</v>
      </c>
      <c r="N227" s="598" t="s">
        <v>1077</v>
      </c>
      <c r="O227" s="598" t="s">
        <v>1078</v>
      </c>
      <c r="P227" s="598" t="s">
        <v>1087</v>
      </c>
      <c r="Q227" s="599" t="s">
        <v>3685</v>
      </c>
    </row>
    <row r="228" spans="1:17" s="591" customFormat="1" x14ac:dyDescent="0.25">
      <c r="A228" s="601" t="s">
        <v>1065</v>
      </c>
      <c r="B228" s="597" t="s">
        <v>1139</v>
      </c>
      <c r="C228" s="597" t="s">
        <v>387</v>
      </c>
      <c r="D228" s="597" t="s">
        <v>392</v>
      </c>
      <c r="E228" s="609" t="s">
        <v>2517</v>
      </c>
      <c r="F228" s="609" t="s">
        <v>1872</v>
      </c>
      <c r="G228" s="598" t="s">
        <v>1872</v>
      </c>
      <c r="H228" s="598" t="s">
        <v>1872</v>
      </c>
      <c r="I228" s="598" t="s">
        <v>1872</v>
      </c>
      <c r="J228" s="598" t="s">
        <v>1872</v>
      </c>
      <c r="K228" s="598" t="s">
        <v>1872</v>
      </c>
      <c r="L228" s="598" t="s">
        <v>1872</v>
      </c>
      <c r="M228" s="598" t="s">
        <v>1872</v>
      </c>
      <c r="N228" s="598" t="s">
        <v>1077</v>
      </c>
      <c r="O228" s="598" t="s">
        <v>1078</v>
      </c>
      <c r="P228" s="598" t="s">
        <v>1087</v>
      </c>
      <c r="Q228" s="599" t="s">
        <v>3685</v>
      </c>
    </row>
    <row r="229" spans="1:17" s="591" customFormat="1" x14ac:dyDescent="0.25">
      <c r="A229" s="601" t="s">
        <v>1065</v>
      </c>
      <c r="B229" s="597" t="s">
        <v>1139</v>
      </c>
      <c r="C229" s="597" t="s">
        <v>387</v>
      </c>
      <c r="D229" s="597" t="s">
        <v>395</v>
      </c>
      <c r="E229" s="609" t="s">
        <v>2518</v>
      </c>
      <c r="F229" s="609" t="s">
        <v>1872</v>
      </c>
      <c r="G229" s="598" t="s">
        <v>1872</v>
      </c>
      <c r="H229" s="598" t="s">
        <v>1872</v>
      </c>
      <c r="I229" s="598" t="s">
        <v>1872</v>
      </c>
      <c r="J229" s="598" t="s">
        <v>1872</v>
      </c>
      <c r="K229" s="598" t="s">
        <v>1872</v>
      </c>
      <c r="L229" s="598" t="s">
        <v>1872</v>
      </c>
      <c r="M229" s="598" t="s">
        <v>1872</v>
      </c>
      <c r="N229" s="598" t="s">
        <v>1077</v>
      </c>
      <c r="O229" s="598" t="s">
        <v>1078</v>
      </c>
      <c r="P229" s="598" t="s">
        <v>1087</v>
      </c>
      <c r="Q229" s="599" t="s">
        <v>3685</v>
      </c>
    </row>
    <row r="230" spans="1:17" s="591" customFormat="1" x14ac:dyDescent="0.25">
      <c r="A230" s="601" t="s">
        <v>1065</v>
      </c>
      <c r="B230" s="597" t="s">
        <v>1139</v>
      </c>
      <c r="C230" s="597" t="s">
        <v>387</v>
      </c>
      <c r="D230" s="597" t="s">
        <v>1578</v>
      </c>
      <c r="E230" s="609" t="s">
        <v>2519</v>
      </c>
      <c r="F230" s="609" t="s">
        <v>1872</v>
      </c>
      <c r="G230" s="598" t="s">
        <v>1872</v>
      </c>
      <c r="H230" s="598" t="s">
        <v>1872</v>
      </c>
      <c r="I230" s="598" t="s">
        <v>1872</v>
      </c>
      <c r="J230" s="598" t="s">
        <v>1872</v>
      </c>
      <c r="K230" s="598" t="s">
        <v>1872</v>
      </c>
      <c r="L230" s="598" t="s">
        <v>1872</v>
      </c>
      <c r="M230" s="598" t="s">
        <v>1872</v>
      </c>
      <c r="N230" s="598" t="s">
        <v>1077</v>
      </c>
      <c r="O230" s="598" t="s">
        <v>1078</v>
      </c>
      <c r="P230" s="598" t="s">
        <v>1087</v>
      </c>
      <c r="Q230" s="599" t="s">
        <v>3685</v>
      </c>
    </row>
    <row r="231" spans="1:17" s="591" customFormat="1" x14ac:dyDescent="0.25">
      <c r="A231" s="601" t="s">
        <v>1131</v>
      </c>
      <c r="B231" s="597" t="s">
        <v>1139</v>
      </c>
      <c r="C231" s="597" t="s">
        <v>167</v>
      </c>
      <c r="D231" s="597" t="s">
        <v>1857</v>
      </c>
      <c r="E231" s="609" t="s">
        <v>2520</v>
      </c>
      <c r="F231" s="609" t="s">
        <v>1872</v>
      </c>
      <c r="G231" s="598" t="s">
        <v>1872</v>
      </c>
      <c r="H231" s="598" t="s">
        <v>1872</v>
      </c>
      <c r="I231" s="598" t="s">
        <v>1872</v>
      </c>
      <c r="J231" s="598" t="s">
        <v>1872</v>
      </c>
      <c r="K231" s="598" t="s">
        <v>1872</v>
      </c>
      <c r="L231" s="598" t="s">
        <v>1872</v>
      </c>
      <c r="M231" s="598" t="s">
        <v>1872</v>
      </c>
      <c r="N231" s="598" t="s">
        <v>1114</v>
      </c>
      <c r="O231" s="598" t="s">
        <v>1134</v>
      </c>
      <c r="P231" s="598" t="s">
        <v>1087</v>
      </c>
      <c r="Q231" s="599" t="s">
        <v>3706</v>
      </c>
    </row>
    <row r="232" spans="1:17" s="591" customFormat="1" x14ac:dyDescent="0.25">
      <c r="A232" s="601" t="s">
        <v>1131</v>
      </c>
      <c r="B232" s="597" t="s">
        <v>1139</v>
      </c>
      <c r="C232" s="597" t="s">
        <v>167</v>
      </c>
      <c r="D232" s="597" t="s">
        <v>2388</v>
      </c>
      <c r="E232" s="609" t="s">
        <v>2500</v>
      </c>
      <c r="F232" s="609" t="s">
        <v>1872</v>
      </c>
      <c r="G232" s="598" t="s">
        <v>1872</v>
      </c>
      <c r="H232" s="598" t="s">
        <v>1872</v>
      </c>
      <c r="I232" s="598" t="s">
        <v>1872</v>
      </c>
      <c r="J232" s="598" t="s">
        <v>1872</v>
      </c>
      <c r="K232" s="598" t="s">
        <v>1872</v>
      </c>
      <c r="L232" s="598" t="s">
        <v>1872</v>
      </c>
      <c r="M232" s="598" t="s">
        <v>1872</v>
      </c>
      <c r="N232" s="598" t="s">
        <v>1114</v>
      </c>
      <c r="O232" s="598" t="s">
        <v>1134</v>
      </c>
      <c r="P232" s="598" t="s">
        <v>1087</v>
      </c>
      <c r="Q232" s="599" t="s">
        <v>3707</v>
      </c>
    </row>
    <row r="233" spans="1:17" s="591" customFormat="1" x14ac:dyDescent="0.25">
      <c r="A233" s="601" t="s">
        <v>1131</v>
      </c>
      <c r="B233" s="597" t="s">
        <v>1139</v>
      </c>
      <c r="C233" s="597" t="s">
        <v>167</v>
      </c>
      <c r="D233" s="597" t="s">
        <v>2388</v>
      </c>
      <c r="E233" s="609" t="s">
        <v>2500</v>
      </c>
      <c r="F233" s="609" t="s">
        <v>1872</v>
      </c>
      <c r="G233" s="598" t="s">
        <v>1872</v>
      </c>
      <c r="H233" s="598" t="s">
        <v>1872</v>
      </c>
      <c r="I233" s="598" t="s">
        <v>1872</v>
      </c>
      <c r="J233" s="598" t="s">
        <v>1872</v>
      </c>
      <c r="K233" s="598" t="s">
        <v>1872</v>
      </c>
      <c r="L233" s="598" t="s">
        <v>1872</v>
      </c>
      <c r="M233" s="598" t="s">
        <v>1872</v>
      </c>
      <c r="N233" s="598" t="s">
        <v>1114</v>
      </c>
      <c r="O233" s="598" t="s">
        <v>1134</v>
      </c>
      <c r="P233" s="598" t="s">
        <v>1087</v>
      </c>
      <c r="Q233" s="599" t="s">
        <v>3706</v>
      </c>
    </row>
    <row r="234" spans="1:17" s="591" customFormat="1" x14ac:dyDescent="0.25">
      <c r="A234" s="601" t="s">
        <v>1131</v>
      </c>
      <c r="B234" s="597" t="s">
        <v>1139</v>
      </c>
      <c r="C234" s="597" t="s">
        <v>169</v>
      </c>
      <c r="D234" s="597" t="s">
        <v>1212</v>
      </c>
      <c r="E234" s="609" t="s">
        <v>2521</v>
      </c>
      <c r="F234" s="609" t="s">
        <v>1872</v>
      </c>
      <c r="G234" s="598" t="s">
        <v>1872</v>
      </c>
      <c r="H234" s="598" t="s">
        <v>1872</v>
      </c>
      <c r="I234" s="598" t="s">
        <v>1872</v>
      </c>
      <c r="J234" s="598" t="s">
        <v>1872</v>
      </c>
      <c r="K234" s="598" t="s">
        <v>1872</v>
      </c>
      <c r="L234" s="598" t="s">
        <v>1872</v>
      </c>
      <c r="M234" s="598" t="s">
        <v>1872</v>
      </c>
      <c r="N234" s="598" t="s">
        <v>1079</v>
      </c>
      <c r="O234" s="598" t="s">
        <v>1214</v>
      </c>
      <c r="P234" s="598" t="s">
        <v>1087</v>
      </c>
      <c r="Q234" s="599" t="s">
        <v>3708</v>
      </c>
    </row>
    <row r="235" spans="1:17" s="591" customFormat="1" x14ac:dyDescent="0.25">
      <c r="A235" s="601" t="s">
        <v>1131</v>
      </c>
      <c r="B235" s="597" t="s">
        <v>1139</v>
      </c>
      <c r="C235" s="597" t="s">
        <v>176</v>
      </c>
      <c r="D235" s="597" t="s">
        <v>177</v>
      </c>
      <c r="E235" s="609" t="s">
        <v>2520</v>
      </c>
      <c r="F235" s="609" t="s">
        <v>1872</v>
      </c>
      <c r="G235" s="598" t="s">
        <v>1872</v>
      </c>
      <c r="H235" s="598" t="s">
        <v>1872</v>
      </c>
      <c r="I235" s="598" t="s">
        <v>1872</v>
      </c>
      <c r="J235" s="598" t="s">
        <v>1872</v>
      </c>
      <c r="K235" s="598" t="s">
        <v>1872</v>
      </c>
      <c r="L235" s="598" t="s">
        <v>1872</v>
      </c>
      <c r="M235" s="598" t="s">
        <v>1872</v>
      </c>
      <c r="N235" s="598" t="s">
        <v>1072</v>
      </c>
      <c r="O235" s="598" t="s">
        <v>1133</v>
      </c>
      <c r="P235" s="598" t="s">
        <v>1087</v>
      </c>
      <c r="Q235" s="599" t="s">
        <v>3706</v>
      </c>
    </row>
    <row r="236" spans="1:17" s="591" customFormat="1" x14ac:dyDescent="0.25">
      <c r="A236" s="601" t="s">
        <v>1131</v>
      </c>
      <c r="B236" s="597" t="s">
        <v>1139</v>
      </c>
      <c r="C236" s="597" t="s">
        <v>176</v>
      </c>
      <c r="D236" s="597" t="s">
        <v>1860</v>
      </c>
      <c r="E236" s="609" t="s">
        <v>2520</v>
      </c>
      <c r="F236" s="609" t="s">
        <v>1872</v>
      </c>
      <c r="G236" s="598" t="s">
        <v>1872</v>
      </c>
      <c r="H236" s="598" t="s">
        <v>1872</v>
      </c>
      <c r="I236" s="598" t="s">
        <v>1872</v>
      </c>
      <c r="J236" s="598" t="s">
        <v>1872</v>
      </c>
      <c r="K236" s="598" t="s">
        <v>1872</v>
      </c>
      <c r="L236" s="598" t="s">
        <v>1872</v>
      </c>
      <c r="M236" s="598" t="s">
        <v>1872</v>
      </c>
      <c r="N236" s="598" t="s">
        <v>1072</v>
      </c>
      <c r="O236" s="598" t="s">
        <v>1133</v>
      </c>
      <c r="P236" s="598" t="s">
        <v>1087</v>
      </c>
      <c r="Q236" s="599" t="s">
        <v>3706</v>
      </c>
    </row>
    <row r="237" spans="1:17" s="591" customFormat="1" x14ac:dyDescent="0.25">
      <c r="A237" s="601" t="s">
        <v>1131</v>
      </c>
      <c r="B237" s="597" t="s">
        <v>1139</v>
      </c>
      <c r="C237" s="597" t="s">
        <v>2016</v>
      </c>
      <c r="D237" s="597" t="s">
        <v>1216</v>
      </c>
      <c r="E237" s="609" t="s">
        <v>2522</v>
      </c>
      <c r="F237" s="609" t="s">
        <v>1872</v>
      </c>
      <c r="G237" s="598" t="s">
        <v>1872</v>
      </c>
      <c r="H237" s="598" t="s">
        <v>1872</v>
      </c>
      <c r="I237" s="598" t="s">
        <v>1872</v>
      </c>
      <c r="J237" s="598" t="s">
        <v>1872</v>
      </c>
      <c r="K237" s="598" t="s">
        <v>1872</v>
      </c>
      <c r="L237" s="598" t="s">
        <v>1872</v>
      </c>
      <c r="M237" s="598" t="s">
        <v>1872</v>
      </c>
      <c r="N237" s="598" t="s">
        <v>1077</v>
      </c>
      <c r="O237" s="598" t="s">
        <v>2017</v>
      </c>
      <c r="P237" s="598" t="s">
        <v>1087</v>
      </c>
      <c r="Q237" s="599" t="s">
        <v>3709</v>
      </c>
    </row>
    <row r="238" spans="1:17" s="591" customFormat="1" x14ac:dyDescent="0.25">
      <c r="A238" s="601" t="s">
        <v>1131</v>
      </c>
      <c r="B238" s="597" t="s">
        <v>1139</v>
      </c>
      <c r="C238" s="597" t="s">
        <v>2016</v>
      </c>
      <c r="D238" s="597" t="s">
        <v>1218</v>
      </c>
      <c r="E238" s="609" t="s">
        <v>2523</v>
      </c>
      <c r="F238" s="609" t="s">
        <v>1872</v>
      </c>
      <c r="G238" s="598" t="s">
        <v>1872</v>
      </c>
      <c r="H238" s="598" t="s">
        <v>1872</v>
      </c>
      <c r="I238" s="598" t="s">
        <v>1872</v>
      </c>
      <c r="J238" s="598" t="s">
        <v>1872</v>
      </c>
      <c r="K238" s="598" t="s">
        <v>1872</v>
      </c>
      <c r="L238" s="598" t="s">
        <v>1872</v>
      </c>
      <c r="M238" s="598" t="s">
        <v>1872</v>
      </c>
      <c r="N238" s="598" t="s">
        <v>1077</v>
      </c>
      <c r="O238" s="598" t="s">
        <v>2017</v>
      </c>
      <c r="P238" s="598" t="s">
        <v>1087</v>
      </c>
      <c r="Q238" s="599" t="s">
        <v>3709</v>
      </c>
    </row>
    <row r="239" spans="1:17" s="591" customFormat="1" x14ac:dyDescent="0.25">
      <c r="A239" s="601" t="s">
        <v>1131</v>
      </c>
      <c r="B239" s="597" t="s">
        <v>1139</v>
      </c>
      <c r="C239" s="597" t="s">
        <v>183</v>
      </c>
      <c r="D239" s="597" t="s">
        <v>184</v>
      </c>
      <c r="E239" s="609" t="s">
        <v>2481</v>
      </c>
      <c r="F239" s="609" t="s">
        <v>1872</v>
      </c>
      <c r="G239" s="598" t="s">
        <v>1872</v>
      </c>
      <c r="H239" s="598" t="s">
        <v>1872</v>
      </c>
      <c r="I239" s="598" t="s">
        <v>1872</v>
      </c>
      <c r="J239" s="598" t="s">
        <v>1872</v>
      </c>
      <c r="K239" s="598" t="s">
        <v>1872</v>
      </c>
      <c r="L239" s="598" t="s">
        <v>1872</v>
      </c>
      <c r="M239" s="598" t="s">
        <v>1872</v>
      </c>
      <c r="N239" s="598" t="s">
        <v>1069</v>
      </c>
      <c r="O239" s="598" t="s">
        <v>2012</v>
      </c>
      <c r="P239" s="598" t="s">
        <v>1087</v>
      </c>
      <c r="Q239" s="599" t="s">
        <v>3709</v>
      </c>
    </row>
    <row r="240" spans="1:17" s="591" customFormat="1" x14ac:dyDescent="0.25">
      <c r="A240" s="601" t="s">
        <v>1131</v>
      </c>
      <c r="B240" s="597" t="s">
        <v>1139</v>
      </c>
      <c r="C240" s="597" t="s">
        <v>183</v>
      </c>
      <c r="D240" s="597" t="s">
        <v>187</v>
      </c>
      <c r="E240" s="609" t="s">
        <v>2524</v>
      </c>
      <c r="F240" s="609" t="s">
        <v>1872</v>
      </c>
      <c r="G240" s="598" t="s">
        <v>1872</v>
      </c>
      <c r="H240" s="598" t="s">
        <v>1872</v>
      </c>
      <c r="I240" s="598" t="s">
        <v>1872</v>
      </c>
      <c r="J240" s="598" t="s">
        <v>1872</v>
      </c>
      <c r="K240" s="598" t="s">
        <v>1872</v>
      </c>
      <c r="L240" s="598" t="s">
        <v>1872</v>
      </c>
      <c r="M240" s="598" t="s">
        <v>1872</v>
      </c>
      <c r="N240" s="598" t="s">
        <v>1069</v>
      </c>
      <c r="O240" s="598" t="s">
        <v>2012</v>
      </c>
      <c r="P240" s="598" t="s">
        <v>1087</v>
      </c>
      <c r="Q240" s="599" t="s">
        <v>3709</v>
      </c>
    </row>
    <row r="241" spans="1:17" s="591" customFormat="1" x14ac:dyDescent="0.25">
      <c r="A241" s="601" t="s">
        <v>1131</v>
      </c>
      <c r="B241" s="597" t="s">
        <v>1139</v>
      </c>
      <c r="C241" s="597" t="s">
        <v>183</v>
      </c>
      <c r="D241" s="597" t="s">
        <v>1863</v>
      </c>
      <c r="E241" s="609" t="s">
        <v>2481</v>
      </c>
      <c r="F241" s="609" t="s">
        <v>1872</v>
      </c>
      <c r="G241" s="598" t="s">
        <v>1872</v>
      </c>
      <c r="H241" s="598" t="s">
        <v>1872</v>
      </c>
      <c r="I241" s="598" t="s">
        <v>1872</v>
      </c>
      <c r="J241" s="598" t="s">
        <v>1872</v>
      </c>
      <c r="K241" s="598" t="s">
        <v>1872</v>
      </c>
      <c r="L241" s="598" t="s">
        <v>1872</v>
      </c>
      <c r="M241" s="598" t="s">
        <v>1872</v>
      </c>
      <c r="N241" s="598" t="s">
        <v>1069</v>
      </c>
      <c r="O241" s="598" t="s">
        <v>2012</v>
      </c>
      <c r="P241" s="598" t="s">
        <v>1087</v>
      </c>
      <c r="Q241" s="599" t="s">
        <v>3709</v>
      </c>
    </row>
    <row r="242" spans="1:17" s="591" customFormat="1" x14ac:dyDescent="0.25">
      <c r="A242" s="601" t="s">
        <v>1131</v>
      </c>
      <c r="B242" s="597" t="s">
        <v>1139</v>
      </c>
      <c r="C242" s="597" t="s">
        <v>183</v>
      </c>
      <c r="D242" s="597" t="s">
        <v>2401</v>
      </c>
      <c r="E242" s="609" t="s">
        <v>2481</v>
      </c>
      <c r="F242" s="609" t="s">
        <v>1872</v>
      </c>
      <c r="G242" s="598" t="s">
        <v>1872</v>
      </c>
      <c r="H242" s="598" t="s">
        <v>1872</v>
      </c>
      <c r="I242" s="598" t="s">
        <v>1872</v>
      </c>
      <c r="J242" s="598" t="s">
        <v>1872</v>
      </c>
      <c r="K242" s="598" t="s">
        <v>1872</v>
      </c>
      <c r="L242" s="598" t="s">
        <v>1872</v>
      </c>
      <c r="M242" s="598" t="s">
        <v>1872</v>
      </c>
      <c r="N242" s="598" t="s">
        <v>1069</v>
      </c>
      <c r="O242" s="598" t="s">
        <v>2012</v>
      </c>
      <c r="P242" s="598" t="s">
        <v>1087</v>
      </c>
      <c r="Q242" s="599" t="s">
        <v>3709</v>
      </c>
    </row>
    <row r="243" spans="1:17" s="591" customFormat="1" x14ac:dyDescent="0.25">
      <c r="A243" s="601" t="s">
        <v>1131</v>
      </c>
      <c r="B243" s="597" t="s">
        <v>1139</v>
      </c>
      <c r="C243" s="597" t="s">
        <v>190</v>
      </c>
      <c r="D243" s="597" t="s">
        <v>1221</v>
      </c>
      <c r="E243" s="609" t="s">
        <v>2525</v>
      </c>
      <c r="F243" s="609" t="s">
        <v>1872</v>
      </c>
      <c r="G243" s="598" t="s">
        <v>1872</v>
      </c>
      <c r="H243" s="598" t="s">
        <v>1872</v>
      </c>
      <c r="I243" s="598" t="s">
        <v>1872</v>
      </c>
      <c r="J243" s="598" t="s">
        <v>1872</v>
      </c>
      <c r="K243" s="598" t="s">
        <v>1872</v>
      </c>
      <c r="L243" s="598" t="s">
        <v>1872</v>
      </c>
      <c r="M243" s="598" t="s">
        <v>1872</v>
      </c>
      <c r="N243" s="598" t="s">
        <v>1069</v>
      </c>
      <c r="O243" s="598" t="s">
        <v>2012</v>
      </c>
      <c r="P243" s="598" t="s">
        <v>1087</v>
      </c>
      <c r="Q243" s="599" t="s">
        <v>3706</v>
      </c>
    </row>
    <row r="244" spans="1:17" s="591" customFormat="1" x14ac:dyDescent="0.25">
      <c r="A244" s="601" t="s">
        <v>1131</v>
      </c>
      <c r="B244" s="597" t="s">
        <v>1139</v>
      </c>
      <c r="C244" s="597" t="s">
        <v>190</v>
      </c>
      <c r="D244" s="597" t="s">
        <v>191</v>
      </c>
      <c r="E244" s="609" t="s">
        <v>2525</v>
      </c>
      <c r="F244" s="609" t="s">
        <v>1872</v>
      </c>
      <c r="G244" s="598" t="s">
        <v>1872</v>
      </c>
      <c r="H244" s="598" t="s">
        <v>1872</v>
      </c>
      <c r="I244" s="598" t="s">
        <v>1872</v>
      </c>
      <c r="J244" s="598" t="s">
        <v>1872</v>
      </c>
      <c r="K244" s="598" t="s">
        <v>1872</v>
      </c>
      <c r="L244" s="598" t="s">
        <v>1872</v>
      </c>
      <c r="M244" s="598" t="s">
        <v>1872</v>
      </c>
      <c r="N244" s="598" t="s">
        <v>1069</v>
      </c>
      <c r="O244" s="598" t="s">
        <v>2012</v>
      </c>
      <c r="P244" s="598" t="s">
        <v>1087</v>
      </c>
      <c r="Q244" s="599" t="s">
        <v>3706</v>
      </c>
    </row>
    <row r="245" spans="1:17" s="591" customFormat="1" x14ac:dyDescent="0.25">
      <c r="A245" s="601" t="s">
        <v>1131</v>
      </c>
      <c r="B245" s="597" t="s">
        <v>1139</v>
      </c>
      <c r="C245" s="597" t="s">
        <v>1596</v>
      </c>
      <c r="D245" s="597" t="s">
        <v>1597</v>
      </c>
      <c r="E245" s="609" t="s">
        <v>2526</v>
      </c>
      <c r="F245" s="609" t="s">
        <v>1872</v>
      </c>
      <c r="G245" s="598" t="s">
        <v>1872</v>
      </c>
      <c r="H245" s="598" t="s">
        <v>1872</v>
      </c>
      <c r="I245" s="598" t="s">
        <v>1872</v>
      </c>
      <c r="J245" s="598" t="s">
        <v>1872</v>
      </c>
      <c r="K245" s="598" t="s">
        <v>1872</v>
      </c>
      <c r="L245" s="598" t="s">
        <v>1872</v>
      </c>
      <c r="M245" s="598" t="s">
        <v>1872</v>
      </c>
      <c r="N245" s="598" t="s">
        <v>1075</v>
      </c>
      <c r="O245" s="598" t="s">
        <v>1132</v>
      </c>
      <c r="P245" s="598" t="s">
        <v>1087</v>
      </c>
      <c r="Q245" s="599" t="s">
        <v>3708</v>
      </c>
    </row>
    <row r="246" spans="1:17" s="591" customFormat="1" x14ac:dyDescent="0.25">
      <c r="A246" s="601" t="s">
        <v>1131</v>
      </c>
      <c r="B246" s="597" t="s">
        <v>1139</v>
      </c>
      <c r="C246" s="597" t="s">
        <v>1596</v>
      </c>
      <c r="D246" s="597" t="s">
        <v>2407</v>
      </c>
      <c r="E246" s="609" t="s">
        <v>2527</v>
      </c>
      <c r="F246" s="609" t="s">
        <v>1872</v>
      </c>
      <c r="G246" s="598" t="s">
        <v>1872</v>
      </c>
      <c r="H246" s="598" t="s">
        <v>1872</v>
      </c>
      <c r="I246" s="598" t="s">
        <v>1872</v>
      </c>
      <c r="J246" s="598" t="s">
        <v>1872</v>
      </c>
      <c r="K246" s="598" t="s">
        <v>1872</v>
      </c>
      <c r="L246" s="598" t="s">
        <v>1872</v>
      </c>
      <c r="M246" s="598" t="s">
        <v>1872</v>
      </c>
      <c r="N246" s="598" t="s">
        <v>1072</v>
      </c>
      <c r="O246" s="598" t="s">
        <v>1133</v>
      </c>
      <c r="P246" s="598" t="s">
        <v>1087</v>
      </c>
      <c r="Q246" s="599" t="s">
        <v>3708</v>
      </c>
    </row>
    <row r="247" spans="1:17" s="591" customFormat="1" x14ac:dyDescent="0.25">
      <c r="A247" s="601" t="s">
        <v>1131</v>
      </c>
      <c r="B247" s="597" t="s">
        <v>1139</v>
      </c>
      <c r="C247" s="597" t="s">
        <v>2091</v>
      </c>
      <c r="D247" s="597" t="s">
        <v>2092</v>
      </c>
      <c r="E247" s="609" t="s">
        <v>2481</v>
      </c>
      <c r="F247" s="609" t="s">
        <v>1872</v>
      </c>
      <c r="G247" s="598" t="s">
        <v>1872</v>
      </c>
      <c r="H247" s="598" t="s">
        <v>1872</v>
      </c>
      <c r="I247" s="598" t="s">
        <v>1872</v>
      </c>
      <c r="J247" s="598" t="s">
        <v>1872</v>
      </c>
      <c r="K247" s="598" t="s">
        <v>1872</v>
      </c>
      <c r="L247" s="598" t="s">
        <v>1067</v>
      </c>
      <c r="M247" s="598" t="s">
        <v>1287</v>
      </c>
      <c r="N247" s="598" t="s">
        <v>1872</v>
      </c>
      <c r="O247" s="598" t="s">
        <v>1872</v>
      </c>
      <c r="P247" s="598" t="s">
        <v>1087</v>
      </c>
      <c r="Q247" s="599" t="s">
        <v>3708</v>
      </c>
    </row>
    <row r="248" spans="1:17" s="591" customFormat="1" x14ac:dyDescent="0.25">
      <c r="A248" s="601" t="s">
        <v>1131</v>
      </c>
      <c r="B248" s="597" t="s">
        <v>1139</v>
      </c>
      <c r="C248" s="597" t="s">
        <v>2091</v>
      </c>
      <c r="D248" s="597" t="s">
        <v>2204</v>
      </c>
      <c r="E248" s="609" t="s">
        <v>2481</v>
      </c>
      <c r="F248" s="609" t="s">
        <v>1872</v>
      </c>
      <c r="G248" s="598" t="s">
        <v>1872</v>
      </c>
      <c r="H248" s="598" t="s">
        <v>1872</v>
      </c>
      <c r="I248" s="598" t="s">
        <v>1872</v>
      </c>
      <c r="J248" s="598" t="s">
        <v>1872</v>
      </c>
      <c r="K248" s="598" t="s">
        <v>1872</v>
      </c>
      <c r="L248" s="598" t="s">
        <v>1067</v>
      </c>
      <c r="M248" s="598" t="s">
        <v>1287</v>
      </c>
      <c r="N248" s="598" t="s">
        <v>1872</v>
      </c>
      <c r="O248" s="598" t="s">
        <v>1872</v>
      </c>
      <c r="P248" s="598" t="s">
        <v>1087</v>
      </c>
      <c r="Q248" s="599" t="s">
        <v>3708</v>
      </c>
    </row>
    <row r="249" spans="1:17" s="591" customFormat="1" x14ac:dyDescent="0.25">
      <c r="A249" s="601" t="s">
        <v>1131</v>
      </c>
      <c r="B249" s="597" t="s">
        <v>1139</v>
      </c>
      <c r="C249" s="597" t="s">
        <v>200</v>
      </c>
      <c r="D249" s="597" t="s">
        <v>213</v>
      </c>
      <c r="E249" s="609" t="s">
        <v>2503</v>
      </c>
      <c r="F249" s="609" t="s">
        <v>1872</v>
      </c>
      <c r="G249" s="598" t="s">
        <v>1872</v>
      </c>
      <c r="H249" s="598" t="s">
        <v>1872</v>
      </c>
      <c r="I249" s="598" t="s">
        <v>1872</v>
      </c>
      <c r="J249" s="598" t="s">
        <v>1872</v>
      </c>
      <c r="K249" s="598" t="s">
        <v>1872</v>
      </c>
      <c r="L249" s="598" t="s">
        <v>1872</v>
      </c>
      <c r="M249" s="598" t="s">
        <v>1872</v>
      </c>
      <c r="N249" s="598" t="s">
        <v>1066</v>
      </c>
      <c r="O249" s="598" t="s">
        <v>2018</v>
      </c>
      <c r="P249" s="598" t="s">
        <v>1087</v>
      </c>
      <c r="Q249" s="599" t="s">
        <v>3706</v>
      </c>
    </row>
    <row r="250" spans="1:17" s="591" customFormat="1" x14ac:dyDescent="0.25">
      <c r="A250" s="601" t="s">
        <v>1131</v>
      </c>
      <c r="B250" s="597" t="s">
        <v>1139</v>
      </c>
      <c r="C250" s="597" t="s">
        <v>2019</v>
      </c>
      <c r="D250" s="597" t="s">
        <v>1645</v>
      </c>
      <c r="E250" s="609" t="s">
        <v>2528</v>
      </c>
      <c r="F250" s="609" t="s">
        <v>1872</v>
      </c>
      <c r="G250" s="598" t="s">
        <v>1872</v>
      </c>
      <c r="H250" s="598" t="s">
        <v>1872</v>
      </c>
      <c r="I250" s="598" t="s">
        <v>1872</v>
      </c>
      <c r="J250" s="598" t="s">
        <v>1872</v>
      </c>
      <c r="K250" s="598" t="s">
        <v>1872</v>
      </c>
      <c r="L250" s="598" t="s">
        <v>1872</v>
      </c>
      <c r="M250" s="598" t="s">
        <v>1872</v>
      </c>
      <c r="N250" s="598" t="s">
        <v>1072</v>
      </c>
      <c r="O250" s="598" t="s">
        <v>1133</v>
      </c>
      <c r="P250" s="598" t="s">
        <v>1087</v>
      </c>
      <c r="Q250" s="599" t="s">
        <v>3708</v>
      </c>
    </row>
    <row r="251" spans="1:17" s="591" customFormat="1" x14ac:dyDescent="0.25">
      <c r="A251" s="601" t="s">
        <v>1131</v>
      </c>
      <c r="B251" s="597" t="s">
        <v>1139</v>
      </c>
      <c r="C251" s="597" t="s">
        <v>241</v>
      </c>
      <c r="D251" s="597" t="s">
        <v>1602</v>
      </c>
      <c r="E251" s="609" t="s">
        <v>2529</v>
      </c>
      <c r="F251" s="609" t="s">
        <v>1872</v>
      </c>
      <c r="G251" s="598" t="s">
        <v>1872</v>
      </c>
      <c r="H251" s="598" t="s">
        <v>1872</v>
      </c>
      <c r="I251" s="598" t="s">
        <v>1872</v>
      </c>
      <c r="J251" s="598" t="s">
        <v>1872</v>
      </c>
      <c r="K251" s="598" t="s">
        <v>1872</v>
      </c>
      <c r="L251" s="598" t="s">
        <v>1872</v>
      </c>
      <c r="M251" s="598" t="s">
        <v>1872</v>
      </c>
      <c r="N251" s="598" t="s">
        <v>1079</v>
      </c>
      <c r="O251" s="598" t="s">
        <v>1214</v>
      </c>
      <c r="P251" s="598" t="s">
        <v>1071</v>
      </c>
      <c r="Q251" s="599" t="s">
        <v>3708</v>
      </c>
    </row>
    <row r="252" spans="1:17" s="591" customFormat="1" x14ac:dyDescent="0.25">
      <c r="A252" s="601" t="s">
        <v>1131</v>
      </c>
      <c r="B252" s="597" t="s">
        <v>1139</v>
      </c>
      <c r="C252" s="597" t="s">
        <v>241</v>
      </c>
      <c r="D252" s="597" t="s">
        <v>1195</v>
      </c>
      <c r="E252" s="609" t="s">
        <v>2511</v>
      </c>
      <c r="F252" s="609" t="s">
        <v>1872</v>
      </c>
      <c r="G252" s="598" t="s">
        <v>1872</v>
      </c>
      <c r="H252" s="598" t="s">
        <v>1872</v>
      </c>
      <c r="I252" s="598" t="s">
        <v>1872</v>
      </c>
      <c r="J252" s="598" t="s">
        <v>1872</v>
      </c>
      <c r="K252" s="598" t="s">
        <v>1872</v>
      </c>
      <c r="L252" s="598" t="s">
        <v>1872</v>
      </c>
      <c r="M252" s="598" t="s">
        <v>1872</v>
      </c>
      <c r="N252" s="598" t="s">
        <v>1079</v>
      </c>
      <c r="O252" s="598" t="s">
        <v>1214</v>
      </c>
      <c r="P252" s="598" t="s">
        <v>1071</v>
      </c>
      <c r="Q252" s="599" t="s">
        <v>3708</v>
      </c>
    </row>
    <row r="253" spans="1:17" s="591" customFormat="1" x14ac:dyDescent="0.25">
      <c r="A253" s="601" t="s">
        <v>1131</v>
      </c>
      <c r="B253" s="597" t="s">
        <v>1139</v>
      </c>
      <c r="C253" s="597" t="s">
        <v>2251</v>
      </c>
      <c r="D253" s="597" t="s">
        <v>2252</v>
      </c>
      <c r="E253" s="609" t="s">
        <v>2530</v>
      </c>
      <c r="F253" s="609" t="s">
        <v>1872</v>
      </c>
      <c r="G253" s="598" t="s">
        <v>1872</v>
      </c>
      <c r="H253" s="598" t="s">
        <v>1872</v>
      </c>
      <c r="I253" s="598" t="s">
        <v>1872</v>
      </c>
      <c r="J253" s="598" t="s">
        <v>1872</v>
      </c>
      <c r="K253" s="598" t="s">
        <v>1872</v>
      </c>
      <c r="L253" s="598" t="s">
        <v>1872</v>
      </c>
      <c r="M253" s="598" t="s">
        <v>1872</v>
      </c>
      <c r="N253" s="598" t="s">
        <v>1072</v>
      </c>
      <c r="O253" s="598" t="s">
        <v>1133</v>
      </c>
      <c r="P253" s="598" t="s">
        <v>1087</v>
      </c>
      <c r="Q253" s="599" t="s">
        <v>3709</v>
      </c>
    </row>
    <row r="254" spans="1:17" s="591" customFormat="1" x14ac:dyDescent="0.25">
      <c r="A254" s="601" t="s">
        <v>1131</v>
      </c>
      <c r="B254" s="597" t="s">
        <v>1139</v>
      </c>
      <c r="C254" s="597" t="s">
        <v>973</v>
      </c>
      <c r="D254" s="597" t="s">
        <v>1946</v>
      </c>
      <c r="E254" s="609" t="s">
        <v>2531</v>
      </c>
      <c r="F254" s="609" t="s">
        <v>1872</v>
      </c>
      <c r="G254" s="598" t="s">
        <v>1872</v>
      </c>
      <c r="H254" s="598" t="s">
        <v>1872</v>
      </c>
      <c r="I254" s="598" t="s">
        <v>1872</v>
      </c>
      <c r="J254" s="598" t="s">
        <v>1872</v>
      </c>
      <c r="K254" s="598" t="s">
        <v>1872</v>
      </c>
      <c r="L254" s="598" t="s">
        <v>1872</v>
      </c>
      <c r="M254" s="598" t="s">
        <v>1872</v>
      </c>
      <c r="N254" s="598" t="s">
        <v>1077</v>
      </c>
      <c r="O254" s="598" t="s">
        <v>2017</v>
      </c>
      <c r="P254" s="598" t="s">
        <v>1087</v>
      </c>
      <c r="Q254" s="599" t="s">
        <v>3708</v>
      </c>
    </row>
    <row r="255" spans="1:17" s="591" customFormat="1" x14ac:dyDescent="0.25">
      <c r="A255" s="601" t="s">
        <v>1131</v>
      </c>
      <c r="B255" s="597" t="s">
        <v>1139</v>
      </c>
      <c r="C255" s="597" t="s">
        <v>973</v>
      </c>
      <c r="D255" s="597" t="s">
        <v>1949</v>
      </c>
      <c r="E255" s="609" t="s">
        <v>2532</v>
      </c>
      <c r="F255" s="609" t="s">
        <v>1872</v>
      </c>
      <c r="G255" s="598" t="s">
        <v>1872</v>
      </c>
      <c r="H255" s="598" t="s">
        <v>1872</v>
      </c>
      <c r="I255" s="598" t="s">
        <v>1872</v>
      </c>
      <c r="J255" s="598" t="s">
        <v>1872</v>
      </c>
      <c r="K255" s="598" t="s">
        <v>1872</v>
      </c>
      <c r="L255" s="598" t="s">
        <v>1872</v>
      </c>
      <c r="M255" s="598" t="s">
        <v>1872</v>
      </c>
      <c r="N255" s="598" t="s">
        <v>1077</v>
      </c>
      <c r="O255" s="598" t="s">
        <v>2017</v>
      </c>
      <c r="P255" s="598" t="s">
        <v>1087</v>
      </c>
      <c r="Q255" s="599" t="s">
        <v>3708</v>
      </c>
    </row>
    <row r="256" spans="1:17" s="591" customFormat="1" x14ac:dyDescent="0.25">
      <c r="A256" s="601" t="s">
        <v>1131</v>
      </c>
      <c r="B256" s="597" t="s">
        <v>1139</v>
      </c>
      <c r="C256" s="597" t="s">
        <v>973</v>
      </c>
      <c r="D256" s="597" t="s">
        <v>1224</v>
      </c>
      <c r="E256" s="609" t="s">
        <v>2485</v>
      </c>
      <c r="F256" s="609" t="s">
        <v>1872</v>
      </c>
      <c r="G256" s="598" t="s">
        <v>1872</v>
      </c>
      <c r="H256" s="598" t="s">
        <v>1872</v>
      </c>
      <c r="I256" s="598" t="s">
        <v>1872</v>
      </c>
      <c r="J256" s="598" t="s">
        <v>1872</v>
      </c>
      <c r="K256" s="598" t="s">
        <v>1872</v>
      </c>
      <c r="L256" s="598" t="s">
        <v>1872</v>
      </c>
      <c r="M256" s="598" t="s">
        <v>1872</v>
      </c>
      <c r="N256" s="598" t="s">
        <v>1077</v>
      </c>
      <c r="O256" s="598" t="s">
        <v>2017</v>
      </c>
      <c r="P256" s="598" t="s">
        <v>1087</v>
      </c>
      <c r="Q256" s="599" t="s">
        <v>3708</v>
      </c>
    </row>
    <row r="257" spans="1:17" s="591" customFormat="1" x14ac:dyDescent="0.25">
      <c r="A257" s="601" t="s">
        <v>1131</v>
      </c>
      <c r="B257" s="597" t="s">
        <v>1139</v>
      </c>
      <c r="C257" s="597" t="s">
        <v>973</v>
      </c>
      <c r="D257" s="597" t="s">
        <v>1225</v>
      </c>
      <c r="E257" s="609" t="s">
        <v>2533</v>
      </c>
      <c r="F257" s="609" t="s">
        <v>1872</v>
      </c>
      <c r="G257" s="598" t="s">
        <v>1872</v>
      </c>
      <c r="H257" s="598" t="s">
        <v>1872</v>
      </c>
      <c r="I257" s="598" t="s">
        <v>1872</v>
      </c>
      <c r="J257" s="598" t="s">
        <v>1872</v>
      </c>
      <c r="K257" s="598" t="s">
        <v>1872</v>
      </c>
      <c r="L257" s="598" t="s">
        <v>1872</v>
      </c>
      <c r="M257" s="598" t="s">
        <v>1872</v>
      </c>
      <c r="N257" s="598" t="s">
        <v>1077</v>
      </c>
      <c r="O257" s="598" t="s">
        <v>2017</v>
      </c>
      <c r="P257" s="598" t="s">
        <v>1087</v>
      </c>
      <c r="Q257" s="599" t="s">
        <v>3708</v>
      </c>
    </row>
    <row r="258" spans="1:17" s="591" customFormat="1" x14ac:dyDescent="0.25">
      <c r="A258" s="601" t="s">
        <v>1131</v>
      </c>
      <c r="B258" s="597" t="s">
        <v>1139</v>
      </c>
      <c r="C258" s="597" t="s">
        <v>973</v>
      </c>
      <c r="D258" s="597" t="s">
        <v>1227</v>
      </c>
      <c r="E258" s="609" t="s">
        <v>2534</v>
      </c>
      <c r="F258" s="609" t="s">
        <v>1872</v>
      </c>
      <c r="G258" s="598" t="s">
        <v>1872</v>
      </c>
      <c r="H258" s="598" t="s">
        <v>1872</v>
      </c>
      <c r="I258" s="598" t="s">
        <v>1872</v>
      </c>
      <c r="J258" s="598" t="s">
        <v>1872</v>
      </c>
      <c r="K258" s="598" t="s">
        <v>1872</v>
      </c>
      <c r="L258" s="598" t="s">
        <v>1872</v>
      </c>
      <c r="M258" s="598" t="s">
        <v>1872</v>
      </c>
      <c r="N258" s="598" t="s">
        <v>1077</v>
      </c>
      <c r="O258" s="598" t="s">
        <v>2017</v>
      </c>
      <c r="P258" s="598" t="s">
        <v>1087</v>
      </c>
      <c r="Q258" s="599" t="s">
        <v>3708</v>
      </c>
    </row>
    <row r="259" spans="1:17" s="591" customFormat="1" x14ac:dyDescent="0.25">
      <c r="A259" s="601" t="s">
        <v>1131</v>
      </c>
      <c r="B259" s="597" t="s">
        <v>1139</v>
      </c>
      <c r="C259" s="597" t="s">
        <v>2020</v>
      </c>
      <c r="D259" s="597" t="s">
        <v>261</v>
      </c>
      <c r="E259" s="609" t="s">
        <v>2535</v>
      </c>
      <c r="F259" s="609" t="s">
        <v>1872</v>
      </c>
      <c r="G259" s="598" t="s">
        <v>1872</v>
      </c>
      <c r="H259" s="598" t="s">
        <v>1872</v>
      </c>
      <c r="I259" s="598" t="s">
        <v>1872</v>
      </c>
      <c r="J259" s="598" t="s">
        <v>1872</v>
      </c>
      <c r="K259" s="598" t="s">
        <v>1872</v>
      </c>
      <c r="L259" s="598" t="s">
        <v>1872</v>
      </c>
      <c r="M259" s="598" t="s">
        <v>1872</v>
      </c>
      <c r="N259" s="598" t="s">
        <v>1114</v>
      </c>
      <c r="O259" s="598" t="s">
        <v>1134</v>
      </c>
      <c r="P259" s="598" t="s">
        <v>1087</v>
      </c>
      <c r="Q259" s="599" t="s">
        <v>3706</v>
      </c>
    </row>
    <row r="260" spans="1:17" s="591" customFormat="1" x14ac:dyDescent="0.25">
      <c r="A260" s="601" t="s">
        <v>1131</v>
      </c>
      <c r="B260" s="597" t="s">
        <v>1139</v>
      </c>
      <c r="C260" s="597" t="s">
        <v>2020</v>
      </c>
      <c r="D260" s="597" t="s">
        <v>264</v>
      </c>
      <c r="E260" s="609" t="s">
        <v>2536</v>
      </c>
      <c r="F260" s="609" t="s">
        <v>1872</v>
      </c>
      <c r="G260" s="598" t="s">
        <v>1872</v>
      </c>
      <c r="H260" s="598" t="s">
        <v>1872</v>
      </c>
      <c r="I260" s="598" t="s">
        <v>1872</v>
      </c>
      <c r="J260" s="598" t="s">
        <v>1872</v>
      </c>
      <c r="K260" s="598" t="s">
        <v>1872</v>
      </c>
      <c r="L260" s="598" t="s">
        <v>1872</v>
      </c>
      <c r="M260" s="598" t="s">
        <v>1872</v>
      </c>
      <c r="N260" s="598" t="s">
        <v>1114</v>
      </c>
      <c r="O260" s="598" t="s">
        <v>1134</v>
      </c>
      <c r="P260" s="598" t="s">
        <v>1087</v>
      </c>
      <c r="Q260" s="599" t="s">
        <v>3706</v>
      </c>
    </row>
    <row r="261" spans="1:17" s="591" customFormat="1" x14ac:dyDescent="0.25">
      <c r="A261" s="601" t="s">
        <v>1131</v>
      </c>
      <c r="B261" s="597" t="s">
        <v>1139</v>
      </c>
      <c r="C261" s="597" t="s">
        <v>2020</v>
      </c>
      <c r="D261" s="597" t="s">
        <v>1585</v>
      </c>
      <c r="E261" s="609" t="s">
        <v>2537</v>
      </c>
      <c r="F261" s="609" t="s">
        <v>1872</v>
      </c>
      <c r="G261" s="598" t="s">
        <v>1872</v>
      </c>
      <c r="H261" s="598" t="s">
        <v>1872</v>
      </c>
      <c r="I261" s="598" t="s">
        <v>1872</v>
      </c>
      <c r="J261" s="598" t="s">
        <v>1872</v>
      </c>
      <c r="K261" s="598" t="s">
        <v>1872</v>
      </c>
      <c r="L261" s="598" t="s">
        <v>1872</v>
      </c>
      <c r="M261" s="598" t="s">
        <v>1872</v>
      </c>
      <c r="N261" s="598" t="s">
        <v>1114</v>
      </c>
      <c r="O261" s="598" t="s">
        <v>1134</v>
      </c>
      <c r="P261" s="598" t="s">
        <v>1087</v>
      </c>
      <c r="Q261" s="599" t="s">
        <v>3706</v>
      </c>
    </row>
    <row r="262" spans="1:17" s="591" customFormat="1" x14ac:dyDescent="0.25">
      <c r="A262" s="601" t="s">
        <v>1131</v>
      </c>
      <c r="B262" s="597" t="s">
        <v>1139</v>
      </c>
      <c r="C262" s="597" t="s">
        <v>2020</v>
      </c>
      <c r="D262" s="597" t="s">
        <v>267</v>
      </c>
      <c r="E262" s="609" t="s">
        <v>2479</v>
      </c>
      <c r="F262" s="609" t="s">
        <v>1872</v>
      </c>
      <c r="G262" s="598" t="s">
        <v>1872</v>
      </c>
      <c r="H262" s="598" t="s">
        <v>1872</v>
      </c>
      <c r="I262" s="598" t="s">
        <v>1872</v>
      </c>
      <c r="J262" s="598" t="s">
        <v>1872</v>
      </c>
      <c r="K262" s="598" t="s">
        <v>1872</v>
      </c>
      <c r="L262" s="598" t="s">
        <v>1872</v>
      </c>
      <c r="M262" s="598" t="s">
        <v>1872</v>
      </c>
      <c r="N262" s="598" t="s">
        <v>1114</v>
      </c>
      <c r="O262" s="598" t="s">
        <v>1134</v>
      </c>
      <c r="P262" s="598" t="s">
        <v>1087</v>
      </c>
      <c r="Q262" s="599" t="s">
        <v>3706</v>
      </c>
    </row>
    <row r="263" spans="1:17" s="591" customFormat="1" x14ac:dyDescent="0.25">
      <c r="A263" s="601" t="s">
        <v>1131</v>
      </c>
      <c r="B263" s="597" t="s">
        <v>1139</v>
      </c>
      <c r="C263" s="597" t="s">
        <v>2020</v>
      </c>
      <c r="D263" s="597" t="s">
        <v>270</v>
      </c>
      <c r="E263" s="609" t="s">
        <v>2501</v>
      </c>
      <c r="F263" s="609" t="s">
        <v>1872</v>
      </c>
      <c r="G263" s="598" t="s">
        <v>1872</v>
      </c>
      <c r="H263" s="598" t="s">
        <v>1872</v>
      </c>
      <c r="I263" s="598" t="s">
        <v>1872</v>
      </c>
      <c r="J263" s="598" t="s">
        <v>1872</v>
      </c>
      <c r="K263" s="598" t="s">
        <v>1872</v>
      </c>
      <c r="L263" s="598" t="s">
        <v>1872</v>
      </c>
      <c r="M263" s="598" t="s">
        <v>1872</v>
      </c>
      <c r="N263" s="598" t="s">
        <v>1114</v>
      </c>
      <c r="O263" s="598" t="s">
        <v>1134</v>
      </c>
      <c r="P263" s="598" t="s">
        <v>1087</v>
      </c>
      <c r="Q263" s="599" t="s">
        <v>3706</v>
      </c>
    </row>
    <row r="264" spans="1:17" s="591" customFormat="1" x14ac:dyDescent="0.25">
      <c r="A264" s="601" t="s">
        <v>1131</v>
      </c>
      <c r="B264" s="597" t="s">
        <v>1139</v>
      </c>
      <c r="C264" s="597" t="s">
        <v>276</v>
      </c>
      <c r="D264" s="597" t="s">
        <v>1231</v>
      </c>
      <c r="E264" s="609" t="s">
        <v>2512</v>
      </c>
      <c r="F264" s="609" t="s">
        <v>1872</v>
      </c>
      <c r="G264" s="598" t="s">
        <v>1872</v>
      </c>
      <c r="H264" s="598" t="s">
        <v>1872</v>
      </c>
      <c r="I264" s="598" t="s">
        <v>1872</v>
      </c>
      <c r="J264" s="598" t="s">
        <v>1872</v>
      </c>
      <c r="K264" s="598" t="s">
        <v>1872</v>
      </c>
      <c r="L264" s="598" t="s">
        <v>1872</v>
      </c>
      <c r="M264" s="598" t="s">
        <v>1872</v>
      </c>
      <c r="N264" s="598" t="s">
        <v>1114</v>
      </c>
      <c r="O264" s="598" t="s">
        <v>1134</v>
      </c>
      <c r="P264" s="598" t="s">
        <v>1087</v>
      </c>
      <c r="Q264" s="599" t="s">
        <v>3710</v>
      </c>
    </row>
    <row r="265" spans="1:17" s="591" customFormat="1" x14ac:dyDescent="0.25">
      <c r="A265" s="601" t="s">
        <v>1131</v>
      </c>
      <c r="B265" s="597" t="s">
        <v>1139</v>
      </c>
      <c r="C265" s="597" t="s">
        <v>276</v>
      </c>
      <c r="D265" s="597" t="s">
        <v>1231</v>
      </c>
      <c r="E265" s="609" t="s">
        <v>2512</v>
      </c>
      <c r="F265" s="609" t="s">
        <v>1872</v>
      </c>
      <c r="G265" s="598" t="s">
        <v>1872</v>
      </c>
      <c r="H265" s="598" t="s">
        <v>1872</v>
      </c>
      <c r="I265" s="598" t="s">
        <v>1872</v>
      </c>
      <c r="J265" s="598" t="s">
        <v>1872</v>
      </c>
      <c r="K265" s="598" t="s">
        <v>1872</v>
      </c>
      <c r="L265" s="598" t="s">
        <v>1872</v>
      </c>
      <c r="M265" s="598" t="s">
        <v>1872</v>
      </c>
      <c r="N265" s="598" t="s">
        <v>1114</v>
      </c>
      <c r="O265" s="598" t="s">
        <v>1134</v>
      </c>
      <c r="P265" s="598" t="s">
        <v>1087</v>
      </c>
      <c r="Q265" s="599" t="s">
        <v>3708</v>
      </c>
    </row>
    <row r="266" spans="1:17" s="591" customFormat="1" x14ac:dyDescent="0.25">
      <c r="A266" s="601" t="s">
        <v>1131</v>
      </c>
      <c r="B266" s="597" t="s">
        <v>1139</v>
      </c>
      <c r="C266" s="597" t="s">
        <v>276</v>
      </c>
      <c r="D266" s="597" t="s">
        <v>1232</v>
      </c>
      <c r="E266" s="609" t="s">
        <v>2538</v>
      </c>
      <c r="F266" s="609" t="s">
        <v>1872</v>
      </c>
      <c r="G266" s="598" t="s">
        <v>1872</v>
      </c>
      <c r="H266" s="598" t="s">
        <v>1872</v>
      </c>
      <c r="I266" s="598" t="s">
        <v>1872</v>
      </c>
      <c r="J266" s="598" t="s">
        <v>1872</v>
      </c>
      <c r="K266" s="598" t="s">
        <v>1872</v>
      </c>
      <c r="L266" s="598" t="s">
        <v>1872</v>
      </c>
      <c r="M266" s="598" t="s">
        <v>1872</v>
      </c>
      <c r="N266" s="598" t="s">
        <v>1114</v>
      </c>
      <c r="O266" s="598" t="s">
        <v>1134</v>
      </c>
      <c r="P266" s="598" t="s">
        <v>1087</v>
      </c>
      <c r="Q266" s="599" t="s">
        <v>3710</v>
      </c>
    </row>
    <row r="267" spans="1:17" s="591" customFormat="1" x14ac:dyDescent="0.25">
      <c r="A267" s="601" t="s">
        <v>1131</v>
      </c>
      <c r="B267" s="597" t="s">
        <v>1139</v>
      </c>
      <c r="C267" s="597" t="s">
        <v>276</v>
      </c>
      <c r="D267" s="597" t="s">
        <v>1232</v>
      </c>
      <c r="E267" s="609" t="s">
        <v>2538</v>
      </c>
      <c r="F267" s="609" t="s">
        <v>1872</v>
      </c>
      <c r="G267" s="598" t="s">
        <v>1872</v>
      </c>
      <c r="H267" s="598" t="s">
        <v>1872</v>
      </c>
      <c r="I267" s="598" t="s">
        <v>1872</v>
      </c>
      <c r="J267" s="598" t="s">
        <v>1872</v>
      </c>
      <c r="K267" s="598" t="s">
        <v>1872</v>
      </c>
      <c r="L267" s="598" t="s">
        <v>1872</v>
      </c>
      <c r="M267" s="598" t="s">
        <v>1872</v>
      </c>
      <c r="N267" s="598" t="s">
        <v>1114</v>
      </c>
      <c r="O267" s="598" t="s">
        <v>1134</v>
      </c>
      <c r="P267" s="598" t="s">
        <v>1087</v>
      </c>
      <c r="Q267" s="599" t="s">
        <v>3708</v>
      </c>
    </row>
    <row r="268" spans="1:17" s="591" customFormat="1" x14ac:dyDescent="0.25">
      <c r="A268" s="601" t="s">
        <v>1131</v>
      </c>
      <c r="B268" s="597" t="s">
        <v>1139</v>
      </c>
      <c r="C268" s="597" t="s">
        <v>976</v>
      </c>
      <c r="D268" s="597" t="s">
        <v>1734</v>
      </c>
      <c r="E268" s="609" t="s">
        <v>2539</v>
      </c>
      <c r="F268" s="609" t="s">
        <v>1872</v>
      </c>
      <c r="G268" s="598" t="s">
        <v>1872</v>
      </c>
      <c r="H268" s="598" t="s">
        <v>1872</v>
      </c>
      <c r="I268" s="598" t="s">
        <v>1872</v>
      </c>
      <c r="J268" s="598" t="s">
        <v>1872</v>
      </c>
      <c r="K268" s="598" t="s">
        <v>1872</v>
      </c>
      <c r="L268" s="598" t="s">
        <v>1872</v>
      </c>
      <c r="M268" s="598" t="s">
        <v>1872</v>
      </c>
      <c r="N268" s="598" t="s">
        <v>1075</v>
      </c>
      <c r="O268" s="598" t="s">
        <v>1132</v>
      </c>
      <c r="P268" s="598" t="s">
        <v>1087</v>
      </c>
      <c r="Q268" s="599" t="s">
        <v>3709</v>
      </c>
    </row>
    <row r="269" spans="1:17" s="591" customFormat="1" x14ac:dyDescent="0.25">
      <c r="A269" s="601" t="s">
        <v>1131</v>
      </c>
      <c r="B269" s="597" t="s">
        <v>1139</v>
      </c>
      <c r="C269" s="597" t="s">
        <v>286</v>
      </c>
      <c r="D269" s="597" t="s">
        <v>1234</v>
      </c>
      <c r="E269" s="609" t="s">
        <v>2503</v>
      </c>
      <c r="F269" s="609" t="s">
        <v>1872</v>
      </c>
      <c r="G269" s="598" t="s">
        <v>1872</v>
      </c>
      <c r="H269" s="598" t="s">
        <v>1872</v>
      </c>
      <c r="I269" s="598" t="s">
        <v>1872</v>
      </c>
      <c r="J269" s="598" t="s">
        <v>1872</v>
      </c>
      <c r="K269" s="598" t="s">
        <v>1872</v>
      </c>
      <c r="L269" s="598" t="s">
        <v>1872</v>
      </c>
      <c r="M269" s="598" t="s">
        <v>1872</v>
      </c>
      <c r="N269" s="598" t="s">
        <v>1075</v>
      </c>
      <c r="O269" s="598" t="s">
        <v>1132</v>
      </c>
      <c r="P269" s="598" t="s">
        <v>1087</v>
      </c>
      <c r="Q269" s="599" t="s">
        <v>3708</v>
      </c>
    </row>
    <row r="270" spans="1:17" s="591" customFormat="1" x14ac:dyDescent="0.25">
      <c r="A270" s="601" t="s">
        <v>1131</v>
      </c>
      <c r="B270" s="597" t="s">
        <v>1139</v>
      </c>
      <c r="C270" s="597" t="s">
        <v>286</v>
      </c>
      <c r="D270" s="597" t="s">
        <v>1235</v>
      </c>
      <c r="E270" s="609" t="s">
        <v>2503</v>
      </c>
      <c r="F270" s="609" t="s">
        <v>1872</v>
      </c>
      <c r="G270" s="598" t="s">
        <v>1872</v>
      </c>
      <c r="H270" s="598" t="s">
        <v>1872</v>
      </c>
      <c r="I270" s="598" t="s">
        <v>1872</v>
      </c>
      <c r="J270" s="598" t="s">
        <v>1872</v>
      </c>
      <c r="K270" s="598" t="s">
        <v>1872</v>
      </c>
      <c r="L270" s="598" t="s">
        <v>1872</v>
      </c>
      <c r="M270" s="598" t="s">
        <v>1872</v>
      </c>
      <c r="N270" s="598" t="s">
        <v>1075</v>
      </c>
      <c r="O270" s="598" t="s">
        <v>1132</v>
      </c>
      <c r="P270" s="598" t="s">
        <v>1087</v>
      </c>
      <c r="Q270" s="599" t="s">
        <v>3708</v>
      </c>
    </row>
    <row r="271" spans="1:17" s="591" customFormat="1" x14ac:dyDescent="0.25">
      <c r="A271" s="601" t="s">
        <v>1131</v>
      </c>
      <c r="B271" s="597" t="s">
        <v>1139</v>
      </c>
      <c r="C271" s="597" t="s">
        <v>286</v>
      </c>
      <c r="D271" s="597" t="s">
        <v>1236</v>
      </c>
      <c r="E271" s="609" t="s">
        <v>2503</v>
      </c>
      <c r="F271" s="609" t="s">
        <v>1872</v>
      </c>
      <c r="G271" s="598" t="s">
        <v>1872</v>
      </c>
      <c r="H271" s="598" t="s">
        <v>1872</v>
      </c>
      <c r="I271" s="598" t="s">
        <v>1872</v>
      </c>
      <c r="J271" s="598" t="s">
        <v>1872</v>
      </c>
      <c r="K271" s="598" t="s">
        <v>1872</v>
      </c>
      <c r="L271" s="598" t="s">
        <v>1872</v>
      </c>
      <c r="M271" s="598" t="s">
        <v>1872</v>
      </c>
      <c r="N271" s="598" t="s">
        <v>1075</v>
      </c>
      <c r="O271" s="598" t="s">
        <v>1132</v>
      </c>
      <c r="P271" s="598" t="s">
        <v>1087</v>
      </c>
      <c r="Q271" s="599" t="s">
        <v>3708</v>
      </c>
    </row>
    <row r="272" spans="1:17" s="591" customFormat="1" x14ac:dyDescent="0.25">
      <c r="A272" s="601" t="s">
        <v>1131</v>
      </c>
      <c r="B272" s="597" t="s">
        <v>1139</v>
      </c>
      <c r="C272" s="597" t="s">
        <v>286</v>
      </c>
      <c r="D272" s="597" t="s">
        <v>1237</v>
      </c>
      <c r="E272" s="609" t="s">
        <v>2540</v>
      </c>
      <c r="F272" s="609" t="s">
        <v>1872</v>
      </c>
      <c r="G272" s="598" t="s">
        <v>1872</v>
      </c>
      <c r="H272" s="598" t="s">
        <v>1872</v>
      </c>
      <c r="I272" s="598" t="s">
        <v>1872</v>
      </c>
      <c r="J272" s="598" t="s">
        <v>1872</v>
      </c>
      <c r="K272" s="598" t="s">
        <v>1872</v>
      </c>
      <c r="L272" s="598" t="s">
        <v>1872</v>
      </c>
      <c r="M272" s="598" t="s">
        <v>1872</v>
      </c>
      <c r="N272" s="598" t="s">
        <v>1075</v>
      </c>
      <c r="O272" s="598" t="s">
        <v>1132</v>
      </c>
      <c r="P272" s="598" t="s">
        <v>1087</v>
      </c>
      <c r="Q272" s="599" t="s">
        <v>3708</v>
      </c>
    </row>
    <row r="273" spans="1:17" s="591" customFormat="1" x14ac:dyDescent="0.25">
      <c r="A273" s="601" t="s">
        <v>1131</v>
      </c>
      <c r="B273" s="597" t="s">
        <v>1139</v>
      </c>
      <c r="C273" s="597" t="s">
        <v>1239</v>
      </c>
      <c r="D273" s="597" t="s">
        <v>404</v>
      </c>
      <c r="E273" s="609" t="s">
        <v>2541</v>
      </c>
      <c r="F273" s="609" t="s">
        <v>1872</v>
      </c>
      <c r="G273" s="598" t="s">
        <v>1872</v>
      </c>
      <c r="H273" s="598" t="s">
        <v>1872</v>
      </c>
      <c r="I273" s="598" t="s">
        <v>1872</v>
      </c>
      <c r="J273" s="598" t="s">
        <v>1872</v>
      </c>
      <c r="K273" s="598" t="s">
        <v>1872</v>
      </c>
      <c r="L273" s="598" t="s">
        <v>1872</v>
      </c>
      <c r="M273" s="598" t="s">
        <v>1872</v>
      </c>
      <c r="N273" s="598" t="s">
        <v>1077</v>
      </c>
      <c r="O273" s="598" t="s">
        <v>2017</v>
      </c>
      <c r="P273" s="598" t="s">
        <v>1087</v>
      </c>
      <c r="Q273" s="599" t="s">
        <v>3706</v>
      </c>
    </row>
    <row r="274" spans="1:17" s="591" customFormat="1" x14ac:dyDescent="0.25">
      <c r="A274" s="601" t="s">
        <v>1131</v>
      </c>
      <c r="B274" s="597" t="s">
        <v>1139</v>
      </c>
      <c r="C274" s="597" t="s">
        <v>1239</v>
      </c>
      <c r="D274" s="597" t="s">
        <v>407</v>
      </c>
      <c r="E274" s="609" t="s">
        <v>2541</v>
      </c>
      <c r="F274" s="609" t="s">
        <v>1872</v>
      </c>
      <c r="G274" s="598" t="s">
        <v>1872</v>
      </c>
      <c r="H274" s="598" t="s">
        <v>1872</v>
      </c>
      <c r="I274" s="598" t="s">
        <v>1872</v>
      </c>
      <c r="J274" s="598" t="s">
        <v>1872</v>
      </c>
      <c r="K274" s="598" t="s">
        <v>1872</v>
      </c>
      <c r="L274" s="598" t="s">
        <v>1872</v>
      </c>
      <c r="M274" s="598" t="s">
        <v>1872</v>
      </c>
      <c r="N274" s="598" t="s">
        <v>1077</v>
      </c>
      <c r="O274" s="598" t="s">
        <v>2017</v>
      </c>
      <c r="P274" s="598" t="s">
        <v>1087</v>
      </c>
      <c r="Q274" s="599" t="s">
        <v>3706</v>
      </c>
    </row>
    <row r="275" spans="1:17" s="591" customFormat="1" x14ac:dyDescent="0.25">
      <c r="A275" s="601" t="s">
        <v>1131</v>
      </c>
      <c r="B275" s="597" t="s">
        <v>1139</v>
      </c>
      <c r="C275" s="597" t="s">
        <v>419</v>
      </c>
      <c r="D275" s="597" t="s">
        <v>247</v>
      </c>
      <c r="E275" s="609" t="s">
        <v>2542</v>
      </c>
      <c r="F275" s="609" t="s">
        <v>1872</v>
      </c>
      <c r="G275" s="598" t="s">
        <v>1872</v>
      </c>
      <c r="H275" s="598" t="s">
        <v>1872</v>
      </c>
      <c r="I275" s="598" t="s">
        <v>1872</v>
      </c>
      <c r="J275" s="598" t="s">
        <v>1872</v>
      </c>
      <c r="K275" s="598" t="s">
        <v>1872</v>
      </c>
      <c r="L275" s="598" t="s">
        <v>1872</v>
      </c>
      <c r="M275" s="598" t="s">
        <v>1872</v>
      </c>
      <c r="N275" s="598" t="s">
        <v>1077</v>
      </c>
      <c r="O275" s="598" t="s">
        <v>2017</v>
      </c>
      <c r="P275" s="598" t="s">
        <v>1087</v>
      </c>
      <c r="Q275" s="599" t="s">
        <v>3709</v>
      </c>
    </row>
    <row r="276" spans="1:17" s="591" customFormat="1" x14ac:dyDescent="0.25">
      <c r="A276" s="601" t="s">
        <v>1131</v>
      </c>
      <c r="B276" s="597" t="s">
        <v>1139</v>
      </c>
      <c r="C276" s="597" t="s">
        <v>419</v>
      </c>
      <c r="D276" s="597" t="s">
        <v>250</v>
      </c>
      <c r="E276" s="609" t="s">
        <v>2542</v>
      </c>
      <c r="F276" s="609" t="s">
        <v>1872</v>
      </c>
      <c r="G276" s="598" t="s">
        <v>1872</v>
      </c>
      <c r="H276" s="598" t="s">
        <v>1872</v>
      </c>
      <c r="I276" s="598" t="s">
        <v>1872</v>
      </c>
      <c r="J276" s="598" t="s">
        <v>1872</v>
      </c>
      <c r="K276" s="598" t="s">
        <v>1872</v>
      </c>
      <c r="L276" s="598" t="s">
        <v>1872</v>
      </c>
      <c r="M276" s="598" t="s">
        <v>1872</v>
      </c>
      <c r="N276" s="598" t="s">
        <v>1077</v>
      </c>
      <c r="O276" s="598" t="s">
        <v>2017</v>
      </c>
      <c r="P276" s="598" t="s">
        <v>1087</v>
      </c>
      <c r="Q276" s="599" t="s">
        <v>3709</v>
      </c>
    </row>
    <row r="277" spans="1:17" s="591" customFormat="1" x14ac:dyDescent="0.25">
      <c r="A277" s="601" t="s">
        <v>1131</v>
      </c>
      <c r="B277" s="597" t="s">
        <v>1139</v>
      </c>
      <c r="C277" s="597" t="s">
        <v>419</v>
      </c>
      <c r="D277" s="597" t="s">
        <v>253</v>
      </c>
      <c r="E277" s="609" t="s">
        <v>2542</v>
      </c>
      <c r="F277" s="609" t="s">
        <v>1872</v>
      </c>
      <c r="G277" s="598" t="s">
        <v>1872</v>
      </c>
      <c r="H277" s="598" t="s">
        <v>1872</v>
      </c>
      <c r="I277" s="598" t="s">
        <v>1872</v>
      </c>
      <c r="J277" s="598" t="s">
        <v>1872</v>
      </c>
      <c r="K277" s="598" t="s">
        <v>1872</v>
      </c>
      <c r="L277" s="598" t="s">
        <v>1872</v>
      </c>
      <c r="M277" s="598" t="s">
        <v>1872</v>
      </c>
      <c r="N277" s="598" t="s">
        <v>1077</v>
      </c>
      <c r="O277" s="598" t="s">
        <v>2017</v>
      </c>
      <c r="P277" s="598" t="s">
        <v>1087</v>
      </c>
      <c r="Q277" s="599" t="s">
        <v>3709</v>
      </c>
    </row>
    <row r="278" spans="1:17" s="591" customFormat="1" x14ac:dyDescent="0.25">
      <c r="A278" s="601" t="s">
        <v>1131</v>
      </c>
      <c r="B278" s="597" t="s">
        <v>1139</v>
      </c>
      <c r="C278" s="597" t="s">
        <v>419</v>
      </c>
      <c r="D278" s="597" t="s">
        <v>256</v>
      </c>
      <c r="E278" s="609" t="s">
        <v>2542</v>
      </c>
      <c r="F278" s="609" t="s">
        <v>1872</v>
      </c>
      <c r="G278" s="598" t="s">
        <v>1872</v>
      </c>
      <c r="H278" s="598" t="s">
        <v>1872</v>
      </c>
      <c r="I278" s="598" t="s">
        <v>1872</v>
      </c>
      <c r="J278" s="598" t="s">
        <v>1872</v>
      </c>
      <c r="K278" s="598" t="s">
        <v>1872</v>
      </c>
      <c r="L278" s="598" t="s">
        <v>1872</v>
      </c>
      <c r="M278" s="598" t="s">
        <v>1872</v>
      </c>
      <c r="N278" s="598" t="s">
        <v>1077</v>
      </c>
      <c r="O278" s="598" t="s">
        <v>2017</v>
      </c>
      <c r="P278" s="598" t="s">
        <v>1087</v>
      </c>
      <c r="Q278" s="599" t="s">
        <v>3709</v>
      </c>
    </row>
    <row r="279" spans="1:17" s="591" customFormat="1" x14ac:dyDescent="0.25">
      <c r="A279" s="601" t="s">
        <v>1131</v>
      </c>
      <c r="B279" s="597" t="s">
        <v>1139</v>
      </c>
      <c r="C279" s="597" t="s">
        <v>419</v>
      </c>
      <c r="D279" s="597" t="s">
        <v>1624</v>
      </c>
      <c r="E279" s="609" t="s">
        <v>2542</v>
      </c>
      <c r="F279" s="609" t="s">
        <v>1872</v>
      </c>
      <c r="G279" s="598" t="s">
        <v>1872</v>
      </c>
      <c r="H279" s="598" t="s">
        <v>1872</v>
      </c>
      <c r="I279" s="598" t="s">
        <v>1872</v>
      </c>
      <c r="J279" s="598" t="s">
        <v>1872</v>
      </c>
      <c r="K279" s="598" t="s">
        <v>1872</v>
      </c>
      <c r="L279" s="598" t="s">
        <v>1872</v>
      </c>
      <c r="M279" s="598" t="s">
        <v>1872</v>
      </c>
      <c r="N279" s="598" t="s">
        <v>1077</v>
      </c>
      <c r="O279" s="598" t="s">
        <v>2017</v>
      </c>
      <c r="P279" s="598" t="s">
        <v>1087</v>
      </c>
      <c r="Q279" s="599" t="s">
        <v>3709</v>
      </c>
    </row>
    <row r="280" spans="1:17" s="591" customFormat="1" x14ac:dyDescent="0.25">
      <c r="A280" s="601" t="s">
        <v>1131</v>
      </c>
      <c r="B280" s="597" t="s">
        <v>1139</v>
      </c>
      <c r="C280" s="597" t="s">
        <v>295</v>
      </c>
      <c r="D280" s="597" t="s">
        <v>1244</v>
      </c>
      <c r="E280" s="609" t="s">
        <v>2543</v>
      </c>
      <c r="F280" s="609" t="s">
        <v>1872</v>
      </c>
      <c r="G280" s="598" t="s">
        <v>1872</v>
      </c>
      <c r="H280" s="598" t="s">
        <v>1872</v>
      </c>
      <c r="I280" s="598" t="s">
        <v>1872</v>
      </c>
      <c r="J280" s="598" t="s">
        <v>1872</v>
      </c>
      <c r="K280" s="598" t="s">
        <v>1872</v>
      </c>
      <c r="L280" s="598" t="s">
        <v>1872</v>
      </c>
      <c r="M280" s="598" t="s">
        <v>1872</v>
      </c>
      <c r="N280" s="598" t="s">
        <v>1072</v>
      </c>
      <c r="O280" s="598" t="s">
        <v>1133</v>
      </c>
      <c r="P280" s="598" t="s">
        <v>1087</v>
      </c>
      <c r="Q280" s="599" t="s">
        <v>3709</v>
      </c>
    </row>
    <row r="281" spans="1:17" s="591" customFormat="1" x14ac:dyDescent="0.25">
      <c r="A281" s="601" t="s">
        <v>1131</v>
      </c>
      <c r="B281" s="597" t="s">
        <v>1139</v>
      </c>
      <c r="C281" s="597" t="s">
        <v>295</v>
      </c>
      <c r="D281" s="597" t="s">
        <v>1245</v>
      </c>
      <c r="E281" s="609" t="s">
        <v>2476</v>
      </c>
      <c r="F281" s="609" t="s">
        <v>1872</v>
      </c>
      <c r="G281" s="598" t="s">
        <v>1872</v>
      </c>
      <c r="H281" s="598" t="s">
        <v>1872</v>
      </c>
      <c r="I281" s="598" t="s">
        <v>1872</v>
      </c>
      <c r="J281" s="598" t="s">
        <v>1872</v>
      </c>
      <c r="K281" s="598" t="s">
        <v>1872</v>
      </c>
      <c r="L281" s="598" t="s">
        <v>1872</v>
      </c>
      <c r="M281" s="598" t="s">
        <v>1872</v>
      </c>
      <c r="N281" s="598" t="s">
        <v>1072</v>
      </c>
      <c r="O281" s="598" t="s">
        <v>1133</v>
      </c>
      <c r="P281" s="598" t="s">
        <v>1087</v>
      </c>
      <c r="Q281" s="599" t="s">
        <v>3709</v>
      </c>
    </row>
    <row r="282" spans="1:17" s="591" customFormat="1" x14ac:dyDescent="0.25">
      <c r="A282" s="601" t="s">
        <v>1131</v>
      </c>
      <c r="B282" s="597" t="s">
        <v>1139</v>
      </c>
      <c r="C282" s="597" t="s">
        <v>295</v>
      </c>
      <c r="D282" s="597" t="s">
        <v>1869</v>
      </c>
      <c r="E282" s="609" t="s">
        <v>2523</v>
      </c>
      <c r="F282" s="609" t="s">
        <v>1872</v>
      </c>
      <c r="G282" s="598" t="s">
        <v>1872</v>
      </c>
      <c r="H282" s="598" t="s">
        <v>1872</v>
      </c>
      <c r="I282" s="598" t="s">
        <v>1872</v>
      </c>
      <c r="J282" s="598" t="s">
        <v>1872</v>
      </c>
      <c r="K282" s="598" t="s">
        <v>1872</v>
      </c>
      <c r="L282" s="598" t="s">
        <v>1872</v>
      </c>
      <c r="M282" s="598" t="s">
        <v>1872</v>
      </c>
      <c r="N282" s="598" t="s">
        <v>1072</v>
      </c>
      <c r="O282" s="598" t="s">
        <v>1133</v>
      </c>
      <c r="P282" s="598" t="s">
        <v>1087</v>
      </c>
      <c r="Q282" s="599" t="s">
        <v>3709</v>
      </c>
    </row>
    <row r="283" spans="1:17" s="591" customFormat="1" x14ac:dyDescent="0.25">
      <c r="A283" s="601" t="s">
        <v>1131</v>
      </c>
      <c r="B283" s="597" t="s">
        <v>1139</v>
      </c>
      <c r="C283" s="597" t="s">
        <v>298</v>
      </c>
      <c r="D283" s="597" t="s">
        <v>1246</v>
      </c>
      <c r="E283" s="609" t="s">
        <v>2485</v>
      </c>
      <c r="F283" s="609" t="s">
        <v>1872</v>
      </c>
      <c r="G283" s="598" t="s">
        <v>1872</v>
      </c>
      <c r="H283" s="598" t="s">
        <v>1872</v>
      </c>
      <c r="I283" s="598" t="s">
        <v>1872</v>
      </c>
      <c r="J283" s="598" t="s">
        <v>1872</v>
      </c>
      <c r="K283" s="598" t="s">
        <v>1872</v>
      </c>
      <c r="L283" s="598" t="s">
        <v>1872</v>
      </c>
      <c r="M283" s="598" t="s">
        <v>1872</v>
      </c>
      <c r="N283" s="598" t="s">
        <v>1114</v>
      </c>
      <c r="O283" s="598" t="s">
        <v>1134</v>
      </c>
      <c r="P283" s="598" t="s">
        <v>1087</v>
      </c>
      <c r="Q283" s="599" t="s">
        <v>3708</v>
      </c>
    </row>
    <row r="284" spans="1:17" s="591" customFormat="1" x14ac:dyDescent="0.25">
      <c r="A284" s="601" t="s">
        <v>1131</v>
      </c>
      <c r="B284" s="597" t="s">
        <v>1139</v>
      </c>
      <c r="C284" s="597" t="s">
        <v>307</v>
      </c>
      <c r="D284" s="597" t="s">
        <v>1038</v>
      </c>
      <c r="E284" s="609" t="s">
        <v>2544</v>
      </c>
      <c r="F284" s="609" t="s">
        <v>1872</v>
      </c>
      <c r="G284" s="598" t="s">
        <v>1872</v>
      </c>
      <c r="H284" s="598" t="s">
        <v>1872</v>
      </c>
      <c r="I284" s="598" t="s">
        <v>1872</v>
      </c>
      <c r="J284" s="598" t="s">
        <v>1872</v>
      </c>
      <c r="K284" s="598" t="s">
        <v>1872</v>
      </c>
      <c r="L284" s="598" t="s">
        <v>1872</v>
      </c>
      <c r="M284" s="598" t="s">
        <v>1872</v>
      </c>
      <c r="N284" s="598" t="s">
        <v>1075</v>
      </c>
      <c r="O284" s="598" t="s">
        <v>1132</v>
      </c>
      <c r="P284" s="598" t="s">
        <v>1087</v>
      </c>
      <c r="Q284" s="599" t="s">
        <v>3706</v>
      </c>
    </row>
    <row r="285" spans="1:17" s="591" customFormat="1" x14ac:dyDescent="0.25">
      <c r="A285" s="601" t="s">
        <v>1131</v>
      </c>
      <c r="B285" s="597" t="s">
        <v>1139</v>
      </c>
      <c r="C285" s="597" t="s">
        <v>307</v>
      </c>
      <c r="D285" s="597" t="s">
        <v>1605</v>
      </c>
      <c r="E285" s="609" t="s">
        <v>2546</v>
      </c>
      <c r="F285" s="609" t="s">
        <v>1872</v>
      </c>
      <c r="G285" s="598" t="s">
        <v>1872</v>
      </c>
      <c r="H285" s="598" t="s">
        <v>1872</v>
      </c>
      <c r="I285" s="598" t="s">
        <v>1872</v>
      </c>
      <c r="J285" s="598" t="s">
        <v>1872</v>
      </c>
      <c r="K285" s="598" t="s">
        <v>1872</v>
      </c>
      <c r="L285" s="598" t="s">
        <v>1872</v>
      </c>
      <c r="M285" s="598" t="s">
        <v>1872</v>
      </c>
      <c r="N285" s="598" t="s">
        <v>1075</v>
      </c>
      <c r="O285" s="598" t="s">
        <v>1132</v>
      </c>
      <c r="P285" s="598" t="s">
        <v>1087</v>
      </c>
      <c r="Q285" s="599" t="s">
        <v>3706</v>
      </c>
    </row>
    <row r="286" spans="1:17" s="591" customFormat="1" x14ac:dyDescent="0.25">
      <c r="A286" s="601" t="s">
        <v>1131</v>
      </c>
      <c r="B286" s="597" t="s">
        <v>1139</v>
      </c>
      <c r="C286" s="597" t="s">
        <v>307</v>
      </c>
      <c r="D286" s="597" t="s">
        <v>1608</v>
      </c>
      <c r="E286" s="609" t="s">
        <v>2547</v>
      </c>
      <c r="F286" s="609" t="s">
        <v>1872</v>
      </c>
      <c r="G286" s="598" t="s">
        <v>1872</v>
      </c>
      <c r="H286" s="598" t="s">
        <v>1872</v>
      </c>
      <c r="I286" s="598" t="s">
        <v>1872</v>
      </c>
      <c r="J286" s="598" t="s">
        <v>1872</v>
      </c>
      <c r="K286" s="598" t="s">
        <v>1872</v>
      </c>
      <c r="L286" s="598" t="s">
        <v>1872</v>
      </c>
      <c r="M286" s="598" t="s">
        <v>1872</v>
      </c>
      <c r="N286" s="598" t="s">
        <v>1075</v>
      </c>
      <c r="O286" s="598" t="s">
        <v>1132</v>
      </c>
      <c r="P286" s="598" t="s">
        <v>1087</v>
      </c>
      <c r="Q286" s="599" t="s">
        <v>3706</v>
      </c>
    </row>
    <row r="287" spans="1:17" s="591" customFormat="1" x14ac:dyDescent="0.25">
      <c r="A287" s="601" t="s">
        <v>1131</v>
      </c>
      <c r="B287" s="597" t="s">
        <v>1139</v>
      </c>
      <c r="C287" s="597" t="s">
        <v>311</v>
      </c>
      <c r="D287" s="597" t="s">
        <v>1249</v>
      </c>
      <c r="E287" s="609" t="s">
        <v>2548</v>
      </c>
      <c r="F287" s="609" t="s">
        <v>1872</v>
      </c>
      <c r="G287" s="598" t="s">
        <v>1872</v>
      </c>
      <c r="H287" s="598" t="s">
        <v>1872</v>
      </c>
      <c r="I287" s="598" t="s">
        <v>1872</v>
      </c>
      <c r="J287" s="598" t="s">
        <v>1872</v>
      </c>
      <c r="K287" s="598" t="s">
        <v>1872</v>
      </c>
      <c r="L287" s="598" t="s">
        <v>1872</v>
      </c>
      <c r="M287" s="598" t="s">
        <v>1872</v>
      </c>
      <c r="N287" s="598" t="s">
        <v>1077</v>
      </c>
      <c r="O287" s="598" t="s">
        <v>2017</v>
      </c>
      <c r="P287" s="598" t="s">
        <v>1087</v>
      </c>
      <c r="Q287" s="599" t="s">
        <v>3709</v>
      </c>
    </row>
    <row r="288" spans="1:17" s="591" customFormat="1" x14ac:dyDescent="0.25">
      <c r="A288" s="601" t="s">
        <v>1131</v>
      </c>
      <c r="B288" s="597" t="s">
        <v>1139</v>
      </c>
      <c r="C288" s="597" t="s">
        <v>311</v>
      </c>
      <c r="D288" s="597" t="s">
        <v>314</v>
      </c>
      <c r="E288" s="609" t="s">
        <v>2548</v>
      </c>
      <c r="F288" s="609" t="s">
        <v>1872</v>
      </c>
      <c r="G288" s="598" t="s">
        <v>1872</v>
      </c>
      <c r="H288" s="598" t="s">
        <v>1872</v>
      </c>
      <c r="I288" s="598" t="s">
        <v>1872</v>
      </c>
      <c r="J288" s="598" t="s">
        <v>1872</v>
      </c>
      <c r="K288" s="598" t="s">
        <v>1872</v>
      </c>
      <c r="L288" s="598" t="s">
        <v>1872</v>
      </c>
      <c r="M288" s="598" t="s">
        <v>1872</v>
      </c>
      <c r="N288" s="598" t="s">
        <v>1077</v>
      </c>
      <c r="O288" s="598" t="s">
        <v>2017</v>
      </c>
      <c r="P288" s="598" t="s">
        <v>1087</v>
      </c>
      <c r="Q288" s="599" t="s">
        <v>3709</v>
      </c>
    </row>
    <row r="289" spans="1:17" s="591" customFormat="1" x14ac:dyDescent="0.25">
      <c r="A289" s="601" t="s">
        <v>1131</v>
      </c>
      <c r="B289" s="597" t="s">
        <v>1139</v>
      </c>
      <c r="C289" s="597" t="s">
        <v>311</v>
      </c>
      <c r="D289" s="597" t="s">
        <v>1650</v>
      </c>
      <c r="E289" s="609" t="s">
        <v>2480</v>
      </c>
      <c r="F289" s="609" t="s">
        <v>1872</v>
      </c>
      <c r="G289" s="598" t="s">
        <v>1872</v>
      </c>
      <c r="H289" s="598" t="s">
        <v>1872</v>
      </c>
      <c r="I289" s="598" t="s">
        <v>1872</v>
      </c>
      <c r="J289" s="598" t="s">
        <v>1872</v>
      </c>
      <c r="K289" s="598" t="s">
        <v>1872</v>
      </c>
      <c r="L289" s="598" t="s">
        <v>1872</v>
      </c>
      <c r="M289" s="598" t="s">
        <v>1872</v>
      </c>
      <c r="N289" s="598" t="s">
        <v>1077</v>
      </c>
      <c r="O289" s="598" t="s">
        <v>2017</v>
      </c>
      <c r="P289" s="598" t="s">
        <v>1087</v>
      </c>
      <c r="Q289" s="599" t="s">
        <v>3709</v>
      </c>
    </row>
    <row r="290" spans="1:17" s="591" customFormat="1" x14ac:dyDescent="0.25">
      <c r="A290" s="601" t="s">
        <v>1131</v>
      </c>
      <c r="B290" s="597" t="s">
        <v>1139</v>
      </c>
      <c r="C290" s="597" t="s">
        <v>311</v>
      </c>
      <c r="D290" s="597" t="s">
        <v>2435</v>
      </c>
      <c r="E290" s="609" t="s">
        <v>2483</v>
      </c>
      <c r="F290" s="609" t="s">
        <v>1872</v>
      </c>
      <c r="G290" s="598" t="s">
        <v>1872</v>
      </c>
      <c r="H290" s="598" t="s">
        <v>1872</v>
      </c>
      <c r="I290" s="598" t="s">
        <v>1872</v>
      </c>
      <c r="J290" s="598" t="s">
        <v>1872</v>
      </c>
      <c r="K290" s="598" t="s">
        <v>1872</v>
      </c>
      <c r="L290" s="598" t="s">
        <v>1872</v>
      </c>
      <c r="M290" s="598" t="s">
        <v>1872</v>
      </c>
      <c r="N290" s="598" t="s">
        <v>1077</v>
      </c>
      <c r="O290" s="598" t="s">
        <v>2017</v>
      </c>
      <c r="P290" s="598" t="s">
        <v>1087</v>
      </c>
      <c r="Q290" s="599" t="s">
        <v>3709</v>
      </c>
    </row>
    <row r="291" spans="1:17" s="591" customFormat="1" x14ac:dyDescent="0.25">
      <c r="A291" s="601" t="s">
        <v>1131</v>
      </c>
      <c r="B291" s="597" t="s">
        <v>1139</v>
      </c>
      <c r="C291" s="597" t="s">
        <v>2021</v>
      </c>
      <c r="D291" s="597" t="s">
        <v>348</v>
      </c>
      <c r="E291" s="609" t="s">
        <v>2549</v>
      </c>
      <c r="F291" s="609" t="s">
        <v>1872</v>
      </c>
      <c r="G291" s="598" t="s">
        <v>1872</v>
      </c>
      <c r="H291" s="598" t="s">
        <v>1872</v>
      </c>
      <c r="I291" s="598" t="s">
        <v>1872</v>
      </c>
      <c r="J291" s="598" t="s">
        <v>1872</v>
      </c>
      <c r="K291" s="598" t="s">
        <v>1872</v>
      </c>
      <c r="L291" s="598" t="s">
        <v>1872</v>
      </c>
      <c r="M291" s="598" t="s">
        <v>1872</v>
      </c>
      <c r="N291" s="598" t="s">
        <v>1075</v>
      </c>
      <c r="O291" s="598" t="s">
        <v>1132</v>
      </c>
      <c r="P291" s="598" t="s">
        <v>1087</v>
      </c>
      <c r="Q291" s="599" t="s">
        <v>3708</v>
      </c>
    </row>
    <row r="292" spans="1:17" s="591" customFormat="1" x14ac:dyDescent="0.25">
      <c r="A292" s="601" t="s">
        <v>1131</v>
      </c>
      <c r="B292" s="597" t="s">
        <v>1139</v>
      </c>
      <c r="C292" s="597" t="s">
        <v>2021</v>
      </c>
      <c r="D292" s="597" t="s">
        <v>351</v>
      </c>
      <c r="E292" s="609" t="s">
        <v>2550</v>
      </c>
      <c r="F292" s="609" t="s">
        <v>1872</v>
      </c>
      <c r="G292" s="598" t="s">
        <v>1872</v>
      </c>
      <c r="H292" s="598" t="s">
        <v>1872</v>
      </c>
      <c r="I292" s="598" t="s">
        <v>1872</v>
      </c>
      <c r="J292" s="598" t="s">
        <v>1872</v>
      </c>
      <c r="K292" s="598" t="s">
        <v>1872</v>
      </c>
      <c r="L292" s="598" t="s">
        <v>1872</v>
      </c>
      <c r="M292" s="598" t="s">
        <v>1872</v>
      </c>
      <c r="N292" s="598" t="s">
        <v>1075</v>
      </c>
      <c r="O292" s="598" t="s">
        <v>1132</v>
      </c>
      <c r="P292" s="598" t="s">
        <v>1087</v>
      </c>
      <c r="Q292" s="599" t="s">
        <v>3708</v>
      </c>
    </row>
    <row r="293" spans="1:17" s="591" customFormat="1" x14ac:dyDescent="0.25">
      <c r="A293" s="601" t="s">
        <v>1131</v>
      </c>
      <c r="B293" s="597" t="s">
        <v>1139</v>
      </c>
      <c r="C293" s="597" t="s">
        <v>2021</v>
      </c>
      <c r="D293" s="597" t="s">
        <v>354</v>
      </c>
      <c r="E293" s="609" t="s">
        <v>2551</v>
      </c>
      <c r="F293" s="609" t="s">
        <v>1872</v>
      </c>
      <c r="G293" s="598" t="s">
        <v>1872</v>
      </c>
      <c r="H293" s="598" t="s">
        <v>1872</v>
      </c>
      <c r="I293" s="598" t="s">
        <v>1872</v>
      </c>
      <c r="J293" s="598" t="s">
        <v>1872</v>
      </c>
      <c r="K293" s="598" t="s">
        <v>1872</v>
      </c>
      <c r="L293" s="598" t="s">
        <v>1872</v>
      </c>
      <c r="M293" s="598" t="s">
        <v>1872</v>
      </c>
      <c r="N293" s="598" t="s">
        <v>1075</v>
      </c>
      <c r="O293" s="598" t="s">
        <v>1132</v>
      </c>
      <c r="P293" s="598" t="s">
        <v>1087</v>
      </c>
      <c r="Q293" s="599" t="s">
        <v>3708</v>
      </c>
    </row>
    <row r="294" spans="1:17" s="591" customFormat="1" x14ac:dyDescent="0.25">
      <c r="A294" s="601" t="s">
        <v>1131</v>
      </c>
      <c r="B294" s="597" t="s">
        <v>1139</v>
      </c>
      <c r="C294" s="597" t="s">
        <v>357</v>
      </c>
      <c r="D294" s="597" t="s">
        <v>1255</v>
      </c>
      <c r="E294" s="609" t="s">
        <v>2500</v>
      </c>
      <c r="F294" s="609" t="s">
        <v>1872</v>
      </c>
      <c r="G294" s="598" t="s">
        <v>1872</v>
      </c>
      <c r="H294" s="598" t="s">
        <v>1872</v>
      </c>
      <c r="I294" s="598" t="s">
        <v>1872</v>
      </c>
      <c r="J294" s="598" t="s">
        <v>1872</v>
      </c>
      <c r="K294" s="598" t="s">
        <v>1872</v>
      </c>
      <c r="L294" s="598" t="s">
        <v>1872</v>
      </c>
      <c r="M294" s="598" t="s">
        <v>1872</v>
      </c>
      <c r="N294" s="598" t="s">
        <v>1072</v>
      </c>
      <c r="O294" s="598" t="s">
        <v>1133</v>
      </c>
      <c r="P294" s="598" t="s">
        <v>1087</v>
      </c>
      <c r="Q294" s="599" t="s">
        <v>3708</v>
      </c>
    </row>
    <row r="295" spans="1:17" s="591" customFormat="1" x14ac:dyDescent="0.25">
      <c r="A295" s="601" t="s">
        <v>1131</v>
      </c>
      <c r="B295" s="597" t="s">
        <v>1139</v>
      </c>
      <c r="C295" s="597" t="s">
        <v>360</v>
      </c>
      <c r="D295" s="597" t="s">
        <v>1256</v>
      </c>
      <c r="E295" s="609" t="s">
        <v>2552</v>
      </c>
      <c r="F295" s="609" t="s">
        <v>1872</v>
      </c>
      <c r="G295" s="598" t="s">
        <v>1872</v>
      </c>
      <c r="H295" s="598" t="s">
        <v>1872</v>
      </c>
      <c r="I295" s="598" t="s">
        <v>1872</v>
      </c>
      <c r="J295" s="598" t="s">
        <v>1872</v>
      </c>
      <c r="K295" s="598" t="s">
        <v>1872</v>
      </c>
      <c r="L295" s="598" t="s">
        <v>1872</v>
      </c>
      <c r="M295" s="598" t="s">
        <v>1872</v>
      </c>
      <c r="N295" s="598" t="s">
        <v>1075</v>
      </c>
      <c r="O295" s="598" t="s">
        <v>1132</v>
      </c>
      <c r="P295" s="598" t="s">
        <v>1087</v>
      </c>
      <c r="Q295" s="599" t="s">
        <v>3706</v>
      </c>
    </row>
    <row r="296" spans="1:17" s="591" customFormat="1" x14ac:dyDescent="0.25">
      <c r="A296" s="601" t="s">
        <v>1131</v>
      </c>
      <c r="B296" s="597" t="s">
        <v>1139</v>
      </c>
      <c r="C296" s="597" t="s">
        <v>360</v>
      </c>
      <c r="D296" s="597" t="s">
        <v>1258</v>
      </c>
      <c r="E296" s="609" t="s">
        <v>2553</v>
      </c>
      <c r="F296" s="609" t="s">
        <v>1872</v>
      </c>
      <c r="G296" s="598" t="s">
        <v>1872</v>
      </c>
      <c r="H296" s="598" t="s">
        <v>1872</v>
      </c>
      <c r="I296" s="598" t="s">
        <v>1872</v>
      </c>
      <c r="J296" s="598" t="s">
        <v>1872</v>
      </c>
      <c r="K296" s="598" t="s">
        <v>1872</v>
      </c>
      <c r="L296" s="598" t="s">
        <v>1872</v>
      </c>
      <c r="M296" s="598" t="s">
        <v>1872</v>
      </c>
      <c r="N296" s="598" t="s">
        <v>1075</v>
      </c>
      <c r="O296" s="598" t="s">
        <v>1132</v>
      </c>
      <c r="P296" s="598" t="s">
        <v>1087</v>
      </c>
      <c r="Q296" s="599" t="s">
        <v>3706</v>
      </c>
    </row>
    <row r="297" spans="1:17" s="591" customFormat="1" x14ac:dyDescent="0.25">
      <c r="A297" s="601" t="s">
        <v>1131</v>
      </c>
      <c r="B297" s="597" t="s">
        <v>1139</v>
      </c>
      <c r="C297" s="597" t="s">
        <v>360</v>
      </c>
      <c r="D297" s="597" t="s">
        <v>1260</v>
      </c>
      <c r="E297" s="609" t="s">
        <v>2554</v>
      </c>
      <c r="F297" s="609" t="s">
        <v>1872</v>
      </c>
      <c r="G297" s="598" t="s">
        <v>1872</v>
      </c>
      <c r="H297" s="598" t="s">
        <v>1872</v>
      </c>
      <c r="I297" s="598" t="s">
        <v>1872</v>
      </c>
      <c r="J297" s="598" t="s">
        <v>1872</v>
      </c>
      <c r="K297" s="598" t="s">
        <v>1872</v>
      </c>
      <c r="L297" s="598" t="s">
        <v>1872</v>
      </c>
      <c r="M297" s="598" t="s">
        <v>1872</v>
      </c>
      <c r="N297" s="598" t="s">
        <v>1075</v>
      </c>
      <c r="O297" s="598" t="s">
        <v>1132</v>
      </c>
      <c r="P297" s="598" t="s">
        <v>1087</v>
      </c>
      <c r="Q297" s="599" t="s">
        <v>3706</v>
      </c>
    </row>
    <row r="298" spans="1:17" s="591" customFormat="1" x14ac:dyDescent="0.25">
      <c r="A298" s="601" t="s">
        <v>1131</v>
      </c>
      <c r="B298" s="597" t="s">
        <v>1139</v>
      </c>
      <c r="C298" s="597" t="s">
        <v>360</v>
      </c>
      <c r="D298" s="597" t="s">
        <v>1263</v>
      </c>
      <c r="E298" s="609" t="s">
        <v>2544</v>
      </c>
      <c r="F298" s="609" t="s">
        <v>1872</v>
      </c>
      <c r="G298" s="598" t="s">
        <v>1872</v>
      </c>
      <c r="H298" s="598" t="s">
        <v>1872</v>
      </c>
      <c r="I298" s="598" t="s">
        <v>1872</v>
      </c>
      <c r="J298" s="598" t="s">
        <v>1872</v>
      </c>
      <c r="K298" s="598" t="s">
        <v>1872</v>
      </c>
      <c r="L298" s="598" t="s">
        <v>1872</v>
      </c>
      <c r="M298" s="598" t="s">
        <v>1872</v>
      </c>
      <c r="N298" s="598" t="s">
        <v>1075</v>
      </c>
      <c r="O298" s="598" t="s">
        <v>1132</v>
      </c>
      <c r="P298" s="598" t="s">
        <v>1087</v>
      </c>
      <c r="Q298" s="599" t="s">
        <v>3706</v>
      </c>
    </row>
    <row r="299" spans="1:17" s="591" customFormat="1" x14ac:dyDescent="0.25">
      <c r="A299" s="601" t="s">
        <v>1131</v>
      </c>
      <c r="B299" s="597" t="s">
        <v>1139</v>
      </c>
      <c r="C299" s="597" t="s">
        <v>360</v>
      </c>
      <c r="D299" s="597" t="s">
        <v>1264</v>
      </c>
      <c r="E299" s="609" t="s">
        <v>2555</v>
      </c>
      <c r="F299" s="609" t="s">
        <v>1872</v>
      </c>
      <c r="G299" s="598" t="s">
        <v>1872</v>
      </c>
      <c r="H299" s="598" t="s">
        <v>1872</v>
      </c>
      <c r="I299" s="598" t="s">
        <v>1872</v>
      </c>
      <c r="J299" s="598" t="s">
        <v>1872</v>
      </c>
      <c r="K299" s="598" t="s">
        <v>1872</v>
      </c>
      <c r="L299" s="598" t="s">
        <v>1872</v>
      </c>
      <c r="M299" s="598" t="s">
        <v>1872</v>
      </c>
      <c r="N299" s="598" t="s">
        <v>1075</v>
      </c>
      <c r="O299" s="598" t="s">
        <v>1132</v>
      </c>
      <c r="P299" s="598" t="s">
        <v>1087</v>
      </c>
      <c r="Q299" s="599" t="s">
        <v>3706</v>
      </c>
    </row>
    <row r="300" spans="1:17" s="591" customFormat="1" x14ac:dyDescent="0.25">
      <c r="A300" s="601" t="s">
        <v>1131</v>
      </c>
      <c r="B300" s="597" t="s">
        <v>1139</v>
      </c>
      <c r="C300" s="597" t="s">
        <v>360</v>
      </c>
      <c r="D300" s="597" t="s">
        <v>371</v>
      </c>
      <c r="E300" s="609" t="s">
        <v>2556</v>
      </c>
      <c r="F300" s="609" t="s">
        <v>1872</v>
      </c>
      <c r="G300" s="598" t="s">
        <v>1872</v>
      </c>
      <c r="H300" s="598" t="s">
        <v>1872</v>
      </c>
      <c r="I300" s="598" t="s">
        <v>1872</v>
      </c>
      <c r="J300" s="598" t="s">
        <v>1872</v>
      </c>
      <c r="K300" s="598" t="s">
        <v>1872</v>
      </c>
      <c r="L300" s="598" t="s">
        <v>1872</v>
      </c>
      <c r="M300" s="598" t="s">
        <v>1872</v>
      </c>
      <c r="N300" s="598" t="s">
        <v>1075</v>
      </c>
      <c r="O300" s="598" t="s">
        <v>1132</v>
      </c>
      <c r="P300" s="598" t="s">
        <v>1087</v>
      </c>
      <c r="Q300" s="599" t="s">
        <v>3706</v>
      </c>
    </row>
    <row r="301" spans="1:17" s="591" customFormat="1" x14ac:dyDescent="0.25">
      <c r="A301" s="601" t="s">
        <v>1131</v>
      </c>
      <c r="B301" s="597" t="s">
        <v>1139</v>
      </c>
      <c r="C301" s="597" t="s">
        <v>360</v>
      </c>
      <c r="D301" s="597" t="s">
        <v>1985</v>
      </c>
      <c r="E301" s="609" t="s">
        <v>2557</v>
      </c>
      <c r="F301" s="609" t="s">
        <v>1872</v>
      </c>
      <c r="G301" s="598" t="s">
        <v>1872</v>
      </c>
      <c r="H301" s="598" t="s">
        <v>1872</v>
      </c>
      <c r="I301" s="598" t="s">
        <v>1872</v>
      </c>
      <c r="J301" s="598" t="s">
        <v>1872</v>
      </c>
      <c r="K301" s="598" t="s">
        <v>1872</v>
      </c>
      <c r="L301" s="598" t="s">
        <v>1872</v>
      </c>
      <c r="M301" s="598" t="s">
        <v>1872</v>
      </c>
      <c r="N301" s="598" t="s">
        <v>1075</v>
      </c>
      <c r="O301" s="598" t="s">
        <v>1132</v>
      </c>
      <c r="P301" s="598" t="s">
        <v>1087</v>
      </c>
      <c r="Q301" s="599" t="s">
        <v>3706</v>
      </c>
    </row>
    <row r="302" spans="1:17" s="591" customFormat="1" x14ac:dyDescent="0.25">
      <c r="A302" s="601" t="s">
        <v>1131</v>
      </c>
      <c r="B302" s="597" t="s">
        <v>1139</v>
      </c>
      <c r="C302" s="597" t="s">
        <v>360</v>
      </c>
      <c r="D302" s="597" t="s">
        <v>1988</v>
      </c>
      <c r="E302" s="609" t="s">
        <v>2558</v>
      </c>
      <c r="F302" s="609" t="s">
        <v>1872</v>
      </c>
      <c r="G302" s="598" t="s">
        <v>1872</v>
      </c>
      <c r="H302" s="598" t="s">
        <v>1872</v>
      </c>
      <c r="I302" s="598" t="s">
        <v>1872</v>
      </c>
      <c r="J302" s="598" t="s">
        <v>1872</v>
      </c>
      <c r="K302" s="598" t="s">
        <v>1872</v>
      </c>
      <c r="L302" s="598" t="s">
        <v>1872</v>
      </c>
      <c r="M302" s="598" t="s">
        <v>1872</v>
      </c>
      <c r="N302" s="598" t="s">
        <v>1075</v>
      </c>
      <c r="O302" s="598" t="s">
        <v>1132</v>
      </c>
      <c r="P302" s="598" t="s">
        <v>1087</v>
      </c>
      <c r="Q302" s="599" t="s">
        <v>3706</v>
      </c>
    </row>
    <row r="303" spans="1:17" s="591" customFormat="1" x14ac:dyDescent="0.25">
      <c r="A303" s="601" t="s">
        <v>1131</v>
      </c>
      <c r="B303" s="597" t="s">
        <v>1139</v>
      </c>
      <c r="C303" s="597" t="s">
        <v>360</v>
      </c>
      <c r="D303" s="597" t="s">
        <v>1992</v>
      </c>
      <c r="E303" s="609" t="s">
        <v>2558</v>
      </c>
      <c r="F303" s="609" t="s">
        <v>1872</v>
      </c>
      <c r="G303" s="598" t="s">
        <v>1872</v>
      </c>
      <c r="H303" s="598" t="s">
        <v>1872</v>
      </c>
      <c r="I303" s="598" t="s">
        <v>1872</v>
      </c>
      <c r="J303" s="598" t="s">
        <v>1872</v>
      </c>
      <c r="K303" s="598" t="s">
        <v>1872</v>
      </c>
      <c r="L303" s="598" t="s">
        <v>1872</v>
      </c>
      <c r="M303" s="598" t="s">
        <v>1872</v>
      </c>
      <c r="N303" s="598" t="s">
        <v>1075</v>
      </c>
      <c r="O303" s="598" t="s">
        <v>1132</v>
      </c>
      <c r="P303" s="598" t="s">
        <v>1087</v>
      </c>
      <c r="Q303" s="599" t="s">
        <v>3706</v>
      </c>
    </row>
    <row r="304" spans="1:17" s="591" customFormat="1" x14ac:dyDescent="0.25">
      <c r="A304" s="601" t="s">
        <v>1131</v>
      </c>
      <c r="B304" s="597" t="s">
        <v>1139</v>
      </c>
      <c r="C304" s="597" t="s">
        <v>360</v>
      </c>
      <c r="D304" s="597" t="s">
        <v>3652</v>
      </c>
      <c r="E304" s="609" t="s">
        <v>2503</v>
      </c>
      <c r="F304" s="609" t="s">
        <v>1872</v>
      </c>
      <c r="G304" s="598" t="s">
        <v>1872</v>
      </c>
      <c r="H304" s="598" t="s">
        <v>1872</v>
      </c>
      <c r="I304" s="598" t="s">
        <v>1872</v>
      </c>
      <c r="J304" s="598" t="s">
        <v>1872</v>
      </c>
      <c r="K304" s="598" t="s">
        <v>1872</v>
      </c>
      <c r="L304" s="598" t="s">
        <v>1872</v>
      </c>
      <c r="M304" s="598" t="s">
        <v>1872</v>
      </c>
      <c r="N304" s="598" t="s">
        <v>1075</v>
      </c>
      <c r="O304" s="598" t="s">
        <v>1132</v>
      </c>
      <c r="P304" s="598" t="s">
        <v>1087</v>
      </c>
      <c r="Q304" s="599" t="s">
        <v>3706</v>
      </c>
    </row>
    <row r="305" spans="1:17" s="591" customFormat="1" x14ac:dyDescent="0.25">
      <c r="A305" s="601" t="s">
        <v>1131</v>
      </c>
      <c r="B305" s="597" t="s">
        <v>1139</v>
      </c>
      <c r="C305" s="597" t="s">
        <v>995</v>
      </c>
      <c r="D305" s="597" t="s">
        <v>318</v>
      </c>
      <c r="E305" s="609" t="s">
        <v>2503</v>
      </c>
      <c r="F305" s="609" t="s">
        <v>1872</v>
      </c>
      <c r="G305" s="598" t="s">
        <v>1872</v>
      </c>
      <c r="H305" s="598" t="s">
        <v>1872</v>
      </c>
      <c r="I305" s="598" t="s">
        <v>1872</v>
      </c>
      <c r="J305" s="598" t="s">
        <v>1872</v>
      </c>
      <c r="K305" s="598" t="s">
        <v>1872</v>
      </c>
      <c r="L305" s="598" t="s">
        <v>1872</v>
      </c>
      <c r="M305" s="598" t="s">
        <v>1872</v>
      </c>
      <c r="N305" s="598" t="s">
        <v>1072</v>
      </c>
      <c r="O305" s="598" t="s">
        <v>1133</v>
      </c>
      <c r="P305" s="598" t="s">
        <v>1087</v>
      </c>
      <c r="Q305" s="599" t="s">
        <v>3709</v>
      </c>
    </row>
    <row r="306" spans="1:17" s="591" customFormat="1" x14ac:dyDescent="0.25">
      <c r="A306" s="601" t="s">
        <v>1131</v>
      </c>
      <c r="B306" s="597" t="s">
        <v>1139</v>
      </c>
      <c r="C306" s="597" t="s">
        <v>995</v>
      </c>
      <c r="D306" s="597" t="s">
        <v>321</v>
      </c>
      <c r="E306" s="609" t="s">
        <v>2559</v>
      </c>
      <c r="F306" s="609" t="s">
        <v>1872</v>
      </c>
      <c r="G306" s="598" t="s">
        <v>1872</v>
      </c>
      <c r="H306" s="598" t="s">
        <v>1872</v>
      </c>
      <c r="I306" s="598" t="s">
        <v>1872</v>
      </c>
      <c r="J306" s="598" t="s">
        <v>1872</v>
      </c>
      <c r="K306" s="598" t="s">
        <v>1872</v>
      </c>
      <c r="L306" s="598" t="s">
        <v>1872</v>
      </c>
      <c r="M306" s="598" t="s">
        <v>1872</v>
      </c>
      <c r="N306" s="598" t="s">
        <v>1072</v>
      </c>
      <c r="O306" s="598" t="s">
        <v>1133</v>
      </c>
      <c r="P306" s="598" t="s">
        <v>1087</v>
      </c>
      <c r="Q306" s="599" t="s">
        <v>3709</v>
      </c>
    </row>
    <row r="307" spans="1:17" s="591" customFormat="1" x14ac:dyDescent="0.25">
      <c r="A307" s="601" t="s">
        <v>1131</v>
      </c>
      <c r="B307" s="597" t="s">
        <v>1139</v>
      </c>
      <c r="C307" s="597" t="s">
        <v>2022</v>
      </c>
      <c r="D307" s="597" t="s">
        <v>1268</v>
      </c>
      <c r="E307" s="609" t="s">
        <v>2481</v>
      </c>
      <c r="F307" s="609" t="s">
        <v>1872</v>
      </c>
      <c r="G307" s="598" t="s">
        <v>1872</v>
      </c>
      <c r="H307" s="598" t="s">
        <v>1872</v>
      </c>
      <c r="I307" s="598" t="s">
        <v>1872</v>
      </c>
      <c r="J307" s="598" t="s">
        <v>1872</v>
      </c>
      <c r="K307" s="598" t="s">
        <v>1872</v>
      </c>
      <c r="L307" s="598" t="s">
        <v>1872</v>
      </c>
      <c r="M307" s="598" t="s">
        <v>1872</v>
      </c>
      <c r="N307" s="598" t="s">
        <v>1114</v>
      </c>
      <c r="O307" s="598" t="s">
        <v>1134</v>
      </c>
      <c r="P307" s="598" t="s">
        <v>1087</v>
      </c>
      <c r="Q307" s="599" t="s">
        <v>3708</v>
      </c>
    </row>
    <row r="308" spans="1:17" s="591" customFormat="1" x14ac:dyDescent="0.25">
      <c r="A308" s="601" t="s">
        <v>1131</v>
      </c>
      <c r="B308" s="597" t="s">
        <v>1139</v>
      </c>
      <c r="C308" s="597" t="s">
        <v>2022</v>
      </c>
      <c r="D308" s="597" t="s">
        <v>1269</v>
      </c>
      <c r="E308" s="609" t="s">
        <v>2560</v>
      </c>
      <c r="F308" s="609" t="s">
        <v>1872</v>
      </c>
      <c r="G308" s="598" t="s">
        <v>1872</v>
      </c>
      <c r="H308" s="598" t="s">
        <v>1872</v>
      </c>
      <c r="I308" s="598" t="s">
        <v>1872</v>
      </c>
      <c r="J308" s="598" t="s">
        <v>1872</v>
      </c>
      <c r="K308" s="598" t="s">
        <v>1872</v>
      </c>
      <c r="L308" s="598" t="s">
        <v>1872</v>
      </c>
      <c r="M308" s="598" t="s">
        <v>1872</v>
      </c>
      <c r="N308" s="598" t="s">
        <v>1114</v>
      </c>
      <c r="O308" s="598" t="s">
        <v>1134</v>
      </c>
      <c r="P308" s="598" t="s">
        <v>1087</v>
      </c>
      <c r="Q308" s="599" t="s">
        <v>3708</v>
      </c>
    </row>
    <row r="309" spans="1:17" s="591" customFormat="1" x14ac:dyDescent="0.25">
      <c r="A309" s="601" t="s">
        <v>1131</v>
      </c>
      <c r="B309" s="597" t="s">
        <v>1139</v>
      </c>
      <c r="C309" s="597" t="s">
        <v>2022</v>
      </c>
      <c r="D309" s="597" t="s">
        <v>1271</v>
      </c>
      <c r="E309" s="609" t="s">
        <v>2559</v>
      </c>
      <c r="F309" s="609" t="s">
        <v>1872</v>
      </c>
      <c r="G309" s="598" t="s">
        <v>1872</v>
      </c>
      <c r="H309" s="598" t="s">
        <v>1872</v>
      </c>
      <c r="I309" s="598" t="s">
        <v>1872</v>
      </c>
      <c r="J309" s="598" t="s">
        <v>1872</v>
      </c>
      <c r="K309" s="598" t="s">
        <v>1872</v>
      </c>
      <c r="L309" s="598" t="s">
        <v>1872</v>
      </c>
      <c r="M309" s="598" t="s">
        <v>1872</v>
      </c>
      <c r="N309" s="598" t="s">
        <v>1114</v>
      </c>
      <c r="O309" s="598" t="s">
        <v>1134</v>
      </c>
      <c r="P309" s="598" t="s">
        <v>1087</v>
      </c>
      <c r="Q309" s="599" t="s">
        <v>3708</v>
      </c>
    </row>
    <row r="310" spans="1:17" s="591" customFormat="1" x14ac:dyDescent="0.25">
      <c r="A310" s="601" t="s">
        <v>1131</v>
      </c>
      <c r="B310" s="597" t="s">
        <v>1139</v>
      </c>
      <c r="C310" s="597" t="s">
        <v>2022</v>
      </c>
      <c r="D310" s="597" t="s">
        <v>1272</v>
      </c>
      <c r="E310" s="609" t="s">
        <v>2476</v>
      </c>
      <c r="F310" s="609" t="s">
        <v>1872</v>
      </c>
      <c r="G310" s="598" t="s">
        <v>1872</v>
      </c>
      <c r="H310" s="598" t="s">
        <v>1872</v>
      </c>
      <c r="I310" s="598" t="s">
        <v>1872</v>
      </c>
      <c r="J310" s="598" t="s">
        <v>1872</v>
      </c>
      <c r="K310" s="598" t="s">
        <v>1872</v>
      </c>
      <c r="L310" s="598" t="s">
        <v>1872</v>
      </c>
      <c r="M310" s="598" t="s">
        <v>1872</v>
      </c>
      <c r="N310" s="598" t="s">
        <v>1114</v>
      </c>
      <c r="O310" s="598" t="s">
        <v>1134</v>
      </c>
      <c r="P310" s="598" t="s">
        <v>1087</v>
      </c>
      <c r="Q310" s="599" t="s">
        <v>3708</v>
      </c>
    </row>
    <row r="311" spans="1:17" s="591" customFormat="1" x14ac:dyDescent="0.25">
      <c r="A311" s="601" t="s">
        <v>1131</v>
      </c>
      <c r="B311" s="597" t="s">
        <v>1139</v>
      </c>
      <c r="C311" s="597" t="s">
        <v>387</v>
      </c>
      <c r="D311" s="597" t="s">
        <v>1205</v>
      </c>
      <c r="E311" s="609" t="s">
        <v>2516</v>
      </c>
      <c r="F311" s="609" t="s">
        <v>1872</v>
      </c>
      <c r="G311" s="598" t="s">
        <v>1872</v>
      </c>
      <c r="H311" s="598" t="s">
        <v>1872</v>
      </c>
      <c r="I311" s="598" t="s">
        <v>1872</v>
      </c>
      <c r="J311" s="598" t="s">
        <v>1872</v>
      </c>
      <c r="K311" s="598" t="s">
        <v>1872</v>
      </c>
      <c r="L311" s="598" t="s">
        <v>1872</v>
      </c>
      <c r="M311" s="598" t="s">
        <v>1872</v>
      </c>
      <c r="N311" s="598" t="s">
        <v>1077</v>
      </c>
      <c r="O311" s="598" t="s">
        <v>2017</v>
      </c>
      <c r="P311" s="598" t="s">
        <v>1087</v>
      </c>
      <c r="Q311" s="599" t="s">
        <v>3706</v>
      </c>
    </row>
    <row r="312" spans="1:17" s="591" customFormat="1" x14ac:dyDescent="0.25">
      <c r="A312" s="601" t="s">
        <v>1131</v>
      </c>
      <c r="B312" s="597" t="s">
        <v>1139</v>
      </c>
      <c r="C312" s="597" t="s">
        <v>387</v>
      </c>
      <c r="D312" s="597" t="s">
        <v>1207</v>
      </c>
      <c r="E312" s="609" t="s">
        <v>2514</v>
      </c>
      <c r="F312" s="609" t="s">
        <v>1872</v>
      </c>
      <c r="G312" s="598" t="s">
        <v>1872</v>
      </c>
      <c r="H312" s="598" t="s">
        <v>1872</v>
      </c>
      <c r="I312" s="598" t="s">
        <v>1872</v>
      </c>
      <c r="J312" s="598" t="s">
        <v>1872</v>
      </c>
      <c r="K312" s="598" t="s">
        <v>1872</v>
      </c>
      <c r="L312" s="598" t="s">
        <v>1872</v>
      </c>
      <c r="M312" s="598" t="s">
        <v>1872</v>
      </c>
      <c r="N312" s="598" t="s">
        <v>1077</v>
      </c>
      <c r="O312" s="598" t="s">
        <v>2017</v>
      </c>
      <c r="P312" s="598" t="s">
        <v>1087</v>
      </c>
      <c r="Q312" s="599" t="s">
        <v>3706</v>
      </c>
    </row>
    <row r="313" spans="1:17" s="591" customFormat="1" x14ac:dyDescent="0.25">
      <c r="A313" s="601" t="s">
        <v>1131</v>
      </c>
      <c r="B313" s="597" t="s">
        <v>1139</v>
      </c>
      <c r="C313" s="597" t="s">
        <v>387</v>
      </c>
      <c r="D313" s="597" t="s">
        <v>392</v>
      </c>
      <c r="E313" s="609" t="s">
        <v>2517</v>
      </c>
      <c r="F313" s="609" t="s">
        <v>1872</v>
      </c>
      <c r="G313" s="598" t="s">
        <v>1872</v>
      </c>
      <c r="H313" s="598" t="s">
        <v>1872</v>
      </c>
      <c r="I313" s="598" t="s">
        <v>1872</v>
      </c>
      <c r="J313" s="598" t="s">
        <v>1872</v>
      </c>
      <c r="K313" s="598" t="s">
        <v>1872</v>
      </c>
      <c r="L313" s="598" t="s">
        <v>1872</v>
      </c>
      <c r="M313" s="598" t="s">
        <v>1872</v>
      </c>
      <c r="N313" s="598" t="s">
        <v>1077</v>
      </c>
      <c r="O313" s="598" t="s">
        <v>2017</v>
      </c>
      <c r="P313" s="598" t="s">
        <v>1087</v>
      </c>
      <c r="Q313" s="599" t="s">
        <v>3706</v>
      </c>
    </row>
    <row r="314" spans="1:17" s="591" customFormat="1" x14ac:dyDescent="0.25">
      <c r="A314" s="601" t="s">
        <v>1131</v>
      </c>
      <c r="B314" s="597" t="s">
        <v>1139</v>
      </c>
      <c r="C314" s="597" t="s">
        <v>387</v>
      </c>
      <c r="D314" s="597" t="s">
        <v>395</v>
      </c>
      <c r="E314" s="609" t="s">
        <v>2518</v>
      </c>
      <c r="F314" s="609" t="s">
        <v>1872</v>
      </c>
      <c r="G314" s="598" t="s">
        <v>1872</v>
      </c>
      <c r="H314" s="598" t="s">
        <v>1872</v>
      </c>
      <c r="I314" s="598" t="s">
        <v>1872</v>
      </c>
      <c r="J314" s="598" t="s">
        <v>1872</v>
      </c>
      <c r="K314" s="598" t="s">
        <v>1872</v>
      </c>
      <c r="L314" s="598" t="s">
        <v>1872</v>
      </c>
      <c r="M314" s="598" t="s">
        <v>1872</v>
      </c>
      <c r="N314" s="598" t="s">
        <v>1077</v>
      </c>
      <c r="O314" s="598" t="s">
        <v>2017</v>
      </c>
      <c r="P314" s="598" t="s">
        <v>1087</v>
      </c>
      <c r="Q314" s="599" t="s">
        <v>3706</v>
      </c>
    </row>
    <row r="315" spans="1:17" s="591" customFormat="1" x14ac:dyDescent="0.25">
      <c r="A315" s="601" t="s">
        <v>1131</v>
      </c>
      <c r="B315" s="597" t="s">
        <v>1139</v>
      </c>
      <c r="C315" s="597" t="s">
        <v>387</v>
      </c>
      <c r="D315" s="597" t="s">
        <v>1578</v>
      </c>
      <c r="E315" s="609" t="s">
        <v>2519</v>
      </c>
      <c r="F315" s="609" t="s">
        <v>1872</v>
      </c>
      <c r="G315" s="598" t="s">
        <v>1872</v>
      </c>
      <c r="H315" s="598" t="s">
        <v>1872</v>
      </c>
      <c r="I315" s="598" t="s">
        <v>1872</v>
      </c>
      <c r="J315" s="598" t="s">
        <v>1872</v>
      </c>
      <c r="K315" s="598" t="s">
        <v>1872</v>
      </c>
      <c r="L315" s="598" t="s">
        <v>1872</v>
      </c>
      <c r="M315" s="598" t="s">
        <v>1872</v>
      </c>
      <c r="N315" s="598" t="s">
        <v>1077</v>
      </c>
      <c r="O315" s="598" t="s">
        <v>2017</v>
      </c>
      <c r="P315" s="598" t="s">
        <v>1087</v>
      </c>
      <c r="Q315" s="599" t="s">
        <v>3706</v>
      </c>
    </row>
    <row r="316" spans="1:17" s="591" customFormat="1" x14ac:dyDescent="0.25">
      <c r="A316" s="601" t="s">
        <v>1131</v>
      </c>
      <c r="B316" s="597" t="s">
        <v>1139</v>
      </c>
      <c r="C316" s="597" t="s">
        <v>398</v>
      </c>
      <c r="D316" s="597" t="s">
        <v>399</v>
      </c>
      <c r="E316" s="609" t="s">
        <v>2481</v>
      </c>
      <c r="F316" s="609" t="s">
        <v>1872</v>
      </c>
      <c r="G316" s="598" t="s">
        <v>1872</v>
      </c>
      <c r="H316" s="598" t="s">
        <v>1872</v>
      </c>
      <c r="I316" s="598" t="s">
        <v>1872</v>
      </c>
      <c r="J316" s="598" t="s">
        <v>1872</v>
      </c>
      <c r="K316" s="598" t="s">
        <v>1872</v>
      </c>
      <c r="L316" s="598" t="s">
        <v>1872</v>
      </c>
      <c r="M316" s="598" t="s">
        <v>1872</v>
      </c>
      <c r="N316" s="598" t="s">
        <v>1114</v>
      </c>
      <c r="O316" s="598" t="s">
        <v>1134</v>
      </c>
      <c r="P316" s="598" t="s">
        <v>1087</v>
      </c>
      <c r="Q316" s="599" t="s">
        <v>3709</v>
      </c>
    </row>
    <row r="317" spans="1:17" s="591" customFormat="1" x14ac:dyDescent="0.25">
      <c r="A317" s="601" t="s">
        <v>1131</v>
      </c>
      <c r="B317" s="597" t="s">
        <v>1139</v>
      </c>
      <c r="C317" s="597" t="s">
        <v>398</v>
      </c>
      <c r="D317" s="597" t="s">
        <v>2110</v>
      </c>
      <c r="E317" s="609" t="s">
        <v>2500</v>
      </c>
      <c r="F317" s="609" t="s">
        <v>1872</v>
      </c>
      <c r="G317" s="598" t="s">
        <v>1872</v>
      </c>
      <c r="H317" s="598" t="s">
        <v>1872</v>
      </c>
      <c r="I317" s="598" t="s">
        <v>1872</v>
      </c>
      <c r="J317" s="598" t="s">
        <v>1872</v>
      </c>
      <c r="K317" s="598" t="s">
        <v>1872</v>
      </c>
      <c r="L317" s="598" t="s">
        <v>1872</v>
      </c>
      <c r="M317" s="598" t="s">
        <v>1872</v>
      </c>
      <c r="N317" s="598" t="s">
        <v>1114</v>
      </c>
      <c r="O317" s="598" t="s">
        <v>1134</v>
      </c>
      <c r="P317" s="598" t="s">
        <v>1087</v>
      </c>
      <c r="Q317" s="599" t="s">
        <v>3709</v>
      </c>
    </row>
    <row r="318" spans="1:17" s="591" customFormat="1" x14ac:dyDescent="0.25">
      <c r="A318" s="601" t="s">
        <v>1131</v>
      </c>
      <c r="B318" s="597" t="s">
        <v>1139</v>
      </c>
      <c r="C318" s="597" t="s">
        <v>398</v>
      </c>
      <c r="D318" s="597" t="s">
        <v>3711</v>
      </c>
      <c r="E318" s="609" t="s">
        <v>2487</v>
      </c>
      <c r="F318" s="609" t="s">
        <v>1872</v>
      </c>
      <c r="G318" s="598" t="s">
        <v>1872</v>
      </c>
      <c r="H318" s="598" t="s">
        <v>1872</v>
      </c>
      <c r="I318" s="598" t="s">
        <v>1872</v>
      </c>
      <c r="J318" s="598" t="s">
        <v>1872</v>
      </c>
      <c r="K318" s="598" t="s">
        <v>1872</v>
      </c>
      <c r="L318" s="598" t="s">
        <v>1872</v>
      </c>
      <c r="M318" s="598" t="s">
        <v>1872</v>
      </c>
      <c r="N318" s="598" t="s">
        <v>1114</v>
      </c>
      <c r="O318" s="598" t="s">
        <v>1134</v>
      </c>
      <c r="P318" s="598" t="s">
        <v>1087</v>
      </c>
      <c r="Q318" s="599" t="s">
        <v>3709</v>
      </c>
    </row>
    <row r="319" spans="1:17" s="591" customFormat="1" x14ac:dyDescent="0.25">
      <c r="A319" s="601" t="s">
        <v>1131</v>
      </c>
      <c r="B319" s="597" t="s">
        <v>1139</v>
      </c>
      <c r="C319" s="597" t="s">
        <v>403</v>
      </c>
      <c r="D319" s="597" t="s">
        <v>1635</v>
      </c>
      <c r="E319" s="609" t="s">
        <v>2481</v>
      </c>
      <c r="F319" s="609" t="s">
        <v>1872</v>
      </c>
      <c r="G319" s="598" t="s">
        <v>1872</v>
      </c>
      <c r="H319" s="598" t="s">
        <v>1872</v>
      </c>
      <c r="I319" s="598" t="s">
        <v>1872</v>
      </c>
      <c r="J319" s="598" t="s">
        <v>1872</v>
      </c>
      <c r="K319" s="598" t="s">
        <v>1872</v>
      </c>
      <c r="L319" s="598" t="s">
        <v>1872</v>
      </c>
      <c r="M319" s="598" t="s">
        <v>1872</v>
      </c>
      <c r="N319" s="598" t="s">
        <v>1114</v>
      </c>
      <c r="O319" s="598" t="s">
        <v>1134</v>
      </c>
      <c r="P319" s="598" t="s">
        <v>1087</v>
      </c>
      <c r="Q319" s="599" t="s">
        <v>3709</v>
      </c>
    </row>
    <row r="320" spans="1:17" s="591" customFormat="1" x14ac:dyDescent="0.25">
      <c r="A320" s="601" t="s">
        <v>1086</v>
      </c>
      <c r="B320" s="597" t="s">
        <v>2473</v>
      </c>
      <c r="C320" s="597" t="s">
        <v>14</v>
      </c>
      <c r="D320" s="597" t="s">
        <v>1750</v>
      </c>
      <c r="E320" s="609" t="s">
        <v>2476</v>
      </c>
      <c r="F320" s="609" t="s">
        <v>1872</v>
      </c>
      <c r="G320" s="598" t="s">
        <v>1872</v>
      </c>
      <c r="H320" s="598" t="s">
        <v>1872</v>
      </c>
      <c r="I320" s="598" t="s">
        <v>1872</v>
      </c>
      <c r="J320" s="598" t="s">
        <v>1872</v>
      </c>
      <c r="K320" s="598" t="s">
        <v>1872</v>
      </c>
      <c r="L320" s="598" t="s">
        <v>1872</v>
      </c>
      <c r="M320" s="598" t="s">
        <v>1872</v>
      </c>
      <c r="N320" s="598" t="s">
        <v>1077</v>
      </c>
      <c r="O320" s="598" t="s">
        <v>1077</v>
      </c>
      <c r="P320" s="598" t="s">
        <v>1087</v>
      </c>
      <c r="Q320" s="599" t="s">
        <v>3687</v>
      </c>
    </row>
    <row r="321" spans="1:17" s="591" customFormat="1" x14ac:dyDescent="0.25">
      <c r="A321" s="601" t="s">
        <v>1086</v>
      </c>
      <c r="B321" s="597" t="s">
        <v>2473</v>
      </c>
      <c r="C321" s="597" t="s">
        <v>14</v>
      </c>
      <c r="D321" s="597" t="s">
        <v>1753</v>
      </c>
      <c r="E321" s="609" t="s">
        <v>2476</v>
      </c>
      <c r="F321" s="609" t="s">
        <v>1872</v>
      </c>
      <c r="G321" s="598" t="s">
        <v>1872</v>
      </c>
      <c r="H321" s="598" t="s">
        <v>1872</v>
      </c>
      <c r="I321" s="598" t="s">
        <v>1872</v>
      </c>
      <c r="J321" s="598" t="s">
        <v>1872</v>
      </c>
      <c r="K321" s="598" t="s">
        <v>1872</v>
      </c>
      <c r="L321" s="598" t="s">
        <v>1872</v>
      </c>
      <c r="M321" s="598" t="s">
        <v>1872</v>
      </c>
      <c r="N321" s="598" t="s">
        <v>1077</v>
      </c>
      <c r="O321" s="598" t="s">
        <v>1077</v>
      </c>
      <c r="P321" s="598" t="s">
        <v>1087</v>
      </c>
      <c r="Q321" s="599" t="s">
        <v>3687</v>
      </c>
    </row>
    <row r="322" spans="1:17" s="591" customFormat="1" x14ac:dyDescent="0.25">
      <c r="A322" s="601" t="s">
        <v>1086</v>
      </c>
      <c r="B322" s="597" t="s">
        <v>2473</v>
      </c>
      <c r="C322" s="597" t="s">
        <v>14</v>
      </c>
      <c r="D322" s="597" t="s">
        <v>2072</v>
      </c>
      <c r="E322" s="609" t="s">
        <v>2476</v>
      </c>
      <c r="F322" s="609" t="s">
        <v>1872</v>
      </c>
      <c r="G322" s="598" t="s">
        <v>1872</v>
      </c>
      <c r="H322" s="598" t="s">
        <v>1872</v>
      </c>
      <c r="I322" s="598" t="s">
        <v>1872</v>
      </c>
      <c r="J322" s="598" t="s">
        <v>1872</v>
      </c>
      <c r="K322" s="598" t="s">
        <v>1872</v>
      </c>
      <c r="L322" s="598" t="s">
        <v>1872</v>
      </c>
      <c r="M322" s="598" t="s">
        <v>1872</v>
      </c>
      <c r="N322" s="598" t="s">
        <v>1077</v>
      </c>
      <c r="O322" s="598" t="s">
        <v>1077</v>
      </c>
      <c r="P322" s="598" t="s">
        <v>1087</v>
      </c>
      <c r="Q322" s="599" t="s">
        <v>3687</v>
      </c>
    </row>
    <row r="323" spans="1:17" s="591" customFormat="1" x14ac:dyDescent="0.25">
      <c r="A323" s="601" t="s">
        <v>1086</v>
      </c>
      <c r="B323" s="597" t="s">
        <v>2473</v>
      </c>
      <c r="C323" s="597" t="s">
        <v>14</v>
      </c>
      <c r="D323" s="597" t="s">
        <v>2189</v>
      </c>
      <c r="E323" s="609" t="s">
        <v>2476</v>
      </c>
      <c r="F323" s="609" t="s">
        <v>1872</v>
      </c>
      <c r="G323" s="598" t="s">
        <v>1872</v>
      </c>
      <c r="H323" s="598" t="s">
        <v>1872</v>
      </c>
      <c r="I323" s="598" t="s">
        <v>1872</v>
      </c>
      <c r="J323" s="598" t="s">
        <v>1872</v>
      </c>
      <c r="K323" s="598" t="s">
        <v>1872</v>
      </c>
      <c r="L323" s="598" t="s">
        <v>1872</v>
      </c>
      <c r="M323" s="598" t="s">
        <v>1872</v>
      </c>
      <c r="N323" s="598" t="s">
        <v>1077</v>
      </c>
      <c r="O323" s="598" t="s">
        <v>1077</v>
      </c>
      <c r="P323" s="598" t="s">
        <v>1087</v>
      </c>
      <c r="Q323" s="599" t="s">
        <v>3687</v>
      </c>
    </row>
    <row r="324" spans="1:17" s="591" customFormat="1" x14ac:dyDescent="0.25">
      <c r="A324" s="601" t="s">
        <v>1086</v>
      </c>
      <c r="B324" s="597" t="s">
        <v>2473</v>
      </c>
      <c r="C324" s="597" t="s">
        <v>14</v>
      </c>
      <c r="D324" s="597" t="s">
        <v>2561</v>
      </c>
      <c r="E324" s="609" t="s">
        <v>2476</v>
      </c>
      <c r="F324" s="609" t="s">
        <v>1872</v>
      </c>
      <c r="G324" s="598" t="s">
        <v>1872</v>
      </c>
      <c r="H324" s="598" t="s">
        <v>1872</v>
      </c>
      <c r="I324" s="598" t="s">
        <v>1872</v>
      </c>
      <c r="J324" s="598" t="s">
        <v>1872</v>
      </c>
      <c r="K324" s="598" t="s">
        <v>1872</v>
      </c>
      <c r="L324" s="598" t="s">
        <v>1872</v>
      </c>
      <c r="M324" s="598" t="s">
        <v>1872</v>
      </c>
      <c r="N324" s="598" t="s">
        <v>1077</v>
      </c>
      <c r="O324" s="598" t="s">
        <v>1077</v>
      </c>
      <c r="P324" s="598" t="s">
        <v>1087</v>
      </c>
      <c r="Q324" s="599" t="s">
        <v>3687</v>
      </c>
    </row>
    <row r="325" spans="1:17" s="591" customFormat="1" x14ac:dyDescent="0.25">
      <c r="A325" s="601" t="s">
        <v>1086</v>
      </c>
      <c r="B325" s="597" t="s">
        <v>2473</v>
      </c>
      <c r="C325" s="597" t="s">
        <v>14</v>
      </c>
      <c r="D325" s="597" t="s">
        <v>126</v>
      </c>
      <c r="E325" s="609" t="s">
        <v>2562</v>
      </c>
      <c r="F325" s="609" t="s">
        <v>1872</v>
      </c>
      <c r="G325" s="598" t="s">
        <v>1872</v>
      </c>
      <c r="H325" s="598" t="s">
        <v>1872</v>
      </c>
      <c r="I325" s="598" t="s">
        <v>1872</v>
      </c>
      <c r="J325" s="598" t="s">
        <v>1872</v>
      </c>
      <c r="K325" s="598" t="s">
        <v>1872</v>
      </c>
      <c r="L325" s="598" t="s">
        <v>1872</v>
      </c>
      <c r="M325" s="598" t="s">
        <v>1872</v>
      </c>
      <c r="N325" s="598" t="s">
        <v>1114</v>
      </c>
      <c r="O325" s="598" t="s">
        <v>1114</v>
      </c>
      <c r="P325" s="598" t="s">
        <v>1087</v>
      </c>
      <c r="Q325" s="599" t="s">
        <v>3687</v>
      </c>
    </row>
    <row r="326" spans="1:17" s="591" customFormat="1" x14ac:dyDescent="0.25">
      <c r="A326" s="601" t="s">
        <v>1086</v>
      </c>
      <c r="B326" s="597" t="s">
        <v>2473</v>
      </c>
      <c r="C326" s="597" t="s">
        <v>14</v>
      </c>
      <c r="D326" s="597" t="s">
        <v>1032</v>
      </c>
      <c r="E326" s="609" t="s">
        <v>2476</v>
      </c>
      <c r="F326" s="609" t="s">
        <v>1872</v>
      </c>
      <c r="G326" s="598" t="s">
        <v>1872</v>
      </c>
      <c r="H326" s="598" t="s">
        <v>1872</v>
      </c>
      <c r="I326" s="598" t="s">
        <v>1872</v>
      </c>
      <c r="J326" s="598" t="s">
        <v>1872</v>
      </c>
      <c r="K326" s="598" t="s">
        <v>1872</v>
      </c>
      <c r="L326" s="598" t="s">
        <v>1872</v>
      </c>
      <c r="M326" s="598" t="s">
        <v>1872</v>
      </c>
      <c r="N326" s="598" t="s">
        <v>1114</v>
      </c>
      <c r="O326" s="598" t="s">
        <v>1114</v>
      </c>
      <c r="P326" s="598" t="s">
        <v>1087</v>
      </c>
      <c r="Q326" s="599" t="s">
        <v>3687</v>
      </c>
    </row>
    <row r="327" spans="1:17" s="591" customFormat="1" x14ac:dyDescent="0.25">
      <c r="A327" s="601" t="s">
        <v>1086</v>
      </c>
      <c r="B327" s="597" t="s">
        <v>1096</v>
      </c>
      <c r="C327" s="597" t="s">
        <v>3694</v>
      </c>
      <c r="D327" s="597" t="s">
        <v>1587</v>
      </c>
      <c r="E327" s="609" t="s">
        <v>2481</v>
      </c>
      <c r="F327" s="609" t="s">
        <v>1872</v>
      </c>
      <c r="G327" s="598" t="s">
        <v>1872</v>
      </c>
      <c r="H327" s="598" t="s">
        <v>1872</v>
      </c>
      <c r="I327" s="598" t="s">
        <v>1872</v>
      </c>
      <c r="J327" s="598" t="s">
        <v>1872</v>
      </c>
      <c r="K327" s="598" t="s">
        <v>1872</v>
      </c>
      <c r="L327" s="598" t="s">
        <v>1872</v>
      </c>
      <c r="M327" s="598" t="s">
        <v>1872</v>
      </c>
      <c r="N327" s="598" t="s">
        <v>1072</v>
      </c>
      <c r="O327" s="598" t="s">
        <v>1072</v>
      </c>
      <c r="P327" s="598" t="s">
        <v>1087</v>
      </c>
      <c r="Q327" s="599" t="s">
        <v>3687</v>
      </c>
    </row>
    <row r="328" spans="1:17" s="591" customFormat="1" x14ac:dyDescent="0.25">
      <c r="A328" s="601" t="s">
        <v>1086</v>
      </c>
      <c r="B328" s="597" t="s">
        <v>1096</v>
      </c>
      <c r="C328" s="597" t="s">
        <v>3696</v>
      </c>
      <c r="D328" s="597" t="s">
        <v>1772</v>
      </c>
      <c r="E328" s="609" t="s">
        <v>2481</v>
      </c>
      <c r="F328" s="609" t="s">
        <v>1872</v>
      </c>
      <c r="G328" s="598" t="s">
        <v>1872</v>
      </c>
      <c r="H328" s="598" t="s">
        <v>1872</v>
      </c>
      <c r="I328" s="598" t="s">
        <v>1872</v>
      </c>
      <c r="J328" s="598" t="s">
        <v>1872</v>
      </c>
      <c r="K328" s="598" t="s">
        <v>1872</v>
      </c>
      <c r="L328" s="598" t="s">
        <v>1872</v>
      </c>
      <c r="M328" s="598" t="s">
        <v>1872</v>
      </c>
      <c r="N328" s="598" t="s">
        <v>1072</v>
      </c>
      <c r="O328" s="598" t="s">
        <v>1072</v>
      </c>
      <c r="P328" s="598" t="s">
        <v>1087</v>
      </c>
      <c r="Q328" s="599" t="s">
        <v>3687</v>
      </c>
    </row>
    <row r="329" spans="1:17" s="591" customFormat="1" x14ac:dyDescent="0.25">
      <c r="A329" s="601" t="s">
        <v>1086</v>
      </c>
      <c r="B329" s="597" t="s">
        <v>1096</v>
      </c>
      <c r="C329" s="597" t="s">
        <v>3698</v>
      </c>
      <c r="D329" s="597" t="s">
        <v>1968</v>
      </c>
      <c r="E329" s="609" t="s">
        <v>2563</v>
      </c>
      <c r="F329" s="609" t="s">
        <v>1872</v>
      </c>
      <c r="G329" s="598" t="s">
        <v>1872</v>
      </c>
      <c r="H329" s="598" t="s">
        <v>1872</v>
      </c>
      <c r="I329" s="598" t="s">
        <v>1872</v>
      </c>
      <c r="J329" s="598" t="s">
        <v>1872</v>
      </c>
      <c r="K329" s="598" t="s">
        <v>1872</v>
      </c>
      <c r="L329" s="598" t="s">
        <v>1872</v>
      </c>
      <c r="M329" s="598" t="s">
        <v>1872</v>
      </c>
      <c r="N329" s="598" t="s">
        <v>1094</v>
      </c>
      <c r="O329" s="598" t="s">
        <v>1094</v>
      </c>
      <c r="P329" s="598" t="s">
        <v>1087</v>
      </c>
      <c r="Q329" s="599" t="s">
        <v>3687</v>
      </c>
    </row>
    <row r="330" spans="1:17" s="591" customFormat="1" x14ac:dyDescent="0.25">
      <c r="A330" s="601" t="s">
        <v>1089</v>
      </c>
      <c r="B330" s="597" t="s">
        <v>2473</v>
      </c>
      <c r="C330" s="597" t="s">
        <v>6</v>
      </c>
      <c r="D330" s="597" t="s">
        <v>1148</v>
      </c>
      <c r="E330" s="609" t="s">
        <v>2478</v>
      </c>
      <c r="F330" s="609" t="s">
        <v>1872</v>
      </c>
      <c r="G330" s="598" t="s">
        <v>1872</v>
      </c>
      <c r="H330" s="598" t="s">
        <v>1872</v>
      </c>
      <c r="I330" s="598" t="s">
        <v>1872</v>
      </c>
      <c r="J330" s="598" t="s">
        <v>1872</v>
      </c>
      <c r="K330" s="598" t="s">
        <v>1872</v>
      </c>
      <c r="L330" s="598" t="s">
        <v>1872</v>
      </c>
      <c r="M330" s="598" t="s">
        <v>1872</v>
      </c>
      <c r="N330" s="598" t="s">
        <v>1069</v>
      </c>
      <c r="O330" s="598" t="s">
        <v>1090</v>
      </c>
      <c r="P330" s="598" t="s">
        <v>1071</v>
      </c>
      <c r="Q330" s="599" t="s">
        <v>3690</v>
      </c>
    </row>
    <row r="331" spans="1:17" s="591" customFormat="1" x14ac:dyDescent="0.25">
      <c r="A331" s="601" t="s">
        <v>1089</v>
      </c>
      <c r="B331" s="597" t="s">
        <v>2473</v>
      </c>
      <c r="C331" s="597" t="s">
        <v>10</v>
      </c>
      <c r="D331" s="597" t="s">
        <v>1774</v>
      </c>
      <c r="E331" s="609" t="s">
        <v>2485</v>
      </c>
      <c r="F331" s="609" t="s">
        <v>1872</v>
      </c>
      <c r="G331" s="598" t="s">
        <v>1872</v>
      </c>
      <c r="H331" s="598" t="s">
        <v>1872</v>
      </c>
      <c r="I331" s="598" t="s">
        <v>1872</v>
      </c>
      <c r="J331" s="598" t="s">
        <v>1872</v>
      </c>
      <c r="K331" s="598" t="s">
        <v>1872</v>
      </c>
      <c r="L331" s="598" t="s">
        <v>1872</v>
      </c>
      <c r="M331" s="598" t="s">
        <v>1872</v>
      </c>
      <c r="N331" s="598" t="s">
        <v>1072</v>
      </c>
      <c r="O331" s="598" t="s">
        <v>1091</v>
      </c>
      <c r="P331" s="598" t="s">
        <v>1071</v>
      </c>
      <c r="Q331" s="599" t="s">
        <v>3692</v>
      </c>
    </row>
    <row r="332" spans="1:17" s="591" customFormat="1" x14ac:dyDescent="0.25">
      <c r="A332" s="601" t="s">
        <v>1089</v>
      </c>
      <c r="B332" s="597" t="s">
        <v>2473</v>
      </c>
      <c r="C332" s="597" t="s">
        <v>11</v>
      </c>
      <c r="D332" s="597" t="s">
        <v>1026</v>
      </c>
      <c r="E332" s="609" t="s">
        <v>2486</v>
      </c>
      <c r="F332" s="609" t="s">
        <v>1872</v>
      </c>
      <c r="G332" s="598" t="s">
        <v>1872</v>
      </c>
      <c r="H332" s="598" t="s">
        <v>1872</v>
      </c>
      <c r="I332" s="598" t="s">
        <v>1872</v>
      </c>
      <c r="J332" s="598" t="s">
        <v>1872</v>
      </c>
      <c r="K332" s="598" t="s">
        <v>1872</v>
      </c>
      <c r="L332" s="598" t="s">
        <v>1872</v>
      </c>
      <c r="M332" s="598" t="s">
        <v>1872</v>
      </c>
      <c r="N332" s="598" t="s">
        <v>1069</v>
      </c>
      <c r="O332" s="598" t="s">
        <v>1090</v>
      </c>
      <c r="P332" s="598" t="s">
        <v>1071</v>
      </c>
      <c r="Q332" s="599" t="s">
        <v>3690</v>
      </c>
    </row>
    <row r="333" spans="1:17" s="591" customFormat="1" x14ac:dyDescent="0.25">
      <c r="A333" s="601" t="s">
        <v>1089</v>
      </c>
      <c r="B333" s="597" t="s">
        <v>1083</v>
      </c>
      <c r="C333" s="597" t="s">
        <v>3688</v>
      </c>
      <c r="D333" s="597" t="s">
        <v>129</v>
      </c>
      <c r="E333" s="609" t="s">
        <v>2485</v>
      </c>
      <c r="F333" s="609" t="s">
        <v>1872</v>
      </c>
      <c r="G333" s="598" t="s">
        <v>1872</v>
      </c>
      <c r="H333" s="598" t="s">
        <v>1872</v>
      </c>
      <c r="I333" s="598" t="s">
        <v>1872</v>
      </c>
      <c r="J333" s="598" t="s">
        <v>1872</v>
      </c>
      <c r="K333" s="598" t="s">
        <v>1872</v>
      </c>
      <c r="L333" s="598" t="s">
        <v>1872</v>
      </c>
      <c r="M333" s="598" t="s">
        <v>1872</v>
      </c>
      <c r="N333" s="598" t="s">
        <v>1075</v>
      </c>
      <c r="O333" s="598" t="s">
        <v>1137</v>
      </c>
      <c r="P333" s="598" t="s">
        <v>1071</v>
      </c>
      <c r="Q333" s="599" t="s">
        <v>3692</v>
      </c>
    </row>
    <row r="334" spans="1:17" s="591" customFormat="1" x14ac:dyDescent="0.25">
      <c r="A334" s="601" t="s">
        <v>1089</v>
      </c>
      <c r="B334" s="597" t="s">
        <v>2473</v>
      </c>
      <c r="C334" s="597" t="s">
        <v>18</v>
      </c>
      <c r="D334" s="597" t="s">
        <v>1756</v>
      </c>
      <c r="E334" s="609" t="s">
        <v>2494</v>
      </c>
      <c r="F334" s="609" t="s">
        <v>1872</v>
      </c>
      <c r="G334" s="598" t="s">
        <v>1872</v>
      </c>
      <c r="H334" s="598" t="s">
        <v>1872</v>
      </c>
      <c r="I334" s="598" t="s">
        <v>1872</v>
      </c>
      <c r="J334" s="598" t="s">
        <v>1872</v>
      </c>
      <c r="K334" s="598" t="s">
        <v>1872</v>
      </c>
      <c r="L334" s="598" t="s">
        <v>1872</v>
      </c>
      <c r="M334" s="598" t="s">
        <v>1872</v>
      </c>
      <c r="N334" s="598" t="s">
        <v>1066</v>
      </c>
      <c r="O334" s="598" t="s">
        <v>1092</v>
      </c>
      <c r="P334" s="598" t="s">
        <v>1071</v>
      </c>
      <c r="Q334" s="599" t="s">
        <v>3692</v>
      </c>
    </row>
    <row r="335" spans="1:17" s="591" customFormat="1" x14ac:dyDescent="0.25">
      <c r="A335" s="601" t="s">
        <v>1089</v>
      </c>
      <c r="B335" s="597" t="s">
        <v>1139</v>
      </c>
      <c r="C335" s="597" t="s">
        <v>169</v>
      </c>
      <c r="D335" s="597" t="s">
        <v>1212</v>
      </c>
      <c r="E335" s="609" t="s">
        <v>2521</v>
      </c>
      <c r="F335" s="609" t="s">
        <v>1872</v>
      </c>
      <c r="G335" s="598" t="s">
        <v>1872</v>
      </c>
      <c r="H335" s="598" t="s">
        <v>1872</v>
      </c>
      <c r="I335" s="598" t="s">
        <v>1872</v>
      </c>
      <c r="J335" s="598" t="s">
        <v>1872</v>
      </c>
      <c r="K335" s="598" t="s">
        <v>1872</v>
      </c>
      <c r="L335" s="598" t="s">
        <v>1872</v>
      </c>
      <c r="M335" s="598" t="s">
        <v>1872</v>
      </c>
      <c r="N335" s="598" t="s">
        <v>1279</v>
      </c>
      <c r="O335" s="598" t="s">
        <v>1280</v>
      </c>
      <c r="P335" s="598" t="s">
        <v>1087</v>
      </c>
      <c r="Q335" s="599" t="s">
        <v>3690</v>
      </c>
    </row>
    <row r="336" spans="1:17" s="591" customFormat="1" x14ac:dyDescent="0.25">
      <c r="A336" s="601" t="s">
        <v>1089</v>
      </c>
      <c r="B336" s="597" t="s">
        <v>1139</v>
      </c>
      <c r="C336" s="597" t="s">
        <v>1596</v>
      </c>
      <c r="D336" s="597" t="s">
        <v>1597</v>
      </c>
      <c r="E336" s="609" t="s">
        <v>2526</v>
      </c>
      <c r="F336" s="609" t="s">
        <v>1872</v>
      </c>
      <c r="G336" s="598" t="s">
        <v>1872</v>
      </c>
      <c r="H336" s="598" t="s">
        <v>1872</v>
      </c>
      <c r="I336" s="598" t="s">
        <v>1872</v>
      </c>
      <c r="J336" s="598" t="s">
        <v>1872</v>
      </c>
      <c r="K336" s="598" t="s">
        <v>1872</v>
      </c>
      <c r="L336" s="598" t="s">
        <v>1872</v>
      </c>
      <c r="M336" s="598" t="s">
        <v>1872</v>
      </c>
      <c r="N336" s="598" t="s">
        <v>1072</v>
      </c>
      <c r="O336" s="598" t="s">
        <v>1091</v>
      </c>
      <c r="P336" s="598" t="s">
        <v>1087</v>
      </c>
      <c r="Q336" s="599" t="s">
        <v>3692</v>
      </c>
    </row>
    <row r="337" spans="1:17" s="591" customFormat="1" x14ac:dyDescent="0.25">
      <c r="A337" s="601" t="s">
        <v>1089</v>
      </c>
      <c r="B337" s="597" t="s">
        <v>1139</v>
      </c>
      <c r="C337" s="597" t="s">
        <v>303</v>
      </c>
      <c r="D337" s="597" t="s">
        <v>304</v>
      </c>
      <c r="E337" s="609" t="s">
        <v>2514</v>
      </c>
      <c r="F337" s="609" t="s">
        <v>1872</v>
      </c>
      <c r="G337" s="598" t="s">
        <v>1872</v>
      </c>
      <c r="H337" s="598" t="s">
        <v>1872</v>
      </c>
      <c r="I337" s="598" t="s">
        <v>1872</v>
      </c>
      <c r="J337" s="598" t="s">
        <v>1872</v>
      </c>
      <c r="K337" s="598" t="s">
        <v>1872</v>
      </c>
      <c r="L337" s="598" t="s">
        <v>1872</v>
      </c>
      <c r="M337" s="598" t="s">
        <v>1872</v>
      </c>
      <c r="N337" s="598" t="s">
        <v>1077</v>
      </c>
      <c r="O337" s="598" t="s">
        <v>1135</v>
      </c>
      <c r="P337" s="598" t="s">
        <v>1087</v>
      </c>
      <c r="Q337" s="599" t="s">
        <v>3690</v>
      </c>
    </row>
    <row r="338" spans="1:17" s="591" customFormat="1" ht="15" customHeight="1" x14ac:dyDescent="0.25">
      <c r="A338" s="1840" t="s">
        <v>1055</v>
      </c>
      <c r="B338" s="1915" t="s">
        <v>410</v>
      </c>
      <c r="C338" s="1916"/>
      <c r="D338" s="1884" t="s">
        <v>1281</v>
      </c>
      <c r="E338" s="1875" t="s">
        <v>1282</v>
      </c>
      <c r="F338" s="1887"/>
      <c r="G338" s="610"/>
      <c r="H338" s="610"/>
      <c r="I338" s="610"/>
      <c r="J338" s="611"/>
      <c r="K338" s="1890" t="s">
        <v>1283</v>
      </c>
      <c r="L338" s="1890"/>
      <c r="M338" s="1890"/>
      <c r="N338" s="1890"/>
      <c r="O338" s="1891"/>
      <c r="P338" s="1892" t="s">
        <v>1059</v>
      </c>
      <c r="Q338" s="1875" t="s">
        <v>1060</v>
      </c>
    </row>
    <row r="339" spans="1:17" s="591" customFormat="1" ht="15" customHeight="1" x14ac:dyDescent="0.25">
      <c r="A339" s="1841"/>
      <c r="B339" s="1917"/>
      <c r="C339" s="1918"/>
      <c r="D339" s="1885"/>
      <c r="E339" s="1876"/>
      <c r="F339" s="1888"/>
      <c r="G339" s="610"/>
      <c r="H339" s="610"/>
      <c r="I339" s="610"/>
      <c r="J339" s="612"/>
      <c r="K339" s="612"/>
      <c r="L339" s="1878" t="s">
        <v>1284</v>
      </c>
      <c r="M339" s="1878"/>
      <c r="N339" s="1878" t="s">
        <v>1285</v>
      </c>
      <c r="O339" s="1879"/>
      <c r="P339" s="1893"/>
      <c r="Q339" s="1876"/>
    </row>
    <row r="340" spans="1:17" s="591" customFormat="1" ht="15" customHeight="1" x14ac:dyDescent="0.25">
      <c r="A340" s="1841"/>
      <c r="B340" s="1917"/>
      <c r="C340" s="1918"/>
      <c r="D340" s="1885"/>
      <c r="E340" s="1876"/>
      <c r="F340" s="1888"/>
      <c r="G340" s="610"/>
      <c r="H340" s="610"/>
      <c r="I340" s="610"/>
      <c r="J340" s="612"/>
      <c r="K340" s="610"/>
      <c r="L340" s="1878" t="s">
        <v>1063</v>
      </c>
      <c r="M340" s="1878"/>
      <c r="N340" s="1878" t="s">
        <v>1063</v>
      </c>
      <c r="O340" s="1879"/>
      <c r="P340" s="1893"/>
      <c r="Q340" s="1876"/>
    </row>
    <row r="341" spans="1:17" s="591" customFormat="1" ht="15" customHeight="1" x14ac:dyDescent="0.25">
      <c r="A341" s="1842"/>
      <c r="B341" s="1919"/>
      <c r="C341" s="1920"/>
      <c r="D341" s="1886"/>
      <c r="E341" s="1877"/>
      <c r="F341" s="1889"/>
      <c r="G341" s="610"/>
      <c r="H341" s="610"/>
      <c r="I341" s="610"/>
      <c r="J341" s="612"/>
      <c r="K341" s="610"/>
      <c r="L341" s="613" t="s">
        <v>1064</v>
      </c>
      <c r="M341" s="613" t="s">
        <v>1055</v>
      </c>
      <c r="N341" s="613" t="s">
        <v>1064</v>
      </c>
      <c r="O341" s="614" t="s">
        <v>1055</v>
      </c>
      <c r="P341" s="1894"/>
      <c r="Q341" s="1877"/>
    </row>
    <row r="342" spans="1:17" s="591" customFormat="1" ht="15" customHeight="1" x14ac:dyDescent="0.25">
      <c r="A342" s="602" t="s">
        <v>1065</v>
      </c>
      <c r="B342" s="597" t="s">
        <v>1139</v>
      </c>
      <c r="C342" s="597" t="s">
        <v>1762</v>
      </c>
      <c r="D342" s="597" t="s">
        <v>2564</v>
      </c>
      <c r="E342" s="597" t="s">
        <v>1175</v>
      </c>
      <c r="F342" s="597" t="s">
        <v>1872</v>
      </c>
      <c r="G342" s="597" t="s">
        <v>1872</v>
      </c>
      <c r="H342" s="597" t="s">
        <v>1872</v>
      </c>
      <c r="I342" s="597" t="s">
        <v>1872</v>
      </c>
      <c r="J342" s="598" t="s">
        <v>1872</v>
      </c>
      <c r="K342" s="598" t="s">
        <v>1872</v>
      </c>
      <c r="L342" s="598" t="s">
        <v>1872</v>
      </c>
      <c r="M342" s="598" t="s">
        <v>1872</v>
      </c>
      <c r="N342" s="598" t="s">
        <v>1067</v>
      </c>
      <c r="O342" s="598" t="s">
        <v>1074</v>
      </c>
      <c r="P342" s="598" t="s">
        <v>1087</v>
      </c>
      <c r="Q342" s="599" t="s">
        <v>3685</v>
      </c>
    </row>
    <row r="343" spans="1:17" s="591" customFormat="1" ht="15" customHeight="1" x14ac:dyDescent="0.25">
      <c r="A343" s="602" t="s">
        <v>1131</v>
      </c>
      <c r="B343" s="597" t="s">
        <v>1139</v>
      </c>
      <c r="C343" s="597" t="s">
        <v>167</v>
      </c>
      <c r="D343" s="597" t="s">
        <v>1775</v>
      </c>
      <c r="E343" s="597" t="s">
        <v>1776</v>
      </c>
      <c r="F343" s="597" t="s">
        <v>1872</v>
      </c>
      <c r="G343" s="597" t="s">
        <v>1872</v>
      </c>
      <c r="H343" s="597" t="s">
        <v>1872</v>
      </c>
      <c r="I343" s="597" t="s">
        <v>1872</v>
      </c>
      <c r="J343" s="598" t="s">
        <v>1872</v>
      </c>
      <c r="K343" s="598" t="s">
        <v>1872</v>
      </c>
      <c r="L343" s="598" t="s">
        <v>1067</v>
      </c>
      <c r="M343" s="598" t="s">
        <v>1243</v>
      </c>
      <c r="N343" s="598" t="s">
        <v>1872</v>
      </c>
      <c r="O343" s="598" t="s">
        <v>1872</v>
      </c>
      <c r="P343" s="598" t="s">
        <v>1087</v>
      </c>
      <c r="Q343" s="599" t="s">
        <v>3707</v>
      </c>
    </row>
    <row r="344" spans="1:17" s="591" customFormat="1" ht="15" customHeight="1" x14ac:dyDescent="0.25">
      <c r="A344" s="602" t="s">
        <v>1131</v>
      </c>
      <c r="B344" s="597" t="s">
        <v>1139</v>
      </c>
      <c r="C344" s="597" t="s">
        <v>167</v>
      </c>
      <c r="D344" s="597" t="s">
        <v>1775</v>
      </c>
      <c r="E344" s="597" t="s">
        <v>1776</v>
      </c>
      <c r="F344" s="597" t="s">
        <v>1872</v>
      </c>
      <c r="G344" s="597" t="s">
        <v>1872</v>
      </c>
      <c r="H344" s="597" t="s">
        <v>1872</v>
      </c>
      <c r="I344" s="597" t="s">
        <v>1872</v>
      </c>
      <c r="J344" s="598" t="s">
        <v>1872</v>
      </c>
      <c r="K344" s="598" t="s">
        <v>1872</v>
      </c>
      <c r="L344" s="598" t="s">
        <v>1067</v>
      </c>
      <c r="M344" s="598" t="s">
        <v>1243</v>
      </c>
      <c r="N344" s="598" t="s">
        <v>1067</v>
      </c>
      <c r="O344" s="598" t="s">
        <v>1243</v>
      </c>
      <c r="P344" s="598" t="s">
        <v>1087</v>
      </c>
      <c r="Q344" s="599" t="s">
        <v>3706</v>
      </c>
    </row>
    <row r="345" spans="1:17" s="591" customFormat="1" ht="15" customHeight="1" x14ac:dyDescent="0.25">
      <c r="A345" s="602" t="s">
        <v>1131</v>
      </c>
      <c r="B345" s="597" t="s">
        <v>1139</v>
      </c>
      <c r="C345" s="597" t="s">
        <v>167</v>
      </c>
      <c r="D345" s="597" t="s">
        <v>2253</v>
      </c>
      <c r="E345" s="597" t="s">
        <v>1152</v>
      </c>
      <c r="F345" s="597" t="s">
        <v>1872</v>
      </c>
      <c r="G345" s="597" t="s">
        <v>1872</v>
      </c>
      <c r="H345" s="597" t="s">
        <v>1872</v>
      </c>
      <c r="I345" s="597" t="s">
        <v>1872</v>
      </c>
      <c r="J345" s="598" t="s">
        <v>1872</v>
      </c>
      <c r="K345" s="598" t="s">
        <v>1872</v>
      </c>
      <c r="L345" s="598" t="s">
        <v>1067</v>
      </c>
      <c r="M345" s="598" t="s">
        <v>1243</v>
      </c>
      <c r="N345" s="598" t="s">
        <v>1067</v>
      </c>
      <c r="O345" s="598" t="s">
        <v>1243</v>
      </c>
      <c r="P345" s="598" t="s">
        <v>1087</v>
      </c>
      <c r="Q345" s="599" t="s">
        <v>3706</v>
      </c>
    </row>
    <row r="346" spans="1:17" s="591" customFormat="1" ht="15" customHeight="1" x14ac:dyDescent="0.25">
      <c r="A346" s="602" t="s">
        <v>1131</v>
      </c>
      <c r="B346" s="597" t="s">
        <v>1139</v>
      </c>
      <c r="C346" s="597" t="s">
        <v>176</v>
      </c>
      <c r="D346" s="597" t="s">
        <v>2565</v>
      </c>
      <c r="E346" s="597" t="s">
        <v>1278</v>
      </c>
      <c r="F346" s="597" t="s">
        <v>1872</v>
      </c>
      <c r="G346" s="597" t="s">
        <v>1872</v>
      </c>
      <c r="H346" s="597" t="s">
        <v>1872</v>
      </c>
      <c r="I346" s="597" t="s">
        <v>1872</v>
      </c>
      <c r="J346" s="598" t="s">
        <v>1872</v>
      </c>
      <c r="K346" s="598" t="s">
        <v>1872</v>
      </c>
      <c r="L346" s="598" t="s">
        <v>1872</v>
      </c>
      <c r="M346" s="598" t="s">
        <v>1872</v>
      </c>
      <c r="N346" s="598" t="s">
        <v>1067</v>
      </c>
      <c r="O346" s="598" t="s">
        <v>1287</v>
      </c>
      <c r="P346" s="598" t="s">
        <v>1087</v>
      </c>
      <c r="Q346" s="599" t="s">
        <v>3712</v>
      </c>
    </row>
    <row r="347" spans="1:17" s="591" customFormat="1" ht="15" customHeight="1" x14ac:dyDescent="0.25">
      <c r="A347" s="602" t="s">
        <v>1131</v>
      </c>
      <c r="B347" s="597" t="s">
        <v>1139</v>
      </c>
      <c r="C347" s="597" t="s">
        <v>176</v>
      </c>
      <c r="D347" s="597" t="s">
        <v>2565</v>
      </c>
      <c r="E347" s="597" t="s">
        <v>1278</v>
      </c>
      <c r="F347" s="597" t="s">
        <v>1872</v>
      </c>
      <c r="G347" s="597" t="s">
        <v>1872</v>
      </c>
      <c r="H347" s="597" t="s">
        <v>1872</v>
      </c>
      <c r="I347" s="597" t="s">
        <v>1872</v>
      </c>
      <c r="J347" s="598" t="s">
        <v>1872</v>
      </c>
      <c r="K347" s="598" t="s">
        <v>1872</v>
      </c>
      <c r="L347" s="598" t="s">
        <v>1872</v>
      </c>
      <c r="M347" s="598" t="s">
        <v>1872</v>
      </c>
      <c r="N347" s="598" t="s">
        <v>1067</v>
      </c>
      <c r="O347" s="598" t="s">
        <v>1287</v>
      </c>
      <c r="P347" s="598" t="s">
        <v>1087</v>
      </c>
      <c r="Q347" s="599" t="s">
        <v>3706</v>
      </c>
    </row>
    <row r="348" spans="1:17" s="591" customFormat="1" ht="15" customHeight="1" x14ac:dyDescent="0.25">
      <c r="A348" s="602" t="s">
        <v>1131</v>
      </c>
      <c r="B348" s="597" t="s">
        <v>1139</v>
      </c>
      <c r="C348" s="597" t="s">
        <v>2084</v>
      </c>
      <c r="D348" s="597" t="s">
        <v>2122</v>
      </c>
      <c r="E348" s="597" t="s">
        <v>1156</v>
      </c>
      <c r="F348" s="597" t="s">
        <v>1872</v>
      </c>
      <c r="G348" s="597" t="s">
        <v>1872</v>
      </c>
      <c r="H348" s="597" t="s">
        <v>1872</v>
      </c>
      <c r="I348" s="597" t="s">
        <v>1872</v>
      </c>
      <c r="J348" s="598" t="s">
        <v>1872</v>
      </c>
      <c r="K348" s="598" t="s">
        <v>1872</v>
      </c>
      <c r="L348" s="598" t="s">
        <v>1872</v>
      </c>
      <c r="M348" s="598" t="s">
        <v>1872</v>
      </c>
      <c r="N348" s="598" t="s">
        <v>1067</v>
      </c>
      <c r="O348" s="598" t="s">
        <v>1287</v>
      </c>
      <c r="P348" s="598" t="s">
        <v>1087</v>
      </c>
      <c r="Q348" s="599" t="s">
        <v>3709</v>
      </c>
    </row>
    <row r="349" spans="1:17" s="591" customFormat="1" ht="15" customHeight="1" x14ac:dyDescent="0.25">
      <c r="A349" s="602" t="s">
        <v>1131</v>
      </c>
      <c r="B349" s="597" t="s">
        <v>1139</v>
      </c>
      <c r="C349" s="597" t="s">
        <v>183</v>
      </c>
      <c r="D349" s="597" t="s">
        <v>1777</v>
      </c>
      <c r="E349" s="597" t="s">
        <v>1273</v>
      </c>
      <c r="F349" s="597" t="s">
        <v>1872</v>
      </c>
      <c r="G349" s="597" t="s">
        <v>1872</v>
      </c>
      <c r="H349" s="597" t="s">
        <v>1872</v>
      </c>
      <c r="I349" s="597" t="s">
        <v>1872</v>
      </c>
      <c r="J349" s="598" t="s">
        <v>1872</v>
      </c>
      <c r="K349" s="598" t="s">
        <v>1872</v>
      </c>
      <c r="L349" s="598" t="s">
        <v>1067</v>
      </c>
      <c r="M349" s="598" t="s">
        <v>1243</v>
      </c>
      <c r="N349" s="598" t="s">
        <v>1872</v>
      </c>
      <c r="O349" s="598" t="s">
        <v>1872</v>
      </c>
      <c r="P349" s="598" t="s">
        <v>1087</v>
      </c>
      <c r="Q349" s="599" t="s">
        <v>3697</v>
      </c>
    </row>
    <row r="350" spans="1:17" s="591" customFormat="1" ht="15" customHeight="1" x14ac:dyDescent="0.25">
      <c r="A350" s="602" t="s">
        <v>1131</v>
      </c>
      <c r="B350" s="597" t="s">
        <v>1139</v>
      </c>
      <c r="C350" s="597" t="s">
        <v>183</v>
      </c>
      <c r="D350" s="597" t="s">
        <v>1777</v>
      </c>
      <c r="E350" s="597" t="s">
        <v>1273</v>
      </c>
      <c r="F350" s="597" t="s">
        <v>1872</v>
      </c>
      <c r="G350" s="597" t="s">
        <v>1872</v>
      </c>
      <c r="H350" s="597" t="s">
        <v>1872</v>
      </c>
      <c r="I350" s="597" t="s">
        <v>1872</v>
      </c>
      <c r="J350" s="598" t="s">
        <v>1872</v>
      </c>
      <c r="K350" s="598" t="s">
        <v>1872</v>
      </c>
      <c r="L350" s="598" t="s">
        <v>1067</v>
      </c>
      <c r="M350" s="598" t="s">
        <v>1243</v>
      </c>
      <c r="N350" s="598" t="s">
        <v>1872</v>
      </c>
      <c r="O350" s="598" t="s">
        <v>1872</v>
      </c>
      <c r="P350" s="598" t="s">
        <v>1087</v>
      </c>
      <c r="Q350" s="599" t="s">
        <v>3709</v>
      </c>
    </row>
    <row r="351" spans="1:17" s="591" customFormat="1" ht="15" customHeight="1" x14ac:dyDescent="0.25">
      <c r="A351" s="602" t="s">
        <v>1131</v>
      </c>
      <c r="B351" s="597" t="s">
        <v>1139</v>
      </c>
      <c r="C351" s="597" t="s">
        <v>2019</v>
      </c>
      <c r="D351" s="597" t="s">
        <v>2254</v>
      </c>
      <c r="E351" s="597" t="s">
        <v>1153</v>
      </c>
      <c r="F351" s="597" t="s">
        <v>1872</v>
      </c>
      <c r="G351" s="597" t="s">
        <v>1872</v>
      </c>
      <c r="H351" s="597" t="s">
        <v>1872</v>
      </c>
      <c r="I351" s="597" t="s">
        <v>1872</v>
      </c>
      <c r="J351" s="598" t="s">
        <v>1872</v>
      </c>
      <c r="K351" s="598" t="s">
        <v>1872</v>
      </c>
      <c r="L351" s="598" t="s">
        <v>1872</v>
      </c>
      <c r="M351" s="598" t="s">
        <v>1872</v>
      </c>
      <c r="N351" s="598" t="s">
        <v>1067</v>
      </c>
      <c r="O351" s="598" t="s">
        <v>1287</v>
      </c>
      <c r="P351" s="598" t="s">
        <v>1087</v>
      </c>
      <c r="Q351" s="599" t="s">
        <v>3708</v>
      </c>
    </row>
    <row r="352" spans="1:17" s="591" customFormat="1" ht="15" customHeight="1" x14ac:dyDescent="0.25">
      <c r="A352" s="602" t="s">
        <v>1131</v>
      </c>
      <c r="B352" s="597" t="s">
        <v>1139</v>
      </c>
      <c r="C352" s="597" t="s">
        <v>2251</v>
      </c>
      <c r="D352" s="597" t="s">
        <v>2255</v>
      </c>
      <c r="E352" s="597" t="s">
        <v>1215</v>
      </c>
      <c r="F352" s="597" t="s">
        <v>1872</v>
      </c>
      <c r="G352" s="597" t="s">
        <v>1872</v>
      </c>
      <c r="H352" s="597" t="s">
        <v>1872</v>
      </c>
      <c r="I352" s="597" t="s">
        <v>1872</v>
      </c>
      <c r="J352" s="598" t="s">
        <v>1872</v>
      </c>
      <c r="K352" s="598" t="s">
        <v>1872</v>
      </c>
      <c r="L352" s="598" t="s">
        <v>1872</v>
      </c>
      <c r="M352" s="598" t="s">
        <v>1872</v>
      </c>
      <c r="N352" s="598" t="s">
        <v>1067</v>
      </c>
      <c r="O352" s="598" t="s">
        <v>1287</v>
      </c>
      <c r="P352" s="598" t="s">
        <v>1087</v>
      </c>
      <c r="Q352" s="599" t="s">
        <v>3709</v>
      </c>
    </row>
    <row r="353" spans="1:17" s="591" customFormat="1" ht="15" customHeight="1" x14ac:dyDescent="0.25">
      <c r="A353" s="602" t="s">
        <v>1131</v>
      </c>
      <c r="B353" s="597" t="s">
        <v>1139</v>
      </c>
      <c r="C353" s="597" t="s">
        <v>2020</v>
      </c>
      <c r="D353" s="597" t="s">
        <v>2024</v>
      </c>
      <c r="E353" s="597" t="s">
        <v>1156</v>
      </c>
      <c r="F353" s="597" t="s">
        <v>1872</v>
      </c>
      <c r="G353" s="597" t="s">
        <v>1872</v>
      </c>
      <c r="H353" s="597" t="s">
        <v>1872</v>
      </c>
      <c r="I353" s="597" t="s">
        <v>1872</v>
      </c>
      <c r="J353" s="598" t="s">
        <v>1872</v>
      </c>
      <c r="K353" s="598" t="s">
        <v>1872</v>
      </c>
      <c r="L353" s="598" t="s">
        <v>1872</v>
      </c>
      <c r="M353" s="598" t="s">
        <v>1872</v>
      </c>
      <c r="N353" s="598" t="s">
        <v>1067</v>
      </c>
      <c r="O353" s="598" t="s">
        <v>1287</v>
      </c>
      <c r="P353" s="598" t="s">
        <v>1087</v>
      </c>
      <c r="Q353" s="599" t="s">
        <v>3707</v>
      </c>
    </row>
    <row r="354" spans="1:17" s="591" customFormat="1" ht="15" customHeight="1" x14ac:dyDescent="0.25">
      <c r="A354" s="602" t="s">
        <v>1131</v>
      </c>
      <c r="B354" s="597" t="s">
        <v>1139</v>
      </c>
      <c r="C354" s="597" t="s">
        <v>2020</v>
      </c>
      <c r="D354" s="597" t="s">
        <v>2024</v>
      </c>
      <c r="E354" s="597" t="s">
        <v>1156</v>
      </c>
      <c r="F354" s="597" t="s">
        <v>1872</v>
      </c>
      <c r="G354" s="597" t="s">
        <v>1872</v>
      </c>
      <c r="H354" s="597" t="s">
        <v>1872</v>
      </c>
      <c r="I354" s="597" t="s">
        <v>1872</v>
      </c>
      <c r="J354" s="598" t="s">
        <v>1872</v>
      </c>
      <c r="K354" s="598" t="s">
        <v>1872</v>
      </c>
      <c r="L354" s="598" t="s">
        <v>1872</v>
      </c>
      <c r="M354" s="598" t="s">
        <v>1872</v>
      </c>
      <c r="N354" s="598" t="s">
        <v>1067</v>
      </c>
      <c r="O354" s="598" t="s">
        <v>1287</v>
      </c>
      <c r="P354" s="598" t="s">
        <v>1087</v>
      </c>
      <c r="Q354" s="599" t="s">
        <v>3706</v>
      </c>
    </row>
    <row r="355" spans="1:17" s="591" customFormat="1" ht="15" customHeight="1" x14ac:dyDescent="0.25">
      <c r="A355" s="602" t="s">
        <v>1131</v>
      </c>
      <c r="B355" s="597" t="s">
        <v>1139</v>
      </c>
      <c r="C355" s="597" t="s">
        <v>976</v>
      </c>
      <c r="D355" s="597" t="s">
        <v>1778</v>
      </c>
      <c r="E355" s="597" t="s">
        <v>1286</v>
      </c>
      <c r="F355" s="597" t="s">
        <v>1872</v>
      </c>
      <c r="G355" s="597" t="s">
        <v>1872</v>
      </c>
      <c r="H355" s="597" t="s">
        <v>1872</v>
      </c>
      <c r="I355" s="597" t="s">
        <v>1872</v>
      </c>
      <c r="J355" s="598" t="s">
        <v>1872</v>
      </c>
      <c r="K355" s="598" t="s">
        <v>1872</v>
      </c>
      <c r="L355" s="598" t="s">
        <v>1067</v>
      </c>
      <c r="M355" s="598" t="s">
        <v>1243</v>
      </c>
      <c r="N355" s="598" t="s">
        <v>1872</v>
      </c>
      <c r="O355" s="598" t="s">
        <v>1872</v>
      </c>
      <c r="P355" s="598" t="s">
        <v>1087</v>
      </c>
      <c r="Q355" s="599" t="s">
        <v>3709</v>
      </c>
    </row>
    <row r="356" spans="1:17" s="591" customFormat="1" ht="15" customHeight="1" x14ac:dyDescent="0.25">
      <c r="A356" s="602" t="s">
        <v>1131</v>
      </c>
      <c r="B356" s="597" t="s">
        <v>1139</v>
      </c>
      <c r="C356" s="597" t="s">
        <v>976</v>
      </c>
      <c r="D356" s="597" t="s">
        <v>2123</v>
      </c>
      <c r="E356" s="597" t="s">
        <v>2124</v>
      </c>
      <c r="F356" s="597" t="s">
        <v>1872</v>
      </c>
      <c r="G356" s="597" t="s">
        <v>1872</v>
      </c>
      <c r="H356" s="597" t="s">
        <v>1872</v>
      </c>
      <c r="I356" s="597" t="s">
        <v>1872</v>
      </c>
      <c r="J356" s="598" t="s">
        <v>1872</v>
      </c>
      <c r="K356" s="598" t="s">
        <v>1872</v>
      </c>
      <c r="L356" s="598" t="s">
        <v>1067</v>
      </c>
      <c r="M356" s="598" t="s">
        <v>1243</v>
      </c>
      <c r="N356" s="598" t="s">
        <v>1872</v>
      </c>
      <c r="O356" s="598" t="s">
        <v>1872</v>
      </c>
      <c r="P356" s="598" t="s">
        <v>1087</v>
      </c>
      <c r="Q356" s="599" t="s">
        <v>3709</v>
      </c>
    </row>
    <row r="357" spans="1:17" s="591" customFormat="1" ht="15" customHeight="1" x14ac:dyDescent="0.25">
      <c r="A357" s="602" t="s">
        <v>1131</v>
      </c>
      <c r="B357" s="597" t="s">
        <v>1139</v>
      </c>
      <c r="C357" s="597" t="s">
        <v>1239</v>
      </c>
      <c r="D357" s="597" t="s">
        <v>1779</v>
      </c>
      <c r="E357" s="597" t="s">
        <v>1780</v>
      </c>
      <c r="F357" s="597" t="s">
        <v>1872</v>
      </c>
      <c r="G357" s="597" t="s">
        <v>1872</v>
      </c>
      <c r="H357" s="597" t="s">
        <v>1872</v>
      </c>
      <c r="I357" s="597" t="s">
        <v>1872</v>
      </c>
      <c r="J357" s="598" t="s">
        <v>1872</v>
      </c>
      <c r="K357" s="598" t="s">
        <v>1872</v>
      </c>
      <c r="L357" s="598" t="s">
        <v>1872</v>
      </c>
      <c r="M357" s="598" t="s">
        <v>1872</v>
      </c>
      <c r="N357" s="598" t="s">
        <v>1067</v>
      </c>
      <c r="O357" s="598" t="s">
        <v>2025</v>
      </c>
      <c r="P357" s="598" t="s">
        <v>1087</v>
      </c>
      <c r="Q357" s="599" t="s">
        <v>3713</v>
      </c>
    </row>
    <row r="358" spans="1:17" s="591" customFormat="1" ht="15" customHeight="1" x14ac:dyDescent="0.25">
      <c r="A358" s="602" t="s">
        <v>1131</v>
      </c>
      <c r="B358" s="597" t="s">
        <v>1139</v>
      </c>
      <c r="C358" s="597" t="s">
        <v>1239</v>
      </c>
      <c r="D358" s="597" t="s">
        <v>1779</v>
      </c>
      <c r="E358" s="597" t="s">
        <v>1780</v>
      </c>
      <c r="F358" s="597" t="s">
        <v>1872</v>
      </c>
      <c r="G358" s="597" t="s">
        <v>1872</v>
      </c>
      <c r="H358" s="597" t="s">
        <v>1872</v>
      </c>
      <c r="I358" s="597" t="s">
        <v>1872</v>
      </c>
      <c r="J358" s="598" t="s">
        <v>1872</v>
      </c>
      <c r="K358" s="598" t="s">
        <v>1872</v>
      </c>
      <c r="L358" s="598" t="s">
        <v>1872</v>
      </c>
      <c r="M358" s="598" t="s">
        <v>1872</v>
      </c>
      <c r="N358" s="598" t="s">
        <v>1067</v>
      </c>
      <c r="O358" s="598" t="s">
        <v>2025</v>
      </c>
      <c r="P358" s="598" t="s">
        <v>1087</v>
      </c>
      <c r="Q358" s="599" t="s">
        <v>3706</v>
      </c>
    </row>
    <row r="359" spans="1:17" s="591" customFormat="1" ht="15" customHeight="1" x14ac:dyDescent="0.25">
      <c r="A359" s="602" t="s">
        <v>1131</v>
      </c>
      <c r="B359" s="597" t="s">
        <v>1139</v>
      </c>
      <c r="C359" s="597" t="s">
        <v>295</v>
      </c>
      <c r="D359" s="597" t="s">
        <v>1781</v>
      </c>
      <c r="E359" s="597" t="s">
        <v>1286</v>
      </c>
      <c r="F359" s="597" t="s">
        <v>1872</v>
      </c>
      <c r="G359" s="597" t="s">
        <v>1872</v>
      </c>
      <c r="H359" s="597" t="s">
        <v>1872</v>
      </c>
      <c r="I359" s="597" t="s">
        <v>1872</v>
      </c>
      <c r="J359" s="598" t="s">
        <v>1872</v>
      </c>
      <c r="K359" s="598" t="s">
        <v>1872</v>
      </c>
      <c r="L359" s="598" t="s">
        <v>1067</v>
      </c>
      <c r="M359" s="598" t="s">
        <v>1287</v>
      </c>
      <c r="N359" s="598" t="s">
        <v>1872</v>
      </c>
      <c r="O359" s="598" t="s">
        <v>1872</v>
      </c>
      <c r="P359" s="598" t="s">
        <v>1087</v>
      </c>
      <c r="Q359" s="599" t="s">
        <v>3709</v>
      </c>
    </row>
    <row r="360" spans="1:17" s="591" customFormat="1" ht="15" customHeight="1" x14ac:dyDescent="0.25">
      <c r="A360" s="602" t="s">
        <v>1131</v>
      </c>
      <c r="B360" s="597" t="s">
        <v>1139</v>
      </c>
      <c r="C360" s="597" t="s">
        <v>298</v>
      </c>
      <c r="D360" s="597" t="s">
        <v>2256</v>
      </c>
      <c r="E360" s="597" t="s">
        <v>2257</v>
      </c>
      <c r="F360" s="597" t="s">
        <v>1872</v>
      </c>
      <c r="G360" s="597" t="s">
        <v>1872</v>
      </c>
      <c r="H360" s="597" t="s">
        <v>1872</v>
      </c>
      <c r="I360" s="597" t="s">
        <v>1872</v>
      </c>
      <c r="J360" s="598" t="s">
        <v>1872</v>
      </c>
      <c r="K360" s="598" t="s">
        <v>1872</v>
      </c>
      <c r="L360" s="598" t="s">
        <v>1872</v>
      </c>
      <c r="M360" s="598" t="s">
        <v>1872</v>
      </c>
      <c r="N360" s="598" t="s">
        <v>1067</v>
      </c>
      <c r="O360" s="598" t="s">
        <v>1287</v>
      </c>
      <c r="P360" s="598" t="s">
        <v>1087</v>
      </c>
      <c r="Q360" s="599" t="s">
        <v>3708</v>
      </c>
    </row>
    <row r="361" spans="1:17" s="591" customFormat="1" ht="15" customHeight="1" x14ac:dyDescent="0.25">
      <c r="A361" s="602" t="s">
        <v>1131</v>
      </c>
      <c r="B361" s="597" t="s">
        <v>1139</v>
      </c>
      <c r="C361" s="597" t="s">
        <v>357</v>
      </c>
      <c r="D361" s="597" t="s">
        <v>2258</v>
      </c>
      <c r="E361" s="597" t="s">
        <v>1152</v>
      </c>
      <c r="F361" s="597" t="s">
        <v>1872</v>
      </c>
      <c r="G361" s="597" t="s">
        <v>1872</v>
      </c>
      <c r="H361" s="597" t="s">
        <v>1872</v>
      </c>
      <c r="I361" s="597" t="s">
        <v>1872</v>
      </c>
      <c r="J361" s="598" t="s">
        <v>1872</v>
      </c>
      <c r="K361" s="598" t="s">
        <v>1872</v>
      </c>
      <c r="L361" s="598" t="s">
        <v>1872</v>
      </c>
      <c r="M361" s="598" t="s">
        <v>1872</v>
      </c>
      <c r="N361" s="598" t="s">
        <v>1067</v>
      </c>
      <c r="O361" s="598" t="s">
        <v>1287</v>
      </c>
      <c r="P361" s="598" t="s">
        <v>1087</v>
      </c>
      <c r="Q361" s="599" t="s">
        <v>3708</v>
      </c>
    </row>
    <row r="362" spans="1:17" s="591" customFormat="1" ht="15" customHeight="1" x14ac:dyDescent="0.25">
      <c r="A362" s="602" t="s">
        <v>1131</v>
      </c>
      <c r="B362" s="597" t="s">
        <v>1139</v>
      </c>
      <c r="C362" s="597" t="s">
        <v>360</v>
      </c>
      <c r="D362" s="597" t="s">
        <v>2566</v>
      </c>
      <c r="E362" s="597" t="s">
        <v>1215</v>
      </c>
      <c r="F362" s="597" t="s">
        <v>1872</v>
      </c>
      <c r="G362" s="597" t="s">
        <v>1872</v>
      </c>
      <c r="H362" s="597" t="s">
        <v>1872</v>
      </c>
      <c r="I362" s="597" t="s">
        <v>1872</v>
      </c>
      <c r="J362" s="598" t="s">
        <v>1872</v>
      </c>
      <c r="K362" s="598" t="s">
        <v>1872</v>
      </c>
      <c r="L362" s="598" t="s">
        <v>1872</v>
      </c>
      <c r="M362" s="598" t="s">
        <v>1872</v>
      </c>
      <c r="N362" s="598" t="s">
        <v>1067</v>
      </c>
      <c r="O362" s="598" t="s">
        <v>1243</v>
      </c>
      <c r="P362" s="598" t="s">
        <v>1087</v>
      </c>
      <c r="Q362" s="599" t="s">
        <v>3714</v>
      </c>
    </row>
    <row r="363" spans="1:17" s="591" customFormat="1" ht="15" customHeight="1" x14ac:dyDescent="0.25">
      <c r="A363" s="602" t="s">
        <v>1131</v>
      </c>
      <c r="B363" s="597" t="s">
        <v>1139</v>
      </c>
      <c r="C363" s="597" t="s">
        <v>360</v>
      </c>
      <c r="D363" s="597" t="s">
        <v>2566</v>
      </c>
      <c r="E363" s="597" t="s">
        <v>1215</v>
      </c>
      <c r="F363" s="597" t="s">
        <v>1872</v>
      </c>
      <c r="G363" s="597" t="s">
        <v>1872</v>
      </c>
      <c r="H363" s="597" t="s">
        <v>1872</v>
      </c>
      <c r="I363" s="597" t="s">
        <v>1872</v>
      </c>
      <c r="J363" s="598" t="s">
        <v>1872</v>
      </c>
      <c r="K363" s="598" t="s">
        <v>1872</v>
      </c>
      <c r="L363" s="598" t="s">
        <v>1872</v>
      </c>
      <c r="M363" s="598" t="s">
        <v>1872</v>
      </c>
      <c r="N363" s="598" t="s">
        <v>1067</v>
      </c>
      <c r="O363" s="598" t="s">
        <v>1243</v>
      </c>
      <c r="P363" s="598" t="s">
        <v>1087</v>
      </c>
      <c r="Q363" s="599" t="s">
        <v>3706</v>
      </c>
    </row>
    <row r="364" spans="1:17" s="591" customFormat="1" ht="15" customHeight="1" x14ac:dyDescent="0.25">
      <c r="A364" s="602" t="s">
        <v>1131</v>
      </c>
      <c r="B364" s="597" t="s">
        <v>1139</v>
      </c>
      <c r="C364" s="597" t="s">
        <v>995</v>
      </c>
      <c r="D364" s="597" t="s">
        <v>2567</v>
      </c>
      <c r="E364" s="597" t="s">
        <v>1209</v>
      </c>
      <c r="F364" s="597" t="s">
        <v>1872</v>
      </c>
      <c r="G364" s="597" t="s">
        <v>1872</v>
      </c>
      <c r="H364" s="597" t="s">
        <v>1872</v>
      </c>
      <c r="I364" s="597" t="s">
        <v>1872</v>
      </c>
      <c r="J364" s="598" t="s">
        <v>1872</v>
      </c>
      <c r="K364" s="598" t="s">
        <v>1872</v>
      </c>
      <c r="L364" s="598" t="s">
        <v>1872</v>
      </c>
      <c r="M364" s="598" t="s">
        <v>1872</v>
      </c>
      <c r="N364" s="598" t="s">
        <v>1067</v>
      </c>
      <c r="O364" s="598" t="s">
        <v>1287</v>
      </c>
      <c r="P364" s="598" t="s">
        <v>1087</v>
      </c>
      <c r="Q364" s="599" t="s">
        <v>3709</v>
      </c>
    </row>
    <row r="365" spans="1:17" s="591" customFormat="1" ht="15" customHeight="1" x14ac:dyDescent="0.25">
      <c r="A365" s="602" t="s">
        <v>1131</v>
      </c>
      <c r="B365" s="597" t="s">
        <v>1139</v>
      </c>
      <c r="C365" s="597" t="s">
        <v>398</v>
      </c>
      <c r="D365" s="597" t="s">
        <v>2568</v>
      </c>
      <c r="E365" s="597" t="s">
        <v>1156</v>
      </c>
      <c r="F365" s="597" t="s">
        <v>1872</v>
      </c>
      <c r="G365" s="597" t="s">
        <v>1872</v>
      </c>
      <c r="H365" s="597" t="s">
        <v>1872</v>
      </c>
      <c r="I365" s="597" t="s">
        <v>1872</v>
      </c>
      <c r="J365" s="598" t="s">
        <v>1872</v>
      </c>
      <c r="K365" s="598" t="s">
        <v>1872</v>
      </c>
      <c r="L365" s="598" t="s">
        <v>1872</v>
      </c>
      <c r="M365" s="598" t="s">
        <v>1872</v>
      </c>
      <c r="N365" s="598" t="s">
        <v>1067</v>
      </c>
      <c r="O365" s="598" t="s">
        <v>1243</v>
      </c>
      <c r="P365" s="598" t="s">
        <v>1087</v>
      </c>
      <c r="Q365" s="599" t="s">
        <v>3709</v>
      </c>
    </row>
    <row r="366" spans="1:17" s="591" customFormat="1" ht="15" customHeight="1" x14ac:dyDescent="0.25">
      <c r="A366" s="602" t="s">
        <v>1131</v>
      </c>
      <c r="B366" s="597" t="s">
        <v>1139</v>
      </c>
      <c r="C366" s="597" t="s">
        <v>398</v>
      </c>
      <c r="D366" s="597" t="s">
        <v>2569</v>
      </c>
      <c r="E366" s="597" t="s">
        <v>1278</v>
      </c>
      <c r="F366" s="597" t="s">
        <v>1872</v>
      </c>
      <c r="G366" s="597" t="s">
        <v>1872</v>
      </c>
      <c r="H366" s="597" t="s">
        <v>1872</v>
      </c>
      <c r="I366" s="597" t="s">
        <v>1872</v>
      </c>
      <c r="J366" s="598" t="s">
        <v>1872</v>
      </c>
      <c r="K366" s="598" t="s">
        <v>1872</v>
      </c>
      <c r="L366" s="598" t="s">
        <v>1872</v>
      </c>
      <c r="M366" s="598" t="s">
        <v>1872</v>
      </c>
      <c r="N366" s="598" t="s">
        <v>1067</v>
      </c>
      <c r="O366" s="598" t="s">
        <v>1243</v>
      </c>
      <c r="P366" s="598" t="s">
        <v>1087</v>
      </c>
      <c r="Q366" s="599" t="s">
        <v>3709</v>
      </c>
    </row>
    <row r="367" spans="1:17" s="591" customFormat="1" ht="15" customHeight="1" x14ac:dyDescent="0.25">
      <c r="A367" s="602" t="s">
        <v>1131</v>
      </c>
      <c r="B367" s="597" t="s">
        <v>1139</v>
      </c>
      <c r="C367" s="597" t="s">
        <v>398</v>
      </c>
      <c r="D367" s="597" t="s">
        <v>2569</v>
      </c>
      <c r="E367" s="597" t="s">
        <v>1278</v>
      </c>
      <c r="F367" s="597" t="s">
        <v>1872</v>
      </c>
      <c r="G367" s="597" t="s">
        <v>1872</v>
      </c>
      <c r="H367" s="597" t="s">
        <v>1872</v>
      </c>
      <c r="I367" s="597" t="s">
        <v>1872</v>
      </c>
      <c r="J367" s="598" t="s">
        <v>1872</v>
      </c>
      <c r="K367" s="598" t="s">
        <v>1872</v>
      </c>
      <c r="L367" s="598" t="s">
        <v>1872</v>
      </c>
      <c r="M367" s="598" t="s">
        <v>1872</v>
      </c>
      <c r="N367" s="598" t="s">
        <v>1067</v>
      </c>
      <c r="O367" s="598" t="s">
        <v>1287</v>
      </c>
      <c r="P367" s="598" t="s">
        <v>1100</v>
      </c>
      <c r="Q367" s="599" t="s">
        <v>3715</v>
      </c>
    </row>
    <row r="368" spans="1:17" s="591" customFormat="1" ht="15" customHeight="1" x14ac:dyDescent="0.25">
      <c r="A368" s="602" t="s">
        <v>1131</v>
      </c>
      <c r="B368" s="597" t="s">
        <v>1139</v>
      </c>
      <c r="C368" s="597" t="s">
        <v>403</v>
      </c>
      <c r="D368" s="597" t="s">
        <v>2570</v>
      </c>
      <c r="E368" s="597" t="s">
        <v>1152</v>
      </c>
      <c r="F368" s="597" t="s">
        <v>1872</v>
      </c>
      <c r="G368" s="597" t="s">
        <v>1872</v>
      </c>
      <c r="H368" s="597" t="s">
        <v>1872</v>
      </c>
      <c r="I368" s="597" t="s">
        <v>1872</v>
      </c>
      <c r="J368" s="598" t="s">
        <v>1872</v>
      </c>
      <c r="K368" s="598" t="s">
        <v>1872</v>
      </c>
      <c r="L368" s="598" t="s">
        <v>1872</v>
      </c>
      <c r="M368" s="598" t="s">
        <v>1872</v>
      </c>
      <c r="N368" s="598" t="s">
        <v>1067</v>
      </c>
      <c r="O368" s="598" t="s">
        <v>1243</v>
      </c>
      <c r="P368" s="598" t="s">
        <v>1087</v>
      </c>
      <c r="Q368" s="599" t="s">
        <v>3709</v>
      </c>
    </row>
    <row r="369" spans="1:17" s="591" customFormat="1" ht="15" customHeight="1" x14ac:dyDescent="0.25">
      <c r="A369" s="1840" t="s">
        <v>1055</v>
      </c>
      <c r="B369" s="615"/>
      <c r="C369" s="1843" t="s">
        <v>1288</v>
      </c>
      <c r="D369" s="1846" t="s">
        <v>1289</v>
      </c>
      <c r="E369" s="1849" t="s">
        <v>1142</v>
      </c>
      <c r="F369" s="1850"/>
      <c r="G369" s="616"/>
      <c r="H369" s="616"/>
      <c r="I369" s="617"/>
      <c r="J369" s="1855" t="s">
        <v>1290</v>
      </c>
      <c r="K369" s="1855"/>
      <c r="L369" s="1855"/>
      <c r="M369" s="1855"/>
      <c r="N369" s="1855"/>
      <c r="O369" s="1856"/>
      <c r="P369" s="1880" t="s">
        <v>1059</v>
      </c>
      <c r="Q369" s="1849" t="s">
        <v>1060</v>
      </c>
    </row>
    <row r="370" spans="1:17" s="591" customFormat="1" ht="15" customHeight="1" x14ac:dyDescent="0.25">
      <c r="A370" s="1841"/>
      <c r="B370" s="615"/>
      <c r="C370" s="1844"/>
      <c r="D370" s="1847"/>
      <c r="E370" s="1851"/>
      <c r="F370" s="1852"/>
      <c r="G370" s="616"/>
      <c r="H370" s="616"/>
      <c r="I370" s="617"/>
      <c r="J370" s="1883" t="s">
        <v>1061</v>
      </c>
      <c r="K370" s="1883"/>
      <c r="L370" s="618"/>
      <c r="M370" s="1883" t="s">
        <v>1062</v>
      </c>
      <c r="N370" s="1883"/>
      <c r="O370" s="619"/>
      <c r="P370" s="1881"/>
      <c r="Q370" s="1851"/>
    </row>
    <row r="371" spans="1:17" s="591" customFormat="1" ht="15" customHeight="1" x14ac:dyDescent="0.25">
      <c r="A371" s="1841"/>
      <c r="B371" s="615"/>
      <c r="C371" s="1844"/>
      <c r="D371" s="1847"/>
      <c r="E371" s="1851"/>
      <c r="F371" s="1852"/>
      <c r="G371" s="616"/>
      <c r="H371" s="616"/>
      <c r="I371" s="617"/>
      <c r="J371" s="1883" t="s">
        <v>1063</v>
      </c>
      <c r="K371" s="1883"/>
      <c r="L371" s="618"/>
      <c r="M371" s="1883" t="s">
        <v>1291</v>
      </c>
      <c r="N371" s="1883"/>
      <c r="O371" s="619"/>
      <c r="P371" s="1881"/>
      <c r="Q371" s="1851"/>
    </row>
    <row r="372" spans="1:17" s="591" customFormat="1" ht="15" customHeight="1" x14ac:dyDescent="0.25">
      <c r="A372" s="1842"/>
      <c r="B372" s="615"/>
      <c r="C372" s="1845"/>
      <c r="D372" s="1848"/>
      <c r="E372" s="1853"/>
      <c r="F372" s="1854"/>
      <c r="G372" s="616"/>
      <c r="H372" s="616"/>
      <c r="I372" s="617"/>
      <c r="J372" s="620" t="s">
        <v>1064</v>
      </c>
      <c r="K372" s="620" t="s">
        <v>1055</v>
      </c>
      <c r="L372" s="620"/>
      <c r="M372" s="620" t="s">
        <v>1064</v>
      </c>
      <c r="N372" s="620" t="s">
        <v>1055</v>
      </c>
      <c r="O372" s="621"/>
      <c r="P372" s="1882"/>
      <c r="Q372" s="1853"/>
    </row>
    <row r="373" spans="1:17" s="591" customFormat="1" ht="15" customHeight="1" x14ac:dyDescent="0.25">
      <c r="A373" s="602" t="s">
        <v>1131</v>
      </c>
      <c r="B373" s="597" t="s">
        <v>421</v>
      </c>
      <c r="C373" s="597" t="s">
        <v>328</v>
      </c>
      <c r="D373" s="622" t="s">
        <v>329</v>
      </c>
      <c r="E373" s="597" t="s">
        <v>2487</v>
      </c>
      <c r="F373" s="597" t="s">
        <v>1872</v>
      </c>
      <c r="G373" s="597" t="s">
        <v>1872</v>
      </c>
      <c r="H373" s="597" t="s">
        <v>1872</v>
      </c>
      <c r="I373" s="623" t="s">
        <v>1872</v>
      </c>
      <c r="J373" s="623" t="s">
        <v>1872</v>
      </c>
      <c r="K373" s="623" t="s">
        <v>1872</v>
      </c>
      <c r="L373" s="623" t="s">
        <v>1872</v>
      </c>
      <c r="M373" s="623" t="s">
        <v>1079</v>
      </c>
      <c r="N373" s="623" t="s">
        <v>1214</v>
      </c>
      <c r="O373" s="623" t="s">
        <v>1872</v>
      </c>
      <c r="P373" s="623" t="s">
        <v>1087</v>
      </c>
      <c r="Q373" s="599" t="s">
        <v>3707</v>
      </c>
    </row>
    <row r="374" spans="1:17" s="591" customFormat="1" ht="15" customHeight="1" x14ac:dyDescent="0.25">
      <c r="A374" s="602" t="s">
        <v>1131</v>
      </c>
      <c r="B374" s="597" t="s">
        <v>421</v>
      </c>
      <c r="C374" s="597" t="s">
        <v>332</v>
      </c>
      <c r="D374" s="622" t="s">
        <v>333</v>
      </c>
      <c r="E374" s="597" t="s">
        <v>2571</v>
      </c>
      <c r="F374" s="597" t="s">
        <v>1872</v>
      </c>
      <c r="G374" s="597" t="s">
        <v>1872</v>
      </c>
      <c r="H374" s="597" t="s">
        <v>1872</v>
      </c>
      <c r="I374" s="623" t="s">
        <v>1872</v>
      </c>
      <c r="J374" s="623" t="s">
        <v>1872</v>
      </c>
      <c r="K374" s="623" t="s">
        <v>1872</v>
      </c>
      <c r="L374" s="623" t="s">
        <v>1872</v>
      </c>
      <c r="M374" s="623" t="s">
        <v>1782</v>
      </c>
      <c r="N374" s="623" t="s">
        <v>1783</v>
      </c>
      <c r="O374" s="623" t="s">
        <v>1872</v>
      </c>
      <c r="P374" s="623" t="s">
        <v>1872</v>
      </c>
      <c r="Q374" s="599" t="s">
        <v>3716</v>
      </c>
    </row>
    <row r="375" spans="1:17" s="591" customFormat="1" ht="15" customHeight="1" x14ac:dyDescent="0.25">
      <c r="A375" s="602" t="s">
        <v>1131</v>
      </c>
      <c r="B375" s="597" t="s">
        <v>421</v>
      </c>
      <c r="C375" s="597" t="s">
        <v>336</v>
      </c>
      <c r="D375" s="622" t="s">
        <v>337</v>
      </c>
      <c r="E375" s="597" t="s">
        <v>2572</v>
      </c>
      <c r="F375" s="597" t="s">
        <v>1872</v>
      </c>
      <c r="G375" s="597" t="s">
        <v>1872</v>
      </c>
      <c r="H375" s="597" t="s">
        <v>1872</v>
      </c>
      <c r="I375" s="623" t="s">
        <v>1872</v>
      </c>
      <c r="J375" s="623" t="s">
        <v>1872</v>
      </c>
      <c r="K375" s="623" t="s">
        <v>1872</v>
      </c>
      <c r="L375" s="623" t="s">
        <v>1872</v>
      </c>
      <c r="M375" s="623" t="s">
        <v>1075</v>
      </c>
      <c r="N375" s="623" t="s">
        <v>1132</v>
      </c>
      <c r="O375" s="623" t="s">
        <v>1872</v>
      </c>
      <c r="P375" s="623" t="s">
        <v>1087</v>
      </c>
      <c r="Q375" s="599" t="s">
        <v>3716</v>
      </c>
    </row>
    <row r="376" spans="1:17" s="591" customFormat="1" ht="15" customHeight="1" x14ac:dyDescent="0.25">
      <c r="A376" s="602" t="s">
        <v>1131</v>
      </c>
      <c r="B376" s="597" t="s">
        <v>421</v>
      </c>
      <c r="C376" s="597" t="s">
        <v>2449</v>
      </c>
      <c r="D376" s="622" t="s">
        <v>2450</v>
      </c>
      <c r="E376" s="597" t="s">
        <v>2545</v>
      </c>
      <c r="F376" s="597" t="s">
        <v>1872</v>
      </c>
      <c r="G376" s="597" t="s">
        <v>1872</v>
      </c>
      <c r="H376" s="597" t="s">
        <v>1872</v>
      </c>
      <c r="I376" s="623" t="s">
        <v>1872</v>
      </c>
      <c r="J376" s="623" t="s">
        <v>1872</v>
      </c>
      <c r="K376" s="623" t="s">
        <v>1872</v>
      </c>
      <c r="L376" s="623" t="s">
        <v>1872</v>
      </c>
      <c r="M376" s="623" t="s">
        <v>1072</v>
      </c>
      <c r="N376" s="623" t="s">
        <v>1133</v>
      </c>
      <c r="O376" s="623" t="s">
        <v>1872</v>
      </c>
      <c r="P376" s="623" t="s">
        <v>1087</v>
      </c>
      <c r="Q376" s="599" t="s">
        <v>3716</v>
      </c>
    </row>
    <row r="377" spans="1:17" s="591" customFormat="1" ht="15" customHeight="1" x14ac:dyDescent="0.25">
      <c r="A377" s="602" t="s">
        <v>1131</v>
      </c>
      <c r="B377" s="597" t="s">
        <v>421</v>
      </c>
      <c r="C377" s="597" t="s">
        <v>2449</v>
      </c>
      <c r="D377" s="622" t="s">
        <v>2450</v>
      </c>
      <c r="E377" s="597" t="s">
        <v>2573</v>
      </c>
      <c r="F377" s="597" t="s">
        <v>1872</v>
      </c>
      <c r="G377" s="597" t="s">
        <v>1872</v>
      </c>
      <c r="H377" s="597" t="s">
        <v>1872</v>
      </c>
      <c r="I377" s="623" t="s">
        <v>1872</v>
      </c>
      <c r="J377" s="623" t="s">
        <v>1872</v>
      </c>
      <c r="K377" s="623" t="s">
        <v>1872</v>
      </c>
      <c r="L377" s="623" t="s">
        <v>1872</v>
      </c>
      <c r="M377" s="623" t="s">
        <v>1072</v>
      </c>
      <c r="N377" s="623" t="s">
        <v>1133</v>
      </c>
      <c r="O377" s="623" t="s">
        <v>1872</v>
      </c>
      <c r="P377" s="623" t="s">
        <v>1087</v>
      </c>
      <c r="Q377" s="599" t="s">
        <v>3716</v>
      </c>
    </row>
    <row r="378" spans="1:17" s="591" customFormat="1" ht="15" customHeight="1" x14ac:dyDescent="0.25">
      <c r="A378" s="602" t="s">
        <v>1131</v>
      </c>
      <c r="B378" s="597" t="s">
        <v>421</v>
      </c>
      <c r="C378" s="597" t="s">
        <v>2455</v>
      </c>
      <c r="D378" s="622" t="s">
        <v>2456</v>
      </c>
      <c r="E378" s="597" t="s">
        <v>2512</v>
      </c>
      <c r="F378" s="597" t="s">
        <v>1872</v>
      </c>
      <c r="G378" s="597" t="s">
        <v>1872</v>
      </c>
      <c r="H378" s="597" t="s">
        <v>1872</v>
      </c>
      <c r="I378" s="623" t="s">
        <v>1872</v>
      </c>
      <c r="J378" s="623" t="s">
        <v>1872</v>
      </c>
      <c r="K378" s="623" t="s">
        <v>1872</v>
      </c>
      <c r="L378" s="623" t="s">
        <v>1872</v>
      </c>
      <c r="M378" s="623" t="s">
        <v>1114</v>
      </c>
      <c r="N378" s="623" t="s">
        <v>1134</v>
      </c>
      <c r="O378" s="623" t="s">
        <v>1872</v>
      </c>
      <c r="P378" s="623" t="s">
        <v>1087</v>
      </c>
      <c r="Q378" s="599" t="s">
        <v>3716</v>
      </c>
    </row>
    <row r="379" spans="1:17" s="591" customFormat="1" ht="15" customHeight="1" x14ac:dyDescent="0.25">
      <c r="A379" s="602" t="s">
        <v>1131</v>
      </c>
      <c r="B379" s="597" t="s">
        <v>421</v>
      </c>
      <c r="C379" s="597" t="s">
        <v>2455</v>
      </c>
      <c r="D379" s="622" t="s">
        <v>2456</v>
      </c>
      <c r="E379" s="597" t="s">
        <v>2530</v>
      </c>
      <c r="F379" s="597" t="s">
        <v>1872</v>
      </c>
      <c r="G379" s="597" t="s">
        <v>1872</v>
      </c>
      <c r="H379" s="597" t="s">
        <v>1872</v>
      </c>
      <c r="I379" s="623" t="s">
        <v>1872</v>
      </c>
      <c r="J379" s="623" t="s">
        <v>1872</v>
      </c>
      <c r="K379" s="623" t="s">
        <v>1872</v>
      </c>
      <c r="L379" s="623" t="s">
        <v>1872</v>
      </c>
      <c r="M379" s="623" t="s">
        <v>1114</v>
      </c>
      <c r="N379" s="623" t="s">
        <v>1134</v>
      </c>
      <c r="O379" s="623" t="s">
        <v>1872</v>
      </c>
      <c r="P379" s="623" t="s">
        <v>1087</v>
      </c>
      <c r="Q379" s="599" t="s">
        <v>3716</v>
      </c>
    </row>
    <row r="380" spans="1:17" s="591" customFormat="1" ht="15" customHeight="1" x14ac:dyDescent="0.25">
      <c r="A380" s="602" t="s">
        <v>1131</v>
      </c>
      <c r="B380" s="597" t="s">
        <v>421</v>
      </c>
      <c r="C380" s="597" t="s">
        <v>2455</v>
      </c>
      <c r="D380" s="622" t="s">
        <v>2456</v>
      </c>
      <c r="E380" s="597" t="s">
        <v>2574</v>
      </c>
      <c r="F380" s="597" t="s">
        <v>1872</v>
      </c>
      <c r="G380" s="597" t="s">
        <v>1872</v>
      </c>
      <c r="H380" s="597" t="s">
        <v>1872</v>
      </c>
      <c r="I380" s="623" t="s">
        <v>1872</v>
      </c>
      <c r="J380" s="623" t="s">
        <v>1872</v>
      </c>
      <c r="K380" s="623" t="s">
        <v>1872</v>
      </c>
      <c r="L380" s="623" t="s">
        <v>1872</v>
      </c>
      <c r="M380" s="623" t="s">
        <v>1114</v>
      </c>
      <c r="N380" s="623" t="s">
        <v>1134</v>
      </c>
      <c r="O380" s="623" t="s">
        <v>1872</v>
      </c>
      <c r="P380" s="623" t="s">
        <v>1087</v>
      </c>
      <c r="Q380" s="599" t="s">
        <v>3716</v>
      </c>
    </row>
    <row r="381" spans="1:17" s="591" customFormat="1" ht="15" customHeight="1" x14ac:dyDescent="0.25">
      <c r="A381" s="602" t="s">
        <v>1131</v>
      </c>
      <c r="B381" s="597" t="s">
        <v>421</v>
      </c>
      <c r="C381" s="597" t="s">
        <v>2455</v>
      </c>
      <c r="D381" s="622" t="s">
        <v>2456</v>
      </c>
      <c r="E381" s="597" t="s">
        <v>2495</v>
      </c>
      <c r="F381" s="597" t="s">
        <v>1872</v>
      </c>
      <c r="G381" s="597" t="s">
        <v>1872</v>
      </c>
      <c r="H381" s="597" t="s">
        <v>1872</v>
      </c>
      <c r="I381" s="623" t="s">
        <v>1872</v>
      </c>
      <c r="J381" s="623" t="s">
        <v>1872</v>
      </c>
      <c r="K381" s="623" t="s">
        <v>1872</v>
      </c>
      <c r="L381" s="623" t="s">
        <v>1872</v>
      </c>
      <c r="M381" s="623" t="s">
        <v>1114</v>
      </c>
      <c r="N381" s="623" t="s">
        <v>1134</v>
      </c>
      <c r="O381" s="623" t="s">
        <v>1872</v>
      </c>
      <c r="P381" s="623" t="s">
        <v>1087</v>
      </c>
      <c r="Q381" s="599" t="s">
        <v>3716</v>
      </c>
    </row>
    <row r="382" spans="1:17" s="591" customFormat="1" ht="15" customHeight="1" x14ac:dyDescent="0.25">
      <c r="A382" s="602" t="s">
        <v>1131</v>
      </c>
      <c r="B382" s="597" t="s">
        <v>421</v>
      </c>
      <c r="C382" s="597" t="s">
        <v>2455</v>
      </c>
      <c r="D382" s="622" t="s">
        <v>2456</v>
      </c>
      <c r="E382" s="597" t="s">
        <v>2498</v>
      </c>
      <c r="F382" s="597" t="s">
        <v>1872</v>
      </c>
      <c r="G382" s="597" t="s">
        <v>1872</v>
      </c>
      <c r="H382" s="597" t="s">
        <v>1872</v>
      </c>
      <c r="I382" s="623" t="s">
        <v>1872</v>
      </c>
      <c r="J382" s="623" t="s">
        <v>1872</v>
      </c>
      <c r="K382" s="623" t="s">
        <v>1872</v>
      </c>
      <c r="L382" s="623" t="s">
        <v>1872</v>
      </c>
      <c r="M382" s="623" t="s">
        <v>1114</v>
      </c>
      <c r="N382" s="623" t="s">
        <v>1134</v>
      </c>
      <c r="O382" s="623" t="s">
        <v>1872</v>
      </c>
      <c r="P382" s="623" t="s">
        <v>1087</v>
      </c>
      <c r="Q382" s="599" t="s">
        <v>3716</v>
      </c>
    </row>
    <row r="383" spans="1:17" s="591" customFormat="1" ht="15" customHeight="1" x14ac:dyDescent="0.25">
      <c r="A383" s="602" t="s">
        <v>1131</v>
      </c>
      <c r="B383" s="597" t="s">
        <v>421</v>
      </c>
      <c r="C383" s="597" t="s">
        <v>2575</v>
      </c>
      <c r="D383" s="622" t="s">
        <v>2576</v>
      </c>
      <c r="E383" s="597" t="s">
        <v>2577</v>
      </c>
      <c r="F383" s="597" t="s">
        <v>1872</v>
      </c>
      <c r="G383" s="597" t="s">
        <v>1872</v>
      </c>
      <c r="H383" s="597" t="s">
        <v>1872</v>
      </c>
      <c r="I383" s="623" t="s">
        <v>1872</v>
      </c>
      <c r="J383" s="623" t="s">
        <v>1872</v>
      </c>
      <c r="K383" s="623" t="s">
        <v>1872</v>
      </c>
      <c r="L383" s="623" t="s">
        <v>1872</v>
      </c>
      <c r="M383" s="623" t="s">
        <v>1067</v>
      </c>
      <c r="N383" s="623" t="s">
        <v>1287</v>
      </c>
      <c r="O383" s="623" t="s">
        <v>1872</v>
      </c>
      <c r="P383" s="623" t="s">
        <v>1087</v>
      </c>
      <c r="Q383" s="599" t="s">
        <v>3716</v>
      </c>
    </row>
    <row r="384" spans="1:17" s="591" customFormat="1" ht="15" customHeight="1" x14ac:dyDescent="0.25">
      <c r="A384" s="602" t="s">
        <v>1131</v>
      </c>
      <c r="B384" s="597" t="s">
        <v>421</v>
      </c>
      <c r="C384" s="597" t="s">
        <v>2575</v>
      </c>
      <c r="D384" s="622" t="s">
        <v>2576</v>
      </c>
      <c r="E384" s="597" t="s">
        <v>2578</v>
      </c>
      <c r="F384" s="597" t="s">
        <v>1872</v>
      </c>
      <c r="G384" s="597" t="s">
        <v>1872</v>
      </c>
      <c r="H384" s="597" t="s">
        <v>1872</v>
      </c>
      <c r="I384" s="623" t="s">
        <v>1872</v>
      </c>
      <c r="J384" s="623" t="s">
        <v>1872</v>
      </c>
      <c r="K384" s="623" t="s">
        <v>1872</v>
      </c>
      <c r="L384" s="623" t="s">
        <v>1872</v>
      </c>
      <c r="M384" s="623" t="s">
        <v>1072</v>
      </c>
      <c r="N384" s="623" t="s">
        <v>1133</v>
      </c>
      <c r="O384" s="623" t="s">
        <v>1872</v>
      </c>
      <c r="P384" s="623" t="s">
        <v>1087</v>
      </c>
      <c r="Q384" s="599" t="s">
        <v>3716</v>
      </c>
    </row>
    <row r="385" spans="1:17" s="591" customFormat="1" ht="15" customHeight="1" x14ac:dyDescent="0.25">
      <c r="A385" s="602" t="s">
        <v>1131</v>
      </c>
      <c r="B385" s="597" t="s">
        <v>421</v>
      </c>
      <c r="C385" s="597" t="s">
        <v>344</v>
      </c>
      <c r="D385" s="622" t="s">
        <v>345</v>
      </c>
      <c r="E385" s="597" t="s">
        <v>2579</v>
      </c>
      <c r="F385" s="597" t="s">
        <v>1872</v>
      </c>
      <c r="G385" s="597" t="s">
        <v>1872</v>
      </c>
      <c r="H385" s="597" t="s">
        <v>1872</v>
      </c>
      <c r="I385" s="623" t="s">
        <v>1872</v>
      </c>
      <c r="J385" s="623" t="s">
        <v>1872</v>
      </c>
      <c r="K385" s="623" t="s">
        <v>1872</v>
      </c>
      <c r="L385" s="623" t="s">
        <v>1872</v>
      </c>
      <c r="M385" s="623" t="s">
        <v>1099</v>
      </c>
      <c r="N385" s="623" t="s">
        <v>2023</v>
      </c>
      <c r="O385" s="623" t="s">
        <v>1872</v>
      </c>
      <c r="P385" s="623" t="s">
        <v>1071</v>
      </c>
      <c r="Q385" s="599" t="s">
        <v>3716</v>
      </c>
    </row>
    <row r="386" spans="1:17" s="591" customFormat="1" ht="15" customHeight="1" x14ac:dyDescent="0.25">
      <c r="A386" s="602" t="s">
        <v>1131</v>
      </c>
      <c r="B386" s="597" t="s">
        <v>421</v>
      </c>
      <c r="C386" s="597" t="s">
        <v>1293</v>
      </c>
      <c r="D386" s="622" t="s">
        <v>1294</v>
      </c>
      <c r="E386" s="597" t="s">
        <v>2580</v>
      </c>
      <c r="F386" s="597" t="s">
        <v>1872</v>
      </c>
      <c r="G386" s="597" t="s">
        <v>1872</v>
      </c>
      <c r="H386" s="597" t="s">
        <v>1872</v>
      </c>
      <c r="I386" s="623" t="s">
        <v>1872</v>
      </c>
      <c r="J386" s="623" t="s">
        <v>1872</v>
      </c>
      <c r="K386" s="623" t="s">
        <v>1872</v>
      </c>
      <c r="L386" s="623" t="s">
        <v>1872</v>
      </c>
      <c r="M386" s="623" t="s">
        <v>1079</v>
      </c>
      <c r="N386" s="623" t="s">
        <v>1214</v>
      </c>
      <c r="O386" s="623" t="s">
        <v>1872</v>
      </c>
      <c r="P386" s="623" t="s">
        <v>1087</v>
      </c>
      <c r="Q386" s="599" t="s">
        <v>3716</v>
      </c>
    </row>
    <row r="387" spans="1:17" s="591" customFormat="1" ht="15" customHeight="1" x14ac:dyDescent="0.25">
      <c r="A387" s="602" t="s">
        <v>1131</v>
      </c>
      <c r="B387" s="597" t="s">
        <v>421</v>
      </c>
      <c r="C387" s="597" t="s">
        <v>1293</v>
      </c>
      <c r="D387" s="622" t="s">
        <v>1294</v>
      </c>
      <c r="E387" s="597" t="s">
        <v>2581</v>
      </c>
      <c r="F387" s="597" t="s">
        <v>1872</v>
      </c>
      <c r="G387" s="597" t="s">
        <v>1872</v>
      </c>
      <c r="H387" s="597" t="s">
        <v>1872</v>
      </c>
      <c r="I387" s="623" t="s">
        <v>1872</v>
      </c>
      <c r="J387" s="623" t="s">
        <v>1872</v>
      </c>
      <c r="K387" s="623" t="s">
        <v>1872</v>
      </c>
      <c r="L387" s="623" t="s">
        <v>1872</v>
      </c>
      <c r="M387" s="623" t="s">
        <v>1079</v>
      </c>
      <c r="N387" s="623" t="s">
        <v>1214</v>
      </c>
      <c r="O387" s="623" t="s">
        <v>1872</v>
      </c>
      <c r="P387" s="623" t="s">
        <v>1087</v>
      </c>
      <c r="Q387" s="599" t="s">
        <v>3716</v>
      </c>
    </row>
    <row r="388" spans="1:17" s="591" customFormat="1" ht="15" customHeight="1" x14ac:dyDescent="0.25">
      <c r="A388" s="602" t="s">
        <v>1086</v>
      </c>
      <c r="B388" s="597" t="s">
        <v>421</v>
      </c>
      <c r="C388" s="597" t="s">
        <v>2098</v>
      </c>
      <c r="D388" s="622" t="s">
        <v>2099</v>
      </c>
      <c r="E388" s="597" t="s">
        <v>2582</v>
      </c>
      <c r="F388" s="597" t="s">
        <v>1872</v>
      </c>
      <c r="G388" s="597" t="s">
        <v>1872</v>
      </c>
      <c r="H388" s="597" t="s">
        <v>1872</v>
      </c>
      <c r="I388" s="623" t="s">
        <v>1872</v>
      </c>
      <c r="J388" s="623" t="s">
        <v>1067</v>
      </c>
      <c r="K388" s="623" t="s">
        <v>1067</v>
      </c>
      <c r="L388" s="623" t="s">
        <v>1872</v>
      </c>
      <c r="M388" s="623" t="s">
        <v>1872</v>
      </c>
      <c r="N388" s="623" t="s">
        <v>1872</v>
      </c>
      <c r="O388" s="623" t="s">
        <v>1872</v>
      </c>
      <c r="P388" s="623" t="s">
        <v>1087</v>
      </c>
      <c r="Q388" s="599" t="s">
        <v>3687</v>
      </c>
    </row>
    <row r="389" spans="1:17" s="591" customFormat="1" ht="15" customHeight="1" x14ac:dyDescent="0.25">
      <c r="A389" s="602" t="s">
        <v>1086</v>
      </c>
      <c r="B389" s="597" t="s">
        <v>421</v>
      </c>
      <c r="C389" s="597" t="s">
        <v>2098</v>
      </c>
      <c r="D389" s="622" t="s">
        <v>2099</v>
      </c>
      <c r="E389" s="597" t="s">
        <v>2583</v>
      </c>
      <c r="F389" s="597" t="s">
        <v>1872</v>
      </c>
      <c r="G389" s="597" t="s">
        <v>1872</v>
      </c>
      <c r="H389" s="597" t="s">
        <v>1872</v>
      </c>
      <c r="I389" s="623" t="s">
        <v>1872</v>
      </c>
      <c r="J389" s="623" t="s">
        <v>1067</v>
      </c>
      <c r="K389" s="623" t="s">
        <v>1067</v>
      </c>
      <c r="L389" s="623" t="s">
        <v>1872</v>
      </c>
      <c r="M389" s="623" t="s">
        <v>1072</v>
      </c>
      <c r="N389" s="623" t="s">
        <v>1072</v>
      </c>
      <c r="O389" s="623" t="s">
        <v>1872</v>
      </c>
      <c r="P389" s="623" t="s">
        <v>1087</v>
      </c>
      <c r="Q389" s="599" t="s">
        <v>3687</v>
      </c>
    </row>
    <row r="390" spans="1:17" s="591" customFormat="1" ht="15" customHeight="1" x14ac:dyDescent="0.25">
      <c r="A390" s="602" t="s">
        <v>1086</v>
      </c>
      <c r="B390" s="597" t="s">
        <v>421</v>
      </c>
      <c r="C390" s="597" t="s">
        <v>2438</v>
      </c>
      <c r="D390" s="622" t="s">
        <v>2439</v>
      </c>
      <c r="E390" s="597" t="s">
        <v>2584</v>
      </c>
      <c r="F390" s="597" t="s">
        <v>1872</v>
      </c>
      <c r="G390" s="597" t="s">
        <v>1872</v>
      </c>
      <c r="H390" s="597" t="s">
        <v>1872</v>
      </c>
      <c r="I390" s="623" t="s">
        <v>1872</v>
      </c>
      <c r="J390" s="623" t="s">
        <v>1872</v>
      </c>
      <c r="K390" s="623" t="s">
        <v>1872</v>
      </c>
      <c r="L390" s="623" t="s">
        <v>1872</v>
      </c>
      <c r="M390" s="623" t="s">
        <v>1072</v>
      </c>
      <c r="N390" s="623" t="s">
        <v>1072</v>
      </c>
      <c r="O390" s="623" t="s">
        <v>1872</v>
      </c>
      <c r="P390" s="623" t="s">
        <v>1087</v>
      </c>
      <c r="Q390" s="599" t="s">
        <v>3687</v>
      </c>
    </row>
    <row r="391" spans="1:17" s="591" customFormat="1" ht="15" customHeight="1" x14ac:dyDescent="0.25">
      <c r="A391" s="602" t="s">
        <v>1086</v>
      </c>
      <c r="B391" s="597" t="s">
        <v>421</v>
      </c>
      <c r="C391" s="597" t="s">
        <v>2438</v>
      </c>
      <c r="D391" s="622" t="s">
        <v>2439</v>
      </c>
      <c r="E391" s="597" t="s">
        <v>2585</v>
      </c>
      <c r="F391" s="597" t="s">
        <v>1872</v>
      </c>
      <c r="G391" s="597" t="s">
        <v>1872</v>
      </c>
      <c r="H391" s="597" t="s">
        <v>1872</v>
      </c>
      <c r="I391" s="623" t="s">
        <v>1872</v>
      </c>
      <c r="J391" s="623" t="s">
        <v>1872</v>
      </c>
      <c r="K391" s="623" t="s">
        <v>1872</v>
      </c>
      <c r="L391" s="623" t="s">
        <v>1872</v>
      </c>
      <c r="M391" s="623" t="s">
        <v>1072</v>
      </c>
      <c r="N391" s="623" t="s">
        <v>1072</v>
      </c>
      <c r="O391" s="623" t="s">
        <v>1872</v>
      </c>
      <c r="P391" s="623" t="s">
        <v>1087</v>
      </c>
      <c r="Q391" s="599" t="s">
        <v>3687</v>
      </c>
    </row>
    <row r="392" spans="1:17" s="591" customFormat="1" ht="15" customHeight="1" x14ac:dyDescent="0.25">
      <c r="A392" s="602" t="s">
        <v>1086</v>
      </c>
      <c r="B392" s="597" t="s">
        <v>421</v>
      </c>
      <c r="C392" s="597" t="s">
        <v>1632</v>
      </c>
      <c r="D392" s="622" t="s">
        <v>1630</v>
      </c>
      <c r="E392" s="597" t="s">
        <v>2586</v>
      </c>
      <c r="F392" s="597" t="s">
        <v>1872</v>
      </c>
      <c r="G392" s="597" t="s">
        <v>1872</v>
      </c>
      <c r="H392" s="597" t="s">
        <v>1872</v>
      </c>
      <c r="I392" s="623" t="s">
        <v>1872</v>
      </c>
      <c r="J392" s="623" t="s">
        <v>1872</v>
      </c>
      <c r="K392" s="623" t="s">
        <v>1872</v>
      </c>
      <c r="L392" s="623" t="s">
        <v>1872</v>
      </c>
      <c r="M392" s="623" t="s">
        <v>1114</v>
      </c>
      <c r="N392" s="623" t="s">
        <v>1114</v>
      </c>
      <c r="O392" s="623" t="s">
        <v>1872</v>
      </c>
      <c r="P392" s="623" t="s">
        <v>1087</v>
      </c>
      <c r="Q392" s="599" t="s">
        <v>3687</v>
      </c>
    </row>
    <row r="393" spans="1:17" s="591" customFormat="1" ht="15" customHeight="1" x14ac:dyDescent="0.25">
      <c r="A393" s="602" t="s">
        <v>1086</v>
      </c>
      <c r="B393" s="597" t="s">
        <v>421</v>
      </c>
      <c r="C393" s="597" t="s">
        <v>1632</v>
      </c>
      <c r="D393" s="622" t="s">
        <v>1630</v>
      </c>
      <c r="E393" s="597" t="s">
        <v>2587</v>
      </c>
      <c r="F393" s="597" t="s">
        <v>1872</v>
      </c>
      <c r="G393" s="597" t="s">
        <v>1872</v>
      </c>
      <c r="H393" s="597" t="s">
        <v>1872</v>
      </c>
      <c r="I393" s="623" t="s">
        <v>1872</v>
      </c>
      <c r="J393" s="623" t="s">
        <v>1872</v>
      </c>
      <c r="K393" s="623" t="s">
        <v>1872</v>
      </c>
      <c r="L393" s="623" t="s">
        <v>1872</v>
      </c>
      <c r="M393" s="623" t="s">
        <v>1114</v>
      </c>
      <c r="N393" s="623" t="s">
        <v>1114</v>
      </c>
      <c r="O393" s="623" t="s">
        <v>1872</v>
      </c>
      <c r="P393" s="623" t="s">
        <v>1087</v>
      </c>
      <c r="Q393" s="599" t="s">
        <v>3687</v>
      </c>
    </row>
    <row r="394" spans="1:17" s="591" customFormat="1" ht="15" customHeight="1" x14ac:dyDescent="0.25">
      <c r="A394" s="602" t="s">
        <v>1086</v>
      </c>
      <c r="B394" s="597" t="s">
        <v>421</v>
      </c>
      <c r="C394" s="597" t="s">
        <v>1632</v>
      </c>
      <c r="D394" s="622" t="s">
        <v>1630</v>
      </c>
      <c r="E394" s="597" t="s">
        <v>2497</v>
      </c>
      <c r="F394" s="597" t="s">
        <v>1872</v>
      </c>
      <c r="G394" s="597" t="s">
        <v>1872</v>
      </c>
      <c r="H394" s="597" t="s">
        <v>1872</v>
      </c>
      <c r="I394" s="623" t="s">
        <v>1872</v>
      </c>
      <c r="J394" s="623" t="s">
        <v>1872</v>
      </c>
      <c r="K394" s="623" t="s">
        <v>1872</v>
      </c>
      <c r="L394" s="623" t="s">
        <v>1872</v>
      </c>
      <c r="M394" s="623" t="s">
        <v>1114</v>
      </c>
      <c r="N394" s="623" t="s">
        <v>1114</v>
      </c>
      <c r="O394" s="623" t="s">
        <v>1872</v>
      </c>
      <c r="P394" s="623" t="s">
        <v>1087</v>
      </c>
      <c r="Q394" s="599" t="s">
        <v>3687</v>
      </c>
    </row>
    <row r="395" spans="1:17" s="591" customFormat="1" ht="15" customHeight="1" x14ac:dyDescent="0.25">
      <c r="A395" s="602" t="s">
        <v>1086</v>
      </c>
      <c r="B395" s="597" t="s">
        <v>421</v>
      </c>
      <c r="C395" s="597" t="s">
        <v>2443</v>
      </c>
      <c r="D395" s="622" t="s">
        <v>2443</v>
      </c>
      <c r="E395" s="597" t="s">
        <v>2588</v>
      </c>
      <c r="F395" s="597" t="s">
        <v>1872</v>
      </c>
      <c r="G395" s="597" t="s">
        <v>1872</v>
      </c>
      <c r="H395" s="597" t="s">
        <v>1872</v>
      </c>
      <c r="I395" s="623" t="s">
        <v>1872</v>
      </c>
      <c r="J395" s="623" t="s">
        <v>1067</v>
      </c>
      <c r="K395" s="623" t="s">
        <v>1067</v>
      </c>
      <c r="L395" s="623" t="s">
        <v>1872</v>
      </c>
      <c r="M395" s="623" t="s">
        <v>1114</v>
      </c>
      <c r="N395" s="623" t="s">
        <v>1114</v>
      </c>
      <c r="O395" s="623" t="s">
        <v>1872</v>
      </c>
      <c r="P395" s="623" t="s">
        <v>1087</v>
      </c>
      <c r="Q395" s="599" t="s">
        <v>3687</v>
      </c>
    </row>
    <row r="396" spans="1:17" s="591" customFormat="1" ht="15" customHeight="1" x14ac:dyDescent="0.25">
      <c r="A396" s="602" t="s">
        <v>1086</v>
      </c>
      <c r="B396" s="597" t="s">
        <v>421</v>
      </c>
      <c r="C396" s="597" t="s">
        <v>2443</v>
      </c>
      <c r="D396" s="622" t="s">
        <v>2443</v>
      </c>
      <c r="E396" s="597" t="s">
        <v>2589</v>
      </c>
      <c r="F396" s="597" t="s">
        <v>1872</v>
      </c>
      <c r="G396" s="597" t="s">
        <v>1872</v>
      </c>
      <c r="H396" s="597" t="s">
        <v>1872</v>
      </c>
      <c r="I396" s="623" t="s">
        <v>1872</v>
      </c>
      <c r="J396" s="623" t="s">
        <v>1067</v>
      </c>
      <c r="K396" s="623" t="s">
        <v>1067</v>
      </c>
      <c r="L396" s="623" t="s">
        <v>1872</v>
      </c>
      <c r="M396" s="623" t="s">
        <v>1114</v>
      </c>
      <c r="N396" s="623" t="s">
        <v>1114</v>
      </c>
      <c r="O396" s="623" t="s">
        <v>1872</v>
      </c>
      <c r="P396" s="623" t="s">
        <v>1087</v>
      </c>
      <c r="Q396" s="599" t="s">
        <v>3687</v>
      </c>
    </row>
    <row r="397" spans="1:17" s="591" customFormat="1" ht="15" customHeight="1" x14ac:dyDescent="0.25">
      <c r="A397" s="602" t="s">
        <v>1086</v>
      </c>
      <c r="B397" s="597" t="s">
        <v>421</v>
      </c>
      <c r="C397" s="597" t="s">
        <v>2443</v>
      </c>
      <c r="D397" s="622" t="s">
        <v>2443</v>
      </c>
      <c r="E397" s="597" t="s">
        <v>2590</v>
      </c>
      <c r="F397" s="597" t="s">
        <v>1872</v>
      </c>
      <c r="G397" s="597" t="s">
        <v>1872</v>
      </c>
      <c r="H397" s="597" t="s">
        <v>1872</v>
      </c>
      <c r="I397" s="623" t="s">
        <v>1872</v>
      </c>
      <c r="J397" s="623" t="s">
        <v>1067</v>
      </c>
      <c r="K397" s="623" t="s">
        <v>1067</v>
      </c>
      <c r="L397" s="623" t="s">
        <v>1872</v>
      </c>
      <c r="M397" s="623" t="s">
        <v>1872</v>
      </c>
      <c r="N397" s="623" t="s">
        <v>1872</v>
      </c>
      <c r="O397" s="623" t="s">
        <v>1872</v>
      </c>
      <c r="P397" s="623" t="s">
        <v>1087</v>
      </c>
      <c r="Q397" s="599" t="s">
        <v>3687</v>
      </c>
    </row>
    <row r="398" spans="1:17" s="591" customFormat="1" ht="15" customHeight="1" x14ac:dyDescent="0.25">
      <c r="A398" s="602" t="s">
        <v>1086</v>
      </c>
      <c r="B398" s="597" t="s">
        <v>421</v>
      </c>
      <c r="C398" s="597" t="s">
        <v>340</v>
      </c>
      <c r="D398" s="622" t="s">
        <v>341</v>
      </c>
      <c r="E398" s="597" t="s">
        <v>2591</v>
      </c>
      <c r="F398" s="597" t="s">
        <v>1872</v>
      </c>
      <c r="G398" s="597" t="s">
        <v>1872</v>
      </c>
      <c r="H398" s="597" t="s">
        <v>1872</v>
      </c>
      <c r="I398" s="623" t="s">
        <v>1872</v>
      </c>
      <c r="J398" s="623" t="s">
        <v>1872</v>
      </c>
      <c r="K398" s="623" t="s">
        <v>1872</v>
      </c>
      <c r="L398" s="623" t="s">
        <v>1872</v>
      </c>
      <c r="M398" s="623" t="s">
        <v>1079</v>
      </c>
      <c r="N398" s="623" t="s">
        <v>1079</v>
      </c>
      <c r="O398" s="623" t="s">
        <v>1872</v>
      </c>
      <c r="P398" s="623" t="s">
        <v>1087</v>
      </c>
      <c r="Q398" s="599" t="s">
        <v>3687</v>
      </c>
    </row>
    <row r="399" spans="1:17" s="591" customFormat="1" ht="15" customHeight="1" x14ac:dyDescent="0.25">
      <c r="A399" s="602" t="s">
        <v>1086</v>
      </c>
      <c r="B399" s="597" t="s">
        <v>421</v>
      </c>
      <c r="C399" s="597" t="s">
        <v>2102</v>
      </c>
      <c r="D399" s="622" t="s">
        <v>2103</v>
      </c>
      <c r="E399" s="597" t="s">
        <v>2592</v>
      </c>
      <c r="F399" s="597" t="s">
        <v>1872</v>
      </c>
      <c r="G399" s="597" t="s">
        <v>1872</v>
      </c>
      <c r="H399" s="597" t="s">
        <v>1872</v>
      </c>
      <c r="I399" s="623" t="s">
        <v>1872</v>
      </c>
      <c r="J399" s="623" t="s">
        <v>1067</v>
      </c>
      <c r="K399" s="623" t="s">
        <v>1067</v>
      </c>
      <c r="L399" s="623" t="s">
        <v>1872</v>
      </c>
      <c r="M399" s="623" t="s">
        <v>1075</v>
      </c>
      <c r="N399" s="623" t="s">
        <v>1075</v>
      </c>
      <c r="O399" s="623" t="s">
        <v>1872</v>
      </c>
      <c r="P399" s="623" t="s">
        <v>1087</v>
      </c>
      <c r="Q399" s="599" t="s">
        <v>3687</v>
      </c>
    </row>
    <row r="400" spans="1:17" s="591" customFormat="1" ht="15" customHeight="1" x14ac:dyDescent="0.25">
      <c r="A400" s="602" t="s">
        <v>1086</v>
      </c>
      <c r="B400" s="597" t="s">
        <v>421</v>
      </c>
      <c r="C400" s="597" t="s">
        <v>2102</v>
      </c>
      <c r="D400" s="622" t="s">
        <v>2103</v>
      </c>
      <c r="E400" s="597" t="s">
        <v>2586</v>
      </c>
      <c r="F400" s="597" t="s">
        <v>1872</v>
      </c>
      <c r="G400" s="597" t="s">
        <v>1872</v>
      </c>
      <c r="H400" s="597" t="s">
        <v>1872</v>
      </c>
      <c r="I400" s="623" t="s">
        <v>1872</v>
      </c>
      <c r="J400" s="623" t="s">
        <v>1067</v>
      </c>
      <c r="K400" s="623" t="s">
        <v>1067</v>
      </c>
      <c r="L400" s="623" t="s">
        <v>1872</v>
      </c>
      <c r="M400" s="623" t="s">
        <v>1872</v>
      </c>
      <c r="N400" s="623" t="s">
        <v>1872</v>
      </c>
      <c r="O400" s="623" t="s">
        <v>1872</v>
      </c>
      <c r="P400" s="623" t="s">
        <v>1087</v>
      </c>
      <c r="Q400" s="599" t="s">
        <v>3687</v>
      </c>
    </row>
    <row r="401" spans="1:17" s="591" customFormat="1" ht="15" customHeight="1" x14ac:dyDescent="0.25">
      <c r="A401" s="602" t="s">
        <v>1089</v>
      </c>
      <c r="B401" s="597" t="s">
        <v>421</v>
      </c>
      <c r="C401" s="597" t="s">
        <v>2455</v>
      </c>
      <c r="D401" s="622" t="s">
        <v>2456</v>
      </c>
      <c r="E401" s="597" t="s">
        <v>2512</v>
      </c>
      <c r="F401" s="597" t="s">
        <v>1872</v>
      </c>
      <c r="G401" s="597" t="s">
        <v>1872</v>
      </c>
      <c r="H401" s="597" t="s">
        <v>1872</v>
      </c>
      <c r="I401" s="623" t="s">
        <v>1872</v>
      </c>
      <c r="J401" s="623" t="s">
        <v>1872</v>
      </c>
      <c r="K401" s="623" t="s">
        <v>1872</v>
      </c>
      <c r="L401" s="623" t="s">
        <v>1872</v>
      </c>
      <c r="M401" s="623" t="s">
        <v>1072</v>
      </c>
      <c r="N401" s="623" t="s">
        <v>1091</v>
      </c>
      <c r="O401" s="623" t="s">
        <v>1872</v>
      </c>
      <c r="P401" s="623" t="s">
        <v>1872</v>
      </c>
      <c r="Q401" s="599" t="s">
        <v>3692</v>
      </c>
    </row>
    <row r="402" spans="1:17" s="591" customFormat="1" ht="15" customHeight="1" x14ac:dyDescent="0.25">
      <c r="A402" s="602" t="s">
        <v>1089</v>
      </c>
      <c r="B402" s="597" t="s">
        <v>421</v>
      </c>
      <c r="C402" s="597" t="s">
        <v>2455</v>
      </c>
      <c r="D402" s="622" t="s">
        <v>2456</v>
      </c>
      <c r="E402" s="597" t="s">
        <v>2530</v>
      </c>
      <c r="F402" s="597" t="s">
        <v>1872</v>
      </c>
      <c r="G402" s="597" t="s">
        <v>1872</v>
      </c>
      <c r="H402" s="597" t="s">
        <v>1872</v>
      </c>
      <c r="I402" s="623" t="s">
        <v>1872</v>
      </c>
      <c r="J402" s="623" t="s">
        <v>1872</v>
      </c>
      <c r="K402" s="623" t="s">
        <v>1872</v>
      </c>
      <c r="L402" s="623" t="s">
        <v>1872</v>
      </c>
      <c r="M402" s="623" t="s">
        <v>1072</v>
      </c>
      <c r="N402" s="623" t="s">
        <v>1091</v>
      </c>
      <c r="O402" s="623" t="s">
        <v>1872</v>
      </c>
      <c r="P402" s="623" t="s">
        <v>1872</v>
      </c>
      <c r="Q402" s="599" t="s">
        <v>3692</v>
      </c>
    </row>
    <row r="403" spans="1:17" s="591" customFormat="1" ht="15" customHeight="1" x14ac:dyDescent="0.25">
      <c r="A403" s="602" t="s">
        <v>1089</v>
      </c>
      <c r="B403" s="597" t="s">
        <v>421</v>
      </c>
      <c r="C403" s="597" t="s">
        <v>2455</v>
      </c>
      <c r="D403" s="622" t="s">
        <v>2456</v>
      </c>
      <c r="E403" s="597" t="s">
        <v>2574</v>
      </c>
      <c r="F403" s="597" t="s">
        <v>1872</v>
      </c>
      <c r="G403" s="597" t="s">
        <v>1872</v>
      </c>
      <c r="H403" s="597" t="s">
        <v>1872</v>
      </c>
      <c r="I403" s="623" t="s">
        <v>1872</v>
      </c>
      <c r="J403" s="623" t="s">
        <v>1872</v>
      </c>
      <c r="K403" s="623" t="s">
        <v>1872</v>
      </c>
      <c r="L403" s="623" t="s">
        <v>1872</v>
      </c>
      <c r="M403" s="623" t="s">
        <v>1072</v>
      </c>
      <c r="N403" s="623" t="s">
        <v>1091</v>
      </c>
      <c r="O403" s="623" t="s">
        <v>1872</v>
      </c>
      <c r="P403" s="623" t="s">
        <v>1872</v>
      </c>
      <c r="Q403" s="599" t="s">
        <v>3692</v>
      </c>
    </row>
    <row r="404" spans="1:17" s="591" customFormat="1" ht="15" customHeight="1" x14ac:dyDescent="0.25">
      <c r="A404" s="602" t="s">
        <v>1089</v>
      </c>
      <c r="B404" s="597" t="s">
        <v>421</v>
      </c>
      <c r="C404" s="597" t="s">
        <v>2455</v>
      </c>
      <c r="D404" s="622" t="s">
        <v>2456</v>
      </c>
      <c r="E404" s="597" t="s">
        <v>2495</v>
      </c>
      <c r="F404" s="597" t="s">
        <v>1872</v>
      </c>
      <c r="G404" s="597" t="s">
        <v>1872</v>
      </c>
      <c r="H404" s="597" t="s">
        <v>1872</v>
      </c>
      <c r="I404" s="623" t="s">
        <v>1872</v>
      </c>
      <c r="J404" s="623" t="s">
        <v>1872</v>
      </c>
      <c r="K404" s="623" t="s">
        <v>1872</v>
      </c>
      <c r="L404" s="623" t="s">
        <v>1872</v>
      </c>
      <c r="M404" s="623" t="s">
        <v>1072</v>
      </c>
      <c r="N404" s="623" t="s">
        <v>1091</v>
      </c>
      <c r="O404" s="623" t="s">
        <v>1872</v>
      </c>
      <c r="P404" s="623" t="s">
        <v>1872</v>
      </c>
      <c r="Q404" s="599" t="s">
        <v>3692</v>
      </c>
    </row>
    <row r="405" spans="1:17" s="591" customFormat="1" ht="15" customHeight="1" x14ac:dyDescent="0.25">
      <c r="A405" s="602" t="s">
        <v>1089</v>
      </c>
      <c r="B405" s="597" t="s">
        <v>421</v>
      </c>
      <c r="C405" s="597" t="s">
        <v>2455</v>
      </c>
      <c r="D405" s="622" t="s">
        <v>2456</v>
      </c>
      <c r="E405" s="597" t="s">
        <v>2498</v>
      </c>
      <c r="F405" s="597" t="s">
        <v>1872</v>
      </c>
      <c r="G405" s="597" t="s">
        <v>1872</v>
      </c>
      <c r="H405" s="597" t="s">
        <v>1872</v>
      </c>
      <c r="I405" s="623" t="s">
        <v>1872</v>
      </c>
      <c r="J405" s="623" t="s">
        <v>1872</v>
      </c>
      <c r="K405" s="623" t="s">
        <v>1872</v>
      </c>
      <c r="L405" s="623" t="s">
        <v>1872</v>
      </c>
      <c r="M405" s="623" t="s">
        <v>1072</v>
      </c>
      <c r="N405" s="623" t="s">
        <v>1091</v>
      </c>
      <c r="O405" s="623" t="s">
        <v>1872</v>
      </c>
      <c r="P405" s="623" t="s">
        <v>1872</v>
      </c>
      <c r="Q405" s="599" t="s">
        <v>3692</v>
      </c>
    </row>
    <row r="406" spans="1:17" s="591" customFormat="1" ht="15" customHeight="1" x14ac:dyDescent="0.25">
      <c r="A406" s="1840" t="s">
        <v>1055</v>
      </c>
      <c r="B406" s="615"/>
      <c r="C406" s="1857" t="s">
        <v>1295</v>
      </c>
      <c r="D406" s="1857"/>
      <c r="E406" s="624"/>
      <c r="F406" s="625"/>
      <c r="G406" s="620"/>
      <c r="H406" s="620"/>
      <c r="I406" s="620"/>
      <c r="J406" s="620"/>
      <c r="K406" s="626"/>
      <c r="L406" s="1855" t="s">
        <v>1296</v>
      </c>
      <c r="M406" s="1855"/>
      <c r="N406" s="1855"/>
      <c r="O406" s="619"/>
      <c r="P406" s="1846" t="s">
        <v>1059</v>
      </c>
      <c r="Q406" s="1849" t="s">
        <v>1145</v>
      </c>
    </row>
    <row r="407" spans="1:17" s="591" customFormat="1" ht="15" customHeight="1" x14ac:dyDescent="0.25">
      <c r="A407" s="1841"/>
      <c r="B407" s="615"/>
      <c r="C407" s="1858"/>
      <c r="D407" s="1858"/>
      <c r="E407" s="624"/>
      <c r="F407" s="625"/>
      <c r="G407" s="620"/>
      <c r="H407" s="620"/>
      <c r="I407" s="620"/>
      <c r="J407" s="620"/>
      <c r="K407" s="626"/>
      <c r="L407" s="1883" t="s">
        <v>1063</v>
      </c>
      <c r="M407" s="1883"/>
      <c r="N407" s="1883"/>
      <c r="O407" s="619"/>
      <c r="P407" s="1847"/>
      <c r="Q407" s="1851"/>
    </row>
    <row r="408" spans="1:17" s="591" customFormat="1" ht="15" customHeight="1" x14ac:dyDescent="0.25">
      <c r="A408" s="1842"/>
      <c r="B408" s="615"/>
      <c r="C408" s="1859"/>
      <c r="D408" s="1859"/>
      <c r="E408" s="624"/>
      <c r="F408" s="625"/>
      <c r="G408" s="620"/>
      <c r="H408" s="620"/>
      <c r="I408" s="620"/>
      <c r="J408" s="620"/>
      <c r="K408" s="626"/>
      <c r="L408" s="620" t="s">
        <v>1064</v>
      </c>
      <c r="M408" s="620"/>
      <c r="N408" s="620" t="s">
        <v>1055</v>
      </c>
      <c r="O408" s="620"/>
      <c r="P408" s="1848"/>
      <c r="Q408" s="1853"/>
    </row>
    <row r="409" spans="1:17" s="591" customFormat="1" ht="15" customHeight="1" x14ac:dyDescent="0.25">
      <c r="A409" s="601" t="s">
        <v>1065</v>
      </c>
      <c r="B409" s="597" t="s">
        <v>2473</v>
      </c>
      <c r="C409" s="597" t="s">
        <v>13</v>
      </c>
      <c r="D409" s="622" t="s">
        <v>1297</v>
      </c>
      <c r="E409" s="627" t="s">
        <v>1872</v>
      </c>
      <c r="F409" s="628" t="s">
        <v>1872</v>
      </c>
      <c r="G409" s="629" t="s">
        <v>1872</v>
      </c>
      <c r="H409" s="629" t="s">
        <v>1872</v>
      </c>
      <c r="I409" s="629" t="s">
        <v>1872</v>
      </c>
      <c r="J409" s="630" t="s">
        <v>1872</v>
      </c>
      <c r="K409" s="630" t="s">
        <v>1872</v>
      </c>
      <c r="L409" s="623" t="s">
        <v>1872</v>
      </c>
      <c r="M409" s="623" t="s">
        <v>1872</v>
      </c>
      <c r="N409" s="623" t="s">
        <v>1298</v>
      </c>
      <c r="O409" s="623" t="s">
        <v>1299</v>
      </c>
      <c r="P409" s="631" t="s">
        <v>1071</v>
      </c>
      <c r="Q409" s="599" t="s">
        <v>3685</v>
      </c>
    </row>
    <row r="410" spans="1:17" s="591" customFormat="1" ht="15" customHeight="1" x14ac:dyDescent="0.25">
      <c r="A410" s="601" t="s">
        <v>1065</v>
      </c>
      <c r="B410" s="597" t="s">
        <v>1179</v>
      </c>
      <c r="C410" s="597" t="s">
        <v>144</v>
      </c>
      <c r="D410" s="622" t="s">
        <v>1302</v>
      </c>
      <c r="E410" s="627" t="s">
        <v>1872</v>
      </c>
      <c r="F410" s="628" t="s">
        <v>1872</v>
      </c>
      <c r="G410" s="629" t="s">
        <v>1872</v>
      </c>
      <c r="H410" s="629" t="s">
        <v>1872</v>
      </c>
      <c r="I410" s="629" t="s">
        <v>1872</v>
      </c>
      <c r="J410" s="630" t="s">
        <v>1872</v>
      </c>
      <c r="K410" s="630" t="s">
        <v>1872</v>
      </c>
      <c r="L410" s="623" t="s">
        <v>1872</v>
      </c>
      <c r="M410" s="623" t="s">
        <v>1872</v>
      </c>
      <c r="N410" s="623" t="s">
        <v>1298</v>
      </c>
      <c r="O410" s="623" t="s">
        <v>1299</v>
      </c>
      <c r="P410" s="631" t="s">
        <v>1071</v>
      </c>
      <c r="Q410" s="599" t="s">
        <v>3685</v>
      </c>
    </row>
    <row r="411" spans="1:17" s="591" customFormat="1" ht="15" customHeight="1" x14ac:dyDescent="0.25">
      <c r="A411" s="601" t="s">
        <v>1065</v>
      </c>
      <c r="B411" s="597" t="s">
        <v>1139</v>
      </c>
      <c r="C411" s="597" t="s">
        <v>200</v>
      </c>
      <c r="D411" s="622" t="s">
        <v>1300</v>
      </c>
      <c r="E411" s="627" t="s">
        <v>1872</v>
      </c>
      <c r="F411" s="628" t="s">
        <v>1872</v>
      </c>
      <c r="G411" s="629" t="s">
        <v>1872</v>
      </c>
      <c r="H411" s="629" t="s">
        <v>1872</v>
      </c>
      <c r="I411" s="629" t="s">
        <v>1872</v>
      </c>
      <c r="J411" s="630" t="s">
        <v>1872</v>
      </c>
      <c r="K411" s="630" t="s">
        <v>1872</v>
      </c>
      <c r="L411" s="623" t="s">
        <v>1872</v>
      </c>
      <c r="M411" s="623" t="s">
        <v>1872</v>
      </c>
      <c r="N411" s="623" t="s">
        <v>1298</v>
      </c>
      <c r="O411" s="623" t="s">
        <v>1299</v>
      </c>
      <c r="P411" s="631" t="s">
        <v>1087</v>
      </c>
      <c r="Q411" s="599" t="s">
        <v>3685</v>
      </c>
    </row>
    <row r="412" spans="1:17" s="591" customFormat="1" ht="15" customHeight="1" x14ac:dyDescent="0.25">
      <c r="A412" s="601" t="s">
        <v>1065</v>
      </c>
      <c r="B412" s="597" t="s">
        <v>1139</v>
      </c>
      <c r="C412" s="597" t="s">
        <v>1762</v>
      </c>
      <c r="D412" s="622" t="s">
        <v>1763</v>
      </c>
      <c r="E412" s="627" t="s">
        <v>1872</v>
      </c>
      <c r="F412" s="628" t="s">
        <v>1872</v>
      </c>
      <c r="G412" s="629" t="s">
        <v>1872</v>
      </c>
      <c r="H412" s="629" t="s">
        <v>1872</v>
      </c>
      <c r="I412" s="629" t="s">
        <v>1872</v>
      </c>
      <c r="J412" s="630" t="s">
        <v>1872</v>
      </c>
      <c r="K412" s="630" t="s">
        <v>1872</v>
      </c>
      <c r="L412" s="623" t="s">
        <v>1872</v>
      </c>
      <c r="M412" s="623" t="s">
        <v>1872</v>
      </c>
      <c r="N412" s="623" t="s">
        <v>2125</v>
      </c>
      <c r="O412" s="623" t="s">
        <v>2126</v>
      </c>
      <c r="P412" s="631" t="s">
        <v>1087</v>
      </c>
      <c r="Q412" s="599" t="s">
        <v>3685</v>
      </c>
    </row>
    <row r="413" spans="1:17" s="591" customFormat="1" ht="15" customHeight="1" x14ac:dyDescent="0.25">
      <c r="A413" s="601" t="s">
        <v>1089</v>
      </c>
      <c r="B413" s="597" t="s">
        <v>2473</v>
      </c>
      <c r="C413" s="597" t="s">
        <v>11</v>
      </c>
      <c r="D413" s="622" t="s">
        <v>1301</v>
      </c>
      <c r="E413" s="627" t="s">
        <v>1872</v>
      </c>
      <c r="F413" s="628" t="s">
        <v>1872</v>
      </c>
      <c r="G413" s="629" t="s">
        <v>1872</v>
      </c>
      <c r="H413" s="629" t="s">
        <v>1872</v>
      </c>
      <c r="I413" s="629" t="s">
        <v>1872</v>
      </c>
      <c r="J413" s="630" t="s">
        <v>1872</v>
      </c>
      <c r="K413" s="630" t="s">
        <v>1872</v>
      </c>
      <c r="L413" s="623" t="s">
        <v>1872</v>
      </c>
      <c r="M413" s="623" t="s">
        <v>1872</v>
      </c>
      <c r="N413" s="623" t="s">
        <v>1298</v>
      </c>
      <c r="O413" s="623" t="s">
        <v>2026</v>
      </c>
      <c r="P413" s="631" t="s">
        <v>1071</v>
      </c>
      <c r="Q413" s="599" t="s">
        <v>3690</v>
      </c>
    </row>
    <row r="414" spans="1:17" s="591" customFormat="1" ht="15" customHeight="1" thickBot="1" x14ac:dyDescent="0.3">
      <c r="A414" s="601" t="s">
        <v>1089</v>
      </c>
      <c r="B414" s="597" t="s">
        <v>2473</v>
      </c>
      <c r="C414" s="597" t="s">
        <v>13</v>
      </c>
      <c r="D414" s="622" t="s">
        <v>1297</v>
      </c>
      <c r="E414" s="627" t="s">
        <v>1872</v>
      </c>
      <c r="F414" s="628" t="s">
        <v>1872</v>
      </c>
      <c r="G414" s="629" t="s">
        <v>1872</v>
      </c>
      <c r="H414" s="629" t="s">
        <v>1872</v>
      </c>
      <c r="I414" s="629" t="s">
        <v>1872</v>
      </c>
      <c r="J414" s="630" t="s">
        <v>1872</v>
      </c>
      <c r="K414" s="630" t="s">
        <v>1872</v>
      </c>
      <c r="L414" s="623" t="s">
        <v>1872</v>
      </c>
      <c r="M414" s="623" t="s">
        <v>1872</v>
      </c>
      <c r="N414" s="623" t="s">
        <v>1298</v>
      </c>
      <c r="O414" s="623" t="s">
        <v>2026</v>
      </c>
      <c r="P414" s="631" t="s">
        <v>1071</v>
      </c>
      <c r="Q414" s="599" t="s">
        <v>3691</v>
      </c>
    </row>
    <row r="415" spans="1:17" s="591" customFormat="1" ht="15" customHeight="1" x14ac:dyDescent="0.25">
      <c r="A415" s="1861" t="s">
        <v>1055</v>
      </c>
      <c r="B415" s="632"/>
      <c r="C415" s="1864" t="s">
        <v>1303</v>
      </c>
      <c r="D415" s="1864"/>
      <c r="E415" s="632"/>
      <c r="F415" s="632"/>
      <c r="G415" s="632"/>
      <c r="H415" s="632"/>
      <c r="I415" s="632"/>
      <c r="J415" s="632"/>
      <c r="K415" s="632"/>
      <c r="L415" s="1867" t="s">
        <v>1304</v>
      </c>
      <c r="M415" s="1867"/>
      <c r="N415" s="1867"/>
      <c r="O415" s="633"/>
      <c r="P415" s="1868" t="s">
        <v>1059</v>
      </c>
      <c r="Q415" s="1871" t="s">
        <v>1145</v>
      </c>
    </row>
    <row r="416" spans="1:17" s="591" customFormat="1" x14ac:dyDescent="0.25">
      <c r="A416" s="1862"/>
      <c r="B416" s="634"/>
      <c r="C416" s="1865"/>
      <c r="D416" s="1865"/>
      <c r="E416" s="634"/>
      <c r="F416" s="634"/>
      <c r="G416" s="634"/>
      <c r="H416" s="634"/>
      <c r="I416" s="634"/>
      <c r="J416" s="634"/>
      <c r="K416" s="634"/>
      <c r="L416" s="1874" t="s">
        <v>1063</v>
      </c>
      <c r="M416" s="1874"/>
      <c r="N416" s="1874"/>
      <c r="O416" s="635"/>
      <c r="P416" s="1869"/>
      <c r="Q416" s="1872"/>
    </row>
    <row r="417" spans="1:17" s="591" customFormat="1" ht="15.75" thickBot="1" x14ac:dyDescent="0.3">
      <c r="A417" s="1863"/>
      <c r="B417" s="636"/>
      <c r="C417" s="1866"/>
      <c r="D417" s="1866"/>
      <c r="E417" s="636"/>
      <c r="F417" s="636"/>
      <c r="G417" s="636"/>
      <c r="H417" s="636"/>
      <c r="I417" s="636"/>
      <c r="J417" s="636"/>
      <c r="K417" s="636"/>
      <c r="L417" s="608" t="s">
        <v>1064</v>
      </c>
      <c r="M417" s="608"/>
      <c r="N417" s="608" t="s">
        <v>1055</v>
      </c>
      <c r="O417" s="606"/>
      <c r="P417" s="1870"/>
      <c r="Q417" s="1873"/>
    </row>
    <row r="418" spans="1:17" s="591" customFormat="1" x14ac:dyDescent="0.25">
      <c r="A418" s="637" t="s">
        <v>1065</v>
      </c>
      <c r="B418" s="638" t="s">
        <v>1303</v>
      </c>
      <c r="C418" s="638" t="s">
        <v>1305</v>
      </c>
      <c r="D418" s="638" t="s">
        <v>1872</v>
      </c>
      <c r="E418" s="638" t="s">
        <v>1872</v>
      </c>
      <c r="F418" s="638" t="s">
        <v>1872</v>
      </c>
      <c r="G418" s="638" t="s">
        <v>1872</v>
      </c>
      <c r="H418" s="638" t="s">
        <v>1872</v>
      </c>
      <c r="I418" s="638" t="s">
        <v>1872</v>
      </c>
      <c r="J418" s="630" t="s">
        <v>1872</v>
      </c>
      <c r="K418" s="629" t="s">
        <v>1872</v>
      </c>
      <c r="L418" s="623" t="s">
        <v>1872</v>
      </c>
      <c r="M418" s="629" t="s">
        <v>1872</v>
      </c>
      <c r="N418" s="623" t="s">
        <v>1077</v>
      </c>
      <c r="O418" s="629" t="s">
        <v>1310</v>
      </c>
      <c r="P418" s="631" t="s">
        <v>1087</v>
      </c>
      <c r="Q418" s="599" t="s">
        <v>3685</v>
      </c>
    </row>
    <row r="419" spans="1:17" s="591" customFormat="1" x14ac:dyDescent="0.25">
      <c r="A419" s="637" t="s">
        <v>1065</v>
      </c>
      <c r="B419" s="638" t="s">
        <v>1303</v>
      </c>
      <c r="C419" s="638" t="s">
        <v>791</v>
      </c>
      <c r="D419" s="638" t="s">
        <v>1872</v>
      </c>
      <c r="E419" s="638" t="s">
        <v>1872</v>
      </c>
      <c r="F419" s="638" t="s">
        <v>1872</v>
      </c>
      <c r="G419" s="638" t="s">
        <v>1872</v>
      </c>
      <c r="H419" s="638" t="s">
        <v>1872</v>
      </c>
      <c r="I419" s="638" t="s">
        <v>1872</v>
      </c>
      <c r="J419" s="630" t="s">
        <v>1872</v>
      </c>
      <c r="K419" s="629" t="s">
        <v>1872</v>
      </c>
      <c r="L419" s="623" t="s">
        <v>1872</v>
      </c>
      <c r="M419" s="629" t="s">
        <v>1872</v>
      </c>
      <c r="N419" s="623" t="s">
        <v>1077</v>
      </c>
      <c r="O419" s="629" t="s">
        <v>1310</v>
      </c>
      <c r="P419" s="631" t="s">
        <v>1087</v>
      </c>
      <c r="Q419" s="599" t="s">
        <v>3685</v>
      </c>
    </row>
    <row r="420" spans="1:17" s="591" customFormat="1" x14ac:dyDescent="0.25">
      <c r="A420" s="637" t="s">
        <v>1065</v>
      </c>
      <c r="B420" s="638" t="s">
        <v>1303</v>
      </c>
      <c r="C420" s="638" t="s">
        <v>1307</v>
      </c>
      <c r="D420" s="638" t="s">
        <v>1872</v>
      </c>
      <c r="E420" s="638" t="s">
        <v>1872</v>
      </c>
      <c r="F420" s="638" t="s">
        <v>1872</v>
      </c>
      <c r="G420" s="638" t="s">
        <v>1872</v>
      </c>
      <c r="H420" s="638" t="s">
        <v>1872</v>
      </c>
      <c r="I420" s="638" t="s">
        <v>1872</v>
      </c>
      <c r="J420" s="630" t="s">
        <v>1872</v>
      </c>
      <c r="K420" s="629" t="s">
        <v>1872</v>
      </c>
      <c r="L420" s="623" t="s">
        <v>1872</v>
      </c>
      <c r="M420" s="629" t="s">
        <v>1872</v>
      </c>
      <c r="N420" s="623" t="s">
        <v>1114</v>
      </c>
      <c r="O420" s="629" t="s">
        <v>1306</v>
      </c>
      <c r="P420" s="631" t="s">
        <v>1087</v>
      </c>
      <c r="Q420" s="599" t="s">
        <v>3685</v>
      </c>
    </row>
    <row r="421" spans="1:17" s="591" customFormat="1" x14ac:dyDescent="0.25">
      <c r="A421" s="637" t="s">
        <v>1065</v>
      </c>
      <c r="B421" s="638" t="s">
        <v>1303</v>
      </c>
      <c r="C421" s="638" t="s">
        <v>2119</v>
      </c>
      <c r="D421" s="638" t="s">
        <v>1872</v>
      </c>
      <c r="E421" s="638" t="s">
        <v>1872</v>
      </c>
      <c r="F421" s="638" t="s">
        <v>1872</v>
      </c>
      <c r="G421" s="638" t="s">
        <v>1872</v>
      </c>
      <c r="H421" s="638" t="s">
        <v>1872</v>
      </c>
      <c r="I421" s="638" t="s">
        <v>1872</v>
      </c>
      <c r="J421" s="630" t="s">
        <v>1872</v>
      </c>
      <c r="K421" s="629" t="s">
        <v>1872</v>
      </c>
      <c r="L421" s="623" t="s">
        <v>1872</v>
      </c>
      <c r="M421" s="629" t="s">
        <v>1872</v>
      </c>
      <c r="N421" s="623" t="s">
        <v>1069</v>
      </c>
      <c r="O421" s="629" t="s">
        <v>1313</v>
      </c>
      <c r="P421" s="631" t="s">
        <v>1087</v>
      </c>
      <c r="Q421" s="599" t="s">
        <v>3685</v>
      </c>
    </row>
    <row r="422" spans="1:17" s="591" customFormat="1" x14ac:dyDescent="0.25">
      <c r="A422" s="637" t="s">
        <v>1065</v>
      </c>
      <c r="B422" s="638" t="s">
        <v>1303</v>
      </c>
      <c r="C422" s="638" t="s">
        <v>168</v>
      </c>
      <c r="D422" s="638" t="s">
        <v>1308</v>
      </c>
      <c r="E422" s="638" t="s">
        <v>1872</v>
      </c>
      <c r="F422" s="638" t="s">
        <v>1872</v>
      </c>
      <c r="G422" s="638" t="s">
        <v>1872</v>
      </c>
      <c r="H422" s="638" t="s">
        <v>1872</v>
      </c>
      <c r="I422" s="638" t="s">
        <v>1872</v>
      </c>
      <c r="J422" s="630" t="s">
        <v>1872</v>
      </c>
      <c r="K422" s="629" t="s">
        <v>1872</v>
      </c>
      <c r="L422" s="623" t="s">
        <v>1872</v>
      </c>
      <c r="M422" s="629" t="s">
        <v>1872</v>
      </c>
      <c r="N422" s="623" t="s">
        <v>1114</v>
      </c>
      <c r="O422" s="629" t="s">
        <v>1306</v>
      </c>
      <c r="P422" s="631" t="s">
        <v>1087</v>
      </c>
      <c r="Q422" s="599" t="s">
        <v>3685</v>
      </c>
    </row>
    <row r="423" spans="1:17" s="591" customFormat="1" x14ac:dyDescent="0.25">
      <c r="A423" s="637" t="s">
        <v>1065</v>
      </c>
      <c r="B423" s="638" t="s">
        <v>1303</v>
      </c>
      <c r="C423" s="638" t="s">
        <v>780</v>
      </c>
      <c r="D423" s="638" t="s">
        <v>1872</v>
      </c>
      <c r="E423" s="638" t="s">
        <v>1872</v>
      </c>
      <c r="F423" s="638" t="s">
        <v>1872</v>
      </c>
      <c r="G423" s="638" t="s">
        <v>1872</v>
      </c>
      <c r="H423" s="638" t="s">
        <v>1872</v>
      </c>
      <c r="I423" s="638" t="s">
        <v>1872</v>
      </c>
      <c r="J423" s="630" t="s">
        <v>1872</v>
      </c>
      <c r="K423" s="629" t="s">
        <v>1872</v>
      </c>
      <c r="L423" s="623" t="s">
        <v>1872</v>
      </c>
      <c r="M423" s="629" t="s">
        <v>1872</v>
      </c>
      <c r="N423" s="623" t="s">
        <v>1077</v>
      </c>
      <c r="O423" s="629" t="s">
        <v>1310</v>
      </c>
      <c r="P423" s="631" t="s">
        <v>1087</v>
      </c>
      <c r="Q423" s="599" t="s">
        <v>3685</v>
      </c>
    </row>
    <row r="424" spans="1:17" s="591" customFormat="1" x14ac:dyDescent="0.25">
      <c r="A424" s="637" t="s">
        <v>1065</v>
      </c>
      <c r="B424" s="638" t="s">
        <v>1303</v>
      </c>
      <c r="C424" s="638" t="s">
        <v>422</v>
      </c>
      <c r="D424" s="638" t="s">
        <v>1872</v>
      </c>
      <c r="E424" s="638" t="s">
        <v>1872</v>
      </c>
      <c r="F424" s="638" t="s">
        <v>1872</v>
      </c>
      <c r="G424" s="638" t="s">
        <v>1872</v>
      </c>
      <c r="H424" s="638" t="s">
        <v>1872</v>
      </c>
      <c r="I424" s="638" t="s">
        <v>1872</v>
      </c>
      <c r="J424" s="630" t="s">
        <v>1872</v>
      </c>
      <c r="K424" s="629" t="s">
        <v>1872</v>
      </c>
      <c r="L424" s="623" t="s">
        <v>1872</v>
      </c>
      <c r="M424" s="629" t="s">
        <v>1872</v>
      </c>
      <c r="N424" s="623" t="s">
        <v>1077</v>
      </c>
      <c r="O424" s="629" t="s">
        <v>1310</v>
      </c>
      <c r="P424" s="631" t="s">
        <v>1087</v>
      </c>
      <c r="Q424" s="599" t="s">
        <v>3685</v>
      </c>
    </row>
    <row r="425" spans="1:17" s="591" customFormat="1" x14ac:dyDescent="0.25">
      <c r="A425" s="637" t="s">
        <v>1065</v>
      </c>
      <c r="B425" s="638" t="s">
        <v>1303</v>
      </c>
      <c r="C425" s="638" t="s">
        <v>423</v>
      </c>
      <c r="D425" s="638" t="s">
        <v>1872</v>
      </c>
      <c r="E425" s="638" t="s">
        <v>1872</v>
      </c>
      <c r="F425" s="638" t="s">
        <v>1872</v>
      </c>
      <c r="G425" s="638" t="s">
        <v>1872</v>
      </c>
      <c r="H425" s="638" t="s">
        <v>1872</v>
      </c>
      <c r="I425" s="638" t="s">
        <v>1872</v>
      </c>
      <c r="J425" s="630" t="s">
        <v>1872</v>
      </c>
      <c r="K425" s="629" t="s">
        <v>1872</v>
      </c>
      <c r="L425" s="623" t="s">
        <v>1872</v>
      </c>
      <c r="M425" s="629" t="s">
        <v>1872</v>
      </c>
      <c r="N425" s="623" t="s">
        <v>1077</v>
      </c>
      <c r="O425" s="629" t="s">
        <v>1310</v>
      </c>
      <c r="P425" s="631" t="s">
        <v>1087</v>
      </c>
      <c r="Q425" s="599" t="s">
        <v>3685</v>
      </c>
    </row>
    <row r="426" spans="1:17" s="591" customFormat="1" x14ac:dyDescent="0.25">
      <c r="A426" s="637" t="s">
        <v>1065</v>
      </c>
      <c r="B426" s="638" t="s">
        <v>1303</v>
      </c>
      <c r="C426" s="638" t="s">
        <v>1311</v>
      </c>
      <c r="D426" s="638" t="s">
        <v>1872</v>
      </c>
      <c r="E426" s="638" t="s">
        <v>1872</v>
      </c>
      <c r="F426" s="638" t="s">
        <v>1872</v>
      </c>
      <c r="G426" s="638" t="s">
        <v>1872</v>
      </c>
      <c r="H426" s="638" t="s">
        <v>1872</v>
      </c>
      <c r="I426" s="638" t="s">
        <v>1872</v>
      </c>
      <c r="J426" s="630" t="s">
        <v>1872</v>
      </c>
      <c r="K426" s="629" t="s">
        <v>1872</v>
      </c>
      <c r="L426" s="623" t="s">
        <v>1872</v>
      </c>
      <c r="M426" s="629" t="s">
        <v>1872</v>
      </c>
      <c r="N426" s="623" t="s">
        <v>1077</v>
      </c>
      <c r="O426" s="629" t="s">
        <v>1310</v>
      </c>
      <c r="P426" s="631" t="s">
        <v>1087</v>
      </c>
      <c r="Q426" s="599" t="s">
        <v>3685</v>
      </c>
    </row>
    <row r="427" spans="1:17" s="591" customFormat="1" x14ac:dyDescent="0.25">
      <c r="A427" s="637" t="s">
        <v>1065</v>
      </c>
      <c r="B427" s="638" t="s">
        <v>1303</v>
      </c>
      <c r="C427" s="638" t="s">
        <v>1312</v>
      </c>
      <c r="D427" s="638" t="s">
        <v>1872</v>
      </c>
      <c r="E427" s="638" t="s">
        <v>1872</v>
      </c>
      <c r="F427" s="638" t="s">
        <v>1872</v>
      </c>
      <c r="G427" s="638" t="s">
        <v>1872</v>
      </c>
      <c r="H427" s="638" t="s">
        <v>1872</v>
      </c>
      <c r="I427" s="638" t="s">
        <v>1872</v>
      </c>
      <c r="J427" s="630" t="s">
        <v>1872</v>
      </c>
      <c r="K427" s="629" t="s">
        <v>1872</v>
      </c>
      <c r="L427" s="623" t="s">
        <v>1872</v>
      </c>
      <c r="M427" s="629" t="s">
        <v>1872</v>
      </c>
      <c r="N427" s="623" t="s">
        <v>1069</v>
      </c>
      <c r="O427" s="629" t="s">
        <v>1313</v>
      </c>
      <c r="P427" s="631" t="s">
        <v>1872</v>
      </c>
      <c r="Q427" s="599" t="s">
        <v>3685</v>
      </c>
    </row>
    <row r="428" spans="1:17" s="591" customFormat="1" x14ac:dyDescent="0.25">
      <c r="A428" s="637" t="s">
        <v>1065</v>
      </c>
      <c r="B428" s="638" t="s">
        <v>1303</v>
      </c>
      <c r="C428" s="638" t="s">
        <v>424</v>
      </c>
      <c r="D428" s="638" t="s">
        <v>1872</v>
      </c>
      <c r="E428" s="638" t="s">
        <v>1872</v>
      </c>
      <c r="F428" s="638" t="s">
        <v>1872</v>
      </c>
      <c r="G428" s="638" t="s">
        <v>1872</v>
      </c>
      <c r="H428" s="638" t="s">
        <v>1872</v>
      </c>
      <c r="I428" s="638" t="s">
        <v>1872</v>
      </c>
      <c r="J428" s="630" t="s">
        <v>1872</v>
      </c>
      <c r="K428" s="629" t="s">
        <v>1872</v>
      </c>
      <c r="L428" s="623" t="s">
        <v>1872</v>
      </c>
      <c r="M428" s="629" t="s">
        <v>1872</v>
      </c>
      <c r="N428" s="623" t="s">
        <v>1077</v>
      </c>
      <c r="O428" s="629" t="s">
        <v>1310</v>
      </c>
      <c r="P428" s="631" t="s">
        <v>1100</v>
      </c>
      <c r="Q428" s="599" t="s">
        <v>3685</v>
      </c>
    </row>
    <row r="429" spans="1:17" s="591" customFormat="1" x14ac:dyDescent="0.25">
      <c r="A429" s="637" t="s">
        <v>1065</v>
      </c>
      <c r="B429" s="638" t="s">
        <v>1303</v>
      </c>
      <c r="C429" s="638" t="s">
        <v>425</v>
      </c>
      <c r="D429" s="638" t="s">
        <v>1872</v>
      </c>
      <c r="E429" s="638" t="s">
        <v>1872</v>
      </c>
      <c r="F429" s="638" t="s">
        <v>1872</v>
      </c>
      <c r="G429" s="638" t="s">
        <v>1872</v>
      </c>
      <c r="H429" s="638" t="s">
        <v>1872</v>
      </c>
      <c r="I429" s="638" t="s">
        <v>1872</v>
      </c>
      <c r="J429" s="630" t="s">
        <v>1872</v>
      </c>
      <c r="K429" s="629" t="s">
        <v>1872</v>
      </c>
      <c r="L429" s="623" t="s">
        <v>1872</v>
      </c>
      <c r="M429" s="629" t="s">
        <v>1872</v>
      </c>
      <c r="N429" s="623" t="s">
        <v>1066</v>
      </c>
      <c r="O429" s="629" t="s">
        <v>1309</v>
      </c>
      <c r="P429" s="631" t="s">
        <v>1087</v>
      </c>
      <c r="Q429" s="599" t="s">
        <v>3685</v>
      </c>
    </row>
    <row r="430" spans="1:17" s="591" customFormat="1" x14ac:dyDescent="0.25">
      <c r="A430" s="637" t="s">
        <v>1065</v>
      </c>
      <c r="B430" s="638" t="s">
        <v>1303</v>
      </c>
      <c r="C430" s="638" t="s">
        <v>426</v>
      </c>
      <c r="D430" s="638" t="s">
        <v>1872</v>
      </c>
      <c r="E430" s="638" t="s">
        <v>1872</v>
      </c>
      <c r="F430" s="638" t="s">
        <v>1872</v>
      </c>
      <c r="G430" s="638" t="s">
        <v>1872</v>
      </c>
      <c r="H430" s="638" t="s">
        <v>1872</v>
      </c>
      <c r="I430" s="638" t="s">
        <v>1872</v>
      </c>
      <c r="J430" s="630" t="s">
        <v>1872</v>
      </c>
      <c r="K430" s="629" t="s">
        <v>1872</v>
      </c>
      <c r="L430" s="623" t="s">
        <v>1872</v>
      </c>
      <c r="M430" s="629" t="s">
        <v>1872</v>
      </c>
      <c r="N430" s="623" t="s">
        <v>1066</v>
      </c>
      <c r="O430" s="629" t="s">
        <v>1309</v>
      </c>
      <c r="P430" s="631" t="s">
        <v>1872</v>
      </c>
      <c r="Q430" s="599" t="s">
        <v>3685</v>
      </c>
    </row>
    <row r="431" spans="1:17" s="591" customFormat="1" x14ac:dyDescent="0.25">
      <c r="A431" s="637" t="s">
        <v>1065</v>
      </c>
      <c r="B431" s="638" t="s">
        <v>1303</v>
      </c>
      <c r="C431" s="638" t="s">
        <v>427</v>
      </c>
      <c r="D431" s="638" t="s">
        <v>1872</v>
      </c>
      <c r="E431" s="638" t="s">
        <v>1872</v>
      </c>
      <c r="F431" s="638" t="s">
        <v>1872</v>
      </c>
      <c r="G431" s="638" t="s">
        <v>1872</v>
      </c>
      <c r="H431" s="638" t="s">
        <v>1872</v>
      </c>
      <c r="I431" s="638" t="s">
        <v>1872</v>
      </c>
      <c r="J431" s="630" t="s">
        <v>1872</v>
      </c>
      <c r="K431" s="629" t="s">
        <v>1872</v>
      </c>
      <c r="L431" s="623" t="s">
        <v>1872</v>
      </c>
      <c r="M431" s="629" t="s">
        <v>1872</v>
      </c>
      <c r="N431" s="623" t="s">
        <v>1069</v>
      </c>
      <c r="O431" s="629" t="s">
        <v>1313</v>
      </c>
      <c r="P431" s="631" t="s">
        <v>1087</v>
      </c>
      <c r="Q431" s="599" t="s">
        <v>3685</v>
      </c>
    </row>
    <row r="432" spans="1:17" s="591" customFormat="1" x14ac:dyDescent="0.25">
      <c r="A432" s="637" t="s">
        <v>1065</v>
      </c>
      <c r="B432" s="638" t="s">
        <v>1303</v>
      </c>
      <c r="C432" s="638" t="s">
        <v>428</v>
      </c>
      <c r="D432" s="638" t="s">
        <v>1872</v>
      </c>
      <c r="E432" s="638" t="s">
        <v>1872</v>
      </c>
      <c r="F432" s="638" t="s">
        <v>1872</v>
      </c>
      <c r="G432" s="638" t="s">
        <v>1872</v>
      </c>
      <c r="H432" s="638" t="s">
        <v>1872</v>
      </c>
      <c r="I432" s="638" t="s">
        <v>1872</v>
      </c>
      <c r="J432" s="630" t="s">
        <v>1872</v>
      </c>
      <c r="K432" s="629" t="s">
        <v>1872</v>
      </c>
      <c r="L432" s="623" t="s">
        <v>1872</v>
      </c>
      <c r="M432" s="629" t="s">
        <v>1872</v>
      </c>
      <c r="N432" s="623" t="s">
        <v>1069</v>
      </c>
      <c r="O432" s="629" t="s">
        <v>1313</v>
      </c>
      <c r="P432" s="631" t="s">
        <v>1087</v>
      </c>
      <c r="Q432" s="599" t="s">
        <v>3685</v>
      </c>
    </row>
    <row r="433" spans="1:17" s="591" customFormat="1" x14ac:dyDescent="0.25">
      <c r="A433" s="637" t="s">
        <v>1065</v>
      </c>
      <c r="B433" s="638" t="s">
        <v>1303</v>
      </c>
      <c r="C433" s="638" t="s">
        <v>782</v>
      </c>
      <c r="D433" s="638" t="s">
        <v>1872</v>
      </c>
      <c r="E433" s="638" t="s">
        <v>1872</v>
      </c>
      <c r="F433" s="638" t="s">
        <v>1872</v>
      </c>
      <c r="G433" s="638" t="s">
        <v>1872</v>
      </c>
      <c r="H433" s="638" t="s">
        <v>1872</v>
      </c>
      <c r="I433" s="638" t="s">
        <v>1872</v>
      </c>
      <c r="J433" s="630" t="s">
        <v>1872</v>
      </c>
      <c r="K433" s="629" t="s">
        <v>1872</v>
      </c>
      <c r="L433" s="623" t="s">
        <v>1872</v>
      </c>
      <c r="M433" s="629" t="s">
        <v>1872</v>
      </c>
      <c r="N433" s="623" t="s">
        <v>1069</v>
      </c>
      <c r="O433" s="629" t="s">
        <v>1313</v>
      </c>
      <c r="P433" s="631" t="s">
        <v>1087</v>
      </c>
      <c r="Q433" s="599" t="s">
        <v>3685</v>
      </c>
    </row>
    <row r="434" spans="1:17" s="591" customFormat="1" x14ac:dyDescent="0.25">
      <c r="A434" s="637" t="s">
        <v>1065</v>
      </c>
      <c r="B434" s="638" t="s">
        <v>1303</v>
      </c>
      <c r="C434" s="638" t="s">
        <v>1314</v>
      </c>
      <c r="D434" s="638" t="s">
        <v>1872</v>
      </c>
      <c r="E434" s="638" t="s">
        <v>1872</v>
      </c>
      <c r="F434" s="638" t="s">
        <v>1872</v>
      </c>
      <c r="G434" s="638" t="s">
        <v>1872</v>
      </c>
      <c r="H434" s="638" t="s">
        <v>1872</v>
      </c>
      <c r="I434" s="638" t="s">
        <v>1872</v>
      </c>
      <c r="J434" s="630" t="s">
        <v>1872</v>
      </c>
      <c r="K434" s="629" t="s">
        <v>1872</v>
      </c>
      <c r="L434" s="623" t="s">
        <v>1872</v>
      </c>
      <c r="M434" s="629" t="s">
        <v>1872</v>
      </c>
      <c r="N434" s="623" t="s">
        <v>1069</v>
      </c>
      <c r="O434" s="629" t="s">
        <v>1313</v>
      </c>
      <c r="P434" s="631" t="s">
        <v>1087</v>
      </c>
      <c r="Q434" s="599" t="s">
        <v>3685</v>
      </c>
    </row>
    <row r="435" spans="1:17" s="591" customFormat="1" x14ac:dyDescent="0.25">
      <c r="A435" s="637" t="s">
        <v>1065</v>
      </c>
      <c r="B435" s="638" t="s">
        <v>1303</v>
      </c>
      <c r="C435" s="638" t="s">
        <v>429</v>
      </c>
      <c r="D435" s="638" t="s">
        <v>1872</v>
      </c>
      <c r="E435" s="638" t="s">
        <v>1872</v>
      </c>
      <c r="F435" s="638" t="s">
        <v>1872</v>
      </c>
      <c r="G435" s="638" t="s">
        <v>1872</v>
      </c>
      <c r="H435" s="638" t="s">
        <v>1872</v>
      </c>
      <c r="I435" s="638" t="s">
        <v>1872</v>
      </c>
      <c r="J435" s="630" t="s">
        <v>1872</v>
      </c>
      <c r="K435" s="629" t="s">
        <v>1872</v>
      </c>
      <c r="L435" s="623" t="s">
        <v>1872</v>
      </c>
      <c r="M435" s="629" t="s">
        <v>1872</v>
      </c>
      <c r="N435" s="623" t="s">
        <v>1077</v>
      </c>
      <c r="O435" s="629" t="s">
        <v>1310</v>
      </c>
      <c r="P435" s="631" t="s">
        <v>1087</v>
      </c>
      <c r="Q435" s="599" t="s">
        <v>3685</v>
      </c>
    </row>
    <row r="436" spans="1:17" s="591" customFormat="1" x14ac:dyDescent="0.25">
      <c r="A436" s="637" t="s">
        <v>1065</v>
      </c>
      <c r="B436" s="638" t="s">
        <v>1303</v>
      </c>
      <c r="C436" s="638" t="s">
        <v>430</v>
      </c>
      <c r="D436" s="638" t="s">
        <v>1872</v>
      </c>
      <c r="E436" s="638" t="s">
        <v>1872</v>
      </c>
      <c r="F436" s="638" t="s">
        <v>1872</v>
      </c>
      <c r="G436" s="638" t="s">
        <v>1872</v>
      </c>
      <c r="H436" s="638" t="s">
        <v>1872</v>
      </c>
      <c r="I436" s="638" t="s">
        <v>1872</v>
      </c>
      <c r="J436" s="630" t="s">
        <v>1872</v>
      </c>
      <c r="K436" s="629" t="s">
        <v>1872</v>
      </c>
      <c r="L436" s="623" t="s">
        <v>1872</v>
      </c>
      <c r="M436" s="629" t="s">
        <v>1872</v>
      </c>
      <c r="N436" s="623" t="s">
        <v>1075</v>
      </c>
      <c r="O436" s="629" t="s">
        <v>1329</v>
      </c>
      <c r="P436" s="631" t="s">
        <v>1100</v>
      </c>
      <c r="Q436" s="599" t="s">
        <v>3685</v>
      </c>
    </row>
    <row r="437" spans="1:17" s="591" customFormat="1" x14ac:dyDescent="0.25">
      <c r="A437" s="637" t="s">
        <v>1065</v>
      </c>
      <c r="B437" s="638" t="s">
        <v>1303</v>
      </c>
      <c r="C437" s="638" t="s">
        <v>431</v>
      </c>
      <c r="D437" s="638" t="s">
        <v>1872</v>
      </c>
      <c r="E437" s="638" t="s">
        <v>1872</v>
      </c>
      <c r="F437" s="638" t="s">
        <v>1872</v>
      </c>
      <c r="G437" s="638" t="s">
        <v>1872</v>
      </c>
      <c r="H437" s="638" t="s">
        <v>1872</v>
      </c>
      <c r="I437" s="638" t="s">
        <v>1872</v>
      </c>
      <c r="J437" s="630" t="s">
        <v>1872</v>
      </c>
      <c r="K437" s="629" t="s">
        <v>1872</v>
      </c>
      <c r="L437" s="623" t="s">
        <v>1872</v>
      </c>
      <c r="M437" s="629" t="s">
        <v>1872</v>
      </c>
      <c r="N437" s="623" t="s">
        <v>1114</v>
      </c>
      <c r="O437" s="629" t="s">
        <v>1306</v>
      </c>
      <c r="P437" s="631" t="s">
        <v>1872</v>
      </c>
      <c r="Q437" s="599" t="s">
        <v>3685</v>
      </c>
    </row>
    <row r="438" spans="1:17" s="591" customFormat="1" x14ac:dyDescent="0.25">
      <c r="A438" s="637" t="s">
        <v>1065</v>
      </c>
      <c r="B438" s="638" t="s">
        <v>1303</v>
      </c>
      <c r="C438" s="638" t="s">
        <v>1315</v>
      </c>
      <c r="D438" s="638" t="s">
        <v>1872</v>
      </c>
      <c r="E438" s="638" t="s">
        <v>1872</v>
      </c>
      <c r="F438" s="638" t="s">
        <v>1872</v>
      </c>
      <c r="G438" s="638" t="s">
        <v>1872</v>
      </c>
      <c r="H438" s="638" t="s">
        <v>1872</v>
      </c>
      <c r="I438" s="638" t="s">
        <v>1872</v>
      </c>
      <c r="J438" s="630" t="s">
        <v>1872</v>
      </c>
      <c r="K438" s="629" t="s">
        <v>1872</v>
      </c>
      <c r="L438" s="623" t="s">
        <v>1872</v>
      </c>
      <c r="M438" s="629" t="s">
        <v>1872</v>
      </c>
      <c r="N438" s="623" t="s">
        <v>1069</v>
      </c>
      <c r="O438" s="629" t="s">
        <v>1313</v>
      </c>
      <c r="P438" s="631" t="s">
        <v>1087</v>
      </c>
      <c r="Q438" s="599" t="s">
        <v>3685</v>
      </c>
    </row>
    <row r="439" spans="1:17" s="591" customFormat="1" x14ac:dyDescent="0.25">
      <c r="A439" s="637" t="s">
        <v>1065</v>
      </c>
      <c r="B439" s="638" t="s">
        <v>1303</v>
      </c>
      <c r="C439" s="638" t="s">
        <v>432</v>
      </c>
      <c r="D439" s="638" t="s">
        <v>1872</v>
      </c>
      <c r="E439" s="638" t="s">
        <v>1872</v>
      </c>
      <c r="F439" s="638" t="s">
        <v>1872</v>
      </c>
      <c r="G439" s="638" t="s">
        <v>1872</v>
      </c>
      <c r="H439" s="638" t="s">
        <v>1872</v>
      </c>
      <c r="I439" s="638" t="s">
        <v>1872</v>
      </c>
      <c r="J439" s="630" t="s">
        <v>1872</v>
      </c>
      <c r="K439" s="629" t="s">
        <v>1872</v>
      </c>
      <c r="L439" s="623" t="s">
        <v>1872</v>
      </c>
      <c r="M439" s="629" t="s">
        <v>1872</v>
      </c>
      <c r="N439" s="623" t="s">
        <v>1069</v>
      </c>
      <c r="O439" s="629" t="s">
        <v>1313</v>
      </c>
      <c r="P439" s="631" t="s">
        <v>1087</v>
      </c>
      <c r="Q439" s="599" t="s">
        <v>3685</v>
      </c>
    </row>
    <row r="440" spans="1:17" s="591" customFormat="1" x14ac:dyDescent="0.25">
      <c r="A440" s="637" t="s">
        <v>1065</v>
      </c>
      <c r="B440" s="638" t="s">
        <v>1303</v>
      </c>
      <c r="C440" s="638" t="s">
        <v>433</v>
      </c>
      <c r="D440" s="638" t="s">
        <v>1872</v>
      </c>
      <c r="E440" s="638" t="s">
        <v>1872</v>
      </c>
      <c r="F440" s="638" t="s">
        <v>1872</v>
      </c>
      <c r="G440" s="638" t="s">
        <v>1872</v>
      </c>
      <c r="H440" s="638" t="s">
        <v>1872</v>
      </c>
      <c r="I440" s="638" t="s">
        <v>1872</v>
      </c>
      <c r="J440" s="630" t="s">
        <v>1872</v>
      </c>
      <c r="K440" s="629" t="s">
        <v>1872</v>
      </c>
      <c r="L440" s="623" t="s">
        <v>1872</v>
      </c>
      <c r="M440" s="629" t="s">
        <v>1872</v>
      </c>
      <c r="N440" s="623" t="s">
        <v>1069</v>
      </c>
      <c r="O440" s="629" t="s">
        <v>1313</v>
      </c>
      <c r="P440" s="631" t="s">
        <v>1087</v>
      </c>
      <c r="Q440" s="599" t="s">
        <v>3685</v>
      </c>
    </row>
    <row r="441" spans="1:17" s="591" customFormat="1" x14ac:dyDescent="0.25">
      <c r="A441" s="637" t="s">
        <v>1065</v>
      </c>
      <c r="B441" s="638" t="s">
        <v>1303</v>
      </c>
      <c r="C441" s="638" t="s">
        <v>434</v>
      </c>
      <c r="D441" s="638" t="s">
        <v>1872</v>
      </c>
      <c r="E441" s="638" t="s">
        <v>1872</v>
      </c>
      <c r="F441" s="638" t="s">
        <v>1872</v>
      </c>
      <c r="G441" s="638" t="s">
        <v>1872</v>
      </c>
      <c r="H441" s="638" t="s">
        <v>1872</v>
      </c>
      <c r="I441" s="638" t="s">
        <v>1872</v>
      </c>
      <c r="J441" s="630" t="s">
        <v>1872</v>
      </c>
      <c r="K441" s="629" t="s">
        <v>1872</v>
      </c>
      <c r="L441" s="623" t="s">
        <v>1872</v>
      </c>
      <c r="M441" s="629" t="s">
        <v>1872</v>
      </c>
      <c r="N441" s="623" t="s">
        <v>1069</v>
      </c>
      <c r="O441" s="629" t="s">
        <v>1313</v>
      </c>
      <c r="P441" s="631" t="s">
        <v>1087</v>
      </c>
      <c r="Q441" s="599" t="s">
        <v>3685</v>
      </c>
    </row>
    <row r="442" spans="1:17" s="591" customFormat="1" x14ac:dyDescent="0.25">
      <c r="A442" s="637" t="s">
        <v>1065</v>
      </c>
      <c r="B442" s="638" t="s">
        <v>1303</v>
      </c>
      <c r="C442" s="638" t="s">
        <v>2120</v>
      </c>
      <c r="D442" s="638" t="s">
        <v>1872</v>
      </c>
      <c r="E442" s="638" t="s">
        <v>1872</v>
      </c>
      <c r="F442" s="638" t="s">
        <v>1872</v>
      </c>
      <c r="G442" s="638" t="s">
        <v>1872</v>
      </c>
      <c r="H442" s="638" t="s">
        <v>1872</v>
      </c>
      <c r="I442" s="638" t="s">
        <v>1872</v>
      </c>
      <c r="J442" s="630" t="s">
        <v>1872</v>
      </c>
      <c r="K442" s="629" t="s">
        <v>1872</v>
      </c>
      <c r="L442" s="623" t="s">
        <v>1872</v>
      </c>
      <c r="M442" s="629" t="s">
        <v>1872</v>
      </c>
      <c r="N442" s="623" t="s">
        <v>1069</v>
      </c>
      <c r="O442" s="629" t="s">
        <v>1313</v>
      </c>
      <c r="P442" s="631" t="s">
        <v>1087</v>
      </c>
      <c r="Q442" s="599" t="s">
        <v>3685</v>
      </c>
    </row>
    <row r="443" spans="1:17" s="591" customFormat="1" x14ac:dyDescent="0.25">
      <c r="A443" s="637" t="s">
        <v>1065</v>
      </c>
      <c r="B443" s="638" t="s">
        <v>1303</v>
      </c>
      <c r="C443" s="638" t="s">
        <v>1316</v>
      </c>
      <c r="D443" s="638" t="s">
        <v>1872</v>
      </c>
      <c r="E443" s="638" t="s">
        <v>1872</v>
      </c>
      <c r="F443" s="638" t="s">
        <v>1872</v>
      </c>
      <c r="G443" s="638" t="s">
        <v>1872</v>
      </c>
      <c r="H443" s="638" t="s">
        <v>1872</v>
      </c>
      <c r="I443" s="638" t="s">
        <v>1872</v>
      </c>
      <c r="J443" s="630" t="s">
        <v>1872</v>
      </c>
      <c r="K443" s="629" t="s">
        <v>1872</v>
      </c>
      <c r="L443" s="623" t="s">
        <v>1872</v>
      </c>
      <c r="M443" s="629" t="s">
        <v>1872</v>
      </c>
      <c r="N443" s="623" t="s">
        <v>1077</v>
      </c>
      <c r="O443" s="629" t="s">
        <v>1310</v>
      </c>
      <c r="P443" s="631" t="s">
        <v>1087</v>
      </c>
      <c r="Q443" s="599" t="s">
        <v>3685</v>
      </c>
    </row>
    <row r="444" spans="1:17" s="591" customFormat="1" x14ac:dyDescent="0.25">
      <c r="A444" s="637" t="s">
        <v>1065</v>
      </c>
      <c r="B444" s="638" t="s">
        <v>1303</v>
      </c>
      <c r="C444" s="638" t="s">
        <v>435</v>
      </c>
      <c r="D444" s="638" t="s">
        <v>1872</v>
      </c>
      <c r="E444" s="638" t="s">
        <v>1872</v>
      </c>
      <c r="F444" s="638" t="s">
        <v>1872</v>
      </c>
      <c r="G444" s="638" t="s">
        <v>1872</v>
      </c>
      <c r="H444" s="638" t="s">
        <v>1872</v>
      </c>
      <c r="I444" s="638" t="s">
        <v>1872</v>
      </c>
      <c r="J444" s="630" t="s">
        <v>1872</v>
      </c>
      <c r="K444" s="629" t="s">
        <v>1872</v>
      </c>
      <c r="L444" s="623" t="s">
        <v>1872</v>
      </c>
      <c r="M444" s="629" t="s">
        <v>1872</v>
      </c>
      <c r="N444" s="623" t="s">
        <v>1069</v>
      </c>
      <c r="O444" s="629" t="s">
        <v>1313</v>
      </c>
      <c r="P444" s="631" t="s">
        <v>1087</v>
      </c>
      <c r="Q444" s="599" t="s">
        <v>3685</v>
      </c>
    </row>
    <row r="445" spans="1:17" s="591" customFormat="1" x14ac:dyDescent="0.25">
      <c r="A445" s="637" t="s">
        <v>1065</v>
      </c>
      <c r="B445" s="638" t="s">
        <v>1303</v>
      </c>
      <c r="C445" s="638" t="s">
        <v>1317</v>
      </c>
      <c r="D445" s="638" t="s">
        <v>1872</v>
      </c>
      <c r="E445" s="638" t="s">
        <v>1872</v>
      </c>
      <c r="F445" s="638" t="s">
        <v>1872</v>
      </c>
      <c r="G445" s="638" t="s">
        <v>1872</v>
      </c>
      <c r="H445" s="638" t="s">
        <v>1872</v>
      </c>
      <c r="I445" s="638" t="s">
        <v>1872</v>
      </c>
      <c r="J445" s="630" t="s">
        <v>1872</v>
      </c>
      <c r="K445" s="629" t="s">
        <v>1872</v>
      </c>
      <c r="L445" s="623" t="s">
        <v>1872</v>
      </c>
      <c r="M445" s="629" t="s">
        <v>1872</v>
      </c>
      <c r="N445" s="623" t="s">
        <v>1077</v>
      </c>
      <c r="O445" s="629" t="s">
        <v>1310</v>
      </c>
      <c r="P445" s="631" t="s">
        <v>1087</v>
      </c>
      <c r="Q445" s="599" t="s">
        <v>3685</v>
      </c>
    </row>
    <row r="446" spans="1:17" s="591" customFormat="1" x14ac:dyDescent="0.25">
      <c r="A446" s="637" t="s">
        <v>1065</v>
      </c>
      <c r="B446" s="638" t="s">
        <v>1303</v>
      </c>
      <c r="C446" s="638" t="s">
        <v>436</v>
      </c>
      <c r="D446" s="638" t="s">
        <v>1872</v>
      </c>
      <c r="E446" s="638" t="s">
        <v>1872</v>
      </c>
      <c r="F446" s="638" t="s">
        <v>1872</v>
      </c>
      <c r="G446" s="638" t="s">
        <v>1872</v>
      </c>
      <c r="H446" s="638" t="s">
        <v>1872</v>
      </c>
      <c r="I446" s="638" t="s">
        <v>1872</v>
      </c>
      <c r="J446" s="630" t="s">
        <v>1872</v>
      </c>
      <c r="K446" s="629" t="s">
        <v>1872</v>
      </c>
      <c r="L446" s="623" t="s">
        <v>1872</v>
      </c>
      <c r="M446" s="629" t="s">
        <v>1872</v>
      </c>
      <c r="N446" s="623" t="s">
        <v>1069</v>
      </c>
      <c r="O446" s="629" t="s">
        <v>1313</v>
      </c>
      <c r="P446" s="631" t="s">
        <v>1087</v>
      </c>
      <c r="Q446" s="599" t="s">
        <v>3685</v>
      </c>
    </row>
    <row r="447" spans="1:17" s="591" customFormat="1" x14ac:dyDescent="0.25">
      <c r="A447" s="637" t="s">
        <v>1065</v>
      </c>
      <c r="B447" s="638" t="s">
        <v>1303</v>
      </c>
      <c r="C447" s="638" t="s">
        <v>437</v>
      </c>
      <c r="D447" s="638" t="s">
        <v>1872</v>
      </c>
      <c r="E447" s="638" t="s">
        <v>1872</v>
      </c>
      <c r="F447" s="638" t="s">
        <v>1872</v>
      </c>
      <c r="G447" s="638" t="s">
        <v>1872</v>
      </c>
      <c r="H447" s="638" t="s">
        <v>1872</v>
      </c>
      <c r="I447" s="638" t="s">
        <v>1872</v>
      </c>
      <c r="J447" s="630" t="s">
        <v>1872</v>
      </c>
      <c r="K447" s="629" t="s">
        <v>1872</v>
      </c>
      <c r="L447" s="623" t="s">
        <v>1872</v>
      </c>
      <c r="M447" s="629" t="s">
        <v>1872</v>
      </c>
      <c r="N447" s="623" t="s">
        <v>1069</v>
      </c>
      <c r="O447" s="629" t="s">
        <v>1313</v>
      </c>
      <c r="P447" s="631" t="s">
        <v>1087</v>
      </c>
      <c r="Q447" s="599" t="s">
        <v>3685</v>
      </c>
    </row>
    <row r="448" spans="1:17" s="591" customFormat="1" x14ac:dyDescent="0.25">
      <c r="A448" s="637" t="s">
        <v>1065</v>
      </c>
      <c r="B448" s="638" t="s">
        <v>1303</v>
      </c>
      <c r="C448" s="638" t="s">
        <v>1318</v>
      </c>
      <c r="D448" s="638" t="s">
        <v>1872</v>
      </c>
      <c r="E448" s="638" t="s">
        <v>1872</v>
      </c>
      <c r="F448" s="638" t="s">
        <v>1872</v>
      </c>
      <c r="G448" s="638" t="s">
        <v>1872</v>
      </c>
      <c r="H448" s="638" t="s">
        <v>1872</v>
      </c>
      <c r="I448" s="638" t="s">
        <v>1872</v>
      </c>
      <c r="J448" s="630" t="s">
        <v>1872</v>
      </c>
      <c r="K448" s="629" t="s">
        <v>1872</v>
      </c>
      <c r="L448" s="623" t="s">
        <v>1872</v>
      </c>
      <c r="M448" s="629" t="s">
        <v>1872</v>
      </c>
      <c r="N448" s="623" t="s">
        <v>1069</v>
      </c>
      <c r="O448" s="629" t="s">
        <v>1313</v>
      </c>
      <c r="P448" s="631" t="s">
        <v>1087</v>
      </c>
      <c r="Q448" s="599" t="s">
        <v>3685</v>
      </c>
    </row>
    <row r="449" spans="1:17" s="591" customFormat="1" x14ac:dyDescent="0.25">
      <c r="A449" s="637" t="s">
        <v>1065</v>
      </c>
      <c r="B449" s="638" t="s">
        <v>1303</v>
      </c>
      <c r="C449" s="638" t="s">
        <v>818</v>
      </c>
      <c r="D449" s="638" t="s">
        <v>1872</v>
      </c>
      <c r="E449" s="638" t="s">
        <v>1872</v>
      </c>
      <c r="F449" s="638" t="s">
        <v>1872</v>
      </c>
      <c r="G449" s="638" t="s">
        <v>1872</v>
      </c>
      <c r="H449" s="638" t="s">
        <v>1872</v>
      </c>
      <c r="I449" s="638" t="s">
        <v>1872</v>
      </c>
      <c r="J449" s="630" t="s">
        <v>1872</v>
      </c>
      <c r="K449" s="629" t="s">
        <v>1872</v>
      </c>
      <c r="L449" s="623" t="s">
        <v>1872</v>
      </c>
      <c r="M449" s="629" t="s">
        <v>1872</v>
      </c>
      <c r="N449" s="623" t="s">
        <v>1114</v>
      </c>
      <c r="O449" s="629" t="s">
        <v>1306</v>
      </c>
      <c r="P449" s="631" t="s">
        <v>1087</v>
      </c>
      <c r="Q449" s="599" t="s">
        <v>3685</v>
      </c>
    </row>
    <row r="450" spans="1:17" s="591" customFormat="1" x14ac:dyDescent="0.25">
      <c r="A450" s="637" t="s">
        <v>1065</v>
      </c>
      <c r="B450" s="638" t="s">
        <v>1303</v>
      </c>
      <c r="C450" s="638" t="s">
        <v>1319</v>
      </c>
      <c r="D450" s="638" t="s">
        <v>1320</v>
      </c>
      <c r="E450" s="638" t="s">
        <v>1872</v>
      </c>
      <c r="F450" s="638" t="s">
        <v>1872</v>
      </c>
      <c r="G450" s="638" t="s">
        <v>1872</v>
      </c>
      <c r="H450" s="638" t="s">
        <v>1872</v>
      </c>
      <c r="I450" s="638" t="s">
        <v>1872</v>
      </c>
      <c r="J450" s="630" t="s">
        <v>1872</v>
      </c>
      <c r="K450" s="629" t="s">
        <v>1872</v>
      </c>
      <c r="L450" s="623" t="s">
        <v>1872</v>
      </c>
      <c r="M450" s="629" t="s">
        <v>1872</v>
      </c>
      <c r="N450" s="623" t="s">
        <v>1077</v>
      </c>
      <c r="O450" s="629" t="s">
        <v>1310</v>
      </c>
      <c r="P450" s="631" t="s">
        <v>1087</v>
      </c>
      <c r="Q450" s="599" t="s">
        <v>3685</v>
      </c>
    </row>
    <row r="451" spans="1:17" s="591" customFormat="1" x14ac:dyDescent="0.25">
      <c r="A451" s="637" t="s">
        <v>1065</v>
      </c>
      <c r="B451" s="638" t="s">
        <v>1303</v>
      </c>
      <c r="C451" s="638" t="s">
        <v>438</v>
      </c>
      <c r="D451" s="638" t="s">
        <v>1872</v>
      </c>
      <c r="E451" s="638" t="s">
        <v>1872</v>
      </c>
      <c r="F451" s="638" t="s">
        <v>1872</v>
      </c>
      <c r="G451" s="638" t="s">
        <v>1872</v>
      </c>
      <c r="H451" s="638" t="s">
        <v>1872</v>
      </c>
      <c r="I451" s="638" t="s">
        <v>1872</v>
      </c>
      <c r="J451" s="630" t="s">
        <v>1872</v>
      </c>
      <c r="K451" s="629" t="s">
        <v>1872</v>
      </c>
      <c r="L451" s="623" t="s">
        <v>1872</v>
      </c>
      <c r="M451" s="629" t="s">
        <v>1872</v>
      </c>
      <c r="N451" s="623" t="s">
        <v>1066</v>
      </c>
      <c r="O451" s="629" t="s">
        <v>1309</v>
      </c>
      <c r="P451" s="631" t="s">
        <v>1087</v>
      </c>
      <c r="Q451" s="599" t="s">
        <v>3685</v>
      </c>
    </row>
    <row r="452" spans="1:17" s="591" customFormat="1" x14ac:dyDescent="0.25">
      <c r="A452" s="637" t="s">
        <v>1065</v>
      </c>
      <c r="B452" s="638" t="s">
        <v>1303</v>
      </c>
      <c r="C452" s="638" t="s">
        <v>2014</v>
      </c>
      <c r="D452" s="638" t="s">
        <v>2015</v>
      </c>
      <c r="E452" s="638" t="s">
        <v>1872</v>
      </c>
      <c r="F452" s="638" t="s">
        <v>1872</v>
      </c>
      <c r="G452" s="638" t="s">
        <v>1872</v>
      </c>
      <c r="H452" s="638" t="s">
        <v>1872</v>
      </c>
      <c r="I452" s="638" t="s">
        <v>1872</v>
      </c>
      <c r="J452" s="630" t="s">
        <v>1872</v>
      </c>
      <c r="K452" s="629" t="s">
        <v>1872</v>
      </c>
      <c r="L452" s="623" t="s">
        <v>1872</v>
      </c>
      <c r="M452" s="629" t="s">
        <v>1872</v>
      </c>
      <c r="N452" s="623" t="s">
        <v>1114</v>
      </c>
      <c r="O452" s="629" t="s">
        <v>1306</v>
      </c>
      <c r="P452" s="631" t="s">
        <v>1071</v>
      </c>
      <c r="Q452" s="599" t="s">
        <v>3685</v>
      </c>
    </row>
    <row r="453" spans="1:17" s="591" customFormat="1" x14ac:dyDescent="0.25">
      <c r="A453" s="637" t="s">
        <v>1065</v>
      </c>
      <c r="B453" s="638" t="s">
        <v>1303</v>
      </c>
      <c r="C453" s="638" t="s">
        <v>439</v>
      </c>
      <c r="D453" s="638" t="s">
        <v>1872</v>
      </c>
      <c r="E453" s="638" t="s">
        <v>1872</v>
      </c>
      <c r="F453" s="638" t="s">
        <v>1872</v>
      </c>
      <c r="G453" s="638" t="s">
        <v>1872</v>
      </c>
      <c r="H453" s="638" t="s">
        <v>1872</v>
      </c>
      <c r="I453" s="638" t="s">
        <v>1872</v>
      </c>
      <c r="J453" s="630" t="s">
        <v>1872</v>
      </c>
      <c r="K453" s="629" t="s">
        <v>1872</v>
      </c>
      <c r="L453" s="623" t="s">
        <v>1872</v>
      </c>
      <c r="M453" s="629" t="s">
        <v>1872</v>
      </c>
      <c r="N453" s="623" t="s">
        <v>1077</v>
      </c>
      <c r="O453" s="629" t="s">
        <v>1310</v>
      </c>
      <c r="P453" s="631" t="s">
        <v>1087</v>
      </c>
      <c r="Q453" s="599" t="s">
        <v>3685</v>
      </c>
    </row>
    <row r="454" spans="1:17" s="591" customFormat="1" x14ac:dyDescent="0.25">
      <c r="A454" s="637" t="s">
        <v>1065</v>
      </c>
      <c r="B454" s="638" t="s">
        <v>1303</v>
      </c>
      <c r="C454" s="638" t="s">
        <v>1321</v>
      </c>
      <c r="D454" s="638" t="s">
        <v>1322</v>
      </c>
      <c r="E454" s="638" t="s">
        <v>1872</v>
      </c>
      <c r="F454" s="638" t="s">
        <v>1872</v>
      </c>
      <c r="G454" s="638" t="s">
        <v>1872</v>
      </c>
      <c r="H454" s="638" t="s">
        <v>1872</v>
      </c>
      <c r="I454" s="638" t="s">
        <v>1872</v>
      </c>
      <c r="J454" s="630" t="s">
        <v>1872</v>
      </c>
      <c r="K454" s="629" t="s">
        <v>1872</v>
      </c>
      <c r="L454" s="623" t="s">
        <v>1872</v>
      </c>
      <c r="M454" s="629" t="s">
        <v>1872</v>
      </c>
      <c r="N454" s="623" t="s">
        <v>1077</v>
      </c>
      <c r="O454" s="629" t="s">
        <v>1310</v>
      </c>
      <c r="P454" s="631" t="s">
        <v>1872</v>
      </c>
      <c r="Q454" s="599" t="s">
        <v>3685</v>
      </c>
    </row>
    <row r="455" spans="1:17" s="591" customFormat="1" x14ac:dyDescent="0.25">
      <c r="A455" s="637" t="s">
        <v>1065</v>
      </c>
      <c r="B455" s="638" t="s">
        <v>1303</v>
      </c>
      <c r="C455" s="638" t="s">
        <v>1323</v>
      </c>
      <c r="D455" s="638" t="s">
        <v>1872</v>
      </c>
      <c r="E455" s="638" t="s">
        <v>1872</v>
      </c>
      <c r="F455" s="638" t="s">
        <v>1872</v>
      </c>
      <c r="G455" s="638" t="s">
        <v>1872</v>
      </c>
      <c r="H455" s="638" t="s">
        <v>1872</v>
      </c>
      <c r="I455" s="638" t="s">
        <v>1872</v>
      </c>
      <c r="J455" s="630" t="s">
        <v>1872</v>
      </c>
      <c r="K455" s="629" t="s">
        <v>1872</v>
      </c>
      <c r="L455" s="623" t="s">
        <v>1872</v>
      </c>
      <c r="M455" s="629" t="s">
        <v>1872</v>
      </c>
      <c r="N455" s="623" t="s">
        <v>1114</v>
      </c>
      <c r="O455" s="629" t="s">
        <v>1306</v>
      </c>
      <c r="P455" s="631" t="s">
        <v>1872</v>
      </c>
      <c r="Q455" s="599" t="s">
        <v>3685</v>
      </c>
    </row>
    <row r="456" spans="1:17" s="591" customFormat="1" x14ac:dyDescent="0.25">
      <c r="A456" s="637" t="s">
        <v>1065</v>
      </c>
      <c r="B456" s="638" t="s">
        <v>1303</v>
      </c>
      <c r="C456" s="638" t="s">
        <v>440</v>
      </c>
      <c r="D456" s="638" t="s">
        <v>1872</v>
      </c>
      <c r="E456" s="638" t="s">
        <v>1872</v>
      </c>
      <c r="F456" s="638" t="s">
        <v>1872</v>
      </c>
      <c r="G456" s="638" t="s">
        <v>1872</v>
      </c>
      <c r="H456" s="638" t="s">
        <v>1872</v>
      </c>
      <c r="I456" s="638" t="s">
        <v>1872</v>
      </c>
      <c r="J456" s="630" t="s">
        <v>1872</v>
      </c>
      <c r="K456" s="629" t="s">
        <v>1872</v>
      </c>
      <c r="L456" s="623" t="s">
        <v>1872</v>
      </c>
      <c r="M456" s="629" t="s">
        <v>1872</v>
      </c>
      <c r="N456" s="623" t="s">
        <v>1077</v>
      </c>
      <c r="O456" s="629" t="s">
        <v>1310</v>
      </c>
      <c r="P456" s="631" t="s">
        <v>1872</v>
      </c>
      <c r="Q456" s="599" t="s">
        <v>3685</v>
      </c>
    </row>
    <row r="457" spans="1:17" s="591" customFormat="1" x14ac:dyDescent="0.25">
      <c r="A457" s="637" t="s">
        <v>1065</v>
      </c>
      <c r="B457" s="638" t="s">
        <v>1303</v>
      </c>
      <c r="C457" s="638" t="s">
        <v>308</v>
      </c>
      <c r="D457" s="638" t="s">
        <v>1324</v>
      </c>
      <c r="E457" s="638" t="s">
        <v>1872</v>
      </c>
      <c r="F457" s="638" t="s">
        <v>1872</v>
      </c>
      <c r="G457" s="638" t="s">
        <v>1872</v>
      </c>
      <c r="H457" s="638" t="s">
        <v>1872</v>
      </c>
      <c r="I457" s="638" t="s">
        <v>1872</v>
      </c>
      <c r="J457" s="630" t="s">
        <v>1872</v>
      </c>
      <c r="K457" s="629" t="s">
        <v>1872</v>
      </c>
      <c r="L457" s="623" t="s">
        <v>1872</v>
      </c>
      <c r="M457" s="629" t="s">
        <v>1872</v>
      </c>
      <c r="N457" s="623" t="s">
        <v>1075</v>
      </c>
      <c r="O457" s="629" t="s">
        <v>1329</v>
      </c>
      <c r="P457" s="631" t="s">
        <v>1087</v>
      </c>
      <c r="Q457" s="599" t="s">
        <v>3685</v>
      </c>
    </row>
    <row r="458" spans="1:17" s="591" customFormat="1" x14ac:dyDescent="0.25">
      <c r="A458" s="637" t="s">
        <v>1065</v>
      </c>
      <c r="B458" s="638" t="s">
        <v>1303</v>
      </c>
      <c r="C458" s="638" t="s">
        <v>1325</v>
      </c>
      <c r="D458" s="638" t="s">
        <v>1872</v>
      </c>
      <c r="E458" s="638" t="s">
        <v>1872</v>
      </c>
      <c r="F458" s="638" t="s">
        <v>1872</v>
      </c>
      <c r="G458" s="638" t="s">
        <v>1872</v>
      </c>
      <c r="H458" s="638" t="s">
        <v>1872</v>
      </c>
      <c r="I458" s="638" t="s">
        <v>1872</v>
      </c>
      <c r="J458" s="630" t="s">
        <v>1872</v>
      </c>
      <c r="K458" s="629" t="s">
        <v>1872</v>
      </c>
      <c r="L458" s="623" t="s">
        <v>1872</v>
      </c>
      <c r="M458" s="629" t="s">
        <v>1872</v>
      </c>
      <c r="N458" s="623" t="s">
        <v>1077</v>
      </c>
      <c r="O458" s="629" t="s">
        <v>1310</v>
      </c>
      <c r="P458" s="631" t="s">
        <v>1872</v>
      </c>
      <c r="Q458" s="599" t="s">
        <v>3685</v>
      </c>
    </row>
    <row r="459" spans="1:17" s="591" customFormat="1" x14ac:dyDescent="0.25">
      <c r="A459" s="637" t="s">
        <v>1065</v>
      </c>
      <c r="B459" s="638" t="s">
        <v>1303</v>
      </c>
      <c r="C459" s="638" t="s">
        <v>1326</v>
      </c>
      <c r="D459" s="638" t="s">
        <v>1326</v>
      </c>
      <c r="E459" s="638" t="s">
        <v>1872</v>
      </c>
      <c r="F459" s="638" t="s">
        <v>1872</v>
      </c>
      <c r="G459" s="638" t="s">
        <v>1872</v>
      </c>
      <c r="H459" s="638" t="s">
        <v>1872</v>
      </c>
      <c r="I459" s="638" t="s">
        <v>1872</v>
      </c>
      <c r="J459" s="630" t="s">
        <v>1872</v>
      </c>
      <c r="K459" s="629" t="s">
        <v>1872</v>
      </c>
      <c r="L459" s="623" t="s">
        <v>1872</v>
      </c>
      <c r="M459" s="629" t="s">
        <v>1872</v>
      </c>
      <c r="N459" s="623" t="s">
        <v>1077</v>
      </c>
      <c r="O459" s="629" t="s">
        <v>1310</v>
      </c>
      <c r="P459" s="631" t="s">
        <v>1071</v>
      </c>
      <c r="Q459" s="599" t="s">
        <v>3685</v>
      </c>
    </row>
    <row r="460" spans="1:17" s="591" customFormat="1" x14ac:dyDescent="0.25">
      <c r="A460" s="637" t="s">
        <v>1065</v>
      </c>
      <c r="B460" s="638" t="s">
        <v>1303</v>
      </c>
      <c r="C460" s="638" t="s">
        <v>3717</v>
      </c>
      <c r="D460" s="638" t="s">
        <v>3718</v>
      </c>
      <c r="E460" s="638" t="s">
        <v>1872</v>
      </c>
      <c r="F460" s="638" t="s">
        <v>1872</v>
      </c>
      <c r="G460" s="638" t="s">
        <v>1872</v>
      </c>
      <c r="H460" s="638" t="s">
        <v>1872</v>
      </c>
      <c r="I460" s="638" t="s">
        <v>1872</v>
      </c>
      <c r="J460" s="630" t="s">
        <v>1872</v>
      </c>
      <c r="K460" s="629" t="s">
        <v>1872</v>
      </c>
      <c r="L460" s="623" t="s">
        <v>1872</v>
      </c>
      <c r="M460" s="629" t="s">
        <v>1872</v>
      </c>
      <c r="N460" s="623" t="s">
        <v>1077</v>
      </c>
      <c r="O460" s="629" t="s">
        <v>1310</v>
      </c>
      <c r="P460" s="631" t="s">
        <v>1087</v>
      </c>
      <c r="Q460" s="599" t="s">
        <v>3685</v>
      </c>
    </row>
    <row r="461" spans="1:17" s="591" customFormat="1" x14ac:dyDescent="0.25">
      <c r="A461" s="637" t="s">
        <v>1065</v>
      </c>
      <c r="B461" s="638" t="s">
        <v>1303</v>
      </c>
      <c r="C461" s="638" t="s">
        <v>796</v>
      </c>
      <c r="D461" s="638" t="s">
        <v>1872</v>
      </c>
      <c r="E461" s="638" t="s">
        <v>1872</v>
      </c>
      <c r="F461" s="638" t="s">
        <v>1872</v>
      </c>
      <c r="G461" s="638" t="s">
        <v>1872</v>
      </c>
      <c r="H461" s="638" t="s">
        <v>1872</v>
      </c>
      <c r="I461" s="638" t="s">
        <v>1872</v>
      </c>
      <c r="J461" s="630" t="s">
        <v>1872</v>
      </c>
      <c r="K461" s="629" t="s">
        <v>1872</v>
      </c>
      <c r="L461" s="623" t="s">
        <v>1872</v>
      </c>
      <c r="M461" s="629" t="s">
        <v>1872</v>
      </c>
      <c r="N461" s="623" t="s">
        <v>1114</v>
      </c>
      <c r="O461" s="629" t="s">
        <v>1306</v>
      </c>
      <c r="P461" s="631" t="s">
        <v>1100</v>
      </c>
      <c r="Q461" s="599" t="s">
        <v>3685</v>
      </c>
    </row>
    <row r="462" spans="1:17" s="591" customFormat="1" x14ac:dyDescent="0.25">
      <c r="A462" s="637" t="s">
        <v>1065</v>
      </c>
      <c r="B462" s="638" t="s">
        <v>1303</v>
      </c>
      <c r="C462" s="638" t="s">
        <v>797</v>
      </c>
      <c r="D462" s="638" t="s">
        <v>1872</v>
      </c>
      <c r="E462" s="638" t="s">
        <v>1872</v>
      </c>
      <c r="F462" s="638" t="s">
        <v>1872</v>
      </c>
      <c r="G462" s="638" t="s">
        <v>1872</v>
      </c>
      <c r="H462" s="638" t="s">
        <v>1872</v>
      </c>
      <c r="I462" s="638" t="s">
        <v>1872</v>
      </c>
      <c r="J462" s="630" t="s">
        <v>1872</v>
      </c>
      <c r="K462" s="629" t="s">
        <v>1872</v>
      </c>
      <c r="L462" s="623" t="s">
        <v>1872</v>
      </c>
      <c r="M462" s="629" t="s">
        <v>1872</v>
      </c>
      <c r="N462" s="623" t="s">
        <v>1069</v>
      </c>
      <c r="O462" s="629" t="s">
        <v>1313</v>
      </c>
      <c r="P462" s="631" t="s">
        <v>1087</v>
      </c>
      <c r="Q462" s="599" t="s">
        <v>3685</v>
      </c>
    </row>
    <row r="463" spans="1:17" s="591" customFormat="1" x14ac:dyDescent="0.25">
      <c r="A463" s="637" t="s">
        <v>1065</v>
      </c>
      <c r="B463" s="638" t="s">
        <v>1303</v>
      </c>
      <c r="C463" s="638" t="s">
        <v>3719</v>
      </c>
      <c r="D463" s="638" t="s">
        <v>1872</v>
      </c>
      <c r="E463" s="638" t="s">
        <v>1872</v>
      </c>
      <c r="F463" s="638" t="s">
        <v>1872</v>
      </c>
      <c r="G463" s="638" t="s">
        <v>1872</v>
      </c>
      <c r="H463" s="638" t="s">
        <v>1872</v>
      </c>
      <c r="I463" s="638" t="s">
        <v>1872</v>
      </c>
      <c r="J463" s="630" t="s">
        <v>1872</v>
      </c>
      <c r="K463" s="629" t="s">
        <v>1872</v>
      </c>
      <c r="L463" s="623" t="s">
        <v>1872</v>
      </c>
      <c r="M463" s="629" t="s">
        <v>1872</v>
      </c>
      <c r="N463" s="623" t="s">
        <v>1114</v>
      </c>
      <c r="O463" s="629" t="s">
        <v>1306</v>
      </c>
      <c r="P463" s="631" t="s">
        <v>1087</v>
      </c>
      <c r="Q463" s="599" t="s">
        <v>3685</v>
      </c>
    </row>
    <row r="464" spans="1:17" s="591" customFormat="1" x14ac:dyDescent="0.25">
      <c r="A464" s="637" t="s">
        <v>1065</v>
      </c>
      <c r="B464" s="638" t="s">
        <v>1303</v>
      </c>
      <c r="C464" s="638" t="s">
        <v>783</v>
      </c>
      <c r="D464" s="638" t="s">
        <v>1872</v>
      </c>
      <c r="E464" s="638" t="s">
        <v>1872</v>
      </c>
      <c r="F464" s="638" t="s">
        <v>1872</v>
      </c>
      <c r="G464" s="638" t="s">
        <v>1872</v>
      </c>
      <c r="H464" s="638" t="s">
        <v>1872</v>
      </c>
      <c r="I464" s="638" t="s">
        <v>1872</v>
      </c>
      <c r="J464" s="630" t="s">
        <v>1872</v>
      </c>
      <c r="K464" s="629" t="s">
        <v>1872</v>
      </c>
      <c r="L464" s="623" t="s">
        <v>1872</v>
      </c>
      <c r="M464" s="629" t="s">
        <v>1872</v>
      </c>
      <c r="N464" s="623" t="s">
        <v>1077</v>
      </c>
      <c r="O464" s="629" t="s">
        <v>1310</v>
      </c>
      <c r="P464" s="631" t="s">
        <v>1087</v>
      </c>
      <c r="Q464" s="599" t="s">
        <v>3685</v>
      </c>
    </row>
    <row r="465" spans="1:17" s="591" customFormat="1" x14ac:dyDescent="0.25">
      <c r="A465" s="637" t="s">
        <v>1065</v>
      </c>
      <c r="B465" s="638" t="s">
        <v>1303</v>
      </c>
      <c r="C465" s="638" t="s">
        <v>781</v>
      </c>
      <c r="D465" s="638" t="s">
        <v>1872</v>
      </c>
      <c r="E465" s="638" t="s">
        <v>1872</v>
      </c>
      <c r="F465" s="638" t="s">
        <v>1872</v>
      </c>
      <c r="G465" s="638" t="s">
        <v>1872</v>
      </c>
      <c r="H465" s="638" t="s">
        <v>1872</v>
      </c>
      <c r="I465" s="638" t="s">
        <v>1872</v>
      </c>
      <c r="J465" s="630" t="s">
        <v>1872</v>
      </c>
      <c r="K465" s="629" t="s">
        <v>1872</v>
      </c>
      <c r="L465" s="623" t="s">
        <v>1872</v>
      </c>
      <c r="M465" s="629" t="s">
        <v>1872</v>
      </c>
      <c r="N465" s="623" t="s">
        <v>1069</v>
      </c>
      <c r="O465" s="629" t="s">
        <v>1313</v>
      </c>
      <c r="P465" s="631" t="s">
        <v>1087</v>
      </c>
      <c r="Q465" s="599" t="s">
        <v>3685</v>
      </c>
    </row>
    <row r="466" spans="1:17" s="591" customFormat="1" x14ac:dyDescent="0.25">
      <c r="A466" s="637" t="s">
        <v>1065</v>
      </c>
      <c r="B466" s="638" t="s">
        <v>1303</v>
      </c>
      <c r="C466" s="638" t="s">
        <v>441</v>
      </c>
      <c r="D466" s="638" t="s">
        <v>1872</v>
      </c>
      <c r="E466" s="638" t="s">
        <v>1872</v>
      </c>
      <c r="F466" s="638" t="s">
        <v>1872</v>
      </c>
      <c r="G466" s="638" t="s">
        <v>1872</v>
      </c>
      <c r="H466" s="638" t="s">
        <v>1872</v>
      </c>
      <c r="I466" s="638" t="s">
        <v>1872</v>
      </c>
      <c r="J466" s="630" t="s">
        <v>1872</v>
      </c>
      <c r="K466" s="629" t="s">
        <v>1872</v>
      </c>
      <c r="L466" s="623" t="s">
        <v>1872</v>
      </c>
      <c r="M466" s="629" t="s">
        <v>1872</v>
      </c>
      <c r="N466" s="623" t="s">
        <v>1077</v>
      </c>
      <c r="O466" s="629" t="s">
        <v>1310</v>
      </c>
      <c r="P466" s="631" t="s">
        <v>1087</v>
      </c>
      <c r="Q466" s="599" t="s">
        <v>3685</v>
      </c>
    </row>
    <row r="467" spans="1:17" s="591" customFormat="1" x14ac:dyDescent="0.25">
      <c r="A467" s="637" t="s">
        <v>1065</v>
      </c>
      <c r="B467" s="638" t="s">
        <v>1303</v>
      </c>
      <c r="C467" s="638" t="s">
        <v>442</v>
      </c>
      <c r="D467" s="638" t="s">
        <v>1872</v>
      </c>
      <c r="E467" s="638" t="s">
        <v>1872</v>
      </c>
      <c r="F467" s="638" t="s">
        <v>1872</v>
      </c>
      <c r="G467" s="638" t="s">
        <v>1872</v>
      </c>
      <c r="H467" s="638" t="s">
        <v>1872</v>
      </c>
      <c r="I467" s="638" t="s">
        <v>1872</v>
      </c>
      <c r="J467" s="630" t="s">
        <v>1872</v>
      </c>
      <c r="K467" s="629" t="s">
        <v>1872</v>
      </c>
      <c r="L467" s="623" t="s">
        <v>1872</v>
      </c>
      <c r="M467" s="629" t="s">
        <v>1872</v>
      </c>
      <c r="N467" s="623" t="s">
        <v>1069</v>
      </c>
      <c r="O467" s="629" t="s">
        <v>1313</v>
      </c>
      <c r="P467" s="631" t="s">
        <v>1071</v>
      </c>
      <c r="Q467" s="599" t="s">
        <v>3685</v>
      </c>
    </row>
    <row r="468" spans="1:17" s="591" customFormat="1" x14ac:dyDescent="0.25">
      <c r="A468" s="637" t="s">
        <v>1065</v>
      </c>
      <c r="B468" s="638" t="s">
        <v>1303</v>
      </c>
      <c r="C468" s="638" t="s">
        <v>1590</v>
      </c>
      <c r="D468" s="638" t="s">
        <v>1872</v>
      </c>
      <c r="E468" s="638" t="s">
        <v>1872</v>
      </c>
      <c r="F468" s="638" t="s">
        <v>1872</v>
      </c>
      <c r="G468" s="638" t="s">
        <v>1872</v>
      </c>
      <c r="H468" s="638" t="s">
        <v>1872</v>
      </c>
      <c r="I468" s="638" t="s">
        <v>1872</v>
      </c>
      <c r="J468" s="630" t="s">
        <v>1872</v>
      </c>
      <c r="K468" s="629" t="s">
        <v>1872</v>
      </c>
      <c r="L468" s="623" t="s">
        <v>1872</v>
      </c>
      <c r="M468" s="629" t="s">
        <v>1872</v>
      </c>
      <c r="N468" s="623" t="s">
        <v>1114</v>
      </c>
      <c r="O468" s="629" t="s">
        <v>1306</v>
      </c>
      <c r="P468" s="631" t="s">
        <v>1087</v>
      </c>
      <c r="Q468" s="599" t="s">
        <v>3685</v>
      </c>
    </row>
    <row r="469" spans="1:17" s="591" customFormat="1" x14ac:dyDescent="0.25">
      <c r="A469" s="637" t="s">
        <v>1065</v>
      </c>
      <c r="B469" s="638" t="s">
        <v>1303</v>
      </c>
      <c r="C469" s="638" t="s">
        <v>1350</v>
      </c>
      <c r="D469" s="638" t="s">
        <v>1350</v>
      </c>
      <c r="E469" s="638" t="s">
        <v>1872</v>
      </c>
      <c r="F469" s="638" t="s">
        <v>1872</v>
      </c>
      <c r="G469" s="638" t="s">
        <v>1872</v>
      </c>
      <c r="H469" s="638" t="s">
        <v>1872</v>
      </c>
      <c r="I469" s="638" t="s">
        <v>1872</v>
      </c>
      <c r="J469" s="630" t="s">
        <v>1872</v>
      </c>
      <c r="K469" s="629" t="s">
        <v>1872</v>
      </c>
      <c r="L469" s="623" t="s">
        <v>1872</v>
      </c>
      <c r="M469" s="629" t="s">
        <v>1872</v>
      </c>
      <c r="N469" s="623" t="s">
        <v>1072</v>
      </c>
      <c r="O469" s="629" t="s">
        <v>2027</v>
      </c>
      <c r="P469" s="631" t="s">
        <v>1087</v>
      </c>
      <c r="Q469" s="599" t="s">
        <v>3685</v>
      </c>
    </row>
    <row r="470" spans="1:17" s="591" customFormat="1" x14ac:dyDescent="0.25">
      <c r="A470" s="637" t="s">
        <v>1065</v>
      </c>
      <c r="B470" s="638" t="s">
        <v>1303</v>
      </c>
      <c r="C470" s="638" t="s">
        <v>1351</v>
      </c>
      <c r="D470" s="638" t="s">
        <v>1352</v>
      </c>
      <c r="E470" s="638" t="s">
        <v>1872</v>
      </c>
      <c r="F470" s="638" t="s">
        <v>1872</v>
      </c>
      <c r="G470" s="638" t="s">
        <v>1872</v>
      </c>
      <c r="H470" s="638" t="s">
        <v>1872</v>
      </c>
      <c r="I470" s="638" t="s">
        <v>1872</v>
      </c>
      <c r="J470" s="630" t="s">
        <v>1872</v>
      </c>
      <c r="K470" s="629" t="s">
        <v>1872</v>
      </c>
      <c r="L470" s="623" t="s">
        <v>1872</v>
      </c>
      <c r="M470" s="629" t="s">
        <v>1872</v>
      </c>
      <c r="N470" s="623" t="s">
        <v>1114</v>
      </c>
      <c r="O470" s="629" t="s">
        <v>1306</v>
      </c>
      <c r="P470" s="631" t="s">
        <v>1087</v>
      </c>
      <c r="Q470" s="599" t="s">
        <v>3685</v>
      </c>
    </row>
    <row r="471" spans="1:17" s="591" customFormat="1" x14ac:dyDescent="0.25">
      <c r="A471" s="637" t="s">
        <v>1065</v>
      </c>
      <c r="B471" s="638" t="s">
        <v>1303</v>
      </c>
      <c r="C471" s="638" t="s">
        <v>1353</v>
      </c>
      <c r="D471" s="638" t="s">
        <v>1354</v>
      </c>
      <c r="E471" s="638" t="s">
        <v>1872</v>
      </c>
      <c r="F471" s="638" t="s">
        <v>1872</v>
      </c>
      <c r="G471" s="638" t="s">
        <v>1872</v>
      </c>
      <c r="H471" s="638" t="s">
        <v>1872</v>
      </c>
      <c r="I471" s="638" t="s">
        <v>1872</v>
      </c>
      <c r="J471" s="630" t="s">
        <v>1872</v>
      </c>
      <c r="K471" s="629" t="s">
        <v>1872</v>
      </c>
      <c r="L471" s="623" t="s">
        <v>1872</v>
      </c>
      <c r="M471" s="629" t="s">
        <v>1872</v>
      </c>
      <c r="N471" s="623" t="s">
        <v>1075</v>
      </c>
      <c r="O471" s="629" t="s">
        <v>1329</v>
      </c>
      <c r="P471" s="631" t="s">
        <v>1100</v>
      </c>
      <c r="Q471" s="599" t="s">
        <v>3685</v>
      </c>
    </row>
    <row r="472" spans="1:17" s="591" customFormat="1" x14ac:dyDescent="0.25">
      <c r="A472" s="637" t="s">
        <v>1065</v>
      </c>
      <c r="B472" s="638" t="s">
        <v>1303</v>
      </c>
      <c r="C472" s="638" t="s">
        <v>376</v>
      </c>
      <c r="D472" s="638" t="s">
        <v>376</v>
      </c>
      <c r="E472" s="638" t="s">
        <v>1872</v>
      </c>
      <c r="F472" s="638" t="s">
        <v>1872</v>
      </c>
      <c r="G472" s="638" t="s">
        <v>1872</v>
      </c>
      <c r="H472" s="638" t="s">
        <v>1872</v>
      </c>
      <c r="I472" s="638" t="s">
        <v>1872</v>
      </c>
      <c r="J472" s="630" t="s">
        <v>1872</v>
      </c>
      <c r="K472" s="629" t="s">
        <v>1872</v>
      </c>
      <c r="L472" s="623" t="s">
        <v>1872</v>
      </c>
      <c r="M472" s="629" t="s">
        <v>1872</v>
      </c>
      <c r="N472" s="623" t="s">
        <v>1114</v>
      </c>
      <c r="O472" s="629" t="s">
        <v>1306</v>
      </c>
      <c r="P472" s="631" t="s">
        <v>1087</v>
      </c>
      <c r="Q472" s="599" t="s">
        <v>3685</v>
      </c>
    </row>
    <row r="473" spans="1:17" s="591" customFormat="1" x14ac:dyDescent="0.25">
      <c r="A473" s="637" t="s">
        <v>1065</v>
      </c>
      <c r="B473" s="638" t="s">
        <v>1303</v>
      </c>
      <c r="C473" s="638" t="s">
        <v>1327</v>
      </c>
      <c r="D473" s="638" t="s">
        <v>1872</v>
      </c>
      <c r="E473" s="638" t="s">
        <v>1872</v>
      </c>
      <c r="F473" s="638" t="s">
        <v>1872</v>
      </c>
      <c r="G473" s="638" t="s">
        <v>1872</v>
      </c>
      <c r="H473" s="638" t="s">
        <v>1872</v>
      </c>
      <c r="I473" s="638" t="s">
        <v>1872</v>
      </c>
      <c r="J473" s="630" t="s">
        <v>1872</v>
      </c>
      <c r="K473" s="629" t="s">
        <v>1872</v>
      </c>
      <c r="L473" s="623" t="s">
        <v>1872</v>
      </c>
      <c r="M473" s="629" t="s">
        <v>1872</v>
      </c>
      <c r="N473" s="623" t="s">
        <v>1077</v>
      </c>
      <c r="O473" s="629" t="s">
        <v>1310</v>
      </c>
      <c r="P473" s="631" t="s">
        <v>1087</v>
      </c>
      <c r="Q473" s="599" t="s">
        <v>3685</v>
      </c>
    </row>
    <row r="474" spans="1:17" s="591" customFormat="1" x14ac:dyDescent="0.25">
      <c r="A474" s="637" t="s">
        <v>1065</v>
      </c>
      <c r="B474" s="638" t="s">
        <v>1303</v>
      </c>
      <c r="C474" s="638" t="s">
        <v>1328</v>
      </c>
      <c r="D474" s="638" t="s">
        <v>1872</v>
      </c>
      <c r="E474" s="638" t="s">
        <v>1872</v>
      </c>
      <c r="F474" s="638" t="s">
        <v>1872</v>
      </c>
      <c r="G474" s="638" t="s">
        <v>1872</v>
      </c>
      <c r="H474" s="638" t="s">
        <v>1872</v>
      </c>
      <c r="I474" s="638" t="s">
        <v>1872</v>
      </c>
      <c r="J474" s="630" t="s">
        <v>1872</v>
      </c>
      <c r="K474" s="629" t="s">
        <v>1872</v>
      </c>
      <c r="L474" s="623" t="s">
        <v>1872</v>
      </c>
      <c r="M474" s="629" t="s">
        <v>1872</v>
      </c>
      <c r="N474" s="623" t="s">
        <v>1069</v>
      </c>
      <c r="O474" s="629" t="s">
        <v>1313</v>
      </c>
      <c r="P474" s="631" t="s">
        <v>1087</v>
      </c>
      <c r="Q474" s="599" t="s">
        <v>3685</v>
      </c>
    </row>
    <row r="475" spans="1:17" s="591" customFormat="1" x14ac:dyDescent="0.25">
      <c r="A475" s="637" t="s">
        <v>1065</v>
      </c>
      <c r="B475" s="638" t="s">
        <v>1303</v>
      </c>
      <c r="C475" s="638" t="s">
        <v>3720</v>
      </c>
      <c r="D475" s="638" t="s">
        <v>1872</v>
      </c>
      <c r="E475" s="638" t="s">
        <v>1872</v>
      </c>
      <c r="F475" s="638" t="s">
        <v>1872</v>
      </c>
      <c r="G475" s="638" t="s">
        <v>1872</v>
      </c>
      <c r="H475" s="638" t="s">
        <v>1872</v>
      </c>
      <c r="I475" s="638" t="s">
        <v>1872</v>
      </c>
      <c r="J475" s="630" t="s">
        <v>1872</v>
      </c>
      <c r="K475" s="629" t="s">
        <v>1872</v>
      </c>
      <c r="L475" s="623" t="s">
        <v>1872</v>
      </c>
      <c r="M475" s="629" t="s">
        <v>1872</v>
      </c>
      <c r="N475" s="623" t="s">
        <v>1114</v>
      </c>
      <c r="O475" s="629" t="s">
        <v>1306</v>
      </c>
      <c r="P475" s="631" t="s">
        <v>1087</v>
      </c>
      <c r="Q475" s="599" t="s">
        <v>3685</v>
      </c>
    </row>
    <row r="476" spans="1:17" s="591" customFormat="1" x14ac:dyDescent="0.25">
      <c r="A476" s="637" t="s">
        <v>1065</v>
      </c>
      <c r="B476" s="638" t="s">
        <v>1303</v>
      </c>
      <c r="C476" s="638" t="s">
        <v>794</v>
      </c>
      <c r="D476" s="638" t="s">
        <v>1872</v>
      </c>
      <c r="E476" s="638" t="s">
        <v>1872</v>
      </c>
      <c r="F476" s="638" t="s">
        <v>1872</v>
      </c>
      <c r="G476" s="638" t="s">
        <v>1872</v>
      </c>
      <c r="H476" s="638" t="s">
        <v>1872</v>
      </c>
      <c r="I476" s="638" t="s">
        <v>1872</v>
      </c>
      <c r="J476" s="630" t="s">
        <v>1872</v>
      </c>
      <c r="K476" s="629" t="s">
        <v>1872</v>
      </c>
      <c r="L476" s="623" t="s">
        <v>1872</v>
      </c>
      <c r="M476" s="629" t="s">
        <v>1872</v>
      </c>
      <c r="N476" s="623" t="s">
        <v>1114</v>
      </c>
      <c r="O476" s="629" t="s">
        <v>1306</v>
      </c>
      <c r="P476" s="631" t="s">
        <v>1087</v>
      </c>
      <c r="Q476" s="599" t="s">
        <v>3685</v>
      </c>
    </row>
    <row r="477" spans="1:17" s="591" customFormat="1" x14ac:dyDescent="0.25">
      <c r="A477" s="637" t="s">
        <v>1065</v>
      </c>
      <c r="B477" s="638" t="s">
        <v>1303</v>
      </c>
      <c r="C477" s="638" t="s">
        <v>3721</v>
      </c>
      <c r="D477" s="638" t="s">
        <v>1872</v>
      </c>
      <c r="E477" s="638" t="s">
        <v>1872</v>
      </c>
      <c r="F477" s="638" t="s">
        <v>1872</v>
      </c>
      <c r="G477" s="638" t="s">
        <v>1872</v>
      </c>
      <c r="H477" s="638" t="s">
        <v>1872</v>
      </c>
      <c r="I477" s="638" t="s">
        <v>1872</v>
      </c>
      <c r="J477" s="630" t="s">
        <v>1872</v>
      </c>
      <c r="K477" s="629" t="s">
        <v>1872</v>
      </c>
      <c r="L477" s="623" t="s">
        <v>1872</v>
      </c>
      <c r="M477" s="629" t="s">
        <v>1872</v>
      </c>
      <c r="N477" s="623" t="s">
        <v>1075</v>
      </c>
      <c r="O477" s="629" t="s">
        <v>1329</v>
      </c>
      <c r="P477" s="631" t="s">
        <v>1087</v>
      </c>
      <c r="Q477" s="599" t="s">
        <v>3685</v>
      </c>
    </row>
    <row r="478" spans="1:17" s="591" customFormat="1" x14ac:dyDescent="0.25">
      <c r="A478" s="637" t="s">
        <v>1065</v>
      </c>
      <c r="B478" s="638" t="s">
        <v>1303</v>
      </c>
      <c r="C478" s="638" t="s">
        <v>443</v>
      </c>
      <c r="D478" s="638" t="s">
        <v>1872</v>
      </c>
      <c r="E478" s="638" t="s">
        <v>1872</v>
      </c>
      <c r="F478" s="638" t="s">
        <v>1872</v>
      </c>
      <c r="G478" s="638" t="s">
        <v>1872</v>
      </c>
      <c r="H478" s="638" t="s">
        <v>1872</v>
      </c>
      <c r="I478" s="638" t="s">
        <v>1872</v>
      </c>
      <c r="J478" s="630" t="s">
        <v>1872</v>
      </c>
      <c r="K478" s="629" t="s">
        <v>1872</v>
      </c>
      <c r="L478" s="623" t="s">
        <v>1872</v>
      </c>
      <c r="M478" s="629" t="s">
        <v>1872</v>
      </c>
      <c r="N478" s="623" t="s">
        <v>1114</v>
      </c>
      <c r="O478" s="629" t="s">
        <v>1306</v>
      </c>
      <c r="P478" s="631" t="s">
        <v>1087</v>
      </c>
      <c r="Q478" s="599" t="s">
        <v>3685</v>
      </c>
    </row>
    <row r="479" spans="1:17" s="591" customFormat="1" x14ac:dyDescent="0.25">
      <c r="A479" s="637" t="s">
        <v>1131</v>
      </c>
      <c r="B479" s="638" t="s">
        <v>1303</v>
      </c>
      <c r="C479" s="638" t="s">
        <v>28</v>
      </c>
      <c r="D479" s="638" t="s">
        <v>1330</v>
      </c>
      <c r="E479" s="638" t="s">
        <v>1872</v>
      </c>
      <c r="F479" s="638" t="s">
        <v>1872</v>
      </c>
      <c r="G479" s="638" t="s">
        <v>1872</v>
      </c>
      <c r="H479" s="638" t="s">
        <v>1872</v>
      </c>
      <c r="I479" s="638" t="s">
        <v>1872</v>
      </c>
      <c r="J479" s="630" t="s">
        <v>1872</v>
      </c>
      <c r="K479" s="629" t="s">
        <v>1872</v>
      </c>
      <c r="L479" s="623" t="s">
        <v>1872</v>
      </c>
      <c r="M479" s="629" t="s">
        <v>1872</v>
      </c>
      <c r="N479" s="623" t="s">
        <v>1114</v>
      </c>
      <c r="O479" s="629" t="s">
        <v>1331</v>
      </c>
      <c r="P479" s="631" t="s">
        <v>1087</v>
      </c>
      <c r="Q479" s="599" t="s">
        <v>3722</v>
      </c>
    </row>
    <row r="480" spans="1:17" s="591" customFormat="1" x14ac:dyDescent="0.25">
      <c r="A480" s="637" t="s">
        <v>1131</v>
      </c>
      <c r="B480" s="638" t="s">
        <v>1303</v>
      </c>
      <c r="C480" s="638" t="s">
        <v>2127</v>
      </c>
      <c r="D480" s="638" t="s">
        <v>2128</v>
      </c>
      <c r="E480" s="638" t="s">
        <v>1872</v>
      </c>
      <c r="F480" s="638" t="s">
        <v>1872</v>
      </c>
      <c r="G480" s="638" t="s">
        <v>1872</v>
      </c>
      <c r="H480" s="638" t="s">
        <v>1872</v>
      </c>
      <c r="I480" s="638" t="s">
        <v>1872</v>
      </c>
      <c r="J480" s="630" t="s">
        <v>1872</v>
      </c>
      <c r="K480" s="629" t="s">
        <v>1872</v>
      </c>
      <c r="L480" s="623" t="s">
        <v>1872</v>
      </c>
      <c r="M480" s="629" t="s">
        <v>1872</v>
      </c>
      <c r="N480" s="623" t="s">
        <v>1114</v>
      </c>
      <c r="O480" s="629" t="s">
        <v>1331</v>
      </c>
      <c r="P480" s="631" t="s">
        <v>1087</v>
      </c>
      <c r="Q480" s="599" t="s">
        <v>3707</v>
      </c>
    </row>
    <row r="481" spans="1:17" s="591" customFormat="1" x14ac:dyDescent="0.25">
      <c r="A481" s="637" t="s">
        <v>1131</v>
      </c>
      <c r="B481" s="638" t="s">
        <v>1303</v>
      </c>
      <c r="C481" s="638" t="s">
        <v>3723</v>
      </c>
      <c r="D481" s="638" t="s">
        <v>1872</v>
      </c>
      <c r="E481" s="638" t="s">
        <v>1872</v>
      </c>
      <c r="F481" s="638" t="s">
        <v>1872</v>
      </c>
      <c r="G481" s="638" t="s">
        <v>1872</v>
      </c>
      <c r="H481" s="638" t="s">
        <v>1872</v>
      </c>
      <c r="I481" s="638" t="s">
        <v>1872</v>
      </c>
      <c r="J481" s="630" t="s">
        <v>1872</v>
      </c>
      <c r="K481" s="629" t="s">
        <v>1872</v>
      </c>
      <c r="L481" s="623" t="s">
        <v>1872</v>
      </c>
      <c r="M481" s="629" t="s">
        <v>1872</v>
      </c>
      <c r="N481" s="623" t="s">
        <v>1114</v>
      </c>
      <c r="O481" s="629" t="s">
        <v>1331</v>
      </c>
      <c r="P481" s="631" t="s">
        <v>1087</v>
      </c>
      <c r="Q481" s="599" t="s">
        <v>3722</v>
      </c>
    </row>
    <row r="482" spans="1:17" s="591" customFormat="1" x14ac:dyDescent="0.25">
      <c r="A482" s="637" t="s">
        <v>1131</v>
      </c>
      <c r="B482" s="638" t="s">
        <v>1303</v>
      </c>
      <c r="C482" s="638" t="s">
        <v>1332</v>
      </c>
      <c r="D482" s="638" t="s">
        <v>1333</v>
      </c>
      <c r="E482" s="638" t="s">
        <v>1872</v>
      </c>
      <c r="F482" s="638" t="s">
        <v>1872</v>
      </c>
      <c r="G482" s="638" t="s">
        <v>1872</v>
      </c>
      <c r="H482" s="638" t="s">
        <v>1872</v>
      </c>
      <c r="I482" s="638" t="s">
        <v>1872</v>
      </c>
      <c r="J482" s="630" t="s">
        <v>1872</v>
      </c>
      <c r="K482" s="629" t="s">
        <v>1872</v>
      </c>
      <c r="L482" s="623" t="s">
        <v>1872</v>
      </c>
      <c r="M482" s="629" t="s">
        <v>1872</v>
      </c>
      <c r="N482" s="623" t="s">
        <v>1077</v>
      </c>
      <c r="O482" s="629" t="s">
        <v>1334</v>
      </c>
      <c r="P482" s="631" t="s">
        <v>1087</v>
      </c>
      <c r="Q482" s="599" t="s">
        <v>3722</v>
      </c>
    </row>
    <row r="483" spans="1:17" s="591" customFormat="1" x14ac:dyDescent="0.25">
      <c r="A483" s="637" t="s">
        <v>1131</v>
      </c>
      <c r="B483" s="638" t="s">
        <v>1303</v>
      </c>
      <c r="C483" s="638" t="s">
        <v>1335</v>
      </c>
      <c r="D483" s="638" t="s">
        <v>181</v>
      </c>
      <c r="E483" s="638" t="s">
        <v>1872</v>
      </c>
      <c r="F483" s="638" t="s">
        <v>1872</v>
      </c>
      <c r="G483" s="638" t="s">
        <v>1872</v>
      </c>
      <c r="H483" s="638" t="s">
        <v>1872</v>
      </c>
      <c r="I483" s="638" t="s">
        <v>1872</v>
      </c>
      <c r="J483" s="630" t="s">
        <v>1872</v>
      </c>
      <c r="K483" s="629" t="s">
        <v>1872</v>
      </c>
      <c r="L483" s="623" t="s">
        <v>1872</v>
      </c>
      <c r="M483" s="629" t="s">
        <v>1872</v>
      </c>
      <c r="N483" s="623" t="s">
        <v>1077</v>
      </c>
      <c r="O483" s="629" t="s">
        <v>1334</v>
      </c>
      <c r="P483" s="631" t="s">
        <v>1087</v>
      </c>
      <c r="Q483" s="599" t="s">
        <v>3722</v>
      </c>
    </row>
    <row r="484" spans="1:17" s="591" customFormat="1" x14ac:dyDescent="0.25">
      <c r="A484" s="637" t="s">
        <v>1131</v>
      </c>
      <c r="B484" s="638" t="s">
        <v>1303</v>
      </c>
      <c r="C484" s="638" t="s">
        <v>1335</v>
      </c>
      <c r="D484" s="638" t="s">
        <v>181</v>
      </c>
      <c r="E484" s="638" t="s">
        <v>1872</v>
      </c>
      <c r="F484" s="638" t="s">
        <v>1872</v>
      </c>
      <c r="G484" s="638" t="s">
        <v>1872</v>
      </c>
      <c r="H484" s="638" t="s">
        <v>1872</v>
      </c>
      <c r="I484" s="638" t="s">
        <v>1872</v>
      </c>
      <c r="J484" s="630" t="s">
        <v>1872</v>
      </c>
      <c r="K484" s="629" t="s">
        <v>1872</v>
      </c>
      <c r="L484" s="623" t="s">
        <v>1872</v>
      </c>
      <c r="M484" s="629" t="s">
        <v>1872</v>
      </c>
      <c r="N484" s="623" t="s">
        <v>1114</v>
      </c>
      <c r="O484" s="629" t="s">
        <v>1331</v>
      </c>
      <c r="P484" s="631" t="s">
        <v>1087</v>
      </c>
      <c r="Q484" s="599" t="s">
        <v>3722</v>
      </c>
    </row>
    <row r="485" spans="1:17" s="591" customFormat="1" x14ac:dyDescent="0.25">
      <c r="A485" s="637" t="s">
        <v>1131</v>
      </c>
      <c r="B485" s="638" t="s">
        <v>1303</v>
      </c>
      <c r="C485" s="638" t="s">
        <v>182</v>
      </c>
      <c r="D485" s="638" t="s">
        <v>1336</v>
      </c>
      <c r="E485" s="638" t="s">
        <v>1872</v>
      </c>
      <c r="F485" s="638" t="s">
        <v>1872</v>
      </c>
      <c r="G485" s="638" t="s">
        <v>1872</v>
      </c>
      <c r="H485" s="638" t="s">
        <v>1872</v>
      </c>
      <c r="I485" s="638" t="s">
        <v>1872</v>
      </c>
      <c r="J485" s="630" t="s">
        <v>1872</v>
      </c>
      <c r="K485" s="629" t="s">
        <v>1872</v>
      </c>
      <c r="L485" s="623" t="s">
        <v>1872</v>
      </c>
      <c r="M485" s="629" t="s">
        <v>1872</v>
      </c>
      <c r="N485" s="623" t="s">
        <v>1072</v>
      </c>
      <c r="O485" s="629" t="s">
        <v>1340</v>
      </c>
      <c r="P485" s="631" t="s">
        <v>1087</v>
      </c>
      <c r="Q485" s="599" t="s">
        <v>3722</v>
      </c>
    </row>
    <row r="486" spans="1:17" s="591" customFormat="1" x14ac:dyDescent="0.25">
      <c r="A486" s="637" t="s">
        <v>1131</v>
      </c>
      <c r="B486" s="638" t="s">
        <v>1303</v>
      </c>
      <c r="C486" s="638" t="s">
        <v>1338</v>
      </c>
      <c r="D486" s="638" t="s">
        <v>1339</v>
      </c>
      <c r="E486" s="638" t="s">
        <v>1872</v>
      </c>
      <c r="F486" s="638" t="s">
        <v>1872</v>
      </c>
      <c r="G486" s="638" t="s">
        <v>1872</v>
      </c>
      <c r="H486" s="638" t="s">
        <v>1872</v>
      </c>
      <c r="I486" s="638" t="s">
        <v>1872</v>
      </c>
      <c r="J486" s="630" t="s">
        <v>1872</v>
      </c>
      <c r="K486" s="629" t="s">
        <v>1872</v>
      </c>
      <c r="L486" s="623" t="s">
        <v>1872</v>
      </c>
      <c r="M486" s="629" t="s">
        <v>1872</v>
      </c>
      <c r="N486" s="623" t="s">
        <v>1072</v>
      </c>
      <c r="O486" s="629" t="s">
        <v>1340</v>
      </c>
      <c r="P486" s="631" t="s">
        <v>1087</v>
      </c>
      <c r="Q486" s="599" t="s">
        <v>3707</v>
      </c>
    </row>
    <row r="487" spans="1:17" s="591" customFormat="1" x14ac:dyDescent="0.25">
      <c r="A487" s="637" t="s">
        <v>1131</v>
      </c>
      <c r="B487" s="638" t="s">
        <v>1303</v>
      </c>
      <c r="C487" s="638" t="s">
        <v>444</v>
      </c>
      <c r="D487" s="638" t="s">
        <v>1872</v>
      </c>
      <c r="E487" s="638" t="s">
        <v>1872</v>
      </c>
      <c r="F487" s="638" t="s">
        <v>1872</v>
      </c>
      <c r="G487" s="638" t="s">
        <v>1872</v>
      </c>
      <c r="H487" s="638" t="s">
        <v>1872</v>
      </c>
      <c r="I487" s="638" t="s">
        <v>1872</v>
      </c>
      <c r="J487" s="630" t="s">
        <v>1872</v>
      </c>
      <c r="K487" s="629" t="s">
        <v>1872</v>
      </c>
      <c r="L487" s="623" t="s">
        <v>1872</v>
      </c>
      <c r="M487" s="629" t="s">
        <v>1872</v>
      </c>
      <c r="N487" s="623" t="s">
        <v>1114</v>
      </c>
      <c r="O487" s="629" t="s">
        <v>1331</v>
      </c>
      <c r="P487" s="631" t="s">
        <v>1087</v>
      </c>
      <c r="Q487" s="599" t="s">
        <v>3707</v>
      </c>
    </row>
    <row r="488" spans="1:17" s="591" customFormat="1" x14ac:dyDescent="0.25">
      <c r="A488" s="637" t="s">
        <v>1131</v>
      </c>
      <c r="B488" s="638" t="s">
        <v>1303</v>
      </c>
      <c r="C488" s="638" t="s">
        <v>246</v>
      </c>
      <c r="D488" s="638" t="s">
        <v>1342</v>
      </c>
      <c r="E488" s="638" t="s">
        <v>1872</v>
      </c>
      <c r="F488" s="638" t="s">
        <v>1872</v>
      </c>
      <c r="G488" s="638" t="s">
        <v>1872</v>
      </c>
      <c r="H488" s="638" t="s">
        <v>1872</v>
      </c>
      <c r="I488" s="638" t="s">
        <v>1872</v>
      </c>
      <c r="J488" s="630" t="s">
        <v>1872</v>
      </c>
      <c r="K488" s="629" t="s">
        <v>1872</v>
      </c>
      <c r="L488" s="623" t="s">
        <v>1872</v>
      </c>
      <c r="M488" s="629" t="s">
        <v>1872</v>
      </c>
      <c r="N488" s="623" t="s">
        <v>1072</v>
      </c>
      <c r="O488" s="629" t="s">
        <v>1340</v>
      </c>
      <c r="P488" s="631" t="s">
        <v>1087</v>
      </c>
      <c r="Q488" s="599" t="s">
        <v>3707</v>
      </c>
    </row>
    <row r="489" spans="1:17" s="591" customFormat="1" x14ac:dyDescent="0.25">
      <c r="A489" s="637" t="s">
        <v>1131</v>
      </c>
      <c r="B489" s="638" t="s">
        <v>1303</v>
      </c>
      <c r="C489" s="638" t="s">
        <v>445</v>
      </c>
      <c r="D489" s="638" t="s">
        <v>1343</v>
      </c>
      <c r="E489" s="638" t="s">
        <v>1872</v>
      </c>
      <c r="F489" s="638" t="s">
        <v>1872</v>
      </c>
      <c r="G489" s="638" t="s">
        <v>1872</v>
      </c>
      <c r="H489" s="638" t="s">
        <v>1872</v>
      </c>
      <c r="I489" s="638" t="s">
        <v>1872</v>
      </c>
      <c r="J489" s="630" t="s">
        <v>1872</v>
      </c>
      <c r="K489" s="629" t="s">
        <v>1872</v>
      </c>
      <c r="L489" s="623" t="s">
        <v>1872</v>
      </c>
      <c r="M489" s="629" t="s">
        <v>1872</v>
      </c>
      <c r="N489" s="623" t="s">
        <v>1072</v>
      </c>
      <c r="O489" s="629" t="s">
        <v>1340</v>
      </c>
      <c r="P489" s="631" t="s">
        <v>1087</v>
      </c>
      <c r="Q489" s="599" t="s">
        <v>3707</v>
      </c>
    </row>
    <row r="490" spans="1:17" s="591" customFormat="1" x14ac:dyDescent="0.25">
      <c r="A490" s="637" t="s">
        <v>1131</v>
      </c>
      <c r="B490" s="638" t="s">
        <v>1303</v>
      </c>
      <c r="C490" s="638" t="s">
        <v>445</v>
      </c>
      <c r="D490" s="638" t="s">
        <v>1343</v>
      </c>
      <c r="E490" s="638" t="s">
        <v>1872</v>
      </c>
      <c r="F490" s="638" t="s">
        <v>1872</v>
      </c>
      <c r="G490" s="638" t="s">
        <v>1872</v>
      </c>
      <c r="H490" s="638" t="s">
        <v>1872</v>
      </c>
      <c r="I490" s="638" t="s">
        <v>1872</v>
      </c>
      <c r="J490" s="630" t="s">
        <v>1872</v>
      </c>
      <c r="K490" s="629" t="s">
        <v>1872</v>
      </c>
      <c r="L490" s="623" t="s">
        <v>1872</v>
      </c>
      <c r="M490" s="629" t="s">
        <v>1872</v>
      </c>
      <c r="N490" s="623" t="s">
        <v>1079</v>
      </c>
      <c r="O490" s="629" t="s">
        <v>1337</v>
      </c>
      <c r="P490" s="631" t="s">
        <v>1087</v>
      </c>
      <c r="Q490" s="599" t="s">
        <v>3707</v>
      </c>
    </row>
    <row r="491" spans="1:17" s="591" customFormat="1" x14ac:dyDescent="0.25">
      <c r="A491" s="637" t="s">
        <v>1131</v>
      </c>
      <c r="B491" s="638" t="s">
        <v>1303</v>
      </c>
      <c r="C491" s="638" t="s">
        <v>301</v>
      </c>
      <c r="D491" s="638" t="s">
        <v>301</v>
      </c>
      <c r="E491" s="638" t="s">
        <v>1872</v>
      </c>
      <c r="F491" s="638" t="s">
        <v>1872</v>
      </c>
      <c r="G491" s="638" t="s">
        <v>1872</v>
      </c>
      <c r="H491" s="638" t="s">
        <v>1872</v>
      </c>
      <c r="I491" s="638" t="s">
        <v>1872</v>
      </c>
      <c r="J491" s="630" t="s">
        <v>1872</v>
      </c>
      <c r="K491" s="629" t="s">
        <v>1872</v>
      </c>
      <c r="L491" s="623" t="s">
        <v>1872</v>
      </c>
      <c r="M491" s="629" t="s">
        <v>1872</v>
      </c>
      <c r="N491" s="623" t="s">
        <v>1077</v>
      </c>
      <c r="O491" s="629" t="s">
        <v>1334</v>
      </c>
      <c r="P491" s="631" t="s">
        <v>1087</v>
      </c>
      <c r="Q491" s="599" t="s">
        <v>3707</v>
      </c>
    </row>
    <row r="492" spans="1:17" s="591" customFormat="1" x14ac:dyDescent="0.25">
      <c r="A492" s="637" t="s">
        <v>1131</v>
      </c>
      <c r="B492" s="638" t="s">
        <v>1303</v>
      </c>
      <c r="C492" s="638" t="s">
        <v>2129</v>
      </c>
      <c r="D492" s="638" t="s">
        <v>2130</v>
      </c>
      <c r="E492" s="638" t="s">
        <v>1872</v>
      </c>
      <c r="F492" s="638" t="s">
        <v>1872</v>
      </c>
      <c r="G492" s="638" t="s">
        <v>1872</v>
      </c>
      <c r="H492" s="638" t="s">
        <v>1872</v>
      </c>
      <c r="I492" s="638" t="s">
        <v>1872</v>
      </c>
      <c r="J492" s="630" t="s">
        <v>1872</v>
      </c>
      <c r="K492" s="629" t="s">
        <v>1872</v>
      </c>
      <c r="L492" s="623" t="s">
        <v>1872</v>
      </c>
      <c r="M492" s="629" t="s">
        <v>1872</v>
      </c>
      <c r="N492" s="623" t="s">
        <v>1072</v>
      </c>
      <c r="O492" s="629" t="s">
        <v>1340</v>
      </c>
      <c r="P492" s="631" t="s">
        <v>1087</v>
      </c>
      <c r="Q492" s="599" t="s">
        <v>3722</v>
      </c>
    </row>
    <row r="493" spans="1:17" s="591" customFormat="1" x14ac:dyDescent="0.25">
      <c r="A493" s="637" t="s">
        <v>1131</v>
      </c>
      <c r="B493" s="638" t="s">
        <v>1303</v>
      </c>
      <c r="C493" s="638" t="s">
        <v>302</v>
      </c>
      <c r="D493" s="638" t="s">
        <v>1344</v>
      </c>
      <c r="E493" s="638" t="s">
        <v>1872</v>
      </c>
      <c r="F493" s="638" t="s">
        <v>1872</v>
      </c>
      <c r="G493" s="638" t="s">
        <v>1872</v>
      </c>
      <c r="H493" s="638" t="s">
        <v>1872</v>
      </c>
      <c r="I493" s="638" t="s">
        <v>1872</v>
      </c>
      <c r="J493" s="630" t="s">
        <v>1872</v>
      </c>
      <c r="K493" s="629" t="s">
        <v>1872</v>
      </c>
      <c r="L493" s="623" t="s">
        <v>1872</v>
      </c>
      <c r="M493" s="629" t="s">
        <v>1872</v>
      </c>
      <c r="N493" s="623" t="s">
        <v>1114</v>
      </c>
      <c r="O493" s="629" t="s">
        <v>1331</v>
      </c>
      <c r="P493" s="631" t="s">
        <v>1087</v>
      </c>
      <c r="Q493" s="599" t="s">
        <v>3724</v>
      </c>
    </row>
    <row r="494" spans="1:17" s="591" customFormat="1" x14ac:dyDescent="0.25">
      <c r="A494" s="637" t="s">
        <v>1131</v>
      </c>
      <c r="B494" s="638" t="s">
        <v>1303</v>
      </c>
      <c r="C494" s="638" t="s">
        <v>309</v>
      </c>
      <c r="D494" s="638" t="s">
        <v>309</v>
      </c>
      <c r="E494" s="638" t="s">
        <v>1872</v>
      </c>
      <c r="F494" s="638" t="s">
        <v>1872</v>
      </c>
      <c r="G494" s="638" t="s">
        <v>1872</v>
      </c>
      <c r="H494" s="638" t="s">
        <v>1872</v>
      </c>
      <c r="I494" s="638" t="s">
        <v>1872</v>
      </c>
      <c r="J494" s="630" t="s">
        <v>1872</v>
      </c>
      <c r="K494" s="629" t="s">
        <v>1872</v>
      </c>
      <c r="L494" s="623" t="s">
        <v>1872</v>
      </c>
      <c r="M494" s="629" t="s">
        <v>1872</v>
      </c>
      <c r="N494" s="623" t="s">
        <v>1114</v>
      </c>
      <c r="O494" s="629" t="s">
        <v>1331</v>
      </c>
      <c r="P494" s="631" t="s">
        <v>1087</v>
      </c>
      <c r="Q494" s="599" t="s">
        <v>3722</v>
      </c>
    </row>
    <row r="495" spans="1:17" s="591" customFormat="1" x14ac:dyDescent="0.25">
      <c r="A495" s="637" t="s">
        <v>1131</v>
      </c>
      <c r="B495" s="638" t="s">
        <v>1303</v>
      </c>
      <c r="C495" s="638" t="s">
        <v>310</v>
      </c>
      <c r="D495" s="638" t="s">
        <v>1345</v>
      </c>
      <c r="E495" s="638" t="s">
        <v>1872</v>
      </c>
      <c r="F495" s="638" t="s">
        <v>1872</v>
      </c>
      <c r="G495" s="638" t="s">
        <v>1872</v>
      </c>
      <c r="H495" s="638" t="s">
        <v>1872</v>
      </c>
      <c r="I495" s="638" t="s">
        <v>1872</v>
      </c>
      <c r="J495" s="630" t="s">
        <v>1872</v>
      </c>
      <c r="K495" s="629" t="s">
        <v>1872</v>
      </c>
      <c r="L495" s="623" t="s">
        <v>1872</v>
      </c>
      <c r="M495" s="629" t="s">
        <v>1872</v>
      </c>
      <c r="N495" s="623" t="s">
        <v>1077</v>
      </c>
      <c r="O495" s="629" t="s">
        <v>1334</v>
      </c>
      <c r="P495" s="631" t="s">
        <v>1087</v>
      </c>
      <c r="Q495" s="599" t="s">
        <v>3707</v>
      </c>
    </row>
    <row r="496" spans="1:17" s="591" customFormat="1" x14ac:dyDescent="0.25">
      <c r="A496" s="637" t="s">
        <v>1131</v>
      </c>
      <c r="B496" s="638" t="s">
        <v>1303</v>
      </c>
      <c r="C496" s="638" t="s">
        <v>1346</v>
      </c>
      <c r="D496" s="638" t="s">
        <v>1347</v>
      </c>
      <c r="E496" s="638" t="s">
        <v>1872</v>
      </c>
      <c r="F496" s="638" t="s">
        <v>1872</v>
      </c>
      <c r="G496" s="638" t="s">
        <v>1872</v>
      </c>
      <c r="H496" s="638" t="s">
        <v>1872</v>
      </c>
      <c r="I496" s="638" t="s">
        <v>1872</v>
      </c>
      <c r="J496" s="630" t="s">
        <v>1872</v>
      </c>
      <c r="K496" s="629" t="s">
        <v>1872</v>
      </c>
      <c r="L496" s="623" t="s">
        <v>1872</v>
      </c>
      <c r="M496" s="629" t="s">
        <v>1872</v>
      </c>
      <c r="N496" s="623" t="s">
        <v>1077</v>
      </c>
      <c r="O496" s="629" t="s">
        <v>1334</v>
      </c>
      <c r="P496" s="631" t="s">
        <v>1100</v>
      </c>
      <c r="Q496" s="599" t="s">
        <v>3707</v>
      </c>
    </row>
    <row r="497" spans="1:17" s="591" customFormat="1" x14ac:dyDescent="0.25">
      <c r="A497" s="637" t="s">
        <v>1131</v>
      </c>
      <c r="B497" s="638" t="s">
        <v>1303</v>
      </c>
      <c r="C497" s="638" t="s">
        <v>1348</v>
      </c>
      <c r="D497" s="638" t="s">
        <v>1349</v>
      </c>
      <c r="E497" s="638" t="s">
        <v>1872</v>
      </c>
      <c r="F497" s="638" t="s">
        <v>1872</v>
      </c>
      <c r="G497" s="638" t="s">
        <v>1872</v>
      </c>
      <c r="H497" s="638" t="s">
        <v>1872</v>
      </c>
      <c r="I497" s="638" t="s">
        <v>1872</v>
      </c>
      <c r="J497" s="630" t="s">
        <v>1872</v>
      </c>
      <c r="K497" s="629" t="s">
        <v>1872</v>
      </c>
      <c r="L497" s="623" t="s">
        <v>1872</v>
      </c>
      <c r="M497" s="629" t="s">
        <v>1872</v>
      </c>
      <c r="N497" s="623" t="s">
        <v>1114</v>
      </c>
      <c r="O497" s="629" t="s">
        <v>1331</v>
      </c>
      <c r="P497" s="631" t="s">
        <v>1087</v>
      </c>
      <c r="Q497" s="599" t="s">
        <v>3722</v>
      </c>
    </row>
    <row r="498" spans="1:17" s="591" customFormat="1" x14ac:dyDescent="0.25">
      <c r="A498" s="637" t="s">
        <v>1131</v>
      </c>
      <c r="B498" s="638" t="s">
        <v>1303</v>
      </c>
      <c r="C498" s="638" t="s">
        <v>375</v>
      </c>
      <c r="D498" s="638" t="s">
        <v>1355</v>
      </c>
      <c r="E498" s="638" t="s">
        <v>1872</v>
      </c>
      <c r="F498" s="638" t="s">
        <v>1872</v>
      </c>
      <c r="G498" s="638" t="s">
        <v>1872</v>
      </c>
      <c r="H498" s="638" t="s">
        <v>1872</v>
      </c>
      <c r="I498" s="638" t="s">
        <v>1872</v>
      </c>
      <c r="J498" s="630" t="s">
        <v>1872</v>
      </c>
      <c r="K498" s="629" t="s">
        <v>1872</v>
      </c>
      <c r="L498" s="623" t="s">
        <v>1872</v>
      </c>
      <c r="M498" s="629" t="s">
        <v>1872</v>
      </c>
      <c r="N498" s="623" t="s">
        <v>1114</v>
      </c>
      <c r="O498" s="629" t="s">
        <v>1331</v>
      </c>
      <c r="P498" s="631" t="s">
        <v>1087</v>
      </c>
      <c r="Q498" s="599" t="s">
        <v>3707</v>
      </c>
    </row>
    <row r="499" spans="1:17" s="591" customFormat="1" x14ac:dyDescent="0.25">
      <c r="A499" s="637" t="s">
        <v>1131</v>
      </c>
      <c r="B499" s="638" t="s">
        <v>1303</v>
      </c>
      <c r="C499" s="638" t="s">
        <v>376</v>
      </c>
      <c r="D499" s="638" t="s">
        <v>376</v>
      </c>
      <c r="E499" s="638" t="s">
        <v>1872</v>
      </c>
      <c r="F499" s="638" t="s">
        <v>1872</v>
      </c>
      <c r="G499" s="638" t="s">
        <v>1872</v>
      </c>
      <c r="H499" s="638" t="s">
        <v>1872</v>
      </c>
      <c r="I499" s="638" t="s">
        <v>1872</v>
      </c>
      <c r="J499" s="630" t="s">
        <v>1872</v>
      </c>
      <c r="K499" s="629" t="s">
        <v>1872</v>
      </c>
      <c r="L499" s="623" t="s">
        <v>1872</v>
      </c>
      <c r="M499" s="629" t="s">
        <v>1872</v>
      </c>
      <c r="N499" s="623" t="s">
        <v>1114</v>
      </c>
      <c r="O499" s="629" t="s">
        <v>1331</v>
      </c>
      <c r="P499" s="631" t="s">
        <v>1087</v>
      </c>
      <c r="Q499" s="599" t="s">
        <v>3707</v>
      </c>
    </row>
    <row r="500" spans="1:17" s="591" customFormat="1" x14ac:dyDescent="0.25">
      <c r="A500" s="637" t="s">
        <v>1131</v>
      </c>
      <c r="B500" s="638" t="s">
        <v>1303</v>
      </c>
      <c r="C500" s="638" t="s">
        <v>377</v>
      </c>
      <c r="D500" s="638" t="s">
        <v>1356</v>
      </c>
      <c r="E500" s="638" t="s">
        <v>1872</v>
      </c>
      <c r="F500" s="638" t="s">
        <v>1872</v>
      </c>
      <c r="G500" s="638" t="s">
        <v>1872</v>
      </c>
      <c r="H500" s="638" t="s">
        <v>1872</v>
      </c>
      <c r="I500" s="638" t="s">
        <v>1872</v>
      </c>
      <c r="J500" s="630" t="s">
        <v>1872</v>
      </c>
      <c r="K500" s="629" t="s">
        <v>1872</v>
      </c>
      <c r="L500" s="623" t="s">
        <v>1872</v>
      </c>
      <c r="M500" s="629" t="s">
        <v>1872</v>
      </c>
      <c r="N500" s="623" t="s">
        <v>1114</v>
      </c>
      <c r="O500" s="629" t="s">
        <v>1331</v>
      </c>
      <c r="P500" s="631" t="s">
        <v>1087</v>
      </c>
      <c r="Q500" s="599" t="s">
        <v>3707</v>
      </c>
    </row>
    <row r="501" spans="1:17" s="591" customFormat="1" x14ac:dyDescent="0.25">
      <c r="A501" s="637" t="s">
        <v>1131</v>
      </c>
      <c r="B501" s="638" t="s">
        <v>1303</v>
      </c>
      <c r="C501" s="638" t="s">
        <v>378</v>
      </c>
      <c r="D501" s="638" t="s">
        <v>1357</v>
      </c>
      <c r="E501" s="638" t="s">
        <v>1872</v>
      </c>
      <c r="F501" s="638" t="s">
        <v>1872</v>
      </c>
      <c r="G501" s="638" t="s">
        <v>1872</v>
      </c>
      <c r="H501" s="638" t="s">
        <v>1872</v>
      </c>
      <c r="I501" s="638" t="s">
        <v>1872</v>
      </c>
      <c r="J501" s="630" t="s">
        <v>1872</v>
      </c>
      <c r="K501" s="629" t="s">
        <v>1872</v>
      </c>
      <c r="L501" s="623" t="s">
        <v>1872</v>
      </c>
      <c r="M501" s="629" t="s">
        <v>1872</v>
      </c>
      <c r="N501" s="623" t="s">
        <v>1114</v>
      </c>
      <c r="O501" s="629" t="s">
        <v>1331</v>
      </c>
      <c r="P501" s="631" t="s">
        <v>1087</v>
      </c>
      <c r="Q501" s="599" t="s">
        <v>3707</v>
      </c>
    </row>
    <row r="502" spans="1:17" s="591" customFormat="1" x14ac:dyDescent="0.25">
      <c r="A502" s="637" t="s">
        <v>1131</v>
      </c>
      <c r="B502" s="638" t="s">
        <v>1303</v>
      </c>
      <c r="C502" s="638" t="s">
        <v>2593</v>
      </c>
      <c r="D502" s="638" t="s">
        <v>2594</v>
      </c>
      <c r="E502" s="638" t="s">
        <v>1872</v>
      </c>
      <c r="F502" s="638" t="s">
        <v>1872</v>
      </c>
      <c r="G502" s="638" t="s">
        <v>1872</v>
      </c>
      <c r="H502" s="638" t="s">
        <v>1872</v>
      </c>
      <c r="I502" s="638" t="s">
        <v>1872</v>
      </c>
      <c r="J502" s="630" t="s">
        <v>1872</v>
      </c>
      <c r="K502" s="629" t="s">
        <v>1872</v>
      </c>
      <c r="L502" s="623" t="s">
        <v>1872</v>
      </c>
      <c r="M502" s="629" t="s">
        <v>1872</v>
      </c>
      <c r="N502" s="623" t="s">
        <v>1075</v>
      </c>
      <c r="O502" s="629" t="s">
        <v>1341</v>
      </c>
      <c r="P502" s="631" t="s">
        <v>1087</v>
      </c>
      <c r="Q502" s="599" t="s">
        <v>3707</v>
      </c>
    </row>
    <row r="503" spans="1:17" s="592" customFormat="1" ht="3.75" customHeight="1" x14ac:dyDescent="0.25">
      <c r="A503" s="1860"/>
      <c r="B503" s="1860"/>
      <c r="C503" s="1860"/>
      <c r="D503" s="1860"/>
      <c r="E503" s="1860"/>
      <c r="F503" s="1860"/>
      <c r="G503" s="1860"/>
      <c r="H503" s="1860"/>
      <c r="I503" s="1860"/>
      <c r="J503" s="1860"/>
      <c r="K503" s="1860"/>
      <c r="L503" s="1860"/>
      <c r="M503" s="1860"/>
      <c r="N503" s="1860"/>
      <c r="O503" s="1860"/>
      <c r="P503" s="1860"/>
      <c r="Q503" s="1860"/>
    </row>
    <row r="504" spans="1:17" s="564" customFormat="1" ht="11.25" x14ac:dyDescent="0.2">
      <c r="A504" s="639" t="s">
        <v>1358</v>
      </c>
      <c r="B504" s="640"/>
      <c r="C504" s="640"/>
      <c r="D504" s="640"/>
      <c r="E504" s="640"/>
      <c r="F504" s="640"/>
      <c r="G504" s="640"/>
      <c r="H504" s="640"/>
      <c r="I504" s="640"/>
      <c r="J504" s="631"/>
      <c r="K504" s="641"/>
      <c r="L504" s="642"/>
      <c r="M504" s="641"/>
      <c r="N504" s="642"/>
      <c r="O504" s="641"/>
      <c r="P504" s="631"/>
      <c r="Q504" s="643"/>
    </row>
    <row r="505" spans="1:17" x14ac:dyDescent="0.25">
      <c r="A505" s="637"/>
      <c r="B505" s="637"/>
      <c r="C505" s="637"/>
      <c r="D505" s="637"/>
      <c r="E505" s="637"/>
      <c r="F505" s="637"/>
      <c r="G505" s="637"/>
      <c r="H505" s="637"/>
      <c r="I505" s="637"/>
      <c r="J505" s="630"/>
      <c r="K505" s="629"/>
      <c r="L505" s="623"/>
      <c r="M505" s="629"/>
      <c r="N505" s="623"/>
      <c r="O505" s="629"/>
      <c r="P505" s="631"/>
      <c r="Q505" s="644"/>
    </row>
    <row r="506" spans="1:17" x14ac:dyDescent="0.25">
      <c r="A506" s="637"/>
      <c r="B506" s="637"/>
      <c r="C506" s="637"/>
      <c r="D506" s="637"/>
      <c r="E506" s="637"/>
      <c r="F506" s="637"/>
      <c r="G506" s="637"/>
      <c r="H506" s="637"/>
      <c r="I506" s="637"/>
      <c r="J506" s="630"/>
      <c r="K506" s="629"/>
      <c r="L506" s="623"/>
      <c r="M506" s="629"/>
      <c r="N506" s="623"/>
      <c r="O506" s="629"/>
      <c r="P506" s="631"/>
      <c r="Q506" s="644"/>
    </row>
    <row r="507" spans="1:17" x14ac:dyDescent="0.25">
      <c r="A507" s="637"/>
      <c r="B507" s="637"/>
      <c r="C507" s="637"/>
      <c r="D507" s="637"/>
      <c r="E507" s="637"/>
      <c r="F507" s="637"/>
      <c r="G507" s="637"/>
      <c r="H507" s="637"/>
      <c r="I507" s="637"/>
      <c r="J507" s="630"/>
      <c r="K507" s="629"/>
      <c r="L507" s="623"/>
      <c r="M507" s="629"/>
      <c r="N507" s="623"/>
      <c r="O507" s="629"/>
      <c r="P507" s="631"/>
      <c r="Q507" s="644"/>
    </row>
    <row r="508" spans="1:17" x14ac:dyDescent="0.25">
      <c r="A508" s="637"/>
      <c r="B508" s="637"/>
      <c r="C508" s="637"/>
      <c r="D508" s="637"/>
      <c r="E508" s="637"/>
      <c r="F508" s="637"/>
      <c r="G508" s="637"/>
      <c r="H508" s="637"/>
      <c r="I508" s="637"/>
      <c r="J508" s="630"/>
      <c r="K508" s="629"/>
      <c r="L508" s="623"/>
      <c r="M508" s="629"/>
      <c r="N508" s="623"/>
      <c r="O508" s="629"/>
      <c r="P508" s="631"/>
      <c r="Q508" s="644"/>
    </row>
    <row r="509" spans="1:17" x14ac:dyDescent="0.25">
      <c r="A509" s="637"/>
      <c r="B509" s="637"/>
      <c r="C509" s="637"/>
      <c r="D509" s="637"/>
      <c r="E509" s="637"/>
      <c r="F509" s="637"/>
      <c r="G509" s="637"/>
      <c r="H509" s="637"/>
      <c r="I509" s="637"/>
      <c r="J509" s="630"/>
      <c r="K509" s="629"/>
      <c r="L509" s="623"/>
      <c r="M509" s="629"/>
      <c r="N509" s="623"/>
      <c r="O509" s="629"/>
      <c r="P509" s="631"/>
      <c r="Q509" s="644"/>
    </row>
    <row r="510" spans="1:17" x14ac:dyDescent="0.25">
      <c r="A510" s="637"/>
      <c r="B510" s="637"/>
      <c r="C510" s="637"/>
      <c r="D510" s="637"/>
      <c r="E510" s="637"/>
      <c r="F510" s="637"/>
      <c r="G510" s="637"/>
      <c r="H510" s="637"/>
      <c r="I510" s="637"/>
      <c r="J510" s="630"/>
      <c r="K510" s="629"/>
      <c r="L510" s="623"/>
      <c r="M510" s="629"/>
      <c r="N510" s="623"/>
      <c r="O510" s="629"/>
      <c r="P510" s="631"/>
      <c r="Q510" s="644"/>
    </row>
    <row r="511" spans="1:17" x14ac:dyDescent="0.25">
      <c r="A511" s="637"/>
      <c r="B511" s="637"/>
      <c r="C511" s="637"/>
      <c r="D511" s="637"/>
      <c r="E511" s="637"/>
      <c r="F511" s="637"/>
      <c r="G511" s="637"/>
      <c r="H511" s="637"/>
      <c r="I511" s="637"/>
      <c r="J511" s="630"/>
      <c r="K511" s="629"/>
      <c r="L511" s="623"/>
      <c r="M511" s="629"/>
      <c r="N511" s="623"/>
      <c r="O511" s="629"/>
      <c r="P511" s="631"/>
      <c r="Q511" s="644"/>
    </row>
    <row r="512" spans="1:17" x14ac:dyDescent="0.25">
      <c r="A512" s="637"/>
      <c r="B512" s="637"/>
      <c r="C512" s="637"/>
      <c r="D512" s="637"/>
      <c r="E512" s="637"/>
      <c r="F512" s="637"/>
      <c r="G512" s="637"/>
      <c r="H512" s="637"/>
      <c r="I512" s="637"/>
      <c r="J512" s="630"/>
      <c r="K512" s="629"/>
      <c r="L512" s="623"/>
      <c r="M512" s="629"/>
      <c r="N512" s="623"/>
      <c r="O512" s="629"/>
      <c r="P512" s="631"/>
      <c r="Q512" s="644"/>
    </row>
    <row r="513" spans="1:17" x14ac:dyDescent="0.25">
      <c r="A513" s="637"/>
      <c r="B513" s="637"/>
      <c r="C513" s="637"/>
      <c r="D513" s="637"/>
      <c r="E513" s="637"/>
      <c r="F513" s="637"/>
      <c r="G513" s="637"/>
      <c r="H513" s="637"/>
      <c r="I513" s="637"/>
      <c r="J513" s="630"/>
      <c r="K513" s="629"/>
      <c r="L513" s="623"/>
      <c r="M513" s="629"/>
      <c r="N513" s="623"/>
      <c r="O513" s="629"/>
      <c r="P513" s="631"/>
      <c r="Q513" s="644"/>
    </row>
    <row r="514" spans="1:17" x14ac:dyDescent="0.25">
      <c r="A514" s="637"/>
      <c r="B514" s="637"/>
      <c r="C514" s="637"/>
      <c r="D514" s="637"/>
      <c r="E514" s="637"/>
      <c r="F514" s="637"/>
      <c r="G514" s="637"/>
      <c r="H514" s="637"/>
      <c r="I514" s="637"/>
      <c r="J514" s="630"/>
      <c r="K514" s="629"/>
      <c r="L514" s="623"/>
      <c r="M514" s="629"/>
      <c r="N514" s="623"/>
      <c r="O514" s="629"/>
      <c r="P514" s="631"/>
      <c r="Q514" s="644"/>
    </row>
    <row r="515" spans="1:17" x14ac:dyDescent="0.25">
      <c r="A515" s="637"/>
      <c r="B515" s="637"/>
      <c r="C515" s="637"/>
      <c r="D515" s="637"/>
      <c r="E515" s="637"/>
      <c r="F515" s="637"/>
      <c r="G515" s="637"/>
      <c r="H515" s="637"/>
      <c r="I515" s="637"/>
      <c r="J515" s="630"/>
      <c r="K515" s="629"/>
      <c r="L515" s="623"/>
      <c r="M515" s="629"/>
      <c r="N515" s="623"/>
      <c r="O515" s="629"/>
      <c r="P515" s="631"/>
      <c r="Q515" s="644"/>
    </row>
    <row r="516" spans="1:17" x14ac:dyDescent="0.25">
      <c r="A516" s="637"/>
      <c r="B516" s="637"/>
      <c r="C516" s="637"/>
      <c r="D516" s="637"/>
      <c r="E516" s="637"/>
      <c r="F516" s="637"/>
      <c r="G516" s="637"/>
      <c r="H516" s="637"/>
      <c r="I516" s="637"/>
      <c r="J516" s="630"/>
      <c r="K516" s="629"/>
      <c r="L516" s="623"/>
      <c r="M516" s="629"/>
      <c r="N516" s="623"/>
      <c r="O516" s="629"/>
      <c r="P516" s="631"/>
      <c r="Q516" s="644"/>
    </row>
    <row r="517" spans="1:17" x14ac:dyDescent="0.25">
      <c r="A517" s="637"/>
      <c r="B517" s="637"/>
      <c r="C517" s="637"/>
      <c r="D517" s="637"/>
      <c r="E517" s="637"/>
      <c r="F517" s="637"/>
      <c r="G517" s="637"/>
      <c r="H517" s="637"/>
      <c r="I517" s="637"/>
      <c r="J517" s="630"/>
      <c r="K517" s="629"/>
      <c r="L517" s="623"/>
      <c r="M517" s="629"/>
      <c r="N517" s="623"/>
      <c r="O517" s="629"/>
      <c r="P517" s="631"/>
      <c r="Q517" s="644"/>
    </row>
    <row r="518" spans="1:17" x14ac:dyDescent="0.25">
      <c r="A518" s="637"/>
      <c r="B518" s="637"/>
      <c r="C518" s="637"/>
      <c r="D518" s="637"/>
      <c r="E518" s="637"/>
      <c r="F518" s="637"/>
      <c r="G518" s="637"/>
      <c r="H518" s="637"/>
      <c r="I518" s="637"/>
      <c r="J518" s="630"/>
      <c r="K518" s="629"/>
      <c r="L518" s="623"/>
      <c r="M518" s="629"/>
      <c r="N518" s="623"/>
      <c r="O518" s="629"/>
      <c r="P518" s="631"/>
      <c r="Q518" s="644"/>
    </row>
    <row r="519" spans="1:17" x14ac:dyDescent="0.25">
      <c r="A519" s="637"/>
      <c r="B519" s="637"/>
      <c r="C519" s="637"/>
      <c r="D519" s="637"/>
      <c r="E519" s="637"/>
      <c r="F519" s="637"/>
      <c r="G519" s="637"/>
      <c r="H519" s="637"/>
      <c r="I519" s="637"/>
      <c r="J519" s="630"/>
      <c r="K519" s="629"/>
      <c r="L519" s="623"/>
      <c r="M519" s="629"/>
      <c r="N519" s="623"/>
      <c r="O519" s="629"/>
      <c r="P519" s="631"/>
      <c r="Q519" s="644"/>
    </row>
    <row r="520" spans="1:17" x14ac:dyDescent="0.25">
      <c r="A520" s="637"/>
      <c r="B520" s="637"/>
      <c r="C520" s="637"/>
      <c r="D520" s="637"/>
      <c r="E520" s="637"/>
      <c r="F520" s="637"/>
      <c r="G520" s="637"/>
      <c r="H520" s="637"/>
      <c r="I520" s="637"/>
      <c r="J520" s="630"/>
      <c r="K520" s="629"/>
      <c r="L520" s="623"/>
      <c r="M520" s="629"/>
      <c r="N520" s="623"/>
      <c r="O520" s="629"/>
      <c r="P520" s="631"/>
      <c r="Q520" s="644"/>
    </row>
    <row r="521" spans="1:17" x14ac:dyDescent="0.25">
      <c r="A521" s="637"/>
      <c r="B521" s="637"/>
      <c r="C521" s="637"/>
      <c r="D521" s="637"/>
      <c r="E521" s="637"/>
      <c r="F521" s="637"/>
      <c r="G521" s="637"/>
      <c r="H521" s="637"/>
      <c r="I521" s="637"/>
      <c r="J521" s="630"/>
      <c r="K521" s="629"/>
      <c r="L521" s="623"/>
      <c r="M521" s="629"/>
      <c r="N521" s="623"/>
      <c r="O521" s="629"/>
      <c r="P521" s="631"/>
      <c r="Q521" s="644"/>
    </row>
    <row r="522" spans="1:17" x14ac:dyDescent="0.25">
      <c r="A522" s="637"/>
      <c r="B522" s="637"/>
      <c r="C522" s="637"/>
      <c r="D522" s="637"/>
      <c r="E522" s="637"/>
      <c r="F522" s="637"/>
      <c r="G522" s="637"/>
      <c r="H522" s="637"/>
      <c r="I522" s="637"/>
      <c r="J522" s="630"/>
      <c r="K522" s="629"/>
      <c r="L522" s="623"/>
      <c r="M522" s="629"/>
      <c r="N522" s="623"/>
      <c r="O522" s="629"/>
      <c r="P522" s="631"/>
      <c r="Q522" s="644"/>
    </row>
    <row r="523" spans="1:17" x14ac:dyDescent="0.25">
      <c r="A523" s="637"/>
      <c r="B523" s="637"/>
      <c r="C523" s="637"/>
      <c r="D523" s="637"/>
      <c r="E523" s="637"/>
      <c r="F523" s="637"/>
      <c r="G523" s="637"/>
      <c r="H523" s="637"/>
      <c r="I523" s="637"/>
      <c r="J523" s="630"/>
      <c r="K523" s="629"/>
      <c r="L523" s="623"/>
      <c r="M523" s="629"/>
      <c r="N523" s="623"/>
      <c r="O523" s="629"/>
      <c r="P523" s="631"/>
      <c r="Q523" s="644"/>
    </row>
    <row r="524" spans="1:17" x14ac:dyDescent="0.25">
      <c r="A524" s="637"/>
      <c r="B524" s="637"/>
      <c r="C524" s="637"/>
      <c r="D524" s="637"/>
      <c r="E524" s="637"/>
      <c r="F524" s="637"/>
      <c r="G524" s="637"/>
      <c r="H524" s="637"/>
      <c r="I524" s="637"/>
      <c r="J524" s="630"/>
      <c r="K524" s="629"/>
      <c r="L524" s="623"/>
      <c r="M524" s="629"/>
      <c r="N524" s="623"/>
      <c r="O524" s="629"/>
      <c r="P524" s="631"/>
      <c r="Q524" s="644"/>
    </row>
    <row r="525" spans="1:17" x14ac:dyDescent="0.25">
      <c r="A525" s="637"/>
      <c r="B525" s="637"/>
      <c r="C525" s="637"/>
      <c r="D525" s="637"/>
      <c r="E525" s="637"/>
      <c r="F525" s="637"/>
      <c r="G525" s="637"/>
      <c r="H525" s="637"/>
      <c r="I525" s="637"/>
      <c r="J525" s="630"/>
      <c r="K525" s="629"/>
      <c r="L525" s="623"/>
      <c r="M525" s="629"/>
      <c r="N525" s="623"/>
      <c r="O525" s="629"/>
      <c r="P525" s="631"/>
      <c r="Q525" s="644"/>
    </row>
    <row r="526" spans="1:17" x14ac:dyDescent="0.25">
      <c r="A526" s="637"/>
      <c r="B526" s="637"/>
      <c r="C526" s="637"/>
      <c r="D526" s="637"/>
      <c r="E526" s="637"/>
      <c r="F526" s="637"/>
      <c r="G526" s="637"/>
      <c r="H526" s="637"/>
      <c r="I526" s="637"/>
      <c r="J526" s="630"/>
      <c r="K526" s="629"/>
      <c r="L526" s="623"/>
      <c r="M526" s="629"/>
      <c r="N526" s="623"/>
      <c r="O526" s="629"/>
      <c r="P526" s="631"/>
      <c r="Q526" s="644"/>
    </row>
    <row r="527" spans="1:17" x14ac:dyDescent="0.25">
      <c r="A527" s="637"/>
      <c r="B527" s="637"/>
      <c r="C527" s="637"/>
      <c r="D527" s="637"/>
      <c r="E527" s="637"/>
      <c r="F527" s="637"/>
      <c r="G527" s="637"/>
      <c r="H527" s="637"/>
      <c r="I527" s="637"/>
      <c r="J527" s="630"/>
      <c r="K527" s="629"/>
      <c r="L527" s="623"/>
      <c r="M527" s="629"/>
      <c r="N527" s="623"/>
      <c r="O527" s="629"/>
      <c r="P527" s="631"/>
      <c r="Q527" s="644"/>
    </row>
    <row r="528" spans="1:17" x14ac:dyDescent="0.25">
      <c r="A528" s="637"/>
      <c r="B528" s="637"/>
      <c r="C528" s="637"/>
      <c r="D528" s="637"/>
      <c r="E528" s="637"/>
      <c r="F528" s="637"/>
      <c r="G528" s="637"/>
      <c r="H528" s="637"/>
      <c r="I528" s="637"/>
      <c r="J528" s="630"/>
      <c r="K528" s="629"/>
      <c r="L528" s="623"/>
      <c r="M528" s="629"/>
      <c r="N528" s="623"/>
      <c r="O528" s="629"/>
      <c r="P528" s="631"/>
      <c r="Q528" s="644"/>
    </row>
    <row r="529" spans="1:17" x14ac:dyDescent="0.25">
      <c r="A529" s="637"/>
      <c r="B529" s="637"/>
      <c r="C529" s="637"/>
      <c r="D529" s="637"/>
      <c r="E529" s="637"/>
      <c r="F529" s="637"/>
      <c r="G529" s="637"/>
      <c r="H529" s="637"/>
      <c r="I529" s="637"/>
      <c r="J529" s="630"/>
      <c r="K529" s="629"/>
      <c r="L529" s="623"/>
      <c r="M529" s="629"/>
      <c r="N529" s="623"/>
      <c r="O529" s="629"/>
      <c r="P529" s="631"/>
      <c r="Q529" s="644"/>
    </row>
    <row r="530" spans="1:17" x14ac:dyDescent="0.25">
      <c r="A530" s="637"/>
      <c r="B530" s="637"/>
      <c r="C530" s="637"/>
      <c r="D530" s="637"/>
      <c r="E530" s="637"/>
      <c r="F530" s="637"/>
      <c r="G530" s="637"/>
      <c r="H530" s="637"/>
      <c r="I530" s="637"/>
      <c r="J530" s="630"/>
      <c r="K530" s="629"/>
      <c r="L530" s="623"/>
      <c r="M530" s="629"/>
      <c r="N530" s="623"/>
      <c r="O530" s="629"/>
      <c r="P530" s="631"/>
      <c r="Q530" s="644"/>
    </row>
    <row r="531" spans="1:17" x14ac:dyDescent="0.25">
      <c r="A531" s="637"/>
      <c r="B531" s="637"/>
      <c r="C531" s="637"/>
      <c r="D531" s="637"/>
      <c r="E531" s="637"/>
      <c r="F531" s="637"/>
      <c r="G531" s="637"/>
      <c r="H531" s="637"/>
      <c r="I531" s="637"/>
      <c r="J531" s="630"/>
      <c r="K531" s="629"/>
      <c r="L531" s="623"/>
      <c r="M531" s="629"/>
      <c r="N531" s="623"/>
      <c r="O531" s="629"/>
      <c r="P531" s="631"/>
      <c r="Q531" s="644"/>
    </row>
    <row r="532" spans="1:17" x14ac:dyDescent="0.25">
      <c r="A532" s="637"/>
      <c r="B532" s="637"/>
      <c r="C532" s="637"/>
      <c r="D532" s="637"/>
      <c r="E532" s="637"/>
      <c r="F532" s="637"/>
      <c r="G532" s="637"/>
      <c r="H532" s="637"/>
      <c r="I532" s="637"/>
      <c r="J532" s="630"/>
      <c r="K532" s="629"/>
      <c r="L532" s="623"/>
      <c r="M532" s="629"/>
      <c r="N532" s="623"/>
      <c r="O532" s="629"/>
      <c r="P532" s="631"/>
      <c r="Q532" s="644"/>
    </row>
    <row r="533" spans="1:17" x14ac:dyDescent="0.25">
      <c r="A533" s="637"/>
      <c r="B533" s="637"/>
      <c r="C533" s="637"/>
      <c r="D533" s="637"/>
      <c r="E533" s="637"/>
      <c r="F533" s="637"/>
      <c r="G533" s="637"/>
      <c r="H533" s="637"/>
      <c r="I533" s="637"/>
      <c r="J533" s="630"/>
      <c r="K533" s="629"/>
      <c r="L533" s="623"/>
      <c r="M533" s="629"/>
      <c r="N533" s="623"/>
      <c r="O533" s="629"/>
      <c r="P533" s="631"/>
      <c r="Q533" s="644"/>
    </row>
    <row r="534" spans="1:17" x14ac:dyDescent="0.25">
      <c r="A534" s="637"/>
      <c r="B534" s="637"/>
      <c r="C534" s="637"/>
      <c r="D534" s="637"/>
      <c r="E534" s="637"/>
      <c r="F534" s="637"/>
      <c r="G534" s="637"/>
      <c r="H534" s="637"/>
      <c r="I534" s="637"/>
      <c r="J534" s="630"/>
      <c r="K534" s="629"/>
      <c r="L534" s="623"/>
      <c r="M534" s="629"/>
      <c r="N534" s="623"/>
      <c r="O534" s="629"/>
      <c r="P534" s="631"/>
      <c r="Q534" s="644"/>
    </row>
    <row r="535" spans="1:17" x14ac:dyDescent="0.25">
      <c r="A535" s="637"/>
      <c r="B535" s="637"/>
      <c r="C535" s="637"/>
      <c r="D535" s="637"/>
      <c r="E535" s="637"/>
      <c r="F535" s="637"/>
      <c r="G535" s="637"/>
      <c r="H535" s="637"/>
      <c r="I535" s="637"/>
      <c r="J535" s="630"/>
      <c r="K535" s="629"/>
      <c r="L535" s="623"/>
      <c r="M535" s="629"/>
      <c r="N535" s="623"/>
      <c r="O535" s="629"/>
      <c r="P535" s="631"/>
      <c r="Q535" s="644"/>
    </row>
    <row r="536" spans="1:17" x14ac:dyDescent="0.25">
      <c r="A536" s="637"/>
      <c r="B536" s="637"/>
      <c r="C536" s="637"/>
      <c r="D536" s="637"/>
      <c r="E536" s="637"/>
      <c r="F536" s="637"/>
      <c r="G536" s="637"/>
      <c r="H536" s="637"/>
      <c r="I536" s="637"/>
      <c r="J536" s="630"/>
      <c r="K536" s="629"/>
      <c r="L536" s="623"/>
      <c r="M536" s="629"/>
      <c r="N536" s="623"/>
      <c r="O536" s="629"/>
      <c r="P536" s="631"/>
      <c r="Q536" s="644"/>
    </row>
    <row r="537" spans="1:17" x14ac:dyDescent="0.25">
      <c r="A537" s="637"/>
      <c r="B537" s="637"/>
      <c r="C537" s="637"/>
      <c r="D537" s="637"/>
      <c r="E537" s="637"/>
      <c r="F537" s="637"/>
      <c r="G537" s="637"/>
      <c r="H537" s="637"/>
      <c r="I537" s="637"/>
      <c r="J537" s="630"/>
      <c r="K537" s="629"/>
      <c r="L537" s="623"/>
      <c r="M537" s="629"/>
      <c r="N537" s="623"/>
      <c r="O537" s="629"/>
      <c r="P537" s="631"/>
      <c r="Q537" s="644"/>
    </row>
    <row r="538" spans="1:17" x14ac:dyDescent="0.25">
      <c r="A538" s="637"/>
      <c r="B538" s="637"/>
      <c r="C538" s="637"/>
      <c r="D538" s="637"/>
      <c r="E538" s="637"/>
      <c r="F538" s="637"/>
      <c r="G538" s="637"/>
      <c r="H538" s="637"/>
      <c r="I538" s="637"/>
      <c r="J538" s="630"/>
      <c r="K538" s="629"/>
      <c r="L538" s="623"/>
      <c r="M538" s="629"/>
      <c r="N538" s="623"/>
      <c r="O538" s="629"/>
      <c r="P538" s="631"/>
      <c r="Q538" s="644"/>
    </row>
    <row r="539" spans="1:17" x14ac:dyDescent="0.25">
      <c r="A539" s="637"/>
      <c r="B539" s="637"/>
      <c r="C539" s="637"/>
      <c r="D539" s="637"/>
      <c r="E539" s="637"/>
      <c r="F539" s="637"/>
      <c r="G539" s="637"/>
      <c r="H539" s="637"/>
      <c r="I539" s="637"/>
      <c r="J539" s="630"/>
      <c r="K539" s="629"/>
      <c r="L539" s="623"/>
      <c r="M539" s="629"/>
      <c r="N539" s="623"/>
      <c r="O539" s="629"/>
      <c r="P539" s="631"/>
      <c r="Q539" s="644"/>
    </row>
    <row r="540" spans="1:17" x14ac:dyDescent="0.25">
      <c r="A540" s="637"/>
      <c r="B540" s="637"/>
      <c r="C540" s="637"/>
      <c r="D540" s="637"/>
      <c r="E540" s="637"/>
      <c r="F540" s="637"/>
      <c r="G540" s="637"/>
      <c r="H540" s="637"/>
      <c r="I540" s="637"/>
      <c r="J540" s="630"/>
      <c r="K540" s="629"/>
      <c r="L540" s="623"/>
      <c r="M540" s="629"/>
      <c r="N540" s="623"/>
      <c r="O540" s="629"/>
      <c r="P540" s="631"/>
      <c r="Q540" s="644"/>
    </row>
    <row r="541" spans="1:17" x14ac:dyDescent="0.25">
      <c r="A541" s="637"/>
      <c r="B541" s="637"/>
      <c r="C541" s="637"/>
      <c r="D541" s="637"/>
      <c r="E541" s="637"/>
      <c r="F541" s="637"/>
      <c r="G541" s="637"/>
      <c r="H541" s="637"/>
      <c r="I541" s="637"/>
      <c r="J541" s="630"/>
      <c r="K541" s="629"/>
      <c r="L541" s="623"/>
      <c r="M541" s="629"/>
      <c r="N541" s="623"/>
      <c r="O541" s="629"/>
      <c r="P541" s="631"/>
      <c r="Q541" s="644"/>
    </row>
    <row r="542" spans="1:17" x14ac:dyDescent="0.25">
      <c r="A542" s="637"/>
      <c r="B542" s="637"/>
      <c r="C542" s="637"/>
      <c r="D542" s="637"/>
      <c r="E542" s="637"/>
      <c r="F542" s="637"/>
      <c r="G542" s="637"/>
      <c r="H542" s="637"/>
      <c r="I542" s="637"/>
      <c r="J542" s="630"/>
      <c r="K542" s="629"/>
      <c r="L542" s="623"/>
      <c r="M542" s="629"/>
      <c r="N542" s="623"/>
      <c r="O542" s="629"/>
      <c r="P542" s="631"/>
      <c r="Q542" s="644"/>
    </row>
    <row r="543" spans="1:17" x14ac:dyDescent="0.25">
      <c r="A543" s="637"/>
      <c r="B543" s="637"/>
      <c r="C543" s="637"/>
      <c r="D543" s="637"/>
      <c r="E543" s="637"/>
      <c r="F543" s="637"/>
      <c r="G543" s="637"/>
      <c r="H543" s="637"/>
      <c r="I543" s="637"/>
      <c r="J543" s="630"/>
      <c r="K543" s="629"/>
      <c r="L543" s="623"/>
      <c r="M543" s="629"/>
      <c r="N543" s="623"/>
      <c r="O543" s="629"/>
      <c r="P543" s="631"/>
      <c r="Q543" s="644"/>
    </row>
    <row r="544" spans="1:17" x14ac:dyDescent="0.25">
      <c r="A544" s="637"/>
      <c r="B544" s="637"/>
      <c r="C544" s="637"/>
      <c r="D544" s="637"/>
      <c r="E544" s="637"/>
      <c r="F544" s="637"/>
      <c r="G544" s="637"/>
      <c r="H544" s="637"/>
      <c r="I544" s="637"/>
      <c r="J544" s="630"/>
      <c r="K544" s="629"/>
      <c r="L544" s="623"/>
      <c r="M544" s="629"/>
      <c r="N544" s="623"/>
      <c r="O544" s="629"/>
      <c r="P544" s="631"/>
      <c r="Q544" s="644"/>
    </row>
    <row r="545" spans="1:17" x14ac:dyDescent="0.25">
      <c r="A545" s="637"/>
      <c r="B545" s="637"/>
      <c r="C545" s="637"/>
      <c r="D545" s="637"/>
      <c r="E545" s="637"/>
      <c r="F545" s="637"/>
      <c r="G545" s="637"/>
      <c r="H545" s="637"/>
      <c r="I545" s="637"/>
      <c r="J545" s="630"/>
      <c r="K545" s="629"/>
      <c r="L545" s="623"/>
      <c r="M545" s="629"/>
      <c r="N545" s="623"/>
      <c r="O545" s="629"/>
      <c r="P545" s="631"/>
      <c r="Q545" s="644"/>
    </row>
    <row r="546" spans="1:17" x14ac:dyDescent="0.25">
      <c r="A546" s="637"/>
      <c r="B546" s="637"/>
      <c r="C546" s="637"/>
      <c r="D546" s="637"/>
      <c r="E546" s="637"/>
      <c r="F546" s="637"/>
      <c r="G546" s="637"/>
      <c r="H546" s="637"/>
      <c r="I546" s="637"/>
      <c r="J546" s="630"/>
      <c r="K546" s="629"/>
      <c r="L546" s="623"/>
      <c r="M546" s="629"/>
      <c r="N546" s="623"/>
      <c r="O546" s="629"/>
      <c r="P546" s="631"/>
      <c r="Q546" s="644"/>
    </row>
    <row r="547" spans="1:17" x14ac:dyDescent="0.25">
      <c r="A547" s="637"/>
      <c r="B547" s="637"/>
      <c r="C547" s="637"/>
      <c r="D547" s="637"/>
      <c r="E547" s="637"/>
      <c r="F547" s="637"/>
      <c r="G547" s="637"/>
      <c r="H547" s="637"/>
      <c r="I547" s="637"/>
      <c r="J547" s="630"/>
      <c r="K547" s="629"/>
      <c r="L547" s="623"/>
      <c r="M547" s="629"/>
      <c r="N547" s="623"/>
      <c r="O547" s="629"/>
      <c r="P547" s="631"/>
      <c r="Q547" s="644"/>
    </row>
    <row r="548" spans="1:17" x14ac:dyDescent="0.25">
      <c r="A548" s="637"/>
      <c r="B548" s="637"/>
      <c r="C548" s="637"/>
      <c r="D548" s="637"/>
      <c r="E548" s="637"/>
      <c r="F548" s="637"/>
      <c r="G548" s="637"/>
      <c r="H548" s="637"/>
      <c r="I548" s="637"/>
      <c r="J548" s="630"/>
      <c r="K548" s="629"/>
      <c r="L548" s="623"/>
      <c r="M548" s="629"/>
      <c r="N548" s="623"/>
      <c r="O548" s="629"/>
      <c r="P548" s="631"/>
      <c r="Q548" s="644"/>
    </row>
    <row r="549" spans="1:17" x14ac:dyDescent="0.25">
      <c r="A549" s="637"/>
      <c r="B549" s="637"/>
      <c r="C549" s="637"/>
      <c r="D549" s="637"/>
      <c r="E549" s="637"/>
      <c r="F549" s="637"/>
      <c r="G549" s="637"/>
      <c r="H549" s="637"/>
      <c r="I549" s="637"/>
      <c r="J549" s="630"/>
      <c r="K549" s="629"/>
      <c r="L549" s="623"/>
      <c r="M549" s="629"/>
      <c r="N549" s="623"/>
      <c r="O549" s="629"/>
      <c r="P549" s="631"/>
      <c r="Q549" s="644"/>
    </row>
    <row r="550" spans="1:17" x14ac:dyDescent="0.25">
      <c r="A550" s="637"/>
      <c r="B550" s="637"/>
      <c r="C550" s="637"/>
      <c r="D550" s="637"/>
      <c r="E550" s="637"/>
      <c r="F550" s="637"/>
      <c r="G550" s="637"/>
      <c r="H550" s="637"/>
      <c r="I550" s="637"/>
      <c r="J550" s="630"/>
      <c r="K550" s="629"/>
      <c r="L550" s="623"/>
      <c r="M550" s="629"/>
      <c r="N550" s="623"/>
      <c r="O550" s="629"/>
      <c r="P550" s="631"/>
      <c r="Q550" s="644"/>
    </row>
    <row r="551" spans="1:17" x14ac:dyDescent="0.25">
      <c r="A551" s="637"/>
      <c r="B551" s="637"/>
      <c r="C551" s="637"/>
      <c r="D551" s="637"/>
      <c r="E551" s="637"/>
      <c r="F551" s="637"/>
      <c r="G551" s="637"/>
      <c r="H551" s="637"/>
      <c r="I551" s="637"/>
      <c r="J551" s="630"/>
      <c r="K551" s="629"/>
      <c r="L551" s="623"/>
      <c r="M551" s="629"/>
      <c r="N551" s="623"/>
      <c r="O551" s="629"/>
      <c r="P551" s="631"/>
      <c r="Q551" s="644"/>
    </row>
    <row r="552" spans="1:17" x14ac:dyDescent="0.25">
      <c r="A552" s="637"/>
      <c r="B552" s="637"/>
      <c r="C552" s="637"/>
      <c r="D552" s="637"/>
      <c r="E552" s="637"/>
      <c r="F552" s="637"/>
      <c r="G552" s="637"/>
      <c r="H552" s="637"/>
      <c r="I552" s="637"/>
      <c r="J552" s="630"/>
      <c r="K552" s="629"/>
      <c r="L552" s="623"/>
      <c r="M552" s="629"/>
      <c r="N552" s="623"/>
      <c r="O552" s="629"/>
      <c r="P552" s="631"/>
      <c r="Q552" s="644"/>
    </row>
    <row r="553" spans="1:17" x14ac:dyDescent="0.25">
      <c r="A553" s="637"/>
      <c r="B553" s="637"/>
      <c r="C553" s="637"/>
      <c r="D553" s="637"/>
      <c r="E553" s="637"/>
      <c r="F553" s="637"/>
      <c r="G553" s="637"/>
      <c r="H553" s="637"/>
      <c r="I553" s="637"/>
      <c r="J553" s="630"/>
      <c r="K553" s="629"/>
      <c r="L553" s="623"/>
      <c r="M553" s="629"/>
      <c r="N553" s="623"/>
      <c r="O553" s="629"/>
      <c r="P553" s="631"/>
      <c r="Q553" s="644"/>
    </row>
    <row r="554" spans="1:17" x14ac:dyDescent="0.25">
      <c r="A554" s="637"/>
      <c r="B554" s="637"/>
      <c r="C554" s="637"/>
      <c r="D554" s="637"/>
      <c r="E554" s="637"/>
      <c r="F554" s="637"/>
      <c r="G554" s="637"/>
      <c r="H554" s="637"/>
      <c r="I554" s="637"/>
      <c r="J554" s="630"/>
      <c r="K554" s="629"/>
      <c r="L554" s="623"/>
      <c r="M554" s="629"/>
      <c r="N554" s="623"/>
      <c r="O554" s="629"/>
      <c r="P554" s="631"/>
      <c r="Q554" s="644"/>
    </row>
    <row r="555" spans="1:17" x14ac:dyDescent="0.25">
      <c r="A555" s="637"/>
      <c r="B555" s="637"/>
      <c r="C555" s="637"/>
      <c r="D555" s="637"/>
      <c r="E555" s="637"/>
      <c r="F555" s="637"/>
      <c r="G555" s="637"/>
      <c r="H555" s="637"/>
      <c r="I555" s="637"/>
      <c r="J555" s="630"/>
      <c r="K555" s="629"/>
      <c r="L555" s="623"/>
      <c r="M555" s="629"/>
      <c r="N555" s="623"/>
      <c r="O555" s="629"/>
      <c r="P555" s="631"/>
      <c r="Q555" s="644"/>
    </row>
    <row r="556" spans="1:17" x14ac:dyDescent="0.25">
      <c r="A556" s="637"/>
      <c r="B556" s="637"/>
      <c r="C556" s="637"/>
      <c r="D556" s="637"/>
      <c r="E556" s="637"/>
      <c r="F556" s="637"/>
      <c r="G556" s="637"/>
      <c r="H556" s="637"/>
      <c r="I556" s="637"/>
      <c r="J556" s="630"/>
      <c r="K556" s="629"/>
      <c r="L556" s="623"/>
      <c r="M556" s="629"/>
      <c r="N556" s="623"/>
      <c r="O556" s="629"/>
      <c r="P556" s="631"/>
      <c r="Q556" s="644"/>
    </row>
    <row r="557" spans="1:17" x14ac:dyDescent="0.25">
      <c r="A557" s="637"/>
      <c r="B557" s="637"/>
      <c r="C557" s="637"/>
      <c r="D557" s="637"/>
      <c r="E557" s="637"/>
      <c r="F557" s="637"/>
      <c r="G557" s="637"/>
      <c r="H557" s="637"/>
      <c r="I557" s="637"/>
      <c r="J557" s="630"/>
      <c r="K557" s="629"/>
      <c r="L557" s="623"/>
      <c r="M557" s="629"/>
      <c r="N557" s="623"/>
      <c r="O557" s="629"/>
      <c r="P557" s="631"/>
      <c r="Q557" s="644"/>
    </row>
  </sheetData>
  <mergeCells count="129">
    <mergeCell ref="A1:Q1"/>
    <mergeCell ref="A2:Q2"/>
    <mergeCell ref="A3:Q3"/>
    <mergeCell ref="A4:F4"/>
    <mergeCell ref="G4:L4"/>
    <mergeCell ref="M4:Q4"/>
    <mergeCell ref="A5:A8"/>
    <mergeCell ref="B5:E8"/>
    <mergeCell ref="H5:K5"/>
    <mergeCell ref="L5:O5"/>
    <mergeCell ref="P5:P8"/>
    <mergeCell ref="Q5:Q8"/>
    <mergeCell ref="F6:G6"/>
    <mergeCell ref="H6:I6"/>
    <mergeCell ref="J6:K6"/>
    <mergeCell ref="L6:M6"/>
    <mergeCell ref="Q52:Q55"/>
    <mergeCell ref="F53:G53"/>
    <mergeCell ref="H53:I53"/>
    <mergeCell ref="J53:K53"/>
    <mergeCell ref="L53:M53"/>
    <mergeCell ref="N6:O6"/>
    <mergeCell ref="F7:G7"/>
    <mergeCell ref="H7:I7"/>
    <mergeCell ref="J7:K7"/>
    <mergeCell ref="L7:M7"/>
    <mergeCell ref="N7:O7"/>
    <mergeCell ref="N53:O53"/>
    <mergeCell ref="F54:G54"/>
    <mergeCell ref="H54:I54"/>
    <mergeCell ref="J54:K54"/>
    <mergeCell ref="L54:M54"/>
    <mergeCell ref="N54:O54"/>
    <mergeCell ref="A52:A55"/>
    <mergeCell ref="B52:E55"/>
    <mergeCell ref="H52:K52"/>
    <mergeCell ref="L52:O52"/>
    <mergeCell ref="A63:A66"/>
    <mergeCell ref="B63:E66"/>
    <mergeCell ref="H63:K63"/>
    <mergeCell ref="L63:O63"/>
    <mergeCell ref="P63:P66"/>
    <mergeCell ref="P52:P55"/>
    <mergeCell ref="Q63:Q66"/>
    <mergeCell ref="F64:G64"/>
    <mergeCell ref="H64:I64"/>
    <mergeCell ref="J64:K64"/>
    <mergeCell ref="L64:M64"/>
    <mergeCell ref="P75:P78"/>
    <mergeCell ref="Q75:Q78"/>
    <mergeCell ref="F76:G76"/>
    <mergeCell ref="H76:I76"/>
    <mergeCell ref="J76:K76"/>
    <mergeCell ref="L76:M76"/>
    <mergeCell ref="N64:O64"/>
    <mergeCell ref="F65:G65"/>
    <mergeCell ref="H65:I65"/>
    <mergeCell ref="J65:K65"/>
    <mergeCell ref="L65:M65"/>
    <mergeCell ref="N65:O65"/>
    <mergeCell ref="N76:O76"/>
    <mergeCell ref="F77:G77"/>
    <mergeCell ref="H77:I77"/>
    <mergeCell ref="J77:K77"/>
    <mergeCell ref="L77:M77"/>
    <mergeCell ref="N77:O77"/>
    <mergeCell ref="Q406:Q408"/>
    <mergeCell ref="L407:N407"/>
    <mergeCell ref="A75:A78"/>
    <mergeCell ref="B75:E78"/>
    <mergeCell ref="H75:K75"/>
    <mergeCell ref="L75:O75"/>
    <mergeCell ref="P111:P113"/>
    <mergeCell ref="Q111:Q113"/>
    <mergeCell ref="L112:M112"/>
    <mergeCell ref="N112:O112"/>
    <mergeCell ref="L113:M113"/>
    <mergeCell ref="N113:O113"/>
    <mergeCell ref="A111:A113"/>
    <mergeCell ref="B111:E113"/>
    <mergeCell ref="F111:I113"/>
    <mergeCell ref="J111:J113"/>
    <mergeCell ref="K111:K113"/>
    <mergeCell ref="L111:O111"/>
    <mergeCell ref="P119:P121"/>
    <mergeCell ref="Q119:Q121"/>
    <mergeCell ref="G120:J120"/>
    <mergeCell ref="L120:N120"/>
    <mergeCell ref="A338:A341"/>
    <mergeCell ref="B338:C341"/>
    <mergeCell ref="D338:D341"/>
    <mergeCell ref="E338:F341"/>
    <mergeCell ref="K338:O338"/>
    <mergeCell ref="P338:P341"/>
    <mergeCell ref="A119:A121"/>
    <mergeCell ref="B119:C121"/>
    <mergeCell ref="D119:D121"/>
    <mergeCell ref="E119:F121"/>
    <mergeCell ref="G119:J119"/>
    <mergeCell ref="K119:O119"/>
    <mergeCell ref="Q338:Q341"/>
    <mergeCell ref="L339:M339"/>
    <mergeCell ref="N339:O339"/>
    <mergeCell ref="L340:M340"/>
    <mergeCell ref="N340:O340"/>
    <mergeCell ref="P369:P372"/>
    <mergeCell ref="Q369:Q372"/>
    <mergeCell ref="J370:K370"/>
    <mergeCell ref="M370:N370"/>
    <mergeCell ref="J371:K371"/>
    <mergeCell ref="M371:N371"/>
    <mergeCell ref="A503:F503"/>
    <mergeCell ref="G503:L503"/>
    <mergeCell ref="M503:Q503"/>
    <mergeCell ref="A415:A417"/>
    <mergeCell ref="C415:D417"/>
    <mergeCell ref="L415:N415"/>
    <mergeCell ref="P415:P417"/>
    <mergeCell ref="Q415:Q417"/>
    <mergeCell ref="L416:N416"/>
    <mergeCell ref="A369:A372"/>
    <mergeCell ref="C369:C372"/>
    <mergeCell ref="D369:D372"/>
    <mergeCell ref="E369:F372"/>
    <mergeCell ref="J369:O369"/>
    <mergeCell ref="A406:A408"/>
    <mergeCell ref="C406:D408"/>
    <mergeCell ref="L406:N406"/>
    <mergeCell ref="P406:P408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F371-C475-44DC-9899-489BEAA2A273}">
  <sheetPr>
    <pageSetUpPr fitToPage="1"/>
  </sheetPr>
  <dimension ref="A1:L111"/>
  <sheetViews>
    <sheetView showGridLines="0" topLeftCell="A6" zoomScale="70" zoomScaleNormal="70" workbookViewId="0">
      <selection activeCell="B6" sqref="B6:K57"/>
    </sheetView>
  </sheetViews>
  <sheetFormatPr defaultColWidth="9.140625" defaultRowHeight="12.75" x14ac:dyDescent="0.2"/>
  <cols>
    <col min="1" max="1" width="56.140625" style="709" customWidth="1"/>
    <col min="2" max="3" width="16.5703125" style="749" bestFit="1" customWidth="1"/>
    <col min="4" max="4" width="15" style="749" bestFit="1" customWidth="1"/>
    <col min="5" max="6" width="16.5703125" style="749" bestFit="1" customWidth="1"/>
    <col min="7" max="7" width="15" style="749" bestFit="1" customWidth="1"/>
    <col min="8" max="8" width="16.5703125" style="749" bestFit="1" customWidth="1"/>
    <col min="9" max="9" width="15" style="749" bestFit="1" customWidth="1"/>
    <col min="10" max="11" width="16.5703125" style="749" bestFit="1" customWidth="1"/>
    <col min="12" max="12" width="12.85546875" style="709" bestFit="1" customWidth="1"/>
    <col min="13" max="16384" width="9.140625" style="709"/>
  </cols>
  <sheetData>
    <row r="1" spans="1:12" ht="16.5" customHeight="1" x14ac:dyDescent="0.25">
      <c r="A1" s="1937" t="s">
        <v>1432</v>
      </c>
      <c r="B1" s="1937"/>
      <c r="C1" s="1937"/>
      <c r="D1" s="1937"/>
      <c r="E1" s="1937"/>
      <c r="F1" s="1937"/>
      <c r="G1" s="1937"/>
      <c r="H1" s="1937"/>
      <c r="I1" s="1937"/>
      <c r="J1" s="1937"/>
      <c r="K1" s="1937"/>
    </row>
    <row r="2" spans="1:12" ht="15.75" x14ac:dyDescent="0.25">
      <c r="A2" s="1937" t="s">
        <v>2688</v>
      </c>
      <c r="B2" s="1937"/>
      <c r="C2" s="1937"/>
      <c r="D2" s="1937"/>
      <c r="E2" s="1937"/>
      <c r="F2" s="1937"/>
      <c r="G2" s="1937"/>
      <c r="H2" s="1937"/>
      <c r="I2" s="1937"/>
      <c r="J2" s="1937"/>
      <c r="K2" s="1937"/>
    </row>
    <row r="3" spans="1:12" ht="15.75" x14ac:dyDescent="0.2">
      <c r="A3" s="1938" t="s">
        <v>1433</v>
      </c>
      <c r="B3" s="1938"/>
      <c r="C3" s="1938"/>
      <c r="D3" s="1938"/>
      <c r="E3" s="1938"/>
      <c r="F3" s="1938"/>
      <c r="G3" s="1938"/>
      <c r="H3" s="1938"/>
      <c r="I3" s="1938"/>
      <c r="J3" s="1938"/>
      <c r="K3" s="1938"/>
    </row>
    <row r="4" spans="1:12" ht="7.5" customHeight="1" thickBot="1" x14ac:dyDescent="0.25">
      <c r="A4" s="710"/>
      <c r="B4" s="711"/>
      <c r="C4" s="711"/>
      <c r="D4" s="711"/>
      <c r="E4" s="712"/>
      <c r="F4" s="712"/>
      <c r="G4" s="712"/>
      <c r="H4" s="712"/>
      <c r="I4" s="712"/>
      <c r="J4" s="713"/>
      <c r="K4" s="713"/>
    </row>
    <row r="5" spans="1:12" ht="8.25" customHeight="1" x14ac:dyDescent="0.2">
      <c r="A5" s="714"/>
      <c r="B5" s="1303"/>
      <c r="C5" s="715"/>
      <c r="D5" s="715"/>
      <c r="E5" s="715"/>
      <c r="F5" s="715"/>
      <c r="G5" s="715"/>
      <c r="H5" s="715"/>
      <c r="I5" s="715"/>
      <c r="J5" s="715"/>
      <c r="K5" s="716"/>
    </row>
    <row r="6" spans="1:12" ht="12.75" customHeight="1" thickBot="1" x14ac:dyDescent="0.25">
      <c r="A6" s="714"/>
      <c r="B6" s="1304" t="s">
        <v>446</v>
      </c>
      <c r="C6" s="717" t="s">
        <v>447</v>
      </c>
      <c r="D6" s="717" t="s">
        <v>448</v>
      </c>
      <c r="E6" s="717" t="s">
        <v>449</v>
      </c>
      <c r="F6" s="717" t="s">
        <v>450</v>
      </c>
      <c r="G6" s="717" t="s">
        <v>451</v>
      </c>
      <c r="H6" s="717" t="s">
        <v>452</v>
      </c>
      <c r="I6" s="717" t="s">
        <v>453</v>
      </c>
      <c r="J6" s="717" t="s">
        <v>454</v>
      </c>
      <c r="K6" s="718" t="s">
        <v>455</v>
      </c>
    </row>
    <row r="7" spans="1:12" ht="13.5" thickBot="1" x14ac:dyDescent="0.25">
      <c r="A7" s="719" t="s">
        <v>500</v>
      </c>
      <c r="B7" s="1305">
        <v>2617906131</v>
      </c>
      <c r="C7" s="720">
        <v>3310158530.0799999</v>
      </c>
      <c r="D7" s="720">
        <v>540825516.97000003</v>
      </c>
      <c r="E7" s="720">
        <v>2285659962.77</v>
      </c>
      <c r="F7" s="720">
        <v>2871472873.9799995</v>
      </c>
      <c r="G7" s="720">
        <v>267502749</v>
      </c>
      <c r="H7" s="720">
        <v>2612356560.9400001</v>
      </c>
      <c r="I7" s="720">
        <v>451675579.74000001</v>
      </c>
      <c r="J7" s="720">
        <v>7893625252.3100004</v>
      </c>
      <c r="K7" s="721">
        <v>6462186550.9300003</v>
      </c>
      <c r="L7" s="722"/>
    </row>
    <row r="8" spans="1:12" x14ac:dyDescent="0.2">
      <c r="A8" s="723" t="s">
        <v>1434</v>
      </c>
      <c r="B8" s="1306">
        <v>91012041</v>
      </c>
      <c r="C8" s="724">
        <v>1031552451.1599998</v>
      </c>
      <c r="D8" s="724">
        <v>147361044.03999999</v>
      </c>
      <c r="E8" s="724">
        <v>631937604.60000002</v>
      </c>
      <c r="F8" s="724">
        <v>717926170.45000005</v>
      </c>
      <c r="G8" s="724">
        <v>176295413</v>
      </c>
      <c r="H8" s="724">
        <v>537886087.72000003</v>
      </c>
      <c r="I8" s="724">
        <v>97047811.969999999</v>
      </c>
      <c r="J8" s="724">
        <v>851644158.74000013</v>
      </c>
      <c r="K8" s="725">
        <v>1303375968.3799999</v>
      </c>
    </row>
    <row r="9" spans="1:12" x14ac:dyDescent="0.2">
      <c r="A9" s="726" t="s">
        <v>1435</v>
      </c>
      <c r="B9" s="1307">
        <v>22018810</v>
      </c>
      <c r="C9" s="727">
        <v>268198666.31999999</v>
      </c>
      <c r="D9" s="727">
        <v>17042317.120000001</v>
      </c>
      <c r="E9" s="727">
        <v>51086996.210000001</v>
      </c>
      <c r="F9" s="727">
        <v>92268323.129999995</v>
      </c>
      <c r="G9" s="727">
        <v>29576117</v>
      </c>
      <c r="H9" s="727">
        <v>96452108.219999999</v>
      </c>
      <c r="I9" s="727">
        <v>13001127.67</v>
      </c>
      <c r="J9" s="727">
        <v>183226155.74000001</v>
      </c>
      <c r="K9" s="728">
        <v>114413119.34</v>
      </c>
    </row>
    <row r="10" spans="1:12" x14ac:dyDescent="0.2">
      <c r="A10" s="726" t="s">
        <v>3740</v>
      </c>
      <c r="B10" s="1307">
        <v>0</v>
      </c>
      <c r="C10" s="727">
        <v>466618153.52999997</v>
      </c>
      <c r="D10" s="727">
        <v>0</v>
      </c>
      <c r="E10" s="727">
        <v>281410</v>
      </c>
      <c r="F10" s="727">
        <v>20618561.199999999</v>
      </c>
      <c r="G10" s="727">
        <v>0</v>
      </c>
      <c r="H10" s="727">
        <v>0</v>
      </c>
      <c r="I10" s="727">
        <v>9602677.4100000001</v>
      </c>
      <c r="J10" s="727">
        <v>16235658.890000001</v>
      </c>
      <c r="K10" s="728">
        <v>100071857.48999999</v>
      </c>
    </row>
    <row r="11" spans="1:12" x14ac:dyDescent="0.2">
      <c r="A11" s="726" t="s">
        <v>1436</v>
      </c>
      <c r="B11" s="1307">
        <v>49429581</v>
      </c>
      <c r="C11" s="727">
        <v>278232487.29000002</v>
      </c>
      <c r="D11" s="727">
        <v>105101395.16</v>
      </c>
      <c r="E11" s="727">
        <v>330995318.86000001</v>
      </c>
      <c r="F11" s="727">
        <v>451627234.23000002</v>
      </c>
      <c r="G11" s="727">
        <v>132899274</v>
      </c>
      <c r="H11" s="727">
        <v>183654308.40000001</v>
      </c>
      <c r="I11" s="727">
        <v>31440917.100000001</v>
      </c>
      <c r="J11" s="727">
        <v>423712384.08999997</v>
      </c>
      <c r="K11" s="728">
        <v>771372004.92999995</v>
      </c>
    </row>
    <row r="12" spans="1:12" x14ac:dyDescent="0.2">
      <c r="A12" s="726" t="s">
        <v>1437</v>
      </c>
      <c r="B12" s="1307">
        <v>0</v>
      </c>
      <c r="C12" s="727">
        <v>3894916.99</v>
      </c>
      <c r="D12" s="727">
        <v>0</v>
      </c>
      <c r="E12" s="727">
        <v>0</v>
      </c>
      <c r="F12" s="727">
        <v>0</v>
      </c>
      <c r="G12" s="727">
        <v>0</v>
      </c>
      <c r="H12" s="727">
        <v>2714877.19</v>
      </c>
      <c r="I12" s="727">
        <v>19405302.359999999</v>
      </c>
      <c r="J12" s="727">
        <v>1381466.36</v>
      </c>
      <c r="K12" s="728">
        <v>99941280.189999998</v>
      </c>
    </row>
    <row r="13" spans="1:12" x14ac:dyDescent="0.2">
      <c r="A13" s="726" t="s">
        <v>1438</v>
      </c>
      <c r="B13" s="1307">
        <v>9641950</v>
      </c>
      <c r="C13" s="727">
        <v>184291.36</v>
      </c>
      <c r="D13" s="727">
        <v>17995443.82</v>
      </c>
      <c r="E13" s="727">
        <v>177705649.43000001</v>
      </c>
      <c r="F13" s="727">
        <v>127876519.40000001</v>
      </c>
      <c r="G13" s="727">
        <v>12626254</v>
      </c>
      <c r="H13" s="727">
        <v>173467246.03999999</v>
      </c>
      <c r="I13" s="727">
        <v>20231655.18</v>
      </c>
      <c r="J13" s="727">
        <v>65744503.450000003</v>
      </c>
      <c r="K13" s="728">
        <v>182465981.81999999</v>
      </c>
    </row>
    <row r="14" spans="1:12" x14ac:dyDescent="0.2">
      <c r="A14" s="726" t="s">
        <v>3741</v>
      </c>
      <c r="B14" s="1307">
        <v>7482483</v>
      </c>
      <c r="C14" s="727">
        <v>13493458.789999999</v>
      </c>
      <c r="D14" s="727">
        <v>4575475.87</v>
      </c>
      <c r="E14" s="727">
        <v>29448470.57</v>
      </c>
      <c r="F14" s="727">
        <v>21163682.84</v>
      </c>
      <c r="G14" s="727">
        <v>1193768</v>
      </c>
      <c r="H14" s="727">
        <v>6437689.9900000002</v>
      </c>
      <c r="I14" s="727">
        <v>3366132.25</v>
      </c>
      <c r="J14" s="727">
        <v>79654319.510000005</v>
      </c>
      <c r="K14" s="728">
        <v>35111724.609999999</v>
      </c>
    </row>
    <row r="15" spans="1:12" x14ac:dyDescent="0.2">
      <c r="A15" s="726" t="s">
        <v>3742</v>
      </c>
      <c r="B15" s="1307">
        <v>2439217</v>
      </c>
      <c r="C15" s="727">
        <v>930476.88</v>
      </c>
      <c r="D15" s="727">
        <v>2646412.0699999998</v>
      </c>
      <c r="E15" s="727">
        <v>42419759.530000001</v>
      </c>
      <c r="F15" s="727">
        <v>4371849.6500000004</v>
      </c>
      <c r="G15" s="727">
        <v>0</v>
      </c>
      <c r="H15" s="727">
        <v>75159857.879999995</v>
      </c>
      <c r="I15" s="727">
        <v>0</v>
      </c>
      <c r="J15" s="727">
        <v>81689670.700000003</v>
      </c>
      <c r="K15" s="728">
        <v>0</v>
      </c>
    </row>
    <row r="16" spans="1:12" x14ac:dyDescent="0.2">
      <c r="A16" s="723" t="s">
        <v>1439</v>
      </c>
      <c r="B16" s="1308">
        <v>2526894090</v>
      </c>
      <c r="C16" s="729">
        <v>2278606078.9200001</v>
      </c>
      <c r="D16" s="729">
        <v>393464472.93000001</v>
      </c>
      <c r="E16" s="729">
        <v>1653722358.1700001</v>
      </c>
      <c r="F16" s="729">
        <v>2153546703.5299997</v>
      </c>
      <c r="G16" s="729">
        <v>91207336</v>
      </c>
      <c r="H16" s="729">
        <v>2074470473.22</v>
      </c>
      <c r="I16" s="729">
        <v>354627767.76999998</v>
      </c>
      <c r="J16" s="729">
        <v>7041981093.5700006</v>
      </c>
      <c r="K16" s="730">
        <v>5158810582.5500002</v>
      </c>
    </row>
    <row r="17" spans="1:12" x14ac:dyDescent="0.2">
      <c r="A17" s="726" t="s">
        <v>3743</v>
      </c>
      <c r="B17" s="1307">
        <v>0</v>
      </c>
      <c r="C17" s="727">
        <v>111396</v>
      </c>
      <c r="D17" s="727">
        <v>229453.23</v>
      </c>
      <c r="E17" s="727">
        <v>501120</v>
      </c>
      <c r="F17" s="727">
        <v>0</v>
      </c>
      <c r="G17" s="727">
        <v>62141</v>
      </c>
      <c r="H17" s="727">
        <v>266477.21000000002</v>
      </c>
      <c r="I17" s="727">
        <v>1933705.51</v>
      </c>
      <c r="J17" s="727">
        <v>31106039.98</v>
      </c>
      <c r="K17" s="728">
        <v>0</v>
      </c>
    </row>
    <row r="18" spans="1:12" x14ac:dyDescent="0.2">
      <c r="A18" s="726" t="s">
        <v>1440</v>
      </c>
      <c r="B18" s="1307">
        <v>0</v>
      </c>
      <c r="C18" s="727">
        <v>0</v>
      </c>
      <c r="D18" s="727">
        <v>0</v>
      </c>
      <c r="E18" s="727">
        <v>5812657.0499999998</v>
      </c>
      <c r="F18" s="727">
        <v>0</v>
      </c>
      <c r="G18" s="727">
        <v>0</v>
      </c>
      <c r="H18" s="727">
        <v>10661715</v>
      </c>
      <c r="I18" s="727">
        <v>80677438.079999998</v>
      </c>
      <c r="J18" s="727">
        <v>77340445.859999999</v>
      </c>
      <c r="K18" s="728">
        <v>6073673.1399999997</v>
      </c>
    </row>
    <row r="19" spans="1:12" x14ac:dyDescent="0.2">
      <c r="A19" s="726" t="s">
        <v>1441</v>
      </c>
      <c r="B19" s="1307">
        <v>107212039</v>
      </c>
      <c r="C19" s="727">
        <v>166818186.69999999</v>
      </c>
      <c r="D19" s="727">
        <v>0</v>
      </c>
      <c r="E19" s="727">
        <v>603509.76000000001</v>
      </c>
      <c r="F19" s="727">
        <v>109345.60000000001</v>
      </c>
      <c r="G19" s="727">
        <v>8430090</v>
      </c>
      <c r="H19" s="727">
        <v>40503059.579999998</v>
      </c>
      <c r="I19" s="727">
        <v>2095864.57</v>
      </c>
      <c r="J19" s="727">
        <v>140470747.53999999</v>
      </c>
      <c r="K19" s="728">
        <v>12525555.539999999</v>
      </c>
    </row>
    <row r="20" spans="1:12" x14ac:dyDescent="0.2">
      <c r="A20" s="726" t="s">
        <v>1442</v>
      </c>
      <c r="B20" s="1307">
        <v>2396187259</v>
      </c>
      <c r="C20" s="727">
        <v>2111676496.22</v>
      </c>
      <c r="D20" s="727">
        <v>391552738.89999998</v>
      </c>
      <c r="E20" s="727">
        <v>1640955818.71</v>
      </c>
      <c r="F20" s="727">
        <v>2151397260.2399998</v>
      </c>
      <c r="G20" s="727">
        <v>81903579</v>
      </c>
      <c r="H20" s="727">
        <v>1997945746.1900001</v>
      </c>
      <c r="I20" s="727">
        <v>216969679.47999999</v>
      </c>
      <c r="J20" s="727">
        <v>6748901155.0900002</v>
      </c>
      <c r="K20" s="728">
        <v>5140211353.8699999</v>
      </c>
    </row>
    <row r="21" spans="1:12" x14ac:dyDescent="0.2">
      <c r="A21" s="726" t="s">
        <v>1443</v>
      </c>
      <c r="B21" s="1307">
        <v>0</v>
      </c>
      <c r="C21" s="727">
        <v>0</v>
      </c>
      <c r="D21" s="727">
        <v>0</v>
      </c>
      <c r="E21" s="727">
        <v>0</v>
      </c>
      <c r="F21" s="727">
        <v>0</v>
      </c>
      <c r="G21" s="727">
        <v>0</v>
      </c>
      <c r="H21" s="727">
        <v>0</v>
      </c>
      <c r="I21" s="727">
        <v>0</v>
      </c>
      <c r="J21" s="727">
        <v>0</v>
      </c>
      <c r="K21" s="728">
        <v>0</v>
      </c>
    </row>
    <row r="22" spans="1:12" x14ac:dyDescent="0.2">
      <c r="A22" s="726" t="s">
        <v>1444</v>
      </c>
      <c r="B22" s="1307">
        <v>0</v>
      </c>
      <c r="C22" s="727">
        <v>0</v>
      </c>
      <c r="D22" s="727">
        <v>1682280.8</v>
      </c>
      <c r="E22" s="727">
        <v>5080738.38</v>
      </c>
      <c r="F22" s="727">
        <v>0</v>
      </c>
      <c r="G22" s="727">
        <v>811526</v>
      </c>
      <c r="H22" s="727">
        <v>2516780.31</v>
      </c>
      <c r="I22" s="727">
        <v>29375767.649999999</v>
      </c>
      <c r="J22" s="727">
        <v>6162881.2199999997</v>
      </c>
      <c r="K22" s="728">
        <v>0</v>
      </c>
    </row>
    <row r="23" spans="1:12" x14ac:dyDescent="0.2">
      <c r="A23" s="726" t="s">
        <v>1445</v>
      </c>
      <c r="B23" s="1307">
        <v>0</v>
      </c>
      <c r="C23" s="727">
        <v>0</v>
      </c>
      <c r="D23" s="727">
        <v>0</v>
      </c>
      <c r="E23" s="727">
        <v>0</v>
      </c>
      <c r="F23" s="727">
        <v>1280435.69</v>
      </c>
      <c r="G23" s="727">
        <v>0</v>
      </c>
      <c r="H23" s="727">
        <v>22576694.93</v>
      </c>
      <c r="I23" s="727">
        <v>23575312.48</v>
      </c>
      <c r="J23" s="727">
        <v>12276826.310000001</v>
      </c>
      <c r="K23" s="728">
        <v>0</v>
      </c>
    </row>
    <row r="24" spans="1:12" x14ac:dyDescent="0.2">
      <c r="A24" s="726" t="s">
        <v>3744</v>
      </c>
      <c r="B24" s="1307">
        <v>23494792</v>
      </c>
      <c r="C24" s="727">
        <v>0</v>
      </c>
      <c r="D24" s="727">
        <v>0</v>
      </c>
      <c r="E24" s="727">
        <v>0</v>
      </c>
      <c r="F24" s="727">
        <v>759662</v>
      </c>
      <c r="G24" s="727">
        <v>0</v>
      </c>
      <c r="H24" s="727">
        <v>0</v>
      </c>
      <c r="I24" s="727">
        <v>0</v>
      </c>
      <c r="J24" s="727">
        <v>25722997.57</v>
      </c>
      <c r="K24" s="728">
        <v>0</v>
      </c>
    </row>
    <row r="25" spans="1:12" ht="13.5" thickBot="1" x14ac:dyDescent="0.25">
      <c r="A25" s="731" t="s">
        <v>3745</v>
      </c>
      <c r="B25" s="732">
        <v>0</v>
      </c>
      <c r="C25" s="733">
        <v>0</v>
      </c>
      <c r="D25" s="733">
        <v>0</v>
      </c>
      <c r="E25" s="733">
        <v>768514.27</v>
      </c>
      <c r="F25" s="733">
        <v>0</v>
      </c>
      <c r="G25" s="733">
        <v>0</v>
      </c>
      <c r="H25" s="733">
        <v>0</v>
      </c>
      <c r="I25" s="733">
        <v>0</v>
      </c>
      <c r="J25" s="733">
        <v>0</v>
      </c>
      <c r="K25" s="734">
        <v>0</v>
      </c>
    </row>
    <row r="26" spans="1:12" ht="13.5" thickBot="1" x14ac:dyDescent="0.25">
      <c r="A26" s="735" t="s">
        <v>501</v>
      </c>
      <c r="B26" s="736">
        <v>318108039</v>
      </c>
      <c r="C26" s="737">
        <v>659683696.20000005</v>
      </c>
      <c r="D26" s="737">
        <v>276827918.30000001</v>
      </c>
      <c r="E26" s="737">
        <v>1119418097.0699999</v>
      </c>
      <c r="F26" s="737">
        <v>1516617989.5799999</v>
      </c>
      <c r="G26" s="737">
        <v>110542332</v>
      </c>
      <c r="H26" s="737">
        <v>300808819.69999999</v>
      </c>
      <c r="I26" s="737">
        <v>306797731.39999998</v>
      </c>
      <c r="J26" s="737">
        <v>3284832268.8699994</v>
      </c>
      <c r="K26" s="738">
        <v>41196719.399999999</v>
      </c>
      <c r="L26" s="722"/>
    </row>
    <row r="27" spans="1:12" x14ac:dyDescent="0.2">
      <c r="A27" s="723" t="s">
        <v>1446</v>
      </c>
      <c r="B27" s="1306">
        <v>146175161</v>
      </c>
      <c r="C27" s="724">
        <v>472493531.32999998</v>
      </c>
      <c r="D27" s="724">
        <v>138781993.09999999</v>
      </c>
      <c r="E27" s="724">
        <v>550827776.68000007</v>
      </c>
      <c r="F27" s="724">
        <v>753061004.3599999</v>
      </c>
      <c r="G27" s="724">
        <v>104802141</v>
      </c>
      <c r="H27" s="724">
        <v>143406257.69</v>
      </c>
      <c r="I27" s="724">
        <v>80934909.590000004</v>
      </c>
      <c r="J27" s="724">
        <v>761643769.88999999</v>
      </c>
      <c r="K27" s="725">
        <v>35703818.030000001</v>
      </c>
    </row>
    <row r="28" spans="1:12" x14ac:dyDescent="0.2">
      <c r="A28" s="726" t="s">
        <v>1447</v>
      </c>
      <c r="B28" s="1307">
        <v>22678251</v>
      </c>
      <c r="C28" s="727">
        <v>15708698.890000001</v>
      </c>
      <c r="D28" s="727">
        <v>65355458.909999996</v>
      </c>
      <c r="E28" s="727">
        <v>205820189.13999999</v>
      </c>
      <c r="F28" s="727">
        <v>266949280.80000001</v>
      </c>
      <c r="G28" s="727">
        <v>1437917</v>
      </c>
      <c r="H28" s="727">
        <v>55462567.490000002</v>
      </c>
      <c r="I28" s="727">
        <v>3227295.56</v>
      </c>
      <c r="J28" s="727">
        <v>48742238.619999997</v>
      </c>
      <c r="K28" s="728">
        <v>20038618.75</v>
      </c>
    </row>
    <row r="29" spans="1:12" x14ac:dyDescent="0.2">
      <c r="A29" s="726" t="s">
        <v>1448</v>
      </c>
      <c r="B29" s="1307">
        <v>87981937</v>
      </c>
      <c r="C29" s="727">
        <v>19797670.609999999</v>
      </c>
      <c r="D29" s="727">
        <v>35655554.659999996</v>
      </c>
      <c r="E29" s="727">
        <v>87229190.430000007</v>
      </c>
      <c r="F29" s="727">
        <v>134817444.30000001</v>
      </c>
      <c r="G29" s="727">
        <v>0</v>
      </c>
      <c r="H29" s="727">
        <v>9831809.8399999999</v>
      </c>
      <c r="I29" s="727">
        <v>1622042.99</v>
      </c>
      <c r="J29" s="727">
        <v>314966031.48000002</v>
      </c>
      <c r="K29" s="728">
        <v>0</v>
      </c>
    </row>
    <row r="30" spans="1:12" x14ac:dyDescent="0.2">
      <c r="A30" s="726" t="s">
        <v>3746</v>
      </c>
      <c r="B30" s="1307">
        <v>26801807</v>
      </c>
      <c r="C30" s="727">
        <v>0</v>
      </c>
      <c r="D30" s="727">
        <v>0</v>
      </c>
      <c r="E30" s="727">
        <v>0</v>
      </c>
      <c r="F30" s="727">
        <v>0</v>
      </c>
      <c r="G30" s="727">
        <v>0</v>
      </c>
      <c r="H30" s="727">
        <v>0</v>
      </c>
      <c r="I30" s="727">
        <v>70232441.359999999</v>
      </c>
      <c r="J30" s="727">
        <v>73458458.680000007</v>
      </c>
      <c r="K30" s="728">
        <v>0</v>
      </c>
    </row>
    <row r="31" spans="1:12" ht="16.5" customHeight="1" x14ac:dyDescent="0.2">
      <c r="A31" s="726" t="s">
        <v>1471</v>
      </c>
      <c r="B31" s="1307">
        <v>0</v>
      </c>
      <c r="C31" s="727">
        <v>358379819.81999999</v>
      </c>
      <c r="D31" s="727">
        <v>6633930.21</v>
      </c>
      <c r="E31" s="727">
        <v>0</v>
      </c>
      <c r="F31" s="727">
        <v>19220167.16</v>
      </c>
      <c r="G31" s="727">
        <v>28415161</v>
      </c>
      <c r="H31" s="727">
        <v>0</v>
      </c>
      <c r="I31" s="727">
        <v>0</v>
      </c>
      <c r="J31" s="727">
        <v>14424156.810000001</v>
      </c>
      <c r="K31" s="728">
        <v>0</v>
      </c>
    </row>
    <row r="32" spans="1:12" x14ac:dyDescent="0.2">
      <c r="A32" s="726" t="s">
        <v>3747</v>
      </c>
      <c r="B32" s="1307">
        <v>8713166</v>
      </c>
      <c r="C32" s="727">
        <v>49990702.939999998</v>
      </c>
      <c r="D32" s="727">
        <v>31137049.32</v>
      </c>
      <c r="E32" s="727">
        <v>257778397.11000001</v>
      </c>
      <c r="F32" s="727">
        <v>243434239.59999999</v>
      </c>
      <c r="G32" s="727">
        <v>67866855</v>
      </c>
      <c r="H32" s="727">
        <v>78111880.359999999</v>
      </c>
      <c r="I32" s="727">
        <v>5404925.2300000004</v>
      </c>
      <c r="J32" s="727">
        <v>292129857.97000003</v>
      </c>
      <c r="K32" s="728">
        <v>15665199.279999999</v>
      </c>
    </row>
    <row r="33" spans="1:12" x14ac:dyDescent="0.2">
      <c r="A33" s="731" t="s">
        <v>1449</v>
      </c>
      <c r="B33" s="1307">
        <v>0</v>
      </c>
      <c r="C33" s="727">
        <v>0</v>
      </c>
      <c r="D33" s="727">
        <v>0</v>
      </c>
      <c r="E33" s="727">
        <v>0</v>
      </c>
      <c r="F33" s="727">
        <v>0</v>
      </c>
      <c r="G33" s="727">
        <v>0</v>
      </c>
      <c r="H33" s="727">
        <v>0</v>
      </c>
      <c r="I33" s="727">
        <v>0</v>
      </c>
      <c r="J33" s="727">
        <v>1672771.17</v>
      </c>
      <c r="K33" s="728">
        <v>0</v>
      </c>
    </row>
    <row r="34" spans="1:12" x14ac:dyDescent="0.2">
      <c r="A34" s="731" t="s">
        <v>1450</v>
      </c>
      <c r="B34" s="1307">
        <v>0</v>
      </c>
      <c r="C34" s="727">
        <v>0</v>
      </c>
      <c r="D34" s="727">
        <v>0</v>
      </c>
      <c r="E34" s="727">
        <v>0</v>
      </c>
      <c r="F34" s="727">
        <v>13331870.060000001</v>
      </c>
      <c r="G34" s="727">
        <v>7082208</v>
      </c>
      <c r="H34" s="727">
        <v>0</v>
      </c>
      <c r="I34" s="727">
        <v>448204.45</v>
      </c>
      <c r="J34" s="727">
        <v>16250255.16</v>
      </c>
      <c r="K34" s="728">
        <v>0</v>
      </c>
    </row>
    <row r="35" spans="1:12" x14ac:dyDescent="0.2">
      <c r="A35" s="731" t="s">
        <v>1451</v>
      </c>
      <c r="B35" s="1307">
        <v>0</v>
      </c>
      <c r="C35" s="727">
        <v>28616639.07</v>
      </c>
      <c r="D35" s="727">
        <v>0</v>
      </c>
      <c r="E35" s="727">
        <v>0</v>
      </c>
      <c r="F35" s="727">
        <v>75308002.439999998</v>
      </c>
      <c r="G35" s="727">
        <v>0</v>
      </c>
      <c r="H35" s="727">
        <v>0</v>
      </c>
      <c r="I35" s="727">
        <v>0</v>
      </c>
      <c r="J35" s="727">
        <v>0</v>
      </c>
      <c r="K35" s="728">
        <v>0</v>
      </c>
    </row>
    <row r="36" spans="1:12" x14ac:dyDescent="0.2">
      <c r="A36" s="739" t="s">
        <v>1452</v>
      </c>
      <c r="B36" s="1308">
        <v>171932878</v>
      </c>
      <c r="C36" s="729">
        <v>187190164.87</v>
      </c>
      <c r="D36" s="729">
        <v>138045925.20000002</v>
      </c>
      <c r="E36" s="729">
        <v>568590320.38999987</v>
      </c>
      <c r="F36" s="729">
        <v>763556985.22000003</v>
      </c>
      <c r="G36" s="729">
        <v>5740191</v>
      </c>
      <c r="H36" s="729">
        <v>157402562.00999999</v>
      </c>
      <c r="I36" s="729">
        <v>225862821.81</v>
      </c>
      <c r="J36" s="729">
        <v>2523188498.9799995</v>
      </c>
      <c r="K36" s="730">
        <v>5492901.3700000001</v>
      </c>
    </row>
    <row r="37" spans="1:12" x14ac:dyDescent="0.2">
      <c r="A37" s="731" t="s">
        <v>1453</v>
      </c>
      <c r="B37" s="1307">
        <v>0</v>
      </c>
      <c r="C37" s="727">
        <v>0</v>
      </c>
      <c r="D37" s="727">
        <v>65969122.630000003</v>
      </c>
      <c r="E37" s="727">
        <v>16348999.939999999</v>
      </c>
      <c r="F37" s="727">
        <v>0</v>
      </c>
      <c r="G37" s="727">
        <v>0</v>
      </c>
      <c r="H37" s="727">
        <v>0</v>
      </c>
      <c r="I37" s="727">
        <v>0</v>
      </c>
      <c r="J37" s="727">
        <v>0</v>
      </c>
      <c r="K37" s="728">
        <v>0</v>
      </c>
    </row>
    <row r="38" spans="1:12" x14ac:dyDescent="0.2">
      <c r="A38" s="731" t="s">
        <v>1454</v>
      </c>
      <c r="B38" s="1307">
        <v>111510227</v>
      </c>
      <c r="C38" s="727">
        <v>164274982.75999999</v>
      </c>
      <c r="D38" s="727">
        <v>50067409.170000002</v>
      </c>
      <c r="E38" s="727">
        <v>388110245.27999997</v>
      </c>
      <c r="F38" s="727">
        <v>690117703.01999998</v>
      </c>
      <c r="G38" s="727">
        <v>0</v>
      </c>
      <c r="H38" s="727">
        <v>69336174.280000001</v>
      </c>
      <c r="I38" s="727">
        <v>29467691.93</v>
      </c>
      <c r="J38" s="727">
        <v>1410160925.95</v>
      </c>
      <c r="K38" s="728">
        <v>0</v>
      </c>
    </row>
    <row r="39" spans="1:12" x14ac:dyDescent="0.2">
      <c r="A39" s="731" t="s">
        <v>1455</v>
      </c>
      <c r="B39" s="1307">
        <v>45146011</v>
      </c>
      <c r="C39" s="727">
        <v>0</v>
      </c>
      <c r="D39" s="727">
        <v>0</v>
      </c>
      <c r="E39" s="727">
        <v>0</v>
      </c>
      <c r="F39" s="727">
        <v>0</v>
      </c>
      <c r="G39" s="727">
        <v>0</v>
      </c>
      <c r="H39" s="727">
        <v>0</v>
      </c>
      <c r="I39" s="727">
        <v>169036850</v>
      </c>
      <c r="J39" s="727">
        <v>1055170400</v>
      </c>
      <c r="K39" s="728">
        <v>0</v>
      </c>
    </row>
    <row r="40" spans="1:12" x14ac:dyDescent="0.2">
      <c r="A40" s="731" t="s">
        <v>3748</v>
      </c>
      <c r="B40" s="1307">
        <v>0</v>
      </c>
      <c r="C40" s="727">
        <v>0</v>
      </c>
      <c r="D40" s="727">
        <v>0</v>
      </c>
      <c r="E40" s="727">
        <v>0</v>
      </c>
      <c r="F40" s="727">
        <v>0</v>
      </c>
      <c r="G40" s="727">
        <v>0</v>
      </c>
      <c r="H40" s="727">
        <v>0</v>
      </c>
      <c r="I40" s="727">
        <v>5150388.9400000004</v>
      </c>
      <c r="J40" s="727">
        <v>0</v>
      </c>
      <c r="K40" s="728">
        <v>0</v>
      </c>
    </row>
    <row r="41" spans="1:12" x14ac:dyDescent="0.2">
      <c r="A41" s="731" t="s">
        <v>3749</v>
      </c>
      <c r="B41" s="1307">
        <v>0</v>
      </c>
      <c r="C41" s="727">
        <v>22915182.109999999</v>
      </c>
      <c r="D41" s="727">
        <v>12710735.5</v>
      </c>
      <c r="E41" s="727">
        <v>84742130.349999994</v>
      </c>
      <c r="F41" s="727">
        <v>0</v>
      </c>
      <c r="G41" s="727">
        <v>0</v>
      </c>
      <c r="H41" s="727">
        <v>43612621.439999998</v>
      </c>
      <c r="I41" s="727">
        <v>22207890.940000001</v>
      </c>
      <c r="J41" s="727">
        <v>0</v>
      </c>
      <c r="K41" s="728">
        <v>0</v>
      </c>
    </row>
    <row r="42" spans="1:12" x14ac:dyDescent="0.2">
      <c r="A42" s="731" t="s">
        <v>1456</v>
      </c>
      <c r="B42" s="1307">
        <v>0</v>
      </c>
      <c r="C42" s="727">
        <v>0</v>
      </c>
      <c r="D42" s="727">
        <v>0</v>
      </c>
      <c r="E42" s="727">
        <v>0</v>
      </c>
      <c r="F42" s="727">
        <v>0</v>
      </c>
      <c r="G42" s="727">
        <v>0</v>
      </c>
      <c r="H42" s="727">
        <v>0</v>
      </c>
      <c r="I42" s="727">
        <v>0</v>
      </c>
      <c r="J42" s="727">
        <v>0</v>
      </c>
      <c r="K42" s="728">
        <v>0</v>
      </c>
    </row>
    <row r="43" spans="1:12" x14ac:dyDescent="0.2">
      <c r="A43" s="731" t="s">
        <v>3750</v>
      </c>
      <c r="B43" s="1307">
        <v>13617998</v>
      </c>
      <c r="C43" s="727">
        <v>0</v>
      </c>
      <c r="D43" s="727">
        <v>9298657.9000000004</v>
      </c>
      <c r="E43" s="727">
        <v>79388944.819999993</v>
      </c>
      <c r="F43" s="727">
        <v>37630604.5</v>
      </c>
      <c r="G43" s="727">
        <v>5740191</v>
      </c>
      <c r="H43" s="727">
        <v>21789953.969999999</v>
      </c>
      <c r="I43" s="727">
        <v>0</v>
      </c>
      <c r="J43" s="727">
        <v>25367928.219999999</v>
      </c>
      <c r="K43" s="728">
        <v>5492901.3700000001</v>
      </c>
    </row>
    <row r="44" spans="1:12" ht="13.5" thickBot="1" x14ac:dyDescent="0.25">
      <c r="A44" s="731" t="s">
        <v>1457</v>
      </c>
      <c r="B44" s="732">
        <v>1658642</v>
      </c>
      <c r="C44" s="733">
        <v>0</v>
      </c>
      <c r="D44" s="733">
        <v>0</v>
      </c>
      <c r="E44" s="733">
        <v>0</v>
      </c>
      <c r="F44" s="733">
        <v>35808677.700000003</v>
      </c>
      <c r="G44" s="733">
        <v>0</v>
      </c>
      <c r="H44" s="733">
        <v>22663812.32</v>
      </c>
      <c r="I44" s="733">
        <v>0</v>
      </c>
      <c r="J44" s="733">
        <v>32489244.809999999</v>
      </c>
      <c r="K44" s="734">
        <v>0</v>
      </c>
    </row>
    <row r="45" spans="1:12" ht="13.5" thickBot="1" x14ac:dyDescent="0.25">
      <c r="A45" s="735" t="s">
        <v>1458</v>
      </c>
      <c r="B45" s="736">
        <v>2299798092</v>
      </c>
      <c r="C45" s="737">
        <v>2650474833.8800001</v>
      </c>
      <c r="D45" s="737">
        <v>263997598.66999999</v>
      </c>
      <c r="E45" s="737">
        <v>1166241865.6999998</v>
      </c>
      <c r="F45" s="737">
        <v>1354854884.5</v>
      </c>
      <c r="G45" s="737">
        <v>156960417</v>
      </c>
      <c r="H45" s="737">
        <v>2311547741.2400002</v>
      </c>
      <c r="I45" s="737">
        <v>144877848.34000003</v>
      </c>
      <c r="J45" s="737">
        <v>4608792983.4400005</v>
      </c>
      <c r="K45" s="738">
        <v>6420989831.5299997</v>
      </c>
      <c r="L45" s="722"/>
    </row>
    <row r="46" spans="1:12" x14ac:dyDescent="0.2">
      <c r="A46" s="731" t="s">
        <v>1459</v>
      </c>
      <c r="B46" s="1309">
        <v>438928000</v>
      </c>
      <c r="C46" s="740">
        <v>1320888200</v>
      </c>
      <c r="D46" s="740">
        <v>22997700</v>
      </c>
      <c r="E46" s="740">
        <v>136000320</v>
      </c>
      <c r="F46" s="740">
        <v>257139900</v>
      </c>
      <c r="G46" s="740">
        <v>93649300</v>
      </c>
      <c r="H46" s="740">
        <v>913903400</v>
      </c>
      <c r="I46" s="740">
        <v>101411500</v>
      </c>
      <c r="J46" s="740">
        <v>2357472100</v>
      </c>
      <c r="K46" s="741">
        <v>5207531100</v>
      </c>
    </row>
    <row r="47" spans="1:12" x14ac:dyDescent="0.2">
      <c r="A47" s="731" t="s">
        <v>1460</v>
      </c>
      <c r="B47" s="1307">
        <v>115624000</v>
      </c>
      <c r="C47" s="727">
        <v>122646202.65000001</v>
      </c>
      <c r="D47" s="727">
        <v>0</v>
      </c>
      <c r="E47" s="727">
        <v>0</v>
      </c>
      <c r="F47" s="727">
        <v>887.07</v>
      </c>
      <c r="G47" s="727">
        <v>60539</v>
      </c>
      <c r="H47" s="727">
        <v>58786004.859999999</v>
      </c>
      <c r="I47" s="727">
        <v>1152668.18</v>
      </c>
      <c r="J47" s="727">
        <v>19835681.859999999</v>
      </c>
      <c r="K47" s="728">
        <v>15098368.220000001</v>
      </c>
    </row>
    <row r="48" spans="1:12" x14ac:dyDescent="0.2">
      <c r="A48" s="731" t="s">
        <v>1461</v>
      </c>
      <c r="B48" s="1307">
        <v>0</v>
      </c>
      <c r="C48" s="727">
        <v>0</v>
      </c>
      <c r="D48" s="727">
        <v>0</v>
      </c>
      <c r="E48" s="727">
        <v>120082037.61</v>
      </c>
      <c r="F48" s="727">
        <v>0</v>
      </c>
      <c r="G48" s="727">
        <v>0</v>
      </c>
      <c r="H48" s="727">
        <v>261698454</v>
      </c>
      <c r="I48" s="727">
        <v>4789281.76</v>
      </c>
      <c r="J48" s="727">
        <v>0</v>
      </c>
      <c r="K48" s="728">
        <v>0</v>
      </c>
    </row>
    <row r="49" spans="1:11" x14ac:dyDescent="0.2">
      <c r="A49" s="731" t="s">
        <v>3751</v>
      </c>
      <c r="B49" s="1307">
        <v>320537524</v>
      </c>
      <c r="C49" s="727">
        <v>0</v>
      </c>
      <c r="D49" s="727">
        <v>0</v>
      </c>
      <c r="E49" s="727">
        <v>8031432.1900000004</v>
      </c>
      <c r="F49" s="727">
        <v>0</v>
      </c>
      <c r="G49" s="727">
        <v>0</v>
      </c>
      <c r="H49" s="727">
        <v>0</v>
      </c>
      <c r="I49" s="727">
        <v>18225322.84</v>
      </c>
      <c r="J49" s="727">
        <v>0</v>
      </c>
      <c r="K49" s="728">
        <v>0</v>
      </c>
    </row>
    <row r="50" spans="1:11" x14ac:dyDescent="0.2">
      <c r="A50" s="731" t="s">
        <v>1462</v>
      </c>
      <c r="B50" s="1307">
        <v>-328315060</v>
      </c>
      <c r="C50" s="727">
        <v>100406104.09</v>
      </c>
      <c r="D50" s="727">
        <v>13048927.48</v>
      </c>
      <c r="E50" s="727">
        <v>344664722.76999998</v>
      </c>
      <c r="F50" s="727">
        <v>115575034.59999999</v>
      </c>
      <c r="G50" s="727">
        <v>14788498</v>
      </c>
      <c r="H50" s="727">
        <v>49344024.82</v>
      </c>
      <c r="I50" s="727">
        <v>3058088.9</v>
      </c>
      <c r="J50" s="727">
        <v>278857454.55000001</v>
      </c>
      <c r="K50" s="728">
        <v>25860588.609999999</v>
      </c>
    </row>
    <row r="51" spans="1:11" x14ac:dyDescent="0.2">
      <c r="A51" s="731" t="s">
        <v>3752</v>
      </c>
      <c r="B51" s="1307">
        <v>541396950</v>
      </c>
      <c r="C51" s="727">
        <v>639132216.44000006</v>
      </c>
      <c r="D51" s="727">
        <v>46188409.890000001</v>
      </c>
      <c r="E51" s="727">
        <v>132975456.56999999</v>
      </c>
      <c r="F51" s="727">
        <v>434767901.30000001</v>
      </c>
      <c r="G51" s="727">
        <v>163975</v>
      </c>
      <c r="H51" s="727">
        <v>373367762.83999997</v>
      </c>
      <c r="I51" s="727">
        <v>0</v>
      </c>
      <c r="J51" s="727">
        <v>866644722.16999996</v>
      </c>
      <c r="K51" s="728">
        <v>989548533.41999996</v>
      </c>
    </row>
    <row r="52" spans="1:11" x14ac:dyDescent="0.2">
      <c r="A52" s="731" t="s">
        <v>3753</v>
      </c>
      <c r="B52" s="1307">
        <v>-354367391</v>
      </c>
      <c r="C52" s="727">
        <v>348435117.94</v>
      </c>
      <c r="D52" s="727">
        <v>6176956.5</v>
      </c>
      <c r="E52" s="727">
        <v>222133202.5</v>
      </c>
      <c r="F52" s="727">
        <v>53146458.609999999</v>
      </c>
      <c r="G52" s="727">
        <v>2260332</v>
      </c>
      <c r="H52" s="727">
        <v>335546510.44</v>
      </c>
      <c r="I52" s="727">
        <v>553368.19999999995</v>
      </c>
      <c r="J52" s="727">
        <v>52824918.109999999</v>
      </c>
      <c r="K52" s="728">
        <v>50609365.289999999</v>
      </c>
    </row>
    <row r="53" spans="1:11" x14ac:dyDescent="0.2">
      <c r="A53" s="731" t="s">
        <v>1463</v>
      </c>
      <c r="B53" s="1307">
        <v>1501710701</v>
      </c>
      <c r="C53" s="727">
        <v>16266203.470000001</v>
      </c>
      <c r="D53" s="727">
        <v>128002684.27</v>
      </c>
      <c r="E53" s="727">
        <v>80365641.700000003</v>
      </c>
      <c r="F53" s="727">
        <v>269349949.60000002</v>
      </c>
      <c r="G53" s="727">
        <v>23223822</v>
      </c>
      <c r="H53" s="727">
        <v>304845510.13</v>
      </c>
      <c r="I53" s="727">
        <v>0</v>
      </c>
      <c r="J53" s="727">
        <v>683061185.38</v>
      </c>
      <c r="K53" s="728">
        <v>1272241.92</v>
      </c>
    </row>
    <row r="54" spans="1:11" ht="13.5" thickBot="1" x14ac:dyDescent="0.25">
      <c r="A54" s="731" t="s">
        <v>1464</v>
      </c>
      <c r="B54" s="732">
        <v>64283368</v>
      </c>
      <c r="C54" s="733">
        <v>102700789.29000001</v>
      </c>
      <c r="D54" s="733">
        <v>47582920.530000001</v>
      </c>
      <c r="E54" s="733">
        <v>121989052.36</v>
      </c>
      <c r="F54" s="733">
        <v>224874753.31999999</v>
      </c>
      <c r="G54" s="733">
        <v>22813951</v>
      </c>
      <c r="H54" s="733">
        <v>14056074.15</v>
      </c>
      <c r="I54" s="733">
        <v>15687618.460000001</v>
      </c>
      <c r="J54" s="733">
        <v>350096921.37</v>
      </c>
      <c r="K54" s="734">
        <v>131069634.06999999</v>
      </c>
    </row>
    <row r="55" spans="1:11" ht="13.5" thickBot="1" x14ac:dyDescent="0.25">
      <c r="A55" s="735" t="s">
        <v>502</v>
      </c>
      <c r="B55" s="736">
        <v>2617906131</v>
      </c>
      <c r="C55" s="737">
        <v>3310158530.0799999</v>
      </c>
      <c r="D55" s="737">
        <v>540825516.97000003</v>
      </c>
      <c r="E55" s="737">
        <v>2285659962.7699995</v>
      </c>
      <c r="F55" s="737">
        <v>2871472874.0799999</v>
      </c>
      <c r="G55" s="737">
        <v>267502749</v>
      </c>
      <c r="H55" s="737">
        <v>2612356560.9400001</v>
      </c>
      <c r="I55" s="737">
        <v>451675579.74000001</v>
      </c>
      <c r="J55" s="737">
        <v>7893625252.3099995</v>
      </c>
      <c r="K55" s="738">
        <v>6462186550.9299994</v>
      </c>
    </row>
    <row r="56" spans="1:11" x14ac:dyDescent="0.2">
      <c r="A56" s="739" t="s">
        <v>1465</v>
      </c>
      <c r="B56" s="727">
        <v>0</v>
      </c>
      <c r="C56" s="727">
        <v>0</v>
      </c>
      <c r="D56" s="727">
        <v>0</v>
      </c>
      <c r="E56" s="727">
        <v>0</v>
      </c>
      <c r="F56" s="727">
        <v>0</v>
      </c>
      <c r="G56" s="727">
        <v>0</v>
      </c>
      <c r="H56" s="727">
        <v>0</v>
      </c>
      <c r="I56" s="727">
        <v>0</v>
      </c>
      <c r="J56" s="727">
        <v>0</v>
      </c>
      <c r="K56" s="727">
        <v>0</v>
      </c>
    </row>
    <row r="57" spans="1:11" x14ac:dyDescent="0.2">
      <c r="A57" s="739" t="s">
        <v>503</v>
      </c>
      <c r="B57" s="727">
        <v>-1745778</v>
      </c>
      <c r="C57" s="727">
        <v>0</v>
      </c>
      <c r="D57" s="727">
        <v>13310917.199999999</v>
      </c>
      <c r="E57" s="727">
        <v>213760271.44999999</v>
      </c>
      <c r="F57" s="727">
        <v>0</v>
      </c>
      <c r="G57" s="727">
        <v>15712162</v>
      </c>
      <c r="H57" s="727">
        <v>0</v>
      </c>
      <c r="I57" s="727">
        <v>0</v>
      </c>
      <c r="J57" s="727">
        <v>0</v>
      </c>
      <c r="K57" s="727">
        <v>0</v>
      </c>
    </row>
    <row r="58" spans="1:11" ht="409.6" hidden="1" customHeight="1" x14ac:dyDescent="0.2">
      <c r="A58" s="731"/>
      <c r="B58" s="742">
        <v>0</v>
      </c>
      <c r="C58" s="742">
        <v>0</v>
      </c>
      <c r="D58" s="742">
        <v>0</v>
      </c>
      <c r="E58" s="742">
        <v>0</v>
      </c>
      <c r="F58" s="1310">
        <v>0</v>
      </c>
      <c r="G58" s="742">
        <v>0</v>
      </c>
      <c r="H58" s="742">
        <v>0</v>
      </c>
      <c r="I58" s="742">
        <v>0</v>
      </c>
      <c r="J58" s="742">
        <v>0</v>
      </c>
      <c r="K58" s="742">
        <v>0</v>
      </c>
    </row>
    <row r="59" spans="1:11" ht="409.6" hidden="1" customHeight="1" x14ac:dyDescent="0.2">
      <c r="A59" s="731"/>
      <c r="B59" s="742">
        <v>0</v>
      </c>
      <c r="C59" s="742">
        <v>0</v>
      </c>
      <c r="D59" s="742">
        <v>0</v>
      </c>
      <c r="E59" s="742">
        <v>0</v>
      </c>
      <c r="F59" s="1310">
        <v>0</v>
      </c>
      <c r="G59" s="742">
        <v>0</v>
      </c>
      <c r="H59" s="742">
        <v>0</v>
      </c>
      <c r="I59" s="742">
        <v>0</v>
      </c>
      <c r="J59" s="742">
        <v>0</v>
      </c>
      <c r="K59" s="742">
        <v>0</v>
      </c>
    </row>
    <row r="60" spans="1:11" ht="409.6" hidden="1" customHeight="1" x14ac:dyDescent="0.2">
      <c r="A60" s="731"/>
      <c r="B60" s="742">
        <v>0</v>
      </c>
      <c r="C60" s="742">
        <v>0</v>
      </c>
      <c r="D60" s="742">
        <v>0</v>
      </c>
      <c r="E60" s="742">
        <v>0</v>
      </c>
      <c r="F60" s="1310">
        <v>0</v>
      </c>
      <c r="G60" s="742">
        <v>0</v>
      </c>
      <c r="H60" s="742">
        <v>0</v>
      </c>
      <c r="I60" s="742">
        <v>0</v>
      </c>
      <c r="J60" s="742">
        <v>0</v>
      </c>
      <c r="K60" s="742">
        <v>0</v>
      </c>
    </row>
    <row r="61" spans="1:11" ht="409.6" hidden="1" customHeight="1" x14ac:dyDescent="0.2">
      <c r="A61" s="731"/>
      <c r="B61" s="742">
        <v>0</v>
      </c>
      <c r="C61" s="742">
        <v>0</v>
      </c>
      <c r="D61" s="742">
        <v>0</v>
      </c>
      <c r="E61" s="742">
        <v>0</v>
      </c>
      <c r="F61" s="1310">
        <v>0</v>
      </c>
      <c r="G61" s="742">
        <v>0</v>
      </c>
      <c r="H61" s="742">
        <v>0</v>
      </c>
      <c r="I61" s="742">
        <v>0</v>
      </c>
      <c r="J61" s="742">
        <v>0</v>
      </c>
      <c r="K61" s="742">
        <v>0</v>
      </c>
    </row>
    <row r="62" spans="1:11" ht="409.6" hidden="1" customHeight="1" x14ac:dyDescent="0.2">
      <c r="A62" s="731"/>
      <c r="B62" s="742">
        <v>0</v>
      </c>
      <c r="C62" s="742">
        <v>0</v>
      </c>
      <c r="D62" s="742">
        <v>0</v>
      </c>
      <c r="E62" s="742">
        <v>0</v>
      </c>
      <c r="F62" s="1310">
        <v>0</v>
      </c>
      <c r="G62" s="742">
        <v>0</v>
      </c>
      <c r="H62" s="742">
        <v>0</v>
      </c>
      <c r="I62" s="742">
        <v>0</v>
      </c>
      <c r="J62" s="742">
        <v>0</v>
      </c>
      <c r="K62" s="742">
        <v>0</v>
      </c>
    </row>
    <row r="63" spans="1:11" ht="409.6" hidden="1" customHeight="1" x14ac:dyDescent="0.2">
      <c r="A63" s="731"/>
      <c r="B63" s="742">
        <v>0</v>
      </c>
      <c r="C63" s="742">
        <v>0</v>
      </c>
      <c r="D63" s="742">
        <v>0</v>
      </c>
      <c r="E63" s="742">
        <v>0</v>
      </c>
      <c r="F63" s="1310">
        <v>0</v>
      </c>
      <c r="G63" s="742">
        <v>0</v>
      </c>
      <c r="H63" s="742">
        <v>0</v>
      </c>
      <c r="I63" s="742">
        <v>0</v>
      </c>
      <c r="J63" s="742">
        <v>0</v>
      </c>
      <c r="K63" s="742">
        <v>0</v>
      </c>
    </row>
    <row r="64" spans="1:11" ht="409.6" hidden="1" customHeight="1" x14ac:dyDescent="0.2">
      <c r="A64" s="731"/>
      <c r="B64" s="742">
        <v>0</v>
      </c>
      <c r="C64" s="742">
        <v>0</v>
      </c>
      <c r="D64" s="742">
        <v>0</v>
      </c>
      <c r="E64" s="742">
        <v>0</v>
      </c>
      <c r="F64" s="1310">
        <v>0</v>
      </c>
      <c r="G64" s="742">
        <v>0</v>
      </c>
      <c r="H64" s="742">
        <v>0</v>
      </c>
      <c r="I64" s="742">
        <v>0</v>
      </c>
      <c r="J64" s="742">
        <v>0</v>
      </c>
      <c r="K64" s="742">
        <v>0</v>
      </c>
    </row>
    <row r="65" spans="1:11" ht="409.6" hidden="1" customHeight="1" x14ac:dyDescent="0.2">
      <c r="A65" s="731"/>
      <c r="B65" s="742">
        <v>0</v>
      </c>
      <c r="C65" s="742">
        <v>0</v>
      </c>
      <c r="D65" s="742">
        <v>0</v>
      </c>
      <c r="E65" s="742">
        <v>0</v>
      </c>
      <c r="F65" s="1310">
        <v>0</v>
      </c>
      <c r="G65" s="742">
        <v>0</v>
      </c>
      <c r="H65" s="742">
        <v>0</v>
      </c>
      <c r="I65" s="742">
        <v>0</v>
      </c>
      <c r="J65" s="742">
        <v>0</v>
      </c>
      <c r="K65" s="742">
        <v>0</v>
      </c>
    </row>
    <row r="66" spans="1:11" ht="409.6" hidden="1" customHeight="1" x14ac:dyDescent="0.2">
      <c r="A66" s="731"/>
      <c r="B66" s="742">
        <v>0</v>
      </c>
      <c r="C66" s="742">
        <v>0</v>
      </c>
      <c r="D66" s="742">
        <v>0</v>
      </c>
      <c r="E66" s="742">
        <v>0</v>
      </c>
      <c r="F66" s="1310">
        <v>0</v>
      </c>
      <c r="G66" s="742">
        <v>0</v>
      </c>
      <c r="H66" s="742">
        <v>0</v>
      </c>
      <c r="I66" s="742">
        <v>0</v>
      </c>
      <c r="J66" s="742">
        <v>0</v>
      </c>
      <c r="K66" s="742">
        <v>0</v>
      </c>
    </row>
    <row r="67" spans="1:11" ht="409.6" hidden="1" customHeight="1" x14ac:dyDescent="0.2">
      <c r="A67" s="731"/>
      <c r="B67" s="742">
        <v>0</v>
      </c>
      <c r="C67" s="742">
        <v>0</v>
      </c>
      <c r="D67" s="742">
        <v>0</v>
      </c>
      <c r="E67" s="742">
        <v>0</v>
      </c>
      <c r="F67" s="1310">
        <v>0</v>
      </c>
      <c r="G67" s="742">
        <v>0</v>
      </c>
      <c r="H67" s="742">
        <v>0</v>
      </c>
      <c r="I67" s="742">
        <v>0</v>
      </c>
      <c r="J67" s="742">
        <v>0</v>
      </c>
      <c r="K67" s="742">
        <v>0</v>
      </c>
    </row>
    <row r="68" spans="1:11" ht="409.6" hidden="1" customHeight="1" x14ac:dyDescent="0.2">
      <c r="A68" s="731"/>
      <c r="B68" s="742">
        <v>0</v>
      </c>
      <c r="C68" s="742">
        <v>0</v>
      </c>
      <c r="D68" s="742">
        <v>0</v>
      </c>
      <c r="E68" s="742">
        <v>0</v>
      </c>
      <c r="F68" s="1310">
        <v>0</v>
      </c>
      <c r="G68" s="742">
        <v>0</v>
      </c>
      <c r="H68" s="742">
        <v>0</v>
      </c>
      <c r="I68" s="742">
        <v>0</v>
      </c>
      <c r="J68" s="742">
        <v>0</v>
      </c>
      <c r="K68" s="742">
        <v>0</v>
      </c>
    </row>
    <row r="69" spans="1:11" ht="409.6" hidden="1" customHeight="1" x14ac:dyDescent="0.2">
      <c r="A69" s="731"/>
      <c r="B69" s="742">
        <v>0</v>
      </c>
      <c r="C69" s="742">
        <v>0</v>
      </c>
      <c r="D69" s="742">
        <v>0</v>
      </c>
      <c r="E69" s="742">
        <v>0</v>
      </c>
      <c r="F69" s="1310">
        <v>0</v>
      </c>
      <c r="G69" s="742">
        <v>0</v>
      </c>
      <c r="H69" s="742">
        <v>0</v>
      </c>
      <c r="I69" s="742">
        <v>0</v>
      </c>
      <c r="J69" s="742">
        <v>0</v>
      </c>
      <c r="K69" s="742">
        <v>0</v>
      </c>
    </row>
    <row r="70" spans="1:11" ht="409.6" hidden="1" customHeight="1" x14ac:dyDescent="0.2">
      <c r="A70" s="731"/>
      <c r="B70" s="742">
        <v>0</v>
      </c>
      <c r="C70" s="742">
        <v>0</v>
      </c>
      <c r="D70" s="742">
        <v>0</v>
      </c>
      <c r="E70" s="742">
        <v>0</v>
      </c>
      <c r="F70" s="1310">
        <v>0</v>
      </c>
      <c r="G70" s="742">
        <v>0</v>
      </c>
      <c r="H70" s="742">
        <v>0</v>
      </c>
      <c r="I70" s="742">
        <v>0</v>
      </c>
      <c r="J70" s="742">
        <v>0</v>
      </c>
      <c r="K70" s="742">
        <v>0</v>
      </c>
    </row>
    <row r="71" spans="1:11" ht="409.6" hidden="1" customHeight="1" x14ac:dyDescent="0.2">
      <c r="A71" s="731"/>
      <c r="B71" s="742">
        <v>0</v>
      </c>
      <c r="C71" s="742">
        <v>0</v>
      </c>
      <c r="D71" s="742">
        <v>0</v>
      </c>
      <c r="E71" s="742">
        <v>0</v>
      </c>
      <c r="F71" s="1310">
        <v>0</v>
      </c>
      <c r="G71" s="742">
        <v>0</v>
      </c>
      <c r="H71" s="742">
        <v>0</v>
      </c>
      <c r="I71" s="742">
        <v>0</v>
      </c>
      <c r="J71" s="742">
        <v>0</v>
      </c>
      <c r="K71" s="742">
        <v>0</v>
      </c>
    </row>
    <row r="72" spans="1:11" ht="409.6" hidden="1" customHeight="1" x14ac:dyDescent="0.2">
      <c r="A72" s="731"/>
      <c r="B72" s="742">
        <v>0</v>
      </c>
      <c r="C72" s="742">
        <v>0</v>
      </c>
      <c r="D72" s="742">
        <v>0</v>
      </c>
      <c r="E72" s="742">
        <v>0</v>
      </c>
      <c r="F72" s="1310">
        <v>0</v>
      </c>
      <c r="G72" s="742">
        <v>0</v>
      </c>
      <c r="H72" s="742">
        <v>0</v>
      </c>
      <c r="I72" s="742">
        <v>0</v>
      </c>
      <c r="J72" s="742">
        <v>0</v>
      </c>
      <c r="K72" s="742">
        <v>0</v>
      </c>
    </row>
    <row r="73" spans="1:11" ht="409.6" hidden="1" customHeight="1" x14ac:dyDescent="0.2">
      <c r="A73" s="731"/>
      <c r="B73" s="742">
        <v>0</v>
      </c>
      <c r="C73" s="742">
        <v>0</v>
      </c>
      <c r="D73" s="742">
        <v>0</v>
      </c>
      <c r="E73" s="742">
        <v>0</v>
      </c>
      <c r="F73" s="1310">
        <v>0</v>
      </c>
      <c r="G73" s="742">
        <v>0</v>
      </c>
      <c r="H73" s="742">
        <v>0</v>
      </c>
      <c r="I73" s="742">
        <v>0</v>
      </c>
      <c r="J73" s="742">
        <v>0</v>
      </c>
      <c r="K73" s="742">
        <v>0</v>
      </c>
    </row>
    <row r="74" spans="1:11" ht="409.6" hidden="1" customHeight="1" x14ac:dyDescent="0.2">
      <c r="A74" s="731"/>
      <c r="B74" s="742">
        <v>0</v>
      </c>
      <c r="C74" s="742">
        <v>0</v>
      </c>
      <c r="D74" s="742">
        <v>0</v>
      </c>
      <c r="E74" s="742">
        <v>0</v>
      </c>
      <c r="F74" s="1310">
        <v>0</v>
      </c>
      <c r="G74" s="742">
        <v>0</v>
      </c>
      <c r="H74" s="742">
        <v>0</v>
      </c>
      <c r="I74" s="742">
        <v>0</v>
      </c>
      <c r="J74" s="742">
        <v>0</v>
      </c>
      <c r="K74" s="742">
        <v>0</v>
      </c>
    </row>
    <row r="75" spans="1:11" ht="409.6" hidden="1" customHeight="1" x14ac:dyDescent="0.2">
      <c r="A75" s="731"/>
      <c r="B75" s="742">
        <v>0</v>
      </c>
      <c r="C75" s="742">
        <v>0</v>
      </c>
      <c r="D75" s="742">
        <v>0</v>
      </c>
      <c r="E75" s="742">
        <v>0</v>
      </c>
      <c r="F75" s="1310">
        <v>0</v>
      </c>
      <c r="G75" s="742">
        <v>0</v>
      </c>
      <c r="H75" s="742">
        <v>0</v>
      </c>
      <c r="I75" s="742">
        <v>0</v>
      </c>
      <c r="J75" s="742">
        <v>0</v>
      </c>
      <c r="K75" s="742">
        <v>0</v>
      </c>
    </row>
    <row r="76" spans="1:11" ht="409.6" hidden="1" customHeight="1" x14ac:dyDescent="0.2">
      <c r="A76" s="731"/>
      <c r="B76" s="742">
        <v>0</v>
      </c>
      <c r="C76" s="742">
        <v>0</v>
      </c>
      <c r="D76" s="742">
        <v>0</v>
      </c>
      <c r="E76" s="742">
        <v>0</v>
      </c>
      <c r="F76" s="1310">
        <v>0</v>
      </c>
      <c r="G76" s="742">
        <v>0</v>
      </c>
      <c r="H76" s="742">
        <v>0</v>
      </c>
      <c r="I76" s="742">
        <v>0</v>
      </c>
      <c r="J76" s="742">
        <v>0</v>
      </c>
      <c r="K76" s="742">
        <v>0</v>
      </c>
    </row>
    <row r="77" spans="1:11" ht="409.6" hidden="1" customHeight="1" x14ac:dyDescent="0.2">
      <c r="A77" s="731"/>
      <c r="B77" s="742">
        <v>0</v>
      </c>
      <c r="C77" s="742">
        <v>0</v>
      </c>
      <c r="D77" s="742">
        <v>0</v>
      </c>
      <c r="E77" s="742">
        <v>0</v>
      </c>
      <c r="F77" s="1310">
        <v>0</v>
      </c>
      <c r="G77" s="742">
        <v>0</v>
      </c>
      <c r="H77" s="742">
        <v>0</v>
      </c>
      <c r="I77" s="742">
        <v>0</v>
      </c>
      <c r="J77" s="742">
        <v>0</v>
      </c>
      <c r="K77" s="742">
        <v>0</v>
      </c>
    </row>
    <row r="78" spans="1:11" ht="409.6" hidden="1" customHeight="1" x14ac:dyDescent="0.2">
      <c r="A78" s="731"/>
      <c r="B78" s="742">
        <v>0</v>
      </c>
      <c r="C78" s="742">
        <v>0</v>
      </c>
      <c r="D78" s="742">
        <v>0</v>
      </c>
      <c r="E78" s="742">
        <v>0</v>
      </c>
      <c r="F78" s="1310">
        <v>0</v>
      </c>
      <c r="G78" s="742">
        <v>0</v>
      </c>
      <c r="H78" s="742">
        <v>0</v>
      </c>
      <c r="I78" s="742">
        <v>0</v>
      </c>
      <c r="J78" s="742">
        <v>0</v>
      </c>
      <c r="K78" s="742">
        <v>0</v>
      </c>
    </row>
    <row r="79" spans="1:11" ht="409.6" hidden="1" customHeight="1" x14ac:dyDescent="0.2">
      <c r="A79" s="731"/>
      <c r="B79" s="742">
        <v>0</v>
      </c>
      <c r="C79" s="742">
        <v>0</v>
      </c>
      <c r="D79" s="742">
        <v>0</v>
      </c>
      <c r="E79" s="742">
        <v>0</v>
      </c>
      <c r="F79" s="1310">
        <v>0</v>
      </c>
      <c r="G79" s="742">
        <v>0</v>
      </c>
      <c r="H79" s="742">
        <v>0</v>
      </c>
      <c r="I79" s="742">
        <v>0</v>
      </c>
      <c r="J79" s="742">
        <v>0</v>
      </c>
      <c r="K79" s="742">
        <v>0</v>
      </c>
    </row>
    <row r="80" spans="1:11" ht="409.6" hidden="1" customHeight="1" x14ac:dyDescent="0.2">
      <c r="A80" s="731"/>
      <c r="B80" s="742">
        <v>0</v>
      </c>
      <c r="C80" s="742">
        <v>0</v>
      </c>
      <c r="D80" s="742">
        <v>0</v>
      </c>
      <c r="E80" s="742">
        <v>0</v>
      </c>
      <c r="F80" s="1310">
        <v>0</v>
      </c>
      <c r="G80" s="742">
        <v>0</v>
      </c>
      <c r="H80" s="742">
        <v>0</v>
      </c>
      <c r="I80" s="742">
        <v>0</v>
      </c>
      <c r="J80" s="742">
        <v>0</v>
      </c>
      <c r="K80" s="742">
        <v>0</v>
      </c>
    </row>
    <row r="81" spans="1:11" ht="409.6" hidden="1" customHeight="1" x14ac:dyDescent="0.2">
      <c r="A81" s="731"/>
      <c r="B81" s="742">
        <v>0</v>
      </c>
      <c r="C81" s="742">
        <v>0</v>
      </c>
      <c r="D81" s="742">
        <v>0</v>
      </c>
      <c r="E81" s="742">
        <v>0</v>
      </c>
      <c r="F81" s="1310">
        <v>0</v>
      </c>
      <c r="G81" s="742">
        <v>0</v>
      </c>
      <c r="H81" s="742">
        <v>0</v>
      </c>
      <c r="I81" s="742">
        <v>0</v>
      </c>
      <c r="J81" s="742">
        <v>0</v>
      </c>
      <c r="K81" s="742">
        <v>0</v>
      </c>
    </row>
    <row r="82" spans="1:11" ht="409.6" hidden="1" customHeight="1" x14ac:dyDescent="0.2">
      <c r="A82" s="731"/>
      <c r="B82" s="742">
        <v>0</v>
      </c>
      <c r="C82" s="742">
        <v>0</v>
      </c>
      <c r="D82" s="742">
        <v>0</v>
      </c>
      <c r="E82" s="742">
        <v>0</v>
      </c>
      <c r="F82" s="1310">
        <v>0</v>
      </c>
      <c r="G82" s="742">
        <v>0</v>
      </c>
      <c r="H82" s="742">
        <v>0</v>
      </c>
      <c r="I82" s="742">
        <v>0</v>
      </c>
      <c r="J82" s="742">
        <v>0</v>
      </c>
      <c r="K82" s="742">
        <v>0</v>
      </c>
    </row>
    <row r="83" spans="1:11" ht="409.6" hidden="1" customHeight="1" x14ac:dyDescent="0.2">
      <c r="A83" s="731"/>
      <c r="B83" s="742">
        <v>0</v>
      </c>
      <c r="C83" s="742">
        <v>0</v>
      </c>
      <c r="D83" s="742">
        <v>0</v>
      </c>
      <c r="E83" s="742">
        <v>0</v>
      </c>
      <c r="F83" s="1310">
        <v>0</v>
      </c>
      <c r="G83" s="742">
        <v>0</v>
      </c>
      <c r="H83" s="742">
        <v>0</v>
      </c>
      <c r="I83" s="742">
        <v>0</v>
      </c>
      <c r="J83" s="742">
        <v>0</v>
      </c>
      <c r="K83" s="742">
        <v>0</v>
      </c>
    </row>
    <row r="84" spans="1:11" ht="409.6" hidden="1" customHeight="1" x14ac:dyDescent="0.2">
      <c r="A84" s="731"/>
      <c r="B84" s="742">
        <v>0</v>
      </c>
      <c r="C84" s="742">
        <v>0</v>
      </c>
      <c r="D84" s="742">
        <v>0</v>
      </c>
      <c r="E84" s="742">
        <v>0</v>
      </c>
      <c r="F84" s="1310">
        <v>0</v>
      </c>
      <c r="G84" s="742">
        <v>0</v>
      </c>
      <c r="H84" s="742">
        <v>0</v>
      </c>
      <c r="I84" s="742">
        <v>0</v>
      </c>
      <c r="J84" s="742">
        <v>0</v>
      </c>
      <c r="K84" s="742">
        <v>0</v>
      </c>
    </row>
    <row r="85" spans="1:11" ht="409.6" hidden="1" customHeight="1" x14ac:dyDescent="0.2">
      <c r="A85" s="731"/>
      <c r="B85" s="742">
        <v>0</v>
      </c>
      <c r="C85" s="742">
        <v>0</v>
      </c>
      <c r="D85" s="742">
        <v>0</v>
      </c>
      <c r="E85" s="742">
        <v>0</v>
      </c>
      <c r="F85" s="1310">
        <v>0</v>
      </c>
      <c r="G85" s="742">
        <v>0</v>
      </c>
      <c r="H85" s="742">
        <v>0</v>
      </c>
      <c r="I85" s="742">
        <v>0</v>
      </c>
      <c r="J85" s="742">
        <v>0</v>
      </c>
      <c r="K85" s="742">
        <v>0</v>
      </c>
    </row>
    <row r="86" spans="1:11" ht="409.6" hidden="1" customHeight="1" x14ac:dyDescent="0.2">
      <c r="A86" s="731"/>
      <c r="B86" s="742">
        <v>0</v>
      </c>
      <c r="C86" s="742">
        <v>0</v>
      </c>
      <c r="D86" s="742">
        <v>0</v>
      </c>
      <c r="E86" s="742">
        <v>0</v>
      </c>
      <c r="F86" s="1310">
        <v>0</v>
      </c>
      <c r="G86" s="742">
        <v>0</v>
      </c>
      <c r="H86" s="742">
        <v>0</v>
      </c>
      <c r="I86" s="742">
        <v>0</v>
      </c>
      <c r="J86" s="742">
        <v>0</v>
      </c>
      <c r="K86" s="742">
        <v>0</v>
      </c>
    </row>
    <row r="87" spans="1:11" ht="409.6" hidden="1" customHeight="1" x14ac:dyDescent="0.2">
      <c r="A87" s="731"/>
      <c r="B87" s="742">
        <v>0</v>
      </c>
      <c r="C87" s="742">
        <v>0</v>
      </c>
      <c r="D87" s="742">
        <v>0</v>
      </c>
      <c r="E87" s="742">
        <v>0</v>
      </c>
      <c r="F87" s="1310">
        <v>0</v>
      </c>
      <c r="G87" s="742">
        <v>0</v>
      </c>
      <c r="H87" s="742">
        <v>0</v>
      </c>
      <c r="I87" s="742">
        <v>0</v>
      </c>
      <c r="J87" s="742">
        <v>0</v>
      </c>
      <c r="K87" s="742">
        <v>0</v>
      </c>
    </row>
    <row r="88" spans="1:11" ht="409.6" hidden="1" customHeight="1" x14ac:dyDescent="0.2">
      <c r="A88" s="731"/>
      <c r="B88" s="742">
        <v>0</v>
      </c>
      <c r="C88" s="742">
        <v>0</v>
      </c>
      <c r="D88" s="742">
        <v>0</v>
      </c>
      <c r="E88" s="742">
        <v>0</v>
      </c>
      <c r="F88" s="1310">
        <v>0</v>
      </c>
      <c r="G88" s="742">
        <v>0</v>
      </c>
      <c r="H88" s="742">
        <v>0</v>
      </c>
      <c r="I88" s="742">
        <v>0</v>
      </c>
      <c r="J88" s="742">
        <v>0</v>
      </c>
      <c r="K88" s="742">
        <v>0</v>
      </c>
    </row>
    <row r="89" spans="1:11" ht="409.6" hidden="1" customHeight="1" x14ac:dyDescent="0.2">
      <c r="A89" s="731"/>
      <c r="B89" s="742">
        <v>0</v>
      </c>
      <c r="C89" s="742">
        <v>0</v>
      </c>
      <c r="D89" s="742">
        <v>0</v>
      </c>
      <c r="E89" s="742">
        <v>0</v>
      </c>
      <c r="F89" s="1310">
        <v>0</v>
      </c>
      <c r="G89" s="742">
        <v>0</v>
      </c>
      <c r="H89" s="742">
        <v>0</v>
      </c>
      <c r="I89" s="742">
        <v>0</v>
      </c>
      <c r="J89" s="742">
        <v>0</v>
      </c>
      <c r="K89" s="742">
        <v>0</v>
      </c>
    </row>
    <row r="90" spans="1:11" ht="409.6" hidden="1" customHeight="1" x14ac:dyDescent="0.2">
      <c r="A90" s="731"/>
      <c r="B90" s="742">
        <v>0</v>
      </c>
      <c r="C90" s="742">
        <v>0</v>
      </c>
      <c r="D90" s="742">
        <v>0</v>
      </c>
      <c r="E90" s="742">
        <v>0</v>
      </c>
      <c r="F90" s="1310">
        <v>0</v>
      </c>
      <c r="G90" s="742">
        <v>0</v>
      </c>
      <c r="H90" s="742">
        <v>0</v>
      </c>
      <c r="I90" s="742">
        <v>0</v>
      </c>
      <c r="J90" s="742">
        <v>0</v>
      </c>
      <c r="K90" s="742">
        <v>0</v>
      </c>
    </row>
    <row r="91" spans="1:11" ht="409.6" hidden="1" customHeight="1" x14ac:dyDescent="0.2">
      <c r="A91" s="731"/>
      <c r="B91" s="742">
        <v>0</v>
      </c>
      <c r="C91" s="742">
        <v>0</v>
      </c>
      <c r="D91" s="742">
        <v>0</v>
      </c>
      <c r="E91" s="742">
        <v>0</v>
      </c>
      <c r="F91" s="1310">
        <v>0</v>
      </c>
      <c r="G91" s="742">
        <v>0</v>
      </c>
      <c r="H91" s="742">
        <v>0</v>
      </c>
      <c r="I91" s="742">
        <v>0</v>
      </c>
      <c r="J91" s="742">
        <v>0</v>
      </c>
      <c r="K91" s="742">
        <v>0</v>
      </c>
    </row>
    <row r="92" spans="1:11" ht="409.6" hidden="1" customHeight="1" x14ac:dyDescent="0.2">
      <c r="A92" s="731"/>
      <c r="B92" s="742">
        <v>0</v>
      </c>
      <c r="C92" s="742">
        <v>0</v>
      </c>
      <c r="D92" s="742">
        <v>0</v>
      </c>
      <c r="E92" s="742">
        <v>0</v>
      </c>
      <c r="F92" s="1310">
        <v>0</v>
      </c>
      <c r="G92" s="742">
        <v>0</v>
      </c>
      <c r="H92" s="742">
        <v>0</v>
      </c>
      <c r="I92" s="742">
        <v>0</v>
      </c>
      <c r="J92" s="742">
        <v>0</v>
      </c>
      <c r="K92" s="742">
        <v>0</v>
      </c>
    </row>
    <row r="93" spans="1:11" ht="409.6" hidden="1" customHeight="1" x14ac:dyDescent="0.2">
      <c r="A93" s="731"/>
      <c r="B93" s="742">
        <v>0</v>
      </c>
      <c r="C93" s="742">
        <v>0</v>
      </c>
      <c r="D93" s="742">
        <v>0</v>
      </c>
      <c r="E93" s="742">
        <v>0</v>
      </c>
      <c r="F93" s="1310">
        <v>0</v>
      </c>
      <c r="G93" s="742">
        <v>0</v>
      </c>
      <c r="H93" s="742">
        <v>0</v>
      </c>
      <c r="I93" s="742">
        <v>0</v>
      </c>
      <c r="J93" s="742">
        <v>0</v>
      </c>
      <c r="K93" s="742">
        <v>0</v>
      </c>
    </row>
    <row r="94" spans="1:11" ht="409.6" hidden="1" customHeight="1" x14ac:dyDescent="0.2">
      <c r="A94" s="731"/>
      <c r="B94" s="742">
        <v>0</v>
      </c>
      <c r="C94" s="742">
        <v>0</v>
      </c>
      <c r="D94" s="742">
        <v>0</v>
      </c>
      <c r="E94" s="742">
        <v>0</v>
      </c>
      <c r="F94" s="1310">
        <v>0</v>
      </c>
      <c r="G94" s="742">
        <v>0</v>
      </c>
      <c r="H94" s="742">
        <v>0</v>
      </c>
      <c r="I94" s="742">
        <v>0</v>
      </c>
      <c r="J94" s="742">
        <v>0</v>
      </c>
      <c r="K94" s="742">
        <v>0</v>
      </c>
    </row>
    <row r="95" spans="1:11" ht="409.6" hidden="1" customHeight="1" x14ac:dyDescent="0.2">
      <c r="A95" s="743"/>
      <c r="B95" s="744">
        <v>0</v>
      </c>
      <c r="C95" s="744">
        <v>0</v>
      </c>
      <c r="D95" s="744">
        <v>0</v>
      </c>
      <c r="E95" s="744">
        <v>0</v>
      </c>
      <c r="F95" s="1311">
        <v>0</v>
      </c>
      <c r="G95" s="744">
        <v>0</v>
      </c>
      <c r="H95" s="744">
        <v>0</v>
      </c>
      <c r="I95" s="744">
        <v>0</v>
      </c>
      <c r="J95" s="744">
        <v>0</v>
      </c>
      <c r="K95" s="744">
        <v>0</v>
      </c>
    </row>
    <row r="96" spans="1:11" ht="409.6" hidden="1" customHeight="1" x14ac:dyDescent="0.2">
      <c r="A96" s="743"/>
      <c r="B96" s="744">
        <v>0</v>
      </c>
      <c r="C96" s="744">
        <v>0</v>
      </c>
      <c r="D96" s="744">
        <v>0</v>
      </c>
      <c r="E96" s="744">
        <v>0</v>
      </c>
      <c r="F96" s="1311">
        <v>0</v>
      </c>
      <c r="G96" s="744">
        <v>0</v>
      </c>
      <c r="H96" s="744">
        <v>0</v>
      </c>
      <c r="I96" s="744">
        <v>0</v>
      </c>
      <c r="J96" s="744">
        <v>0</v>
      </c>
      <c r="K96" s="744">
        <v>0</v>
      </c>
    </row>
    <row r="97" spans="1:12" ht="409.6" hidden="1" customHeight="1" x14ac:dyDescent="0.2">
      <c r="A97" s="743"/>
      <c r="B97" s="744">
        <v>0</v>
      </c>
      <c r="C97" s="744">
        <v>0</v>
      </c>
      <c r="D97" s="744">
        <v>0</v>
      </c>
      <c r="E97" s="744">
        <v>0</v>
      </c>
      <c r="F97" s="1311">
        <v>0</v>
      </c>
      <c r="G97" s="744">
        <v>0</v>
      </c>
      <c r="H97" s="744">
        <v>0</v>
      </c>
      <c r="I97" s="744">
        <v>0</v>
      </c>
      <c r="J97" s="744">
        <v>0</v>
      </c>
      <c r="K97" s="744">
        <v>0</v>
      </c>
    </row>
    <row r="98" spans="1:12" ht="409.6" hidden="1" customHeight="1" x14ac:dyDescent="0.2">
      <c r="A98" s="743"/>
      <c r="B98" s="744">
        <v>0</v>
      </c>
      <c r="C98" s="744">
        <v>0</v>
      </c>
      <c r="D98" s="744">
        <v>0</v>
      </c>
      <c r="E98" s="744">
        <v>0</v>
      </c>
      <c r="F98" s="1311">
        <v>0</v>
      </c>
      <c r="G98" s="744">
        <v>0</v>
      </c>
      <c r="H98" s="744">
        <v>0</v>
      </c>
      <c r="I98" s="744">
        <v>0</v>
      </c>
      <c r="J98" s="744">
        <v>0</v>
      </c>
      <c r="K98" s="744">
        <v>0</v>
      </c>
    </row>
    <row r="99" spans="1:12" ht="409.6" hidden="1" customHeight="1" x14ac:dyDescent="0.2">
      <c r="A99" s="743"/>
      <c r="B99" s="744">
        <v>0</v>
      </c>
      <c r="C99" s="744">
        <v>0</v>
      </c>
      <c r="D99" s="744">
        <v>0</v>
      </c>
      <c r="E99" s="744">
        <v>0</v>
      </c>
      <c r="F99" s="1311">
        <v>0</v>
      </c>
      <c r="G99" s="744">
        <v>0</v>
      </c>
      <c r="H99" s="744">
        <v>0</v>
      </c>
      <c r="I99" s="744">
        <v>0</v>
      </c>
      <c r="J99" s="744">
        <v>0</v>
      </c>
      <c r="K99" s="744">
        <v>0</v>
      </c>
    </row>
    <row r="100" spans="1:12" ht="409.6" hidden="1" customHeight="1" x14ac:dyDescent="0.2">
      <c r="A100" s="743"/>
      <c r="B100" s="744">
        <v>0</v>
      </c>
      <c r="C100" s="744">
        <v>0</v>
      </c>
      <c r="D100" s="744">
        <v>0</v>
      </c>
      <c r="E100" s="744">
        <v>0</v>
      </c>
      <c r="F100" s="1311">
        <v>0</v>
      </c>
      <c r="G100" s="744">
        <v>0</v>
      </c>
      <c r="H100" s="744">
        <v>0</v>
      </c>
      <c r="I100" s="744">
        <v>0</v>
      </c>
      <c r="J100" s="744">
        <v>0</v>
      </c>
      <c r="K100" s="744">
        <v>0</v>
      </c>
    </row>
    <row r="101" spans="1:12" ht="3.75" customHeight="1" x14ac:dyDescent="0.2">
      <c r="A101" s="745"/>
      <c r="B101" s="746"/>
      <c r="C101" s="746"/>
      <c r="D101" s="746"/>
      <c r="E101" s="746"/>
      <c r="F101" s="1312"/>
      <c r="G101" s="746"/>
      <c r="H101" s="746"/>
      <c r="I101" s="746"/>
      <c r="J101" s="746"/>
      <c r="K101" s="746"/>
    </row>
    <row r="102" spans="1:12" x14ac:dyDescent="0.2">
      <c r="A102" s="747" t="s">
        <v>1466</v>
      </c>
      <c r="B102" s="748"/>
      <c r="C102" s="748"/>
      <c r="D102" s="748"/>
      <c r="E102" s="748"/>
      <c r="F102" s="1313"/>
      <c r="G102" s="748"/>
      <c r="H102" s="748"/>
      <c r="I102" s="748"/>
    </row>
    <row r="103" spans="1:12" x14ac:dyDescent="0.2">
      <c r="B103" s="709"/>
      <c r="C103" s="709"/>
      <c r="D103" s="709"/>
      <c r="E103" s="709"/>
      <c r="F103" s="709"/>
      <c r="G103" s="709"/>
      <c r="H103" s="709"/>
      <c r="I103" s="709"/>
      <c r="J103" s="709"/>
      <c r="K103" s="709"/>
    </row>
    <row r="104" spans="1:12" x14ac:dyDescent="0.2">
      <c r="B104" s="750"/>
      <c r="C104" s="750"/>
      <c r="D104" s="750"/>
      <c r="E104" s="750"/>
      <c r="F104" s="1314"/>
      <c r="G104" s="750"/>
      <c r="H104" s="750"/>
      <c r="I104" s="750"/>
      <c r="J104" s="750"/>
      <c r="K104" s="750"/>
    </row>
    <row r="105" spans="1:12" x14ac:dyDescent="0.2">
      <c r="B105" s="749" t="s">
        <v>3666</v>
      </c>
    </row>
    <row r="106" spans="1:12" x14ac:dyDescent="0.2">
      <c r="B106" s="1644"/>
      <c r="L106" s="749"/>
    </row>
    <row r="107" spans="1:12" x14ac:dyDescent="0.2">
      <c r="L107" s="749"/>
    </row>
    <row r="108" spans="1:12" x14ac:dyDescent="0.2">
      <c r="B108" s="1644"/>
      <c r="L108" s="749"/>
    </row>
    <row r="109" spans="1:12" x14ac:dyDescent="0.2">
      <c r="L109" s="749"/>
    </row>
    <row r="110" spans="1:12" x14ac:dyDescent="0.2">
      <c r="L110" s="749"/>
    </row>
    <row r="111" spans="1:12" x14ac:dyDescent="0.2">
      <c r="L111" s="749"/>
    </row>
  </sheetData>
  <mergeCells count="3">
    <mergeCell ref="A1:K1"/>
    <mergeCell ref="A2:K2"/>
    <mergeCell ref="A3:K3"/>
  </mergeCells>
  <pageMargins left="0.70866141732283472" right="0.70866141732283472" top="0.74803149606299213" bottom="0.74803149606299213" header="0.31496062992125984" footer="0.31496062992125984"/>
  <pageSetup scale="4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0241-8615-40F6-A83B-0215E3531AFA}">
  <dimension ref="A1:W107"/>
  <sheetViews>
    <sheetView showGridLines="0" zoomScale="85" zoomScaleNormal="85" workbookViewId="0">
      <selection activeCell="F31" sqref="F31"/>
    </sheetView>
  </sheetViews>
  <sheetFormatPr defaultColWidth="9.140625" defaultRowHeight="12.75" x14ac:dyDescent="0.2"/>
  <cols>
    <col min="1" max="1" width="54" style="751" customWidth="1"/>
    <col min="2" max="20" width="17" style="751" customWidth="1"/>
    <col min="21" max="21" width="9.140625" style="751"/>
    <col min="22" max="22" width="14.140625" style="751" bestFit="1" customWidth="1"/>
    <col min="23" max="16384" width="9.140625" style="751"/>
  </cols>
  <sheetData>
    <row r="1" spans="1:22" ht="24.75" customHeight="1" x14ac:dyDescent="0.25">
      <c r="A1" s="1937" t="s">
        <v>1467</v>
      </c>
      <c r="B1" s="1937"/>
      <c r="C1" s="1937"/>
      <c r="D1" s="1937"/>
      <c r="E1" s="1937"/>
      <c r="F1" s="1937"/>
      <c r="G1" s="1937"/>
      <c r="H1" s="1937"/>
      <c r="I1" s="1937"/>
      <c r="J1" s="1937"/>
      <c r="K1" s="1937"/>
      <c r="L1" s="1937"/>
      <c r="M1" s="1937"/>
      <c r="N1" s="1937"/>
      <c r="O1" s="1937"/>
      <c r="P1" s="1937"/>
      <c r="Q1" s="1937"/>
      <c r="R1" s="1937"/>
      <c r="S1" s="1937"/>
      <c r="T1" s="1937"/>
    </row>
    <row r="2" spans="1:22" ht="15.75" x14ac:dyDescent="0.25">
      <c r="A2" s="1939" t="s">
        <v>2688</v>
      </c>
      <c r="B2" s="1939"/>
      <c r="C2" s="1939"/>
      <c r="D2" s="1939"/>
      <c r="E2" s="1939"/>
      <c r="F2" s="1939"/>
      <c r="G2" s="1939"/>
      <c r="H2" s="1939"/>
      <c r="I2" s="1939"/>
      <c r="J2" s="1939"/>
      <c r="K2" s="1939"/>
      <c r="L2" s="1939"/>
      <c r="M2" s="1939"/>
      <c r="N2" s="1939"/>
      <c r="O2" s="1939"/>
      <c r="P2" s="1939"/>
      <c r="Q2" s="1939"/>
      <c r="R2" s="1939"/>
      <c r="S2" s="1939"/>
      <c r="T2" s="1939"/>
    </row>
    <row r="3" spans="1:22" ht="18" customHeight="1" x14ac:dyDescent="0.2">
      <c r="A3" s="1940" t="s">
        <v>771</v>
      </c>
      <c r="B3" s="1940"/>
      <c r="C3" s="1940"/>
      <c r="D3" s="1940"/>
      <c r="E3" s="1940"/>
      <c r="F3" s="1940"/>
      <c r="G3" s="1940"/>
      <c r="H3" s="1940"/>
      <c r="I3" s="1940"/>
      <c r="J3" s="1940"/>
      <c r="K3" s="1940"/>
      <c r="L3" s="1940"/>
      <c r="M3" s="1940"/>
      <c r="N3" s="1940"/>
      <c r="O3" s="1940"/>
      <c r="P3" s="1940"/>
      <c r="Q3" s="1940"/>
      <c r="R3" s="1940"/>
      <c r="S3" s="1940"/>
      <c r="T3" s="1940"/>
    </row>
    <row r="4" spans="1:22" s="753" customFormat="1" ht="5.25" customHeight="1" thickBot="1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</row>
    <row r="5" spans="1:22" ht="34.5" customHeight="1" thickBot="1" x14ac:dyDescent="0.3">
      <c r="A5" s="754"/>
      <c r="B5" s="1941" t="s">
        <v>1468</v>
      </c>
      <c r="C5" s="1941"/>
      <c r="D5" s="1941"/>
      <c r="E5" s="1941"/>
      <c r="F5" s="1941"/>
      <c r="G5" s="1941"/>
      <c r="H5" s="1941"/>
      <c r="I5" s="1941"/>
      <c r="J5" s="1941"/>
      <c r="K5" s="1941"/>
      <c r="L5" s="1941"/>
      <c r="M5" s="1941"/>
      <c r="N5" s="1941"/>
      <c r="O5" s="1941"/>
      <c r="P5" s="1941"/>
      <c r="Q5" s="1941"/>
      <c r="R5" s="1942"/>
      <c r="S5" s="1366" t="s">
        <v>1469</v>
      </c>
      <c r="T5" s="1134" t="s">
        <v>1470</v>
      </c>
      <c r="V5" s="755"/>
    </row>
    <row r="6" spans="1:22" ht="15.75" thickBot="1" x14ac:dyDescent="0.3">
      <c r="A6" s="754"/>
      <c r="B6" s="1624" t="s">
        <v>456</v>
      </c>
      <c r="C6" s="1624" t="s">
        <v>458</v>
      </c>
      <c r="D6" s="1624" t="s">
        <v>459</v>
      </c>
      <c r="E6" s="1624" t="s">
        <v>461</v>
      </c>
      <c r="F6" s="1624" t="s">
        <v>462</v>
      </c>
      <c r="G6" s="1624" t="s">
        <v>463</v>
      </c>
      <c r="H6" s="1624" t="s">
        <v>464</v>
      </c>
      <c r="I6" s="1624" t="s">
        <v>465</v>
      </c>
      <c r="J6" s="1624" t="s">
        <v>467</v>
      </c>
      <c r="K6" s="1624" t="s">
        <v>468</v>
      </c>
      <c r="L6" s="1624" t="s">
        <v>470</v>
      </c>
      <c r="M6" s="1624" t="s">
        <v>471</v>
      </c>
      <c r="N6" s="1624" t="s">
        <v>469</v>
      </c>
      <c r="O6" s="1624" t="s">
        <v>474</v>
      </c>
      <c r="P6" s="1624" t="s">
        <v>584</v>
      </c>
      <c r="Q6" s="1781" t="s">
        <v>466</v>
      </c>
      <c r="R6" s="1624" t="s">
        <v>1640</v>
      </c>
      <c r="S6" s="1410" t="s">
        <v>472</v>
      </c>
      <c r="T6" s="1625" t="s">
        <v>473</v>
      </c>
      <c r="U6" s="755"/>
      <c r="V6" s="755"/>
    </row>
    <row r="7" spans="1:22" s="755" customFormat="1" ht="21.75" customHeight="1" thickBot="1" x14ac:dyDescent="0.3">
      <c r="A7" s="735" t="s">
        <v>500</v>
      </c>
      <c r="B7" s="757">
        <v>2320543994.5799999</v>
      </c>
      <c r="C7" s="757">
        <v>7908403187.0799999</v>
      </c>
      <c r="D7" s="757">
        <v>47915941.300000004</v>
      </c>
      <c r="E7" s="757">
        <v>1385180903.8699999</v>
      </c>
      <c r="F7" s="757">
        <v>2531722479</v>
      </c>
      <c r="G7" s="757">
        <v>5099940489.6300001</v>
      </c>
      <c r="H7" s="757">
        <v>2168965421</v>
      </c>
      <c r="I7" s="757">
        <v>2382168178.7199998</v>
      </c>
      <c r="J7" s="757">
        <v>270930543.61000001</v>
      </c>
      <c r="K7" s="757">
        <v>1392143551</v>
      </c>
      <c r="L7" s="757">
        <v>3625652868.6300001</v>
      </c>
      <c r="M7" s="757">
        <v>746647915.32000005</v>
      </c>
      <c r="N7" s="757">
        <v>237218327.27000004</v>
      </c>
      <c r="O7" s="757">
        <v>1457200148.1200001</v>
      </c>
      <c r="P7" s="757">
        <v>2099114633</v>
      </c>
      <c r="Q7" s="757">
        <v>832070796.63999987</v>
      </c>
      <c r="R7" s="757">
        <v>2129850338</v>
      </c>
      <c r="S7" s="1411">
        <v>2184993901.8400002</v>
      </c>
      <c r="T7" s="758">
        <v>192345584</v>
      </c>
    </row>
    <row r="8" spans="1:22" s="755" customFormat="1" ht="15" x14ac:dyDescent="0.25">
      <c r="A8" s="759" t="s">
        <v>1434</v>
      </c>
      <c r="B8" s="760">
        <v>1150282777.5</v>
      </c>
      <c r="C8" s="760">
        <v>6140819084.5100002</v>
      </c>
      <c r="D8" s="760">
        <v>5349010.75</v>
      </c>
      <c r="E8" s="760">
        <v>818471900.56000006</v>
      </c>
      <c r="F8" s="760">
        <v>272170498</v>
      </c>
      <c r="G8" s="760">
        <v>3475338240.7000003</v>
      </c>
      <c r="H8" s="760">
        <v>1757034780</v>
      </c>
      <c r="I8" s="760">
        <v>1519181805.5199997</v>
      </c>
      <c r="J8" s="760">
        <v>202589126.49000001</v>
      </c>
      <c r="K8" s="760">
        <v>604145594</v>
      </c>
      <c r="L8" s="760">
        <v>1405188720.24</v>
      </c>
      <c r="M8" s="760">
        <v>479184422.42000002</v>
      </c>
      <c r="N8" s="760">
        <v>147782786.37</v>
      </c>
      <c r="O8" s="760">
        <v>478951016.57999998</v>
      </c>
      <c r="P8" s="760">
        <v>1037893304</v>
      </c>
      <c r="Q8" s="760">
        <v>412764651.95999992</v>
      </c>
      <c r="R8" s="760">
        <v>1282291931</v>
      </c>
      <c r="S8" s="1412">
        <v>1429391864.72</v>
      </c>
      <c r="T8" s="762">
        <v>84657530</v>
      </c>
    </row>
    <row r="9" spans="1:22" s="755" customFormat="1" ht="15" x14ac:dyDescent="0.25">
      <c r="A9" s="1117" t="s">
        <v>1435</v>
      </c>
      <c r="B9" s="763">
        <v>71401677.079999998</v>
      </c>
      <c r="C9" s="763">
        <v>184228143.46000001</v>
      </c>
      <c r="D9" s="763">
        <v>559985.68000000005</v>
      </c>
      <c r="E9" s="763">
        <v>172114832.09999999</v>
      </c>
      <c r="F9" s="763">
        <v>135204794</v>
      </c>
      <c r="G9" s="763">
        <v>461829637.79000002</v>
      </c>
      <c r="H9" s="763">
        <v>371844369</v>
      </c>
      <c r="I9" s="763">
        <v>89456306.519999996</v>
      </c>
      <c r="J9" s="763">
        <v>55476808.969999999</v>
      </c>
      <c r="K9" s="763">
        <v>29033282</v>
      </c>
      <c r="L9" s="763">
        <v>374034920.00999999</v>
      </c>
      <c r="M9" s="764">
        <v>30888108.469999999</v>
      </c>
      <c r="N9" s="763">
        <v>22189598.18</v>
      </c>
      <c r="O9" s="763">
        <v>237856755.12</v>
      </c>
      <c r="P9" s="763">
        <v>283486520</v>
      </c>
      <c r="Q9" s="763">
        <v>54065427.729999997</v>
      </c>
      <c r="R9" s="763">
        <v>77750451</v>
      </c>
      <c r="S9" s="1125">
        <v>118365648.17</v>
      </c>
      <c r="T9" s="765">
        <v>31756073</v>
      </c>
    </row>
    <row r="10" spans="1:22" s="755" customFormat="1" ht="15" x14ac:dyDescent="0.25">
      <c r="A10" s="1117" t="s">
        <v>3740</v>
      </c>
      <c r="B10" s="763">
        <v>216440463.78999999</v>
      </c>
      <c r="C10" s="763">
        <v>0</v>
      </c>
      <c r="D10" s="763">
        <v>0</v>
      </c>
      <c r="E10" s="763">
        <v>26394116.260000002</v>
      </c>
      <c r="F10" s="763">
        <v>11204110</v>
      </c>
      <c r="G10" s="763">
        <v>0</v>
      </c>
      <c r="H10" s="763">
        <v>1149113</v>
      </c>
      <c r="I10" s="763">
        <v>0</v>
      </c>
      <c r="J10" s="763">
        <v>27865.82</v>
      </c>
      <c r="K10" s="763">
        <v>851000</v>
      </c>
      <c r="L10" s="763">
        <v>6412227.3600000003</v>
      </c>
      <c r="M10" s="764">
        <v>305031.51</v>
      </c>
      <c r="N10" s="763">
        <v>20038.3</v>
      </c>
      <c r="O10" s="763">
        <v>0</v>
      </c>
      <c r="P10" s="763">
        <v>66953492</v>
      </c>
      <c r="Q10" s="763">
        <v>1503463.26</v>
      </c>
      <c r="R10" s="763">
        <v>0</v>
      </c>
      <c r="S10" s="1125">
        <v>0</v>
      </c>
      <c r="T10" s="765">
        <v>0</v>
      </c>
    </row>
    <row r="11" spans="1:22" s="755" customFormat="1" ht="15" x14ac:dyDescent="0.25">
      <c r="A11" s="1117" t="s">
        <v>1436</v>
      </c>
      <c r="B11" s="763">
        <v>149659895.34999999</v>
      </c>
      <c r="C11" s="763">
        <v>5511320243.8000002</v>
      </c>
      <c r="D11" s="763">
        <v>3943987.78</v>
      </c>
      <c r="E11" s="763">
        <v>293255205.60000002</v>
      </c>
      <c r="F11" s="763">
        <v>18398039</v>
      </c>
      <c r="G11" s="763">
        <v>2066313656.7</v>
      </c>
      <c r="H11" s="763">
        <v>794372211</v>
      </c>
      <c r="I11" s="763">
        <v>801223326.62</v>
      </c>
      <c r="J11" s="763">
        <v>53611574.469999999</v>
      </c>
      <c r="K11" s="763">
        <v>219190113</v>
      </c>
      <c r="L11" s="763">
        <v>342811549.02999997</v>
      </c>
      <c r="M11" s="764">
        <v>75808830.629999995</v>
      </c>
      <c r="N11" s="763">
        <v>19084494.579999998</v>
      </c>
      <c r="O11" s="763">
        <v>98523260.439999998</v>
      </c>
      <c r="P11" s="763">
        <v>131521538</v>
      </c>
      <c r="Q11" s="763">
        <v>137660431.58000001</v>
      </c>
      <c r="R11" s="763">
        <v>136390552</v>
      </c>
      <c r="S11" s="1125">
        <v>673252635.19000006</v>
      </c>
      <c r="T11" s="765">
        <v>9108295</v>
      </c>
    </row>
    <row r="12" spans="1:22" s="755" customFormat="1" ht="15" x14ac:dyDescent="0.25">
      <c r="A12" s="1117" t="s">
        <v>1437</v>
      </c>
      <c r="B12" s="763">
        <v>155690636.21000001</v>
      </c>
      <c r="C12" s="763">
        <v>0</v>
      </c>
      <c r="D12" s="763">
        <v>0</v>
      </c>
      <c r="E12" s="763">
        <v>0</v>
      </c>
      <c r="F12" s="763">
        <v>0</v>
      </c>
      <c r="G12" s="763">
        <v>0</v>
      </c>
      <c r="H12" s="763">
        <v>212326115</v>
      </c>
      <c r="I12" s="763">
        <v>0</v>
      </c>
      <c r="J12" s="763">
        <v>774328.55</v>
      </c>
      <c r="K12" s="763">
        <v>82694192</v>
      </c>
      <c r="L12" s="763">
        <v>25411828.199999999</v>
      </c>
      <c r="M12" s="764">
        <v>60620027.009999998</v>
      </c>
      <c r="N12" s="763">
        <v>172261.68</v>
      </c>
      <c r="O12" s="763">
        <v>27713127.859999999</v>
      </c>
      <c r="P12" s="763">
        <v>120158439</v>
      </c>
      <c r="Q12" s="763">
        <v>71326806.519999996</v>
      </c>
      <c r="R12" s="763">
        <v>400372291</v>
      </c>
      <c r="S12" s="1125">
        <v>104998429.37</v>
      </c>
      <c r="T12" s="765">
        <v>6106557</v>
      </c>
      <c r="U12" s="751"/>
    </row>
    <row r="13" spans="1:22" s="755" customFormat="1" ht="15" x14ac:dyDescent="0.25">
      <c r="A13" s="1117" t="s">
        <v>1438</v>
      </c>
      <c r="B13" s="763">
        <v>554282467.25999999</v>
      </c>
      <c r="C13" s="763">
        <v>421987503.39999998</v>
      </c>
      <c r="D13" s="763">
        <v>779746.45</v>
      </c>
      <c r="E13" s="763">
        <v>326707746.60000002</v>
      </c>
      <c r="F13" s="763">
        <v>90930888</v>
      </c>
      <c r="G13" s="763">
        <v>932865211.59000003</v>
      </c>
      <c r="H13" s="763">
        <v>345860215</v>
      </c>
      <c r="I13" s="763">
        <v>374376195.25</v>
      </c>
      <c r="J13" s="763">
        <v>92451011.689999998</v>
      </c>
      <c r="K13" s="763">
        <v>272377007</v>
      </c>
      <c r="L13" s="763">
        <v>476832735.06</v>
      </c>
      <c r="M13" s="764">
        <v>311276395.79000002</v>
      </c>
      <c r="N13" s="763">
        <v>105556229.31</v>
      </c>
      <c r="O13" s="763">
        <v>102780454.13</v>
      </c>
      <c r="P13" s="763">
        <v>415505782</v>
      </c>
      <c r="Q13" s="763">
        <v>135573787.96000001</v>
      </c>
      <c r="R13" s="763">
        <v>665352318</v>
      </c>
      <c r="S13" s="1125">
        <v>523170587.08999997</v>
      </c>
      <c r="T13" s="765">
        <v>30192667</v>
      </c>
      <c r="U13" s="751"/>
    </row>
    <row r="14" spans="1:22" s="755" customFormat="1" ht="15" x14ac:dyDescent="0.25">
      <c r="A14" s="1117" t="s">
        <v>3741</v>
      </c>
      <c r="B14" s="763">
        <v>2807637.81</v>
      </c>
      <c r="C14" s="763">
        <v>6963644.7999999998</v>
      </c>
      <c r="D14" s="763">
        <v>65290.84</v>
      </c>
      <c r="E14" s="763">
        <v>0</v>
      </c>
      <c r="F14" s="763">
        <v>14069378</v>
      </c>
      <c r="G14" s="763">
        <v>14199674.789999999</v>
      </c>
      <c r="H14" s="763">
        <v>31482757</v>
      </c>
      <c r="I14" s="763">
        <v>45866815.810000002</v>
      </c>
      <c r="J14" s="763">
        <v>247536.99</v>
      </c>
      <c r="K14" s="763">
        <v>0</v>
      </c>
      <c r="L14" s="763">
        <v>17403981.559999999</v>
      </c>
      <c r="M14" s="764">
        <v>286029.01</v>
      </c>
      <c r="N14" s="763">
        <v>760164.32</v>
      </c>
      <c r="O14" s="763">
        <v>12077419.029999999</v>
      </c>
      <c r="P14" s="763">
        <v>20221228</v>
      </c>
      <c r="Q14" s="763">
        <v>9412720.3399999999</v>
      </c>
      <c r="R14" s="763">
        <v>0</v>
      </c>
      <c r="S14" s="1125">
        <v>9604564.9000000004</v>
      </c>
      <c r="T14" s="765">
        <v>510822</v>
      </c>
      <c r="U14" s="751"/>
    </row>
    <row r="15" spans="1:22" s="755" customFormat="1" ht="15" x14ac:dyDescent="0.25">
      <c r="A15" s="1117" t="s">
        <v>3742</v>
      </c>
      <c r="B15" s="763">
        <v>0</v>
      </c>
      <c r="C15" s="763">
        <v>16319549.050000001</v>
      </c>
      <c r="D15" s="763">
        <v>0</v>
      </c>
      <c r="E15" s="763">
        <v>0</v>
      </c>
      <c r="F15" s="763">
        <v>2363289</v>
      </c>
      <c r="G15" s="763">
        <v>130059.83</v>
      </c>
      <c r="H15" s="763">
        <v>0</v>
      </c>
      <c r="I15" s="763">
        <v>208259161.31999999</v>
      </c>
      <c r="J15" s="763">
        <v>0</v>
      </c>
      <c r="K15" s="763">
        <v>0</v>
      </c>
      <c r="L15" s="763">
        <v>162281479.02000001</v>
      </c>
      <c r="M15" s="764">
        <v>0</v>
      </c>
      <c r="N15" s="763">
        <v>0</v>
      </c>
      <c r="O15" s="763">
        <v>0</v>
      </c>
      <c r="P15" s="763">
        <v>46305</v>
      </c>
      <c r="Q15" s="763">
        <v>3222014.57</v>
      </c>
      <c r="R15" s="763">
        <v>2426319</v>
      </c>
      <c r="S15" s="1125">
        <v>0</v>
      </c>
      <c r="T15" s="765">
        <v>6983116</v>
      </c>
      <c r="U15" s="751"/>
    </row>
    <row r="16" spans="1:22" s="755" customFormat="1" ht="15" x14ac:dyDescent="0.25">
      <c r="A16" s="1118" t="s">
        <v>1439</v>
      </c>
      <c r="B16" s="766">
        <v>1170261217.0799999</v>
      </c>
      <c r="C16" s="766">
        <v>1767584102.5699999</v>
      </c>
      <c r="D16" s="766">
        <v>42566930.550000004</v>
      </c>
      <c r="E16" s="766">
        <v>566709003.30999994</v>
      </c>
      <c r="F16" s="766">
        <v>2259551981</v>
      </c>
      <c r="G16" s="766">
        <v>1624602248.9299998</v>
      </c>
      <c r="H16" s="766">
        <v>411930641</v>
      </c>
      <c r="I16" s="766">
        <v>862986373.20000005</v>
      </c>
      <c r="J16" s="766">
        <v>68341417.120000005</v>
      </c>
      <c r="K16" s="766">
        <v>787997957</v>
      </c>
      <c r="L16" s="766">
        <v>2220464148.3899999</v>
      </c>
      <c r="M16" s="766">
        <v>267463492.90000001</v>
      </c>
      <c r="N16" s="766">
        <v>89435540.900000021</v>
      </c>
      <c r="O16" s="766">
        <v>978249131.54000008</v>
      </c>
      <c r="P16" s="766">
        <v>1061221329</v>
      </c>
      <c r="Q16" s="766">
        <v>419306144.67999995</v>
      </c>
      <c r="R16" s="766">
        <v>847558407</v>
      </c>
      <c r="S16" s="1412">
        <v>755602037.12000012</v>
      </c>
      <c r="T16" s="761">
        <v>107688054</v>
      </c>
    </row>
    <row r="17" spans="1:22" s="755" customFormat="1" ht="15" x14ac:dyDescent="0.25">
      <c r="A17" s="1117" t="s">
        <v>3743</v>
      </c>
      <c r="B17" s="763">
        <v>11066.4</v>
      </c>
      <c r="C17" s="763">
        <v>1561332.36</v>
      </c>
      <c r="D17" s="763">
        <v>265777.2</v>
      </c>
      <c r="E17" s="763">
        <v>176427914.40000001</v>
      </c>
      <c r="F17" s="763">
        <v>1104253</v>
      </c>
      <c r="G17" s="763">
        <v>128191.7</v>
      </c>
      <c r="H17" s="763">
        <v>840541</v>
      </c>
      <c r="I17" s="763">
        <v>35361624.640000001</v>
      </c>
      <c r="J17" s="763">
        <v>1148963.18</v>
      </c>
      <c r="K17" s="763">
        <v>0</v>
      </c>
      <c r="L17" s="763">
        <v>330547821.42000002</v>
      </c>
      <c r="M17" s="767">
        <v>12103876.33</v>
      </c>
      <c r="N17" s="763">
        <v>575023.18000000005</v>
      </c>
      <c r="O17" s="763">
        <v>0</v>
      </c>
      <c r="P17" s="763">
        <v>79120</v>
      </c>
      <c r="Q17" s="763">
        <v>957895.39</v>
      </c>
      <c r="R17" s="763">
        <v>0</v>
      </c>
      <c r="S17" s="1125">
        <v>0</v>
      </c>
      <c r="T17" s="765">
        <v>2788594</v>
      </c>
      <c r="U17" s="768"/>
      <c r="V17" s="768"/>
    </row>
    <row r="18" spans="1:22" s="755" customFormat="1" ht="15" x14ac:dyDescent="0.25">
      <c r="A18" s="1117" t="s">
        <v>1440</v>
      </c>
      <c r="B18" s="763">
        <v>95436715.629999995</v>
      </c>
      <c r="C18" s="763">
        <v>30706895.27</v>
      </c>
      <c r="D18" s="763">
        <v>0</v>
      </c>
      <c r="E18" s="763">
        <v>12342721.039999999</v>
      </c>
      <c r="F18" s="763">
        <v>54715963</v>
      </c>
      <c r="G18" s="763">
        <v>313701703.73000002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7">
        <v>0</v>
      </c>
      <c r="N18" s="763">
        <v>991800</v>
      </c>
      <c r="O18" s="763">
        <v>0</v>
      </c>
      <c r="P18" s="763">
        <v>0</v>
      </c>
      <c r="Q18" s="763">
        <v>131022184.06</v>
      </c>
      <c r="R18" s="763">
        <v>0</v>
      </c>
      <c r="S18" s="1125">
        <v>17421810.079999998</v>
      </c>
      <c r="T18" s="765">
        <v>57863</v>
      </c>
      <c r="U18" s="768"/>
      <c r="V18" s="768"/>
    </row>
    <row r="19" spans="1:22" s="755" customFormat="1" ht="15" x14ac:dyDescent="0.25">
      <c r="A19" s="1117" t="s">
        <v>1441</v>
      </c>
      <c r="B19" s="763">
        <v>0</v>
      </c>
      <c r="C19" s="763">
        <v>26398034.52</v>
      </c>
      <c r="D19" s="763">
        <v>0</v>
      </c>
      <c r="E19" s="763">
        <v>-12198380.890000001</v>
      </c>
      <c r="F19" s="763">
        <v>126320417</v>
      </c>
      <c r="G19" s="763">
        <v>0</v>
      </c>
      <c r="H19" s="763">
        <v>13025891</v>
      </c>
      <c r="I19" s="763">
        <v>402869510.66000003</v>
      </c>
      <c r="J19" s="763">
        <v>0</v>
      </c>
      <c r="K19" s="763">
        <v>2846863</v>
      </c>
      <c r="L19" s="763">
        <v>52653608.619999997</v>
      </c>
      <c r="M19" s="767">
        <v>481752.07</v>
      </c>
      <c r="N19" s="763">
        <v>0</v>
      </c>
      <c r="O19" s="763">
        <v>815567.57</v>
      </c>
      <c r="P19" s="763">
        <v>98828233</v>
      </c>
      <c r="Q19" s="763">
        <v>0</v>
      </c>
      <c r="R19" s="763">
        <v>0</v>
      </c>
      <c r="S19" s="1125">
        <v>0</v>
      </c>
      <c r="T19" s="765">
        <v>0</v>
      </c>
      <c r="U19" s="768"/>
      <c r="V19" s="768"/>
    </row>
    <row r="20" spans="1:22" s="755" customFormat="1" ht="15" x14ac:dyDescent="0.25">
      <c r="A20" s="1117" t="s">
        <v>1442</v>
      </c>
      <c r="B20" s="763">
        <v>1074089707.0699999</v>
      </c>
      <c r="C20" s="763">
        <v>1682950406.8699999</v>
      </c>
      <c r="D20" s="763">
        <v>42301153.350000001</v>
      </c>
      <c r="E20" s="763">
        <v>390021135.19999999</v>
      </c>
      <c r="F20" s="763">
        <v>2039500425</v>
      </c>
      <c r="G20" s="763">
        <v>1162542789.1199999</v>
      </c>
      <c r="H20" s="763">
        <v>398064209</v>
      </c>
      <c r="I20" s="763">
        <v>424755237.89999998</v>
      </c>
      <c r="J20" s="763">
        <v>67169797.629999995</v>
      </c>
      <c r="K20" s="763">
        <v>785151094</v>
      </c>
      <c r="L20" s="763">
        <v>1536542680.01</v>
      </c>
      <c r="M20" s="767">
        <v>254877864.5</v>
      </c>
      <c r="N20" s="763">
        <v>84948698.920000002</v>
      </c>
      <c r="O20" s="763">
        <v>954948973.44000006</v>
      </c>
      <c r="P20" s="763">
        <v>926204113</v>
      </c>
      <c r="Q20" s="763">
        <v>284037607.64999998</v>
      </c>
      <c r="R20" s="763">
        <v>732725921</v>
      </c>
      <c r="S20" s="1125">
        <v>736657264.08000004</v>
      </c>
      <c r="T20" s="765">
        <v>78494641</v>
      </c>
      <c r="U20" s="768"/>
      <c r="V20" s="768"/>
    </row>
    <row r="21" spans="1:22" s="755" customFormat="1" ht="15" x14ac:dyDescent="0.25">
      <c r="A21" s="1117" t="s">
        <v>1443</v>
      </c>
      <c r="B21" s="763">
        <v>0</v>
      </c>
      <c r="C21" s="763">
        <v>0</v>
      </c>
      <c r="D21" s="763">
        <v>0</v>
      </c>
      <c r="E21" s="763">
        <v>0</v>
      </c>
      <c r="F21" s="763">
        <v>0</v>
      </c>
      <c r="G21" s="763">
        <v>0</v>
      </c>
      <c r="H21" s="763">
        <v>0</v>
      </c>
      <c r="I21" s="763">
        <v>0</v>
      </c>
      <c r="J21" s="763">
        <v>0</v>
      </c>
      <c r="K21" s="763">
        <v>0</v>
      </c>
      <c r="L21" s="763">
        <v>0</v>
      </c>
      <c r="M21" s="767">
        <v>0</v>
      </c>
      <c r="N21" s="763">
        <v>2618527.12</v>
      </c>
      <c r="O21" s="763">
        <v>0</v>
      </c>
      <c r="P21" s="763">
        <v>0</v>
      </c>
      <c r="Q21" s="763">
        <v>0</v>
      </c>
      <c r="R21" s="763">
        <v>0</v>
      </c>
      <c r="S21" s="1125">
        <v>0</v>
      </c>
      <c r="T21" s="765">
        <v>4195216</v>
      </c>
      <c r="U21" s="768"/>
      <c r="V21" s="768"/>
    </row>
    <row r="22" spans="1:22" s="755" customFormat="1" ht="15" x14ac:dyDescent="0.25">
      <c r="A22" s="1117" t="s">
        <v>1444</v>
      </c>
      <c r="B22" s="763">
        <v>0</v>
      </c>
      <c r="C22" s="763">
        <v>25967433.550000001</v>
      </c>
      <c r="D22" s="763">
        <v>0</v>
      </c>
      <c r="E22" s="763">
        <v>115613.56</v>
      </c>
      <c r="F22" s="763">
        <v>657057</v>
      </c>
      <c r="G22" s="763">
        <v>644040.06000000006</v>
      </c>
      <c r="H22" s="763">
        <v>0</v>
      </c>
      <c r="I22" s="763">
        <v>0</v>
      </c>
      <c r="J22" s="763">
        <v>22656.31</v>
      </c>
      <c r="K22" s="763">
        <v>0</v>
      </c>
      <c r="L22" s="763">
        <v>96347949.379999995</v>
      </c>
      <c r="M22" s="767">
        <v>0</v>
      </c>
      <c r="N22" s="763">
        <v>301491.68</v>
      </c>
      <c r="O22" s="763">
        <v>10842092.85</v>
      </c>
      <c r="P22" s="763">
        <v>0</v>
      </c>
      <c r="Q22" s="763">
        <v>1995375.05</v>
      </c>
      <c r="R22" s="763">
        <v>0</v>
      </c>
      <c r="S22" s="1125">
        <v>1522962.96</v>
      </c>
      <c r="T22" s="765">
        <v>20446</v>
      </c>
      <c r="U22" s="768"/>
      <c r="V22" s="768"/>
    </row>
    <row r="23" spans="1:22" s="755" customFormat="1" ht="15" x14ac:dyDescent="0.25">
      <c r="A23" s="1117" t="s">
        <v>1445</v>
      </c>
      <c r="B23" s="763">
        <v>0</v>
      </c>
      <c r="C23" s="763">
        <v>0</v>
      </c>
      <c r="D23" s="763">
        <v>0</v>
      </c>
      <c r="E23" s="763">
        <v>0</v>
      </c>
      <c r="F23" s="763">
        <v>1127128</v>
      </c>
      <c r="G23" s="763">
        <v>0</v>
      </c>
      <c r="H23" s="763">
        <v>0</v>
      </c>
      <c r="I23" s="763">
        <v>0</v>
      </c>
      <c r="J23" s="763">
        <v>0</v>
      </c>
      <c r="K23" s="763">
        <v>0</v>
      </c>
      <c r="L23" s="763">
        <v>8403517.1500000004</v>
      </c>
      <c r="M23" s="767">
        <v>0</v>
      </c>
      <c r="N23" s="763">
        <v>0</v>
      </c>
      <c r="O23" s="763">
        <v>0</v>
      </c>
      <c r="P23" s="763">
        <v>0</v>
      </c>
      <c r="Q23" s="763">
        <v>0</v>
      </c>
      <c r="R23" s="763">
        <v>0</v>
      </c>
      <c r="S23" s="1125">
        <v>0</v>
      </c>
      <c r="T23" s="765">
        <v>22131294</v>
      </c>
      <c r="U23" s="768"/>
      <c r="V23" s="768"/>
    </row>
    <row r="24" spans="1:22" s="755" customFormat="1" ht="15" x14ac:dyDescent="0.25">
      <c r="A24" s="1117" t="s">
        <v>3744</v>
      </c>
      <c r="B24" s="763">
        <v>0</v>
      </c>
      <c r="C24" s="763">
        <v>0</v>
      </c>
      <c r="D24" s="763">
        <v>0</v>
      </c>
      <c r="E24" s="763">
        <v>0</v>
      </c>
      <c r="F24" s="763">
        <v>36126738</v>
      </c>
      <c r="G24" s="763">
        <v>147585524.31999999</v>
      </c>
      <c r="H24" s="763">
        <v>0</v>
      </c>
      <c r="I24" s="763">
        <v>0</v>
      </c>
      <c r="J24" s="763">
        <v>0</v>
      </c>
      <c r="K24" s="763">
        <v>0</v>
      </c>
      <c r="L24" s="763">
        <v>195968571.81</v>
      </c>
      <c r="M24" s="767">
        <v>0</v>
      </c>
      <c r="N24" s="763">
        <v>0</v>
      </c>
      <c r="O24" s="763">
        <v>90480</v>
      </c>
      <c r="P24" s="763">
        <v>36109863</v>
      </c>
      <c r="Q24" s="763">
        <v>1293082.53</v>
      </c>
      <c r="R24" s="763">
        <v>114832486</v>
      </c>
      <c r="S24" s="1125">
        <v>0</v>
      </c>
      <c r="T24" s="765">
        <v>0</v>
      </c>
      <c r="U24" s="768"/>
      <c r="V24" s="768"/>
    </row>
    <row r="25" spans="1:22" s="755" customFormat="1" ht="15.75" thickBot="1" x14ac:dyDescent="0.3">
      <c r="A25" s="1119" t="s">
        <v>3745</v>
      </c>
      <c r="B25" s="763">
        <v>723727.98</v>
      </c>
      <c r="C25" s="763">
        <v>0</v>
      </c>
      <c r="D25" s="763">
        <v>0</v>
      </c>
      <c r="E25" s="763">
        <v>0</v>
      </c>
      <c r="F25" s="763">
        <v>0</v>
      </c>
      <c r="G25" s="763">
        <v>0</v>
      </c>
      <c r="H25" s="763">
        <v>0</v>
      </c>
      <c r="I25" s="763">
        <v>0</v>
      </c>
      <c r="J25" s="763">
        <v>0</v>
      </c>
      <c r="K25" s="763">
        <v>0</v>
      </c>
      <c r="L25" s="763">
        <v>0</v>
      </c>
      <c r="M25" s="767">
        <v>0</v>
      </c>
      <c r="N25" s="763">
        <v>0</v>
      </c>
      <c r="O25" s="763">
        <v>11552017.68</v>
      </c>
      <c r="P25" s="763">
        <v>0</v>
      </c>
      <c r="Q25" s="763">
        <v>0</v>
      </c>
      <c r="R25" s="763">
        <v>0</v>
      </c>
      <c r="S25" s="1125">
        <v>0</v>
      </c>
      <c r="T25" s="765">
        <v>0</v>
      </c>
      <c r="U25" s="768"/>
      <c r="V25" s="768"/>
    </row>
    <row r="26" spans="1:22" s="755" customFormat="1" ht="15.75" thickBot="1" x14ac:dyDescent="0.3">
      <c r="A26" s="769" t="s">
        <v>501</v>
      </c>
      <c r="B26" s="757">
        <v>1400299302.5599999</v>
      </c>
      <c r="C26" s="757">
        <v>5037797205.5099993</v>
      </c>
      <c r="D26" s="757">
        <v>519904.05999999994</v>
      </c>
      <c r="E26" s="757">
        <v>617240492.1500001</v>
      </c>
      <c r="F26" s="757">
        <v>946677772</v>
      </c>
      <c r="G26" s="757">
        <v>3536580340.6800003</v>
      </c>
      <c r="H26" s="757">
        <v>1177326746</v>
      </c>
      <c r="I26" s="757">
        <v>1698811958.1199999</v>
      </c>
      <c r="J26" s="757">
        <v>106811745.94</v>
      </c>
      <c r="K26" s="757">
        <v>906453751</v>
      </c>
      <c r="L26" s="757">
        <v>1916914602.0300002</v>
      </c>
      <c r="M26" s="757">
        <v>456618512.94000006</v>
      </c>
      <c r="N26" s="757">
        <v>135873856.99000001</v>
      </c>
      <c r="O26" s="757">
        <v>787417425.92000008</v>
      </c>
      <c r="P26" s="757">
        <v>1266965109</v>
      </c>
      <c r="Q26" s="757">
        <v>314965955.69</v>
      </c>
      <c r="R26" s="757">
        <v>1592169591</v>
      </c>
      <c r="S26" s="1411">
        <v>1610699827.7899997</v>
      </c>
      <c r="T26" s="758">
        <v>119559116</v>
      </c>
    </row>
    <row r="27" spans="1:22" s="755" customFormat="1" ht="15" x14ac:dyDescent="0.25">
      <c r="A27" s="1118" t="s">
        <v>1446</v>
      </c>
      <c r="B27" s="766">
        <v>858356131.0999999</v>
      </c>
      <c r="C27" s="766">
        <v>4858462508.5199995</v>
      </c>
      <c r="D27" s="766">
        <v>479760.14999999997</v>
      </c>
      <c r="E27" s="766">
        <v>301782112.67000002</v>
      </c>
      <c r="F27" s="766">
        <v>294649480</v>
      </c>
      <c r="G27" s="766">
        <v>2754844380.0100002</v>
      </c>
      <c r="H27" s="766">
        <v>1054314796</v>
      </c>
      <c r="I27" s="766">
        <v>1080496505.95</v>
      </c>
      <c r="J27" s="766">
        <v>87752846.849999994</v>
      </c>
      <c r="K27" s="766">
        <v>393279103</v>
      </c>
      <c r="L27" s="766">
        <v>929413504.85000002</v>
      </c>
      <c r="M27" s="766">
        <v>136934915.54999998</v>
      </c>
      <c r="N27" s="766">
        <v>60134891.659999996</v>
      </c>
      <c r="O27" s="766">
        <v>291306360.25</v>
      </c>
      <c r="P27" s="766">
        <v>669070426</v>
      </c>
      <c r="Q27" s="766">
        <v>254623012.63999999</v>
      </c>
      <c r="R27" s="766">
        <v>625374905</v>
      </c>
      <c r="S27" s="1412">
        <v>1406762611.7399998</v>
      </c>
      <c r="T27" s="761">
        <v>59656892</v>
      </c>
    </row>
    <row r="28" spans="1:22" s="755" customFormat="1" ht="15" x14ac:dyDescent="0.25">
      <c r="A28" s="1117" t="s">
        <v>1447</v>
      </c>
      <c r="B28" s="763">
        <v>190498149.28</v>
      </c>
      <c r="C28" s="763">
        <v>801078175.95000005</v>
      </c>
      <c r="D28" s="763">
        <v>395633.79</v>
      </c>
      <c r="E28" s="763">
        <v>116712546</v>
      </c>
      <c r="F28" s="763">
        <v>32502665</v>
      </c>
      <c r="G28" s="763">
        <v>573263153.27999997</v>
      </c>
      <c r="H28" s="763">
        <v>161140829</v>
      </c>
      <c r="I28" s="763">
        <v>13647638.98</v>
      </c>
      <c r="J28" s="763">
        <v>58164439.030000001</v>
      </c>
      <c r="K28" s="763">
        <v>45472410</v>
      </c>
      <c r="L28" s="763">
        <v>407006531.38</v>
      </c>
      <c r="M28" s="763">
        <v>44766775.420000002</v>
      </c>
      <c r="N28" s="763">
        <v>13157208.279999999</v>
      </c>
      <c r="O28" s="763">
        <v>114540360</v>
      </c>
      <c r="P28" s="763">
        <v>221828868</v>
      </c>
      <c r="Q28" s="763">
        <v>45442926.670000002</v>
      </c>
      <c r="R28" s="763">
        <v>100958474</v>
      </c>
      <c r="S28" s="1413">
        <v>57721098.950000003</v>
      </c>
      <c r="T28" s="765">
        <v>1420625</v>
      </c>
    </row>
    <row r="29" spans="1:22" s="755" customFormat="1" ht="15" x14ac:dyDescent="0.25">
      <c r="A29" s="1117" t="s">
        <v>1448</v>
      </c>
      <c r="B29" s="763">
        <v>577882995.13999999</v>
      </c>
      <c r="C29" s="763">
        <v>0</v>
      </c>
      <c r="D29" s="763">
        <v>0</v>
      </c>
      <c r="E29" s="763">
        <v>139855675.09999999</v>
      </c>
      <c r="F29" s="763">
        <v>41608852</v>
      </c>
      <c r="G29" s="763">
        <v>840113220.12</v>
      </c>
      <c r="H29" s="763">
        <v>640260256</v>
      </c>
      <c r="I29" s="763">
        <v>710601909.25</v>
      </c>
      <c r="J29" s="763">
        <v>0</v>
      </c>
      <c r="K29" s="763">
        <v>35926139</v>
      </c>
      <c r="L29" s="763">
        <v>210450013.40000001</v>
      </c>
      <c r="M29" s="763">
        <v>5877000.2199999997</v>
      </c>
      <c r="N29" s="763">
        <v>16497590.189999999</v>
      </c>
      <c r="O29" s="763">
        <v>56285220.759999998</v>
      </c>
      <c r="P29" s="763">
        <v>244147229</v>
      </c>
      <c r="Q29" s="763">
        <v>190546904.66999999</v>
      </c>
      <c r="R29" s="763">
        <v>416136738</v>
      </c>
      <c r="S29" s="1413">
        <v>833858133.13</v>
      </c>
      <c r="T29" s="765">
        <v>27204034</v>
      </c>
    </row>
    <row r="30" spans="1:22" s="755" customFormat="1" ht="15" x14ac:dyDescent="0.25">
      <c r="A30" s="1117" t="s">
        <v>3746</v>
      </c>
      <c r="B30" s="763">
        <v>0</v>
      </c>
      <c r="C30" s="763">
        <v>0</v>
      </c>
      <c r="D30" s="763">
        <v>0</v>
      </c>
      <c r="E30" s="763">
        <v>21269760</v>
      </c>
      <c r="F30" s="763">
        <v>100903536</v>
      </c>
      <c r="G30" s="763">
        <v>478111927.04000002</v>
      </c>
      <c r="H30" s="763">
        <v>245681644</v>
      </c>
      <c r="I30" s="763">
        <v>340996175.18000001</v>
      </c>
      <c r="J30" s="763">
        <v>0</v>
      </c>
      <c r="K30" s="763">
        <v>262209740</v>
      </c>
      <c r="L30" s="763">
        <v>177122200</v>
      </c>
      <c r="M30" s="763">
        <v>44796593.899999999</v>
      </c>
      <c r="N30" s="763">
        <v>15591011.109999999</v>
      </c>
      <c r="O30" s="763">
        <v>40325065.990000002</v>
      </c>
      <c r="P30" s="763">
        <v>99371164</v>
      </c>
      <c r="Q30" s="763">
        <v>0</v>
      </c>
      <c r="R30" s="763">
        <v>10455480</v>
      </c>
      <c r="S30" s="1413">
        <v>398419000</v>
      </c>
      <c r="T30" s="765">
        <v>25512308</v>
      </c>
    </row>
    <row r="31" spans="1:22" s="755" customFormat="1" ht="15" x14ac:dyDescent="0.25">
      <c r="A31" s="1120" t="s">
        <v>1471</v>
      </c>
      <c r="B31" s="763">
        <v>0</v>
      </c>
      <c r="C31" s="763">
        <v>2767362363.1199999</v>
      </c>
      <c r="D31" s="763">
        <v>0</v>
      </c>
      <c r="E31" s="763">
        <v>0</v>
      </c>
      <c r="F31" s="763">
        <v>2928488</v>
      </c>
      <c r="G31" s="763">
        <v>543217350.20000005</v>
      </c>
      <c r="H31" s="763">
        <v>0</v>
      </c>
      <c r="I31" s="763">
        <v>0</v>
      </c>
      <c r="J31" s="763">
        <v>0</v>
      </c>
      <c r="K31" s="763">
        <v>0</v>
      </c>
      <c r="L31" s="763">
        <v>26163850.73</v>
      </c>
      <c r="M31" s="763">
        <v>0</v>
      </c>
      <c r="N31" s="763">
        <v>0</v>
      </c>
      <c r="O31" s="763">
        <v>0.27</v>
      </c>
      <c r="P31" s="763">
        <v>0</v>
      </c>
      <c r="Q31" s="763">
        <v>0</v>
      </c>
      <c r="R31" s="763">
        <v>56782915</v>
      </c>
      <c r="S31" s="1413">
        <v>0</v>
      </c>
      <c r="T31" s="765">
        <v>0</v>
      </c>
    </row>
    <row r="32" spans="1:22" s="755" customFormat="1" ht="15" x14ac:dyDescent="0.25">
      <c r="A32" s="1117" t="s">
        <v>3747</v>
      </c>
      <c r="B32" s="763">
        <v>87215946.939999998</v>
      </c>
      <c r="C32" s="763">
        <v>1290021969.45</v>
      </c>
      <c r="D32" s="763">
        <v>84126.36</v>
      </c>
      <c r="E32" s="763">
        <v>23944131.57</v>
      </c>
      <c r="F32" s="763">
        <v>83353533</v>
      </c>
      <c r="G32" s="763">
        <v>320138729.37</v>
      </c>
      <c r="H32" s="763">
        <v>6836462</v>
      </c>
      <c r="I32" s="763">
        <v>10124119.49</v>
      </c>
      <c r="J32" s="763">
        <v>23523213.079999998</v>
      </c>
      <c r="K32" s="763">
        <v>3008999</v>
      </c>
      <c r="L32" s="763">
        <v>108670909.34</v>
      </c>
      <c r="M32" s="763">
        <v>7352356.71</v>
      </c>
      <c r="N32" s="763">
        <v>10045936.939999999</v>
      </c>
      <c r="O32" s="763">
        <v>47737197.479999997</v>
      </c>
      <c r="P32" s="763">
        <v>98689664</v>
      </c>
      <c r="Q32" s="763">
        <v>18633181.300000001</v>
      </c>
      <c r="R32" s="763">
        <v>41041298</v>
      </c>
      <c r="S32" s="1413">
        <v>9089926.1199999992</v>
      </c>
      <c r="T32" s="765">
        <v>5519925</v>
      </c>
    </row>
    <row r="33" spans="1:22" s="755" customFormat="1" ht="15" x14ac:dyDescent="0.25">
      <c r="A33" s="1119" t="s">
        <v>1449</v>
      </c>
      <c r="B33" s="763">
        <v>0</v>
      </c>
      <c r="C33" s="763">
        <v>0</v>
      </c>
      <c r="D33" s="763">
        <v>0</v>
      </c>
      <c r="E33" s="763">
        <v>0</v>
      </c>
      <c r="F33" s="763">
        <v>29491904</v>
      </c>
      <c r="G33" s="763">
        <v>0</v>
      </c>
      <c r="H33" s="763">
        <v>15880</v>
      </c>
      <c r="I33" s="763">
        <v>0</v>
      </c>
      <c r="J33" s="763">
        <v>0</v>
      </c>
      <c r="K33" s="763">
        <v>576797</v>
      </c>
      <c r="L33" s="763">
        <v>0</v>
      </c>
      <c r="M33" s="763">
        <v>0</v>
      </c>
      <c r="N33" s="763">
        <v>0</v>
      </c>
      <c r="O33" s="763">
        <v>32418515.75</v>
      </c>
      <c r="P33" s="763">
        <v>752777</v>
      </c>
      <c r="Q33" s="763">
        <v>0</v>
      </c>
      <c r="R33" s="763">
        <v>0</v>
      </c>
      <c r="S33" s="1413">
        <v>0</v>
      </c>
      <c r="T33" s="765">
        <v>0</v>
      </c>
    </row>
    <row r="34" spans="1:22" s="755" customFormat="1" ht="15" x14ac:dyDescent="0.25">
      <c r="A34" s="1119" t="s">
        <v>1450</v>
      </c>
      <c r="B34" s="763">
        <v>2759039.74</v>
      </c>
      <c r="C34" s="763">
        <v>0</v>
      </c>
      <c r="D34" s="763">
        <v>0</v>
      </c>
      <c r="E34" s="763">
        <v>0</v>
      </c>
      <c r="F34" s="763">
        <v>0</v>
      </c>
      <c r="G34" s="763">
        <v>0</v>
      </c>
      <c r="H34" s="763">
        <v>379725</v>
      </c>
      <c r="I34" s="763">
        <v>0</v>
      </c>
      <c r="J34" s="763">
        <v>2920520.52</v>
      </c>
      <c r="K34" s="763">
        <v>46085018</v>
      </c>
      <c r="L34" s="763">
        <v>0</v>
      </c>
      <c r="M34" s="763">
        <v>31020634.77</v>
      </c>
      <c r="N34" s="763">
        <v>4843145.1399999997</v>
      </c>
      <c r="O34" s="763">
        <v>0</v>
      </c>
      <c r="P34" s="763">
        <v>0</v>
      </c>
      <c r="Q34" s="763">
        <v>0</v>
      </c>
      <c r="R34" s="763">
        <v>0</v>
      </c>
      <c r="S34" s="1413">
        <v>94236905.870000005</v>
      </c>
      <c r="T34" s="765">
        <v>0</v>
      </c>
    </row>
    <row r="35" spans="1:22" s="755" customFormat="1" ht="15" x14ac:dyDescent="0.25">
      <c r="A35" s="1119" t="s">
        <v>1451</v>
      </c>
      <c r="B35" s="763">
        <v>0</v>
      </c>
      <c r="C35" s="763">
        <v>0</v>
      </c>
      <c r="D35" s="763">
        <v>0</v>
      </c>
      <c r="E35" s="763">
        <v>0</v>
      </c>
      <c r="F35" s="763">
        <v>3860502</v>
      </c>
      <c r="G35" s="763">
        <v>0</v>
      </c>
      <c r="H35" s="763">
        <v>0</v>
      </c>
      <c r="I35" s="763">
        <v>5126663.05</v>
      </c>
      <c r="J35" s="763">
        <v>3144674.22</v>
      </c>
      <c r="K35" s="763">
        <v>0</v>
      </c>
      <c r="L35" s="763">
        <v>0</v>
      </c>
      <c r="M35" s="763">
        <v>3121554.53</v>
      </c>
      <c r="N35" s="763">
        <v>0</v>
      </c>
      <c r="O35" s="763">
        <v>0</v>
      </c>
      <c r="P35" s="763">
        <v>4280724</v>
      </c>
      <c r="Q35" s="763">
        <v>0</v>
      </c>
      <c r="R35" s="763">
        <v>0</v>
      </c>
      <c r="S35" s="1413">
        <v>13437547.67</v>
      </c>
      <c r="T35" s="765">
        <v>0</v>
      </c>
    </row>
    <row r="36" spans="1:22" s="755" customFormat="1" ht="15" x14ac:dyDescent="0.25">
      <c r="A36" s="1121" t="s">
        <v>1452</v>
      </c>
      <c r="B36" s="766">
        <v>541943171.46000004</v>
      </c>
      <c r="C36" s="766">
        <v>179334696.99000001</v>
      </c>
      <c r="D36" s="766">
        <v>40143.910000000003</v>
      </c>
      <c r="E36" s="766">
        <v>315458379.48000002</v>
      </c>
      <c r="F36" s="766">
        <v>652028292</v>
      </c>
      <c r="G36" s="766">
        <v>781735960.66999996</v>
      </c>
      <c r="H36" s="766">
        <v>123011950</v>
      </c>
      <c r="I36" s="766">
        <v>618315452.16999996</v>
      </c>
      <c r="J36" s="766">
        <v>19058899.09</v>
      </c>
      <c r="K36" s="766">
        <v>513174648</v>
      </c>
      <c r="L36" s="766">
        <v>987501097.18000007</v>
      </c>
      <c r="M36" s="766">
        <v>319683597.39000005</v>
      </c>
      <c r="N36" s="766">
        <v>75738965.329999998</v>
      </c>
      <c r="O36" s="766">
        <v>496111065.67000002</v>
      </c>
      <c r="P36" s="766">
        <v>597894683</v>
      </c>
      <c r="Q36" s="766">
        <v>60342943.049999997</v>
      </c>
      <c r="R36" s="766">
        <v>966794686</v>
      </c>
      <c r="S36" s="1412">
        <v>203937216.04999998</v>
      </c>
      <c r="T36" s="761">
        <v>59902224</v>
      </c>
    </row>
    <row r="37" spans="1:22" s="755" customFormat="1" ht="15" x14ac:dyDescent="0.25">
      <c r="A37" s="1119" t="s">
        <v>1453</v>
      </c>
      <c r="B37" s="763">
        <v>0</v>
      </c>
      <c r="C37" s="763">
        <v>0</v>
      </c>
      <c r="D37" s="763">
        <v>0</v>
      </c>
      <c r="E37" s="763">
        <v>0</v>
      </c>
      <c r="F37" s="763">
        <v>16789775</v>
      </c>
      <c r="G37" s="763">
        <v>0</v>
      </c>
      <c r="H37" s="763">
        <v>0</v>
      </c>
      <c r="I37" s="763">
        <v>0</v>
      </c>
      <c r="J37" s="763">
        <v>0</v>
      </c>
      <c r="K37" s="763">
        <v>0</v>
      </c>
      <c r="L37" s="763">
        <v>0</v>
      </c>
      <c r="M37" s="763">
        <v>0</v>
      </c>
      <c r="N37" s="763">
        <v>0</v>
      </c>
      <c r="O37" s="763">
        <v>13278181.23</v>
      </c>
      <c r="P37" s="763">
        <v>0</v>
      </c>
      <c r="Q37" s="763">
        <v>0</v>
      </c>
      <c r="R37" s="763">
        <v>0</v>
      </c>
      <c r="S37" s="1125">
        <v>0</v>
      </c>
      <c r="T37" s="765">
        <v>0</v>
      </c>
    </row>
    <row r="38" spans="1:22" s="755" customFormat="1" ht="15" x14ac:dyDescent="0.25">
      <c r="A38" s="1119" t="s">
        <v>1454</v>
      </c>
      <c r="B38" s="763">
        <v>539351838.24000001</v>
      </c>
      <c r="C38" s="763">
        <v>0</v>
      </c>
      <c r="D38" s="763">
        <v>0</v>
      </c>
      <c r="E38" s="763">
        <v>241706222.19999999</v>
      </c>
      <c r="F38" s="763">
        <v>199316543</v>
      </c>
      <c r="G38" s="763">
        <v>427109333.32999998</v>
      </c>
      <c r="H38" s="763">
        <v>66425000</v>
      </c>
      <c r="I38" s="763">
        <v>562886158.91999996</v>
      </c>
      <c r="J38" s="763">
        <v>0</v>
      </c>
      <c r="K38" s="763">
        <v>116094902</v>
      </c>
      <c r="L38" s="763">
        <v>757427022.95000005</v>
      </c>
      <c r="M38" s="763">
        <v>148802861.08000001</v>
      </c>
      <c r="N38" s="763">
        <v>44878212.68</v>
      </c>
      <c r="O38" s="763">
        <v>327768365.93000001</v>
      </c>
      <c r="P38" s="763">
        <v>335276968</v>
      </c>
      <c r="Q38" s="763">
        <v>42614664.240000002</v>
      </c>
      <c r="R38" s="763">
        <v>312543977</v>
      </c>
      <c r="S38" s="1125">
        <v>112662197.7</v>
      </c>
      <c r="T38" s="765">
        <v>9696240</v>
      </c>
    </row>
    <row r="39" spans="1:22" s="755" customFormat="1" ht="15" x14ac:dyDescent="0.25">
      <c r="A39" s="1119" t="s">
        <v>1455</v>
      </c>
      <c r="B39" s="763">
        <v>0</v>
      </c>
      <c r="C39" s="763">
        <v>0</v>
      </c>
      <c r="D39" s="763">
        <v>0</v>
      </c>
      <c r="E39" s="763">
        <v>27840000</v>
      </c>
      <c r="F39" s="763">
        <v>143708110</v>
      </c>
      <c r="G39" s="763">
        <v>316966243.88</v>
      </c>
      <c r="H39" s="763">
        <v>49824750</v>
      </c>
      <c r="I39" s="763">
        <v>51557550</v>
      </c>
      <c r="J39" s="763">
        <v>0</v>
      </c>
      <c r="K39" s="763">
        <v>389261894</v>
      </c>
      <c r="L39" s="763">
        <v>161955349.97999999</v>
      </c>
      <c r="M39" s="763">
        <v>168916198.13999999</v>
      </c>
      <c r="N39" s="763">
        <v>27500000</v>
      </c>
      <c r="O39" s="763">
        <v>149467500</v>
      </c>
      <c r="P39" s="763">
        <v>153636907</v>
      </c>
      <c r="Q39" s="763">
        <v>0</v>
      </c>
      <c r="R39" s="763">
        <v>625500000</v>
      </c>
      <c r="S39" s="1125">
        <v>49524000</v>
      </c>
      <c r="T39" s="765">
        <v>6752700</v>
      </c>
    </row>
    <row r="40" spans="1:22" s="755" customFormat="1" ht="15" x14ac:dyDescent="0.25">
      <c r="A40" s="1122" t="s">
        <v>3748</v>
      </c>
      <c r="B40" s="763">
        <v>0</v>
      </c>
      <c r="C40" s="763">
        <v>0</v>
      </c>
      <c r="D40" s="763">
        <v>0</v>
      </c>
      <c r="E40" s="763">
        <v>0</v>
      </c>
      <c r="F40" s="763">
        <v>4718815</v>
      </c>
      <c r="G40" s="763">
        <v>0</v>
      </c>
      <c r="H40" s="763">
        <v>0</v>
      </c>
      <c r="I40" s="763">
        <v>0</v>
      </c>
      <c r="J40" s="763">
        <v>0</v>
      </c>
      <c r="K40" s="763">
        <v>0</v>
      </c>
      <c r="L40" s="763">
        <v>7951711.4000000004</v>
      </c>
      <c r="M40" s="763">
        <v>0</v>
      </c>
      <c r="N40" s="763">
        <v>0</v>
      </c>
      <c r="O40" s="763">
        <v>0</v>
      </c>
      <c r="P40" s="763">
        <v>0</v>
      </c>
      <c r="Q40" s="763">
        <v>0</v>
      </c>
      <c r="R40" s="763">
        <v>0</v>
      </c>
      <c r="S40" s="1125">
        <v>0</v>
      </c>
      <c r="T40" s="765">
        <v>0</v>
      </c>
    </row>
    <row r="41" spans="1:22" s="755" customFormat="1" ht="15" x14ac:dyDescent="0.25">
      <c r="A41" s="1119" t="s">
        <v>3749</v>
      </c>
      <c r="B41" s="763">
        <v>0</v>
      </c>
      <c r="C41" s="763">
        <v>0</v>
      </c>
      <c r="D41" s="763">
        <v>0</v>
      </c>
      <c r="E41" s="763">
        <v>0</v>
      </c>
      <c r="F41" s="763">
        <v>232056297</v>
      </c>
      <c r="G41" s="763">
        <v>20125576.789999999</v>
      </c>
      <c r="H41" s="763">
        <v>0</v>
      </c>
      <c r="I41" s="763">
        <v>0</v>
      </c>
      <c r="J41" s="763">
        <v>10093216.58</v>
      </c>
      <c r="K41" s="763">
        <v>4176000</v>
      </c>
      <c r="L41" s="763">
        <v>9673637.8300000001</v>
      </c>
      <c r="M41" s="763">
        <v>0</v>
      </c>
      <c r="N41" s="763">
        <v>98237.05</v>
      </c>
      <c r="O41" s="763">
        <v>0</v>
      </c>
      <c r="P41" s="763">
        <v>49456859</v>
      </c>
      <c r="Q41" s="763">
        <v>0</v>
      </c>
      <c r="R41" s="763">
        <v>14497878</v>
      </c>
      <c r="S41" s="1125">
        <v>34829504.600000001</v>
      </c>
      <c r="T41" s="765">
        <v>1958670</v>
      </c>
    </row>
    <row r="42" spans="1:22" s="755" customFormat="1" ht="15" x14ac:dyDescent="0.25">
      <c r="A42" s="1119" t="s">
        <v>1456</v>
      </c>
      <c r="B42" s="763">
        <v>0</v>
      </c>
      <c r="C42" s="763">
        <v>0</v>
      </c>
      <c r="D42" s="763">
        <v>0</v>
      </c>
      <c r="E42" s="763">
        <v>0</v>
      </c>
      <c r="F42" s="763">
        <v>3936853</v>
      </c>
      <c r="G42" s="763">
        <v>0</v>
      </c>
      <c r="H42" s="763">
        <v>0</v>
      </c>
      <c r="I42" s="763">
        <v>0</v>
      </c>
      <c r="J42" s="763">
        <v>0</v>
      </c>
      <c r="K42" s="763">
        <v>1054531</v>
      </c>
      <c r="L42" s="763">
        <v>0</v>
      </c>
      <c r="M42" s="763">
        <v>0</v>
      </c>
      <c r="N42" s="763">
        <v>0</v>
      </c>
      <c r="O42" s="763">
        <v>0</v>
      </c>
      <c r="P42" s="763">
        <v>0</v>
      </c>
      <c r="Q42" s="763">
        <v>0</v>
      </c>
      <c r="R42" s="763">
        <v>0</v>
      </c>
      <c r="S42" s="1125">
        <v>0</v>
      </c>
      <c r="T42" s="765">
        <v>40193752</v>
      </c>
    </row>
    <row r="43" spans="1:22" s="755" customFormat="1" ht="15" x14ac:dyDescent="0.25">
      <c r="A43" s="1119" t="s">
        <v>3750</v>
      </c>
      <c r="B43" s="763">
        <v>1441261.85</v>
      </c>
      <c r="C43" s="763">
        <v>179334696.99000001</v>
      </c>
      <c r="D43" s="763">
        <v>40143.910000000003</v>
      </c>
      <c r="E43" s="763">
        <v>45912157.280000001</v>
      </c>
      <c r="F43" s="763">
        <v>25824562</v>
      </c>
      <c r="G43" s="763">
        <v>17534806.670000002</v>
      </c>
      <c r="H43" s="763">
        <v>6762200</v>
      </c>
      <c r="I43" s="763">
        <v>3871743.25</v>
      </c>
      <c r="J43" s="763">
        <v>8965682.5099999998</v>
      </c>
      <c r="K43" s="763">
        <v>2587321</v>
      </c>
      <c r="L43" s="763">
        <v>50493375.020000003</v>
      </c>
      <c r="M43" s="763">
        <v>1964538.17</v>
      </c>
      <c r="N43" s="763">
        <v>3262515.6</v>
      </c>
      <c r="O43" s="763">
        <v>5597018.5099999998</v>
      </c>
      <c r="P43" s="763">
        <v>59523949</v>
      </c>
      <c r="Q43" s="763">
        <v>17728278.809999999</v>
      </c>
      <c r="R43" s="763">
        <v>14252831</v>
      </c>
      <c r="S43" s="1125">
        <v>6921513.75</v>
      </c>
      <c r="T43" s="765">
        <v>1300862</v>
      </c>
    </row>
    <row r="44" spans="1:22" s="755" customFormat="1" ht="15.75" thickBot="1" x14ac:dyDescent="0.3">
      <c r="A44" s="1119" t="s">
        <v>1457</v>
      </c>
      <c r="B44" s="763">
        <v>1150071.3700000001</v>
      </c>
      <c r="C44" s="763">
        <v>0</v>
      </c>
      <c r="D44" s="763">
        <v>0</v>
      </c>
      <c r="E44" s="763">
        <v>0</v>
      </c>
      <c r="F44" s="763">
        <v>25677337</v>
      </c>
      <c r="G44" s="763">
        <v>0</v>
      </c>
      <c r="H44" s="763">
        <v>0</v>
      </c>
      <c r="I44" s="763">
        <v>0</v>
      </c>
      <c r="J44" s="763">
        <v>0</v>
      </c>
      <c r="K44" s="763">
        <v>0</v>
      </c>
      <c r="L44" s="763">
        <v>0</v>
      </c>
      <c r="M44" s="763">
        <v>0</v>
      </c>
      <c r="N44" s="763">
        <v>0</v>
      </c>
      <c r="O44" s="763">
        <v>0</v>
      </c>
      <c r="P44" s="763">
        <v>0</v>
      </c>
      <c r="Q44" s="763">
        <v>0</v>
      </c>
      <c r="R44" s="763">
        <v>0</v>
      </c>
      <c r="S44" s="1125">
        <v>0</v>
      </c>
      <c r="T44" s="765">
        <v>0</v>
      </c>
    </row>
    <row r="45" spans="1:22" s="755" customFormat="1" ht="15.75" thickBot="1" x14ac:dyDescent="0.3">
      <c r="A45" s="769" t="s">
        <v>1458</v>
      </c>
      <c r="B45" s="757">
        <v>920244692.0200001</v>
      </c>
      <c r="C45" s="757">
        <v>2870605980.96</v>
      </c>
      <c r="D45" s="757">
        <v>47396037.239999995</v>
      </c>
      <c r="E45" s="757">
        <v>767940411.79999995</v>
      </c>
      <c r="F45" s="757">
        <v>1585044707</v>
      </c>
      <c r="G45" s="757">
        <v>1563360148.95</v>
      </c>
      <c r="H45" s="757">
        <v>991638675</v>
      </c>
      <c r="I45" s="757">
        <v>683356220.62</v>
      </c>
      <c r="J45" s="757">
        <v>164118797.67000002</v>
      </c>
      <c r="K45" s="757">
        <v>485689800</v>
      </c>
      <c r="L45" s="757">
        <v>1708738266.5999999</v>
      </c>
      <c r="M45" s="757">
        <v>290029402.38</v>
      </c>
      <c r="N45" s="757">
        <v>101344470.27999999</v>
      </c>
      <c r="O45" s="757">
        <v>669782722.20000005</v>
      </c>
      <c r="P45" s="757">
        <v>832149524</v>
      </c>
      <c r="Q45" s="757">
        <v>517104840.94999999</v>
      </c>
      <c r="R45" s="757">
        <v>537680747</v>
      </c>
      <c r="S45" s="1411">
        <v>574294074.04000008</v>
      </c>
      <c r="T45" s="758">
        <v>72786468</v>
      </c>
    </row>
    <row r="46" spans="1:22" s="755" customFormat="1" ht="15" x14ac:dyDescent="0.25">
      <c r="A46" s="1119" t="s">
        <v>1459</v>
      </c>
      <c r="B46" s="763">
        <v>419220000</v>
      </c>
      <c r="C46" s="763">
        <v>187574800</v>
      </c>
      <c r="D46" s="763">
        <v>30364930</v>
      </c>
      <c r="E46" s="763">
        <v>304957600</v>
      </c>
      <c r="F46" s="763">
        <v>207243000</v>
      </c>
      <c r="G46" s="763">
        <v>464552200</v>
      </c>
      <c r="H46" s="763">
        <v>951274000</v>
      </c>
      <c r="I46" s="763">
        <v>620200000</v>
      </c>
      <c r="J46" s="763">
        <v>34330400</v>
      </c>
      <c r="K46" s="763">
        <v>41835000</v>
      </c>
      <c r="L46" s="763">
        <v>683814600</v>
      </c>
      <c r="M46" s="763">
        <v>160000000</v>
      </c>
      <c r="N46" s="763">
        <v>27603000</v>
      </c>
      <c r="O46" s="763">
        <v>492019729.98000002</v>
      </c>
      <c r="P46" s="763">
        <v>121470000</v>
      </c>
      <c r="Q46" s="763">
        <v>113527000</v>
      </c>
      <c r="R46" s="763">
        <v>418840000</v>
      </c>
      <c r="S46" s="1125">
        <v>264000000</v>
      </c>
      <c r="T46" s="765">
        <v>46000000</v>
      </c>
      <c r="U46" s="768"/>
      <c r="V46" s="768"/>
    </row>
    <row r="47" spans="1:22" s="755" customFormat="1" ht="15" x14ac:dyDescent="0.25">
      <c r="A47" s="1119" t="s">
        <v>1460</v>
      </c>
      <c r="B47" s="763">
        <v>18052.36</v>
      </c>
      <c r="C47" s="763">
        <v>47505837</v>
      </c>
      <c r="D47" s="763">
        <v>0</v>
      </c>
      <c r="E47" s="763">
        <v>0</v>
      </c>
      <c r="F47" s="763">
        <v>0</v>
      </c>
      <c r="G47" s="763">
        <v>0</v>
      </c>
      <c r="H47" s="763">
        <v>0</v>
      </c>
      <c r="I47" s="763">
        <v>20800000</v>
      </c>
      <c r="J47" s="763">
        <v>0</v>
      </c>
      <c r="K47" s="763">
        <v>0</v>
      </c>
      <c r="L47" s="763">
        <v>45113847.619999997</v>
      </c>
      <c r="M47" s="763">
        <v>6970000</v>
      </c>
      <c r="N47" s="763">
        <v>0</v>
      </c>
      <c r="O47" s="763">
        <v>0</v>
      </c>
      <c r="P47" s="763">
        <v>100003698</v>
      </c>
      <c r="Q47" s="763">
        <v>16674899.640000001</v>
      </c>
      <c r="R47" s="763">
        <v>2269</v>
      </c>
      <c r="S47" s="1125">
        <v>41475458</v>
      </c>
      <c r="T47" s="765">
        <v>0</v>
      </c>
      <c r="U47" s="768"/>
      <c r="V47" s="768"/>
    </row>
    <row r="48" spans="1:22" s="755" customFormat="1" ht="15" x14ac:dyDescent="0.25">
      <c r="A48" s="1119" t="s">
        <v>1461</v>
      </c>
      <c r="B48" s="763">
        <v>0</v>
      </c>
      <c r="C48" s="763">
        <v>0</v>
      </c>
      <c r="D48" s="763">
        <v>0</v>
      </c>
      <c r="E48" s="763">
        <v>0</v>
      </c>
      <c r="F48" s="763">
        <v>103813765</v>
      </c>
      <c r="G48" s="763">
        <v>0</v>
      </c>
      <c r="H48" s="763">
        <v>0</v>
      </c>
      <c r="I48" s="763">
        <v>0</v>
      </c>
      <c r="J48" s="763">
        <v>85384377.659999996</v>
      </c>
      <c r="K48" s="763">
        <v>0</v>
      </c>
      <c r="L48" s="763">
        <v>138615174.61000001</v>
      </c>
      <c r="M48" s="763">
        <v>3990338.72</v>
      </c>
      <c r="N48" s="763">
        <v>0</v>
      </c>
      <c r="O48" s="763">
        <v>4164578</v>
      </c>
      <c r="P48" s="763">
        <v>1167535</v>
      </c>
      <c r="Q48" s="763">
        <v>0</v>
      </c>
      <c r="R48" s="763">
        <v>0</v>
      </c>
      <c r="S48" s="1125">
        <v>0</v>
      </c>
      <c r="T48" s="765">
        <v>0</v>
      </c>
      <c r="U48" s="768"/>
      <c r="V48" s="768"/>
    </row>
    <row r="49" spans="1:22" s="755" customFormat="1" ht="15" x14ac:dyDescent="0.25">
      <c r="A49" s="1119" t="s">
        <v>3751</v>
      </c>
      <c r="B49" s="763">
        <v>0</v>
      </c>
      <c r="C49" s="763">
        <v>0</v>
      </c>
      <c r="D49" s="763">
        <v>0</v>
      </c>
      <c r="E49" s="763">
        <v>0</v>
      </c>
      <c r="F49" s="763">
        <v>0</v>
      </c>
      <c r="G49" s="763">
        <v>876731694.02999997</v>
      </c>
      <c r="H49" s="763">
        <v>0</v>
      </c>
      <c r="I49" s="763">
        <v>377594.7</v>
      </c>
      <c r="J49" s="763">
        <v>0</v>
      </c>
      <c r="K49" s="763">
        <v>210397896</v>
      </c>
      <c r="L49" s="763">
        <v>27226549.010000002</v>
      </c>
      <c r="M49" s="763">
        <v>0</v>
      </c>
      <c r="N49" s="763">
        <v>23213382.719999999</v>
      </c>
      <c r="O49" s="763">
        <v>0</v>
      </c>
      <c r="P49" s="763">
        <v>4169194</v>
      </c>
      <c r="Q49" s="763">
        <v>70800568.549999997</v>
      </c>
      <c r="R49" s="763">
        <v>0</v>
      </c>
      <c r="S49" s="1125">
        <v>209393980</v>
      </c>
      <c r="T49" s="765">
        <v>4128958</v>
      </c>
      <c r="U49" s="768"/>
      <c r="V49" s="768"/>
    </row>
    <row r="50" spans="1:22" s="755" customFormat="1" ht="15" x14ac:dyDescent="0.25">
      <c r="A50" s="1119" t="s">
        <v>1462</v>
      </c>
      <c r="B50" s="763">
        <v>27022812.809999999</v>
      </c>
      <c r="C50" s="763">
        <v>137355436.69</v>
      </c>
      <c r="D50" s="763">
        <v>877627.97</v>
      </c>
      <c r="E50" s="763">
        <v>40668952.689999998</v>
      </c>
      <c r="F50" s="763">
        <v>727930264</v>
      </c>
      <c r="G50" s="763">
        <v>161912797.66999999</v>
      </c>
      <c r="H50" s="763">
        <v>47887721</v>
      </c>
      <c r="I50" s="763">
        <v>17022728.41</v>
      </c>
      <c r="J50" s="763">
        <v>24592611.739999998</v>
      </c>
      <c r="K50" s="763">
        <v>10096010</v>
      </c>
      <c r="L50" s="763">
        <v>126753585.77</v>
      </c>
      <c r="M50" s="763">
        <v>3173532.31</v>
      </c>
      <c r="N50" s="763">
        <v>3098559.75</v>
      </c>
      <c r="O50" s="763">
        <v>7618580</v>
      </c>
      <c r="P50" s="763">
        <v>25972837</v>
      </c>
      <c r="Q50" s="763">
        <v>102206088.58</v>
      </c>
      <c r="R50" s="763">
        <v>23692672</v>
      </c>
      <c r="S50" s="1125">
        <v>13617537.029999999</v>
      </c>
      <c r="T50" s="765">
        <v>2241488</v>
      </c>
      <c r="U50" s="768"/>
      <c r="V50" s="768"/>
    </row>
    <row r="51" spans="1:22" s="755" customFormat="1" ht="15" x14ac:dyDescent="0.25">
      <c r="A51" s="1119" t="s">
        <v>3752</v>
      </c>
      <c r="B51" s="763">
        <v>163330989.15000001</v>
      </c>
      <c r="C51" s="763">
        <v>754983282</v>
      </c>
      <c r="D51" s="763">
        <v>31945754.25</v>
      </c>
      <c r="E51" s="763">
        <v>34327917.270000003</v>
      </c>
      <c r="F51" s="763">
        <v>196973068</v>
      </c>
      <c r="G51" s="763">
        <v>0</v>
      </c>
      <c r="H51" s="763">
        <v>0</v>
      </c>
      <c r="I51" s="763">
        <v>6072026.2599999998</v>
      </c>
      <c r="J51" s="763">
        <v>0</v>
      </c>
      <c r="K51" s="763">
        <v>11398191</v>
      </c>
      <c r="L51" s="763">
        <v>247019820.91</v>
      </c>
      <c r="M51" s="763">
        <v>40624787.630000003</v>
      </c>
      <c r="N51" s="763">
        <v>3733575.3</v>
      </c>
      <c r="O51" s="763">
        <v>79821634.900000006</v>
      </c>
      <c r="P51" s="763">
        <v>91025560</v>
      </c>
      <c r="Q51" s="763">
        <v>114528446.53</v>
      </c>
      <c r="R51" s="763">
        <v>3004</v>
      </c>
      <c r="S51" s="1125">
        <v>32398849.829999998</v>
      </c>
      <c r="T51" s="765">
        <v>19298104</v>
      </c>
      <c r="U51" s="768"/>
      <c r="V51" s="768"/>
    </row>
    <row r="52" spans="1:22" s="755" customFormat="1" ht="15" x14ac:dyDescent="0.25">
      <c r="A52" s="1119" t="s">
        <v>3753</v>
      </c>
      <c r="B52" s="763">
        <v>12284311.109999999</v>
      </c>
      <c r="C52" s="763">
        <v>0</v>
      </c>
      <c r="D52" s="763">
        <v>1774241.9</v>
      </c>
      <c r="E52" s="763">
        <v>2024034.74</v>
      </c>
      <c r="F52" s="763">
        <v>295739033</v>
      </c>
      <c r="G52" s="763">
        <v>0</v>
      </c>
      <c r="H52" s="763">
        <v>28514613</v>
      </c>
      <c r="I52" s="763">
        <v>1777386.39</v>
      </c>
      <c r="J52" s="763">
        <v>0</v>
      </c>
      <c r="K52" s="763">
        <v>10809895</v>
      </c>
      <c r="L52" s="763">
        <v>255406430.53999999</v>
      </c>
      <c r="M52" s="763">
        <v>0</v>
      </c>
      <c r="N52" s="763">
        <v>2378187.0499999998</v>
      </c>
      <c r="O52" s="763">
        <v>6606196.8300000001</v>
      </c>
      <c r="P52" s="763">
        <v>2871342</v>
      </c>
      <c r="Q52" s="763">
        <v>22000588.420000002</v>
      </c>
      <c r="R52" s="763">
        <v>0</v>
      </c>
      <c r="S52" s="1125">
        <v>7695988.5700000003</v>
      </c>
      <c r="T52" s="765">
        <v>3211703</v>
      </c>
      <c r="U52" s="768"/>
      <c r="V52" s="768"/>
    </row>
    <row r="53" spans="1:22" s="755" customFormat="1" ht="15" x14ac:dyDescent="0.25">
      <c r="A53" s="1119" t="s">
        <v>1463</v>
      </c>
      <c r="B53" s="763">
        <v>213503963.97999999</v>
      </c>
      <c r="C53" s="763">
        <v>615305889.29999995</v>
      </c>
      <c r="D53" s="763">
        <v>-14814896.32</v>
      </c>
      <c r="E53" s="763">
        <v>235256517.30000001</v>
      </c>
      <c r="F53" s="763">
        <v>-56989130</v>
      </c>
      <c r="G53" s="763">
        <v>177779535.71000001</v>
      </c>
      <c r="H53" s="763">
        <v>125751874</v>
      </c>
      <c r="I53" s="763">
        <v>46184145.859999999</v>
      </c>
      <c r="J53" s="763">
        <v>-7690003.8499999996</v>
      </c>
      <c r="K53" s="763">
        <v>193036835</v>
      </c>
      <c r="L53" s="763">
        <v>6628998.3399999999</v>
      </c>
      <c r="M53" s="763">
        <v>67593912.140000001</v>
      </c>
      <c r="N53" s="763">
        <v>30886781.190000001</v>
      </c>
      <c r="O53" s="763">
        <v>0</v>
      </c>
      <c r="P53" s="763">
        <v>362059800</v>
      </c>
      <c r="Q53" s="763">
        <v>43708203.100000001</v>
      </c>
      <c r="R53" s="763">
        <v>40554235</v>
      </c>
      <c r="S53" s="1125">
        <v>51848489.770000003</v>
      </c>
      <c r="T53" s="765">
        <v>-689645</v>
      </c>
      <c r="U53" s="768"/>
      <c r="V53" s="768"/>
    </row>
    <row r="54" spans="1:22" s="755" customFormat="1" ht="15.75" thickBot="1" x14ac:dyDescent="0.3">
      <c r="A54" s="1119" t="s">
        <v>1464</v>
      </c>
      <c r="B54" s="763">
        <v>84864562.609999999</v>
      </c>
      <c r="C54" s="763">
        <v>1127880735.97</v>
      </c>
      <c r="D54" s="763">
        <v>-2751620.56</v>
      </c>
      <c r="E54" s="763">
        <v>150705389.80000001</v>
      </c>
      <c r="F54" s="763">
        <v>110334707</v>
      </c>
      <c r="G54" s="763">
        <v>-117616078.45999999</v>
      </c>
      <c r="H54" s="763">
        <v>-161789533</v>
      </c>
      <c r="I54" s="763">
        <v>-29077661</v>
      </c>
      <c r="J54" s="763">
        <v>27501412.120000001</v>
      </c>
      <c r="K54" s="763">
        <v>8115973</v>
      </c>
      <c r="L54" s="763">
        <v>178159259.80000001</v>
      </c>
      <c r="M54" s="763">
        <v>7676831.5800000001</v>
      </c>
      <c r="N54" s="763">
        <v>10430984.27</v>
      </c>
      <c r="O54" s="763">
        <v>79552002.489999995</v>
      </c>
      <c r="P54" s="763">
        <v>123409558</v>
      </c>
      <c r="Q54" s="763">
        <v>33659046.130000003</v>
      </c>
      <c r="R54" s="763">
        <v>54588567</v>
      </c>
      <c r="S54" s="1125">
        <v>-46136229.159999996</v>
      </c>
      <c r="T54" s="765">
        <v>-1404140</v>
      </c>
      <c r="U54" s="768"/>
      <c r="V54" s="768"/>
    </row>
    <row r="55" spans="1:22" s="755" customFormat="1" ht="15.75" thickBot="1" x14ac:dyDescent="0.3">
      <c r="A55" s="769" t="s">
        <v>502</v>
      </c>
      <c r="B55" s="757">
        <v>2320543994.5799999</v>
      </c>
      <c r="C55" s="757">
        <v>7908403186.4699993</v>
      </c>
      <c r="D55" s="757">
        <v>47915941.299999997</v>
      </c>
      <c r="E55" s="757">
        <v>1385180903.95</v>
      </c>
      <c r="F55" s="757">
        <v>2531722479</v>
      </c>
      <c r="G55" s="757">
        <v>5099940489.6300001</v>
      </c>
      <c r="H55" s="757">
        <v>2168965421</v>
      </c>
      <c r="I55" s="757">
        <v>2382168178.7399998</v>
      </c>
      <c r="J55" s="757">
        <v>270930543.61000001</v>
      </c>
      <c r="K55" s="757">
        <v>1392143551</v>
      </c>
      <c r="L55" s="757">
        <v>3625652868.6300001</v>
      </c>
      <c r="M55" s="757">
        <v>746647915.32000005</v>
      </c>
      <c r="N55" s="757">
        <v>237218327.26999998</v>
      </c>
      <c r="O55" s="757">
        <v>1457200148.1200001</v>
      </c>
      <c r="P55" s="757">
        <v>2099114633</v>
      </c>
      <c r="Q55" s="757">
        <v>832070796.63999999</v>
      </c>
      <c r="R55" s="757">
        <v>2129850338</v>
      </c>
      <c r="S55" s="1411">
        <v>2184993901.8299999</v>
      </c>
      <c r="T55" s="758">
        <v>192345584</v>
      </c>
    </row>
    <row r="56" spans="1:22" s="755" customFormat="1" ht="15" x14ac:dyDescent="0.25">
      <c r="A56" s="1119" t="s">
        <v>1465</v>
      </c>
      <c r="B56" s="763">
        <v>0</v>
      </c>
      <c r="C56" s="763">
        <v>0</v>
      </c>
      <c r="D56" s="763">
        <v>0</v>
      </c>
      <c r="E56" s="763">
        <v>0</v>
      </c>
      <c r="F56" s="763">
        <v>0</v>
      </c>
      <c r="G56" s="763">
        <v>0</v>
      </c>
      <c r="H56" s="763">
        <v>121009361</v>
      </c>
      <c r="I56" s="763">
        <v>0</v>
      </c>
      <c r="J56" s="763">
        <v>0</v>
      </c>
      <c r="K56" s="763">
        <v>0</v>
      </c>
      <c r="L56" s="763">
        <v>0</v>
      </c>
      <c r="M56" s="763">
        <v>0</v>
      </c>
      <c r="N56" s="770">
        <v>0</v>
      </c>
      <c r="O56" s="770">
        <v>0</v>
      </c>
      <c r="P56" s="763">
        <v>0</v>
      </c>
      <c r="Q56" s="763">
        <v>0</v>
      </c>
      <c r="R56" s="763">
        <v>0</v>
      </c>
      <c r="S56" s="1125">
        <v>0</v>
      </c>
      <c r="T56" s="765">
        <v>0</v>
      </c>
    </row>
    <row r="57" spans="1:22" s="755" customFormat="1" ht="15.75" thickBot="1" x14ac:dyDescent="0.3">
      <c r="A57" s="771" t="s">
        <v>503</v>
      </c>
      <c r="B57" s="772">
        <v>0</v>
      </c>
      <c r="C57" s="772">
        <v>0</v>
      </c>
      <c r="D57" s="772">
        <v>0</v>
      </c>
      <c r="E57" s="772">
        <v>0</v>
      </c>
      <c r="F57" s="772">
        <v>22062332</v>
      </c>
      <c r="G57" s="772">
        <v>0</v>
      </c>
      <c r="H57" s="772">
        <v>0</v>
      </c>
      <c r="I57" s="772">
        <v>0</v>
      </c>
      <c r="J57" s="772">
        <v>0</v>
      </c>
      <c r="K57" s="772">
        <v>0</v>
      </c>
      <c r="L57" s="772">
        <v>0</v>
      </c>
      <c r="M57" s="772">
        <v>0</v>
      </c>
      <c r="N57" s="773">
        <v>0</v>
      </c>
      <c r="O57" s="773">
        <v>0</v>
      </c>
      <c r="P57" s="772">
        <v>0</v>
      </c>
      <c r="Q57" s="772">
        <v>0</v>
      </c>
      <c r="R57" s="772">
        <v>0</v>
      </c>
      <c r="S57" s="816">
        <v>424791941.37</v>
      </c>
      <c r="T57" s="775">
        <v>0</v>
      </c>
    </row>
    <row r="58" spans="1:22" s="755" customFormat="1" ht="409.6" hidden="1" customHeight="1" thickBot="1" x14ac:dyDescent="0.3">
      <c r="A58" s="1123"/>
      <c r="B58" s="776">
        <v>0</v>
      </c>
      <c r="C58" s="776">
        <v>0</v>
      </c>
      <c r="D58" s="776">
        <v>0</v>
      </c>
      <c r="E58" s="776">
        <v>0</v>
      </c>
      <c r="F58" s="776"/>
      <c r="G58" s="776">
        <v>0</v>
      </c>
      <c r="H58" s="776">
        <v>0</v>
      </c>
      <c r="I58" s="776"/>
      <c r="J58" s="776">
        <v>0</v>
      </c>
      <c r="K58" s="776">
        <v>0</v>
      </c>
      <c r="L58" s="776"/>
      <c r="M58" s="776"/>
      <c r="N58" s="776"/>
      <c r="O58" s="776"/>
      <c r="P58" s="776">
        <v>0</v>
      </c>
      <c r="Q58" s="776"/>
      <c r="R58" s="776"/>
      <c r="S58" s="776">
        <v>0</v>
      </c>
      <c r="T58" s="776">
        <v>0</v>
      </c>
    </row>
    <row r="59" spans="1:22" s="755" customFormat="1" ht="409.6" hidden="1" customHeight="1" x14ac:dyDescent="0.25">
      <c r="A59" s="1123"/>
      <c r="B59" s="776">
        <v>0</v>
      </c>
      <c r="C59" s="776">
        <v>0</v>
      </c>
      <c r="D59" s="776">
        <v>0</v>
      </c>
      <c r="E59" s="776">
        <v>0</v>
      </c>
      <c r="F59" s="776"/>
      <c r="G59" s="776">
        <v>0</v>
      </c>
      <c r="H59" s="776">
        <v>0</v>
      </c>
      <c r="I59" s="776"/>
      <c r="J59" s="776">
        <v>0</v>
      </c>
      <c r="K59" s="776">
        <v>0</v>
      </c>
      <c r="L59" s="776"/>
      <c r="M59" s="776"/>
      <c r="N59" s="776"/>
      <c r="O59" s="776"/>
      <c r="P59" s="776">
        <v>0</v>
      </c>
      <c r="Q59" s="776"/>
      <c r="R59" s="776"/>
      <c r="S59" s="776">
        <v>0</v>
      </c>
      <c r="T59" s="776">
        <v>0</v>
      </c>
    </row>
    <row r="60" spans="1:22" s="755" customFormat="1" ht="409.6" hidden="1" customHeight="1" x14ac:dyDescent="0.25">
      <c r="A60" s="1123"/>
      <c r="B60" s="776">
        <v>0</v>
      </c>
      <c r="C60" s="776">
        <v>0</v>
      </c>
      <c r="D60" s="776">
        <v>0</v>
      </c>
      <c r="E60" s="776">
        <v>0</v>
      </c>
      <c r="F60" s="776"/>
      <c r="G60" s="776">
        <v>0</v>
      </c>
      <c r="H60" s="776">
        <v>0</v>
      </c>
      <c r="I60" s="776"/>
      <c r="J60" s="776">
        <v>0</v>
      </c>
      <c r="K60" s="776">
        <v>0</v>
      </c>
      <c r="L60" s="776"/>
      <c r="M60" s="776"/>
      <c r="N60" s="776"/>
      <c r="O60" s="776"/>
      <c r="P60" s="776">
        <v>0</v>
      </c>
      <c r="Q60" s="776"/>
      <c r="R60" s="776"/>
      <c r="S60" s="776">
        <v>0</v>
      </c>
      <c r="T60" s="776">
        <v>0</v>
      </c>
    </row>
    <row r="61" spans="1:22" s="755" customFormat="1" ht="409.6" hidden="1" customHeight="1" x14ac:dyDescent="0.25">
      <c r="A61" s="1123"/>
      <c r="B61" s="776">
        <v>0</v>
      </c>
      <c r="C61" s="776">
        <v>0</v>
      </c>
      <c r="D61" s="776">
        <v>0</v>
      </c>
      <c r="E61" s="776">
        <v>0</v>
      </c>
      <c r="F61" s="776"/>
      <c r="G61" s="776">
        <v>0</v>
      </c>
      <c r="H61" s="776">
        <v>0</v>
      </c>
      <c r="I61" s="776"/>
      <c r="J61" s="776">
        <v>0</v>
      </c>
      <c r="K61" s="776">
        <v>0</v>
      </c>
      <c r="L61" s="776"/>
      <c r="M61" s="776"/>
      <c r="N61" s="776"/>
      <c r="O61" s="776"/>
      <c r="P61" s="776">
        <v>0</v>
      </c>
      <c r="Q61" s="776"/>
      <c r="R61" s="776"/>
      <c r="S61" s="776">
        <v>0</v>
      </c>
      <c r="T61" s="776">
        <v>0</v>
      </c>
    </row>
    <row r="62" spans="1:22" s="755" customFormat="1" ht="409.6" hidden="1" customHeight="1" x14ac:dyDescent="0.25">
      <c r="A62" s="1123"/>
      <c r="B62" s="776">
        <v>0</v>
      </c>
      <c r="C62" s="776">
        <v>0</v>
      </c>
      <c r="D62" s="776">
        <v>0</v>
      </c>
      <c r="E62" s="776">
        <v>0</v>
      </c>
      <c r="F62" s="776"/>
      <c r="G62" s="776">
        <v>0</v>
      </c>
      <c r="H62" s="776">
        <v>0</v>
      </c>
      <c r="I62" s="776"/>
      <c r="J62" s="776">
        <v>0</v>
      </c>
      <c r="K62" s="776">
        <v>0</v>
      </c>
      <c r="L62" s="776"/>
      <c r="M62" s="776"/>
      <c r="N62" s="776"/>
      <c r="O62" s="776"/>
      <c r="P62" s="776">
        <v>0</v>
      </c>
      <c r="Q62" s="776"/>
      <c r="R62" s="776"/>
      <c r="S62" s="776">
        <v>0</v>
      </c>
      <c r="T62" s="776">
        <v>0</v>
      </c>
    </row>
    <row r="63" spans="1:22" s="755" customFormat="1" ht="409.6" hidden="1" customHeight="1" x14ac:dyDescent="0.25">
      <c r="A63" s="1123"/>
      <c r="B63" s="776">
        <v>0</v>
      </c>
      <c r="C63" s="776">
        <v>0</v>
      </c>
      <c r="D63" s="776">
        <v>0</v>
      </c>
      <c r="E63" s="776">
        <v>0</v>
      </c>
      <c r="F63" s="776"/>
      <c r="G63" s="776">
        <v>0</v>
      </c>
      <c r="H63" s="776">
        <v>0</v>
      </c>
      <c r="I63" s="776"/>
      <c r="J63" s="776">
        <v>0</v>
      </c>
      <c r="K63" s="776">
        <v>0</v>
      </c>
      <c r="L63" s="776"/>
      <c r="M63" s="776"/>
      <c r="N63" s="776"/>
      <c r="O63" s="776"/>
      <c r="P63" s="776">
        <v>0</v>
      </c>
      <c r="Q63" s="776"/>
      <c r="R63" s="776"/>
      <c r="S63" s="776">
        <v>0</v>
      </c>
      <c r="T63" s="776">
        <v>0</v>
      </c>
    </row>
    <row r="64" spans="1:22" s="755" customFormat="1" ht="409.6" hidden="1" customHeight="1" x14ac:dyDescent="0.25">
      <c r="A64" s="1123"/>
      <c r="B64" s="776">
        <v>0</v>
      </c>
      <c r="C64" s="776">
        <v>0</v>
      </c>
      <c r="D64" s="776">
        <v>0</v>
      </c>
      <c r="E64" s="776">
        <v>0</v>
      </c>
      <c r="F64" s="776"/>
      <c r="G64" s="776">
        <v>0</v>
      </c>
      <c r="H64" s="776">
        <v>0</v>
      </c>
      <c r="I64" s="776"/>
      <c r="J64" s="776">
        <v>0</v>
      </c>
      <c r="K64" s="776">
        <v>0</v>
      </c>
      <c r="L64" s="776"/>
      <c r="M64" s="776"/>
      <c r="N64" s="776"/>
      <c r="O64" s="776"/>
      <c r="P64" s="776">
        <v>0</v>
      </c>
      <c r="Q64" s="776"/>
      <c r="R64" s="776"/>
      <c r="S64" s="776">
        <v>0</v>
      </c>
      <c r="T64" s="776">
        <v>0</v>
      </c>
    </row>
    <row r="65" spans="1:20" s="755" customFormat="1" ht="409.6" hidden="1" customHeight="1" x14ac:dyDescent="0.25">
      <c r="A65" s="1123"/>
      <c r="B65" s="776">
        <v>0</v>
      </c>
      <c r="C65" s="776">
        <v>0</v>
      </c>
      <c r="D65" s="776">
        <v>0</v>
      </c>
      <c r="E65" s="776">
        <v>0</v>
      </c>
      <c r="F65" s="776"/>
      <c r="G65" s="776">
        <v>0</v>
      </c>
      <c r="H65" s="776">
        <v>0</v>
      </c>
      <c r="I65" s="776"/>
      <c r="J65" s="776">
        <v>0</v>
      </c>
      <c r="K65" s="776">
        <v>0</v>
      </c>
      <c r="L65" s="776"/>
      <c r="M65" s="776"/>
      <c r="N65" s="776"/>
      <c r="O65" s="776"/>
      <c r="P65" s="776">
        <v>0</v>
      </c>
      <c r="Q65" s="776"/>
      <c r="R65" s="776"/>
      <c r="S65" s="776">
        <v>0</v>
      </c>
      <c r="T65" s="776">
        <v>0</v>
      </c>
    </row>
    <row r="66" spans="1:20" s="755" customFormat="1" ht="409.6" hidden="1" customHeight="1" x14ac:dyDescent="0.25">
      <c r="A66" s="1123"/>
      <c r="B66" s="776">
        <v>0</v>
      </c>
      <c r="C66" s="776">
        <v>0</v>
      </c>
      <c r="D66" s="776">
        <v>0</v>
      </c>
      <c r="E66" s="776">
        <v>0</v>
      </c>
      <c r="F66" s="776"/>
      <c r="G66" s="776">
        <v>0</v>
      </c>
      <c r="H66" s="776">
        <v>0</v>
      </c>
      <c r="I66" s="776"/>
      <c r="J66" s="776">
        <v>0</v>
      </c>
      <c r="K66" s="776">
        <v>0</v>
      </c>
      <c r="L66" s="776"/>
      <c r="M66" s="776"/>
      <c r="N66" s="776"/>
      <c r="O66" s="776"/>
      <c r="P66" s="776">
        <v>0</v>
      </c>
      <c r="Q66" s="776"/>
      <c r="R66" s="776"/>
      <c r="S66" s="776">
        <v>0</v>
      </c>
      <c r="T66" s="776">
        <v>0</v>
      </c>
    </row>
    <row r="67" spans="1:20" s="755" customFormat="1" ht="409.6" hidden="1" customHeight="1" x14ac:dyDescent="0.25">
      <c r="A67" s="1123"/>
      <c r="B67" s="776">
        <v>0</v>
      </c>
      <c r="C67" s="776">
        <v>0</v>
      </c>
      <c r="D67" s="776">
        <v>0</v>
      </c>
      <c r="E67" s="776">
        <v>0</v>
      </c>
      <c r="F67" s="776"/>
      <c r="G67" s="776">
        <v>0</v>
      </c>
      <c r="H67" s="776">
        <v>0</v>
      </c>
      <c r="I67" s="776"/>
      <c r="J67" s="776">
        <v>0</v>
      </c>
      <c r="K67" s="776">
        <v>0</v>
      </c>
      <c r="L67" s="776"/>
      <c r="M67" s="776"/>
      <c r="N67" s="776"/>
      <c r="O67" s="776"/>
      <c r="P67" s="776">
        <v>0</v>
      </c>
      <c r="Q67" s="776"/>
      <c r="R67" s="776"/>
      <c r="S67" s="776">
        <v>0</v>
      </c>
      <c r="T67" s="776">
        <v>0</v>
      </c>
    </row>
    <row r="68" spans="1:20" s="755" customFormat="1" ht="409.6" hidden="1" customHeight="1" x14ac:dyDescent="0.25">
      <c r="A68" s="1123"/>
      <c r="B68" s="776">
        <v>0</v>
      </c>
      <c r="C68" s="776">
        <v>0</v>
      </c>
      <c r="D68" s="776">
        <v>0</v>
      </c>
      <c r="E68" s="776">
        <v>0</v>
      </c>
      <c r="F68" s="776"/>
      <c r="G68" s="776">
        <v>0</v>
      </c>
      <c r="H68" s="776">
        <v>0</v>
      </c>
      <c r="I68" s="776"/>
      <c r="J68" s="776">
        <v>0</v>
      </c>
      <c r="K68" s="776">
        <v>0</v>
      </c>
      <c r="L68" s="776"/>
      <c r="M68" s="776"/>
      <c r="N68" s="776"/>
      <c r="O68" s="776"/>
      <c r="P68" s="776">
        <v>0</v>
      </c>
      <c r="Q68" s="776"/>
      <c r="R68" s="776"/>
      <c r="S68" s="776">
        <v>0</v>
      </c>
      <c r="T68" s="776">
        <v>0</v>
      </c>
    </row>
    <row r="69" spans="1:20" s="755" customFormat="1" ht="409.6" hidden="1" customHeight="1" x14ac:dyDescent="0.25">
      <c r="A69" s="1123"/>
      <c r="B69" s="776">
        <v>0</v>
      </c>
      <c r="C69" s="776">
        <v>0</v>
      </c>
      <c r="D69" s="776">
        <v>0</v>
      </c>
      <c r="E69" s="776">
        <v>0</v>
      </c>
      <c r="F69" s="776"/>
      <c r="G69" s="776">
        <v>0</v>
      </c>
      <c r="H69" s="776">
        <v>0</v>
      </c>
      <c r="I69" s="776"/>
      <c r="J69" s="776">
        <v>0</v>
      </c>
      <c r="K69" s="776">
        <v>0</v>
      </c>
      <c r="L69" s="776"/>
      <c r="M69" s="776"/>
      <c r="N69" s="776"/>
      <c r="O69" s="776"/>
      <c r="P69" s="776">
        <v>0</v>
      </c>
      <c r="Q69" s="776"/>
      <c r="R69" s="776"/>
      <c r="S69" s="776">
        <v>0</v>
      </c>
      <c r="T69" s="776">
        <v>0</v>
      </c>
    </row>
    <row r="70" spans="1:20" s="755" customFormat="1" ht="409.6" hidden="1" customHeight="1" x14ac:dyDescent="0.25">
      <c r="A70" s="1123"/>
      <c r="B70" s="776">
        <v>0</v>
      </c>
      <c r="C70" s="776">
        <v>0</v>
      </c>
      <c r="D70" s="776">
        <v>0</v>
      </c>
      <c r="E70" s="776">
        <v>0</v>
      </c>
      <c r="F70" s="776"/>
      <c r="G70" s="776">
        <v>0</v>
      </c>
      <c r="H70" s="776">
        <v>0</v>
      </c>
      <c r="I70" s="776"/>
      <c r="J70" s="776">
        <v>0</v>
      </c>
      <c r="K70" s="776">
        <v>0</v>
      </c>
      <c r="L70" s="776"/>
      <c r="M70" s="776"/>
      <c r="N70" s="776"/>
      <c r="O70" s="776"/>
      <c r="P70" s="776">
        <v>0</v>
      </c>
      <c r="Q70" s="776"/>
      <c r="R70" s="776"/>
      <c r="S70" s="776">
        <v>0</v>
      </c>
      <c r="T70" s="776">
        <v>0</v>
      </c>
    </row>
    <row r="71" spans="1:20" s="755" customFormat="1" ht="409.6" hidden="1" customHeight="1" x14ac:dyDescent="0.25">
      <c r="A71" s="1123"/>
      <c r="B71" s="776">
        <v>0</v>
      </c>
      <c r="C71" s="776">
        <v>0</v>
      </c>
      <c r="D71" s="776">
        <v>0</v>
      </c>
      <c r="E71" s="776">
        <v>0</v>
      </c>
      <c r="F71" s="776"/>
      <c r="G71" s="776">
        <v>0</v>
      </c>
      <c r="H71" s="776">
        <v>0</v>
      </c>
      <c r="I71" s="776"/>
      <c r="J71" s="776">
        <v>0</v>
      </c>
      <c r="K71" s="776">
        <v>0</v>
      </c>
      <c r="L71" s="776"/>
      <c r="M71" s="776"/>
      <c r="N71" s="776"/>
      <c r="O71" s="776"/>
      <c r="P71" s="776">
        <v>0</v>
      </c>
      <c r="Q71" s="776"/>
      <c r="R71" s="776"/>
      <c r="S71" s="776">
        <v>0</v>
      </c>
      <c r="T71" s="776">
        <v>0</v>
      </c>
    </row>
    <row r="72" spans="1:20" s="755" customFormat="1" ht="409.6" hidden="1" customHeight="1" x14ac:dyDescent="0.25">
      <c r="A72" s="1123"/>
      <c r="B72" s="776">
        <v>0</v>
      </c>
      <c r="C72" s="776">
        <v>0</v>
      </c>
      <c r="D72" s="776">
        <v>0</v>
      </c>
      <c r="E72" s="776">
        <v>0</v>
      </c>
      <c r="F72" s="776"/>
      <c r="G72" s="776">
        <v>0</v>
      </c>
      <c r="H72" s="776">
        <v>0</v>
      </c>
      <c r="I72" s="776"/>
      <c r="J72" s="776">
        <v>0</v>
      </c>
      <c r="K72" s="776">
        <v>0</v>
      </c>
      <c r="L72" s="776"/>
      <c r="M72" s="776"/>
      <c r="N72" s="776"/>
      <c r="O72" s="776"/>
      <c r="P72" s="776">
        <v>0</v>
      </c>
      <c r="Q72" s="776"/>
      <c r="R72" s="776"/>
      <c r="S72" s="776">
        <v>0</v>
      </c>
      <c r="T72" s="776">
        <v>0</v>
      </c>
    </row>
    <row r="73" spans="1:20" s="755" customFormat="1" ht="409.6" hidden="1" customHeight="1" x14ac:dyDescent="0.25">
      <c r="A73" s="1123"/>
      <c r="B73" s="776">
        <v>0</v>
      </c>
      <c r="C73" s="776">
        <v>0</v>
      </c>
      <c r="D73" s="776">
        <v>0</v>
      </c>
      <c r="E73" s="776">
        <v>0</v>
      </c>
      <c r="F73" s="776"/>
      <c r="G73" s="776">
        <v>0</v>
      </c>
      <c r="H73" s="776">
        <v>0</v>
      </c>
      <c r="I73" s="776"/>
      <c r="J73" s="776">
        <v>0</v>
      </c>
      <c r="K73" s="776">
        <v>0</v>
      </c>
      <c r="L73" s="776"/>
      <c r="M73" s="776"/>
      <c r="N73" s="776"/>
      <c r="O73" s="776"/>
      <c r="P73" s="776">
        <v>0</v>
      </c>
      <c r="Q73" s="776"/>
      <c r="R73" s="776"/>
      <c r="S73" s="776">
        <v>0</v>
      </c>
      <c r="T73" s="776">
        <v>0</v>
      </c>
    </row>
    <row r="74" spans="1:20" s="755" customFormat="1" ht="409.6" hidden="1" customHeight="1" x14ac:dyDescent="0.25">
      <c r="A74" s="1123"/>
      <c r="B74" s="776">
        <v>0</v>
      </c>
      <c r="C74" s="776">
        <v>0</v>
      </c>
      <c r="D74" s="776">
        <v>0</v>
      </c>
      <c r="E74" s="776">
        <v>0</v>
      </c>
      <c r="F74" s="776"/>
      <c r="G74" s="776">
        <v>0</v>
      </c>
      <c r="H74" s="776">
        <v>0</v>
      </c>
      <c r="I74" s="776"/>
      <c r="J74" s="776">
        <v>0</v>
      </c>
      <c r="K74" s="776">
        <v>0</v>
      </c>
      <c r="L74" s="776"/>
      <c r="M74" s="776"/>
      <c r="N74" s="776"/>
      <c r="O74" s="776"/>
      <c r="P74" s="776">
        <v>0</v>
      </c>
      <c r="Q74" s="776"/>
      <c r="R74" s="776"/>
      <c r="S74" s="776">
        <v>0</v>
      </c>
      <c r="T74" s="776">
        <v>0</v>
      </c>
    </row>
    <row r="75" spans="1:20" s="755" customFormat="1" ht="409.6" hidden="1" customHeight="1" x14ac:dyDescent="0.25">
      <c r="A75" s="1123"/>
      <c r="B75" s="776">
        <v>0</v>
      </c>
      <c r="C75" s="776">
        <v>0</v>
      </c>
      <c r="D75" s="776">
        <v>0</v>
      </c>
      <c r="E75" s="776">
        <v>0</v>
      </c>
      <c r="F75" s="776"/>
      <c r="G75" s="776">
        <v>0</v>
      </c>
      <c r="H75" s="776">
        <v>0</v>
      </c>
      <c r="I75" s="776"/>
      <c r="J75" s="776">
        <v>0</v>
      </c>
      <c r="K75" s="776">
        <v>0</v>
      </c>
      <c r="L75" s="776"/>
      <c r="M75" s="776"/>
      <c r="N75" s="776"/>
      <c r="O75" s="776"/>
      <c r="P75" s="776">
        <v>0</v>
      </c>
      <c r="Q75" s="776"/>
      <c r="R75" s="776"/>
      <c r="S75" s="776">
        <v>0</v>
      </c>
      <c r="T75" s="776">
        <v>0</v>
      </c>
    </row>
    <row r="76" spans="1:20" s="755" customFormat="1" ht="409.6" hidden="1" customHeight="1" x14ac:dyDescent="0.25">
      <c r="A76" s="1123"/>
      <c r="B76" s="776">
        <v>0</v>
      </c>
      <c r="C76" s="776">
        <v>0</v>
      </c>
      <c r="D76" s="776">
        <v>0</v>
      </c>
      <c r="E76" s="776">
        <v>0</v>
      </c>
      <c r="F76" s="776"/>
      <c r="G76" s="776">
        <v>0</v>
      </c>
      <c r="H76" s="776">
        <v>0</v>
      </c>
      <c r="I76" s="776"/>
      <c r="J76" s="776">
        <v>0</v>
      </c>
      <c r="K76" s="776">
        <v>0</v>
      </c>
      <c r="L76" s="776"/>
      <c r="M76" s="776"/>
      <c r="N76" s="776"/>
      <c r="O76" s="776"/>
      <c r="P76" s="776">
        <v>0</v>
      </c>
      <c r="Q76" s="776"/>
      <c r="R76" s="776"/>
      <c r="S76" s="776">
        <v>0</v>
      </c>
      <c r="T76" s="776">
        <v>0</v>
      </c>
    </row>
    <row r="77" spans="1:20" s="755" customFormat="1" ht="409.6" hidden="1" customHeight="1" x14ac:dyDescent="0.25">
      <c r="A77" s="1123"/>
      <c r="B77" s="776">
        <v>0</v>
      </c>
      <c r="C77" s="776">
        <v>0</v>
      </c>
      <c r="D77" s="776">
        <v>0</v>
      </c>
      <c r="E77" s="776">
        <v>0</v>
      </c>
      <c r="F77" s="776"/>
      <c r="G77" s="776">
        <v>0</v>
      </c>
      <c r="H77" s="776">
        <v>0</v>
      </c>
      <c r="I77" s="776"/>
      <c r="J77" s="776">
        <v>0</v>
      </c>
      <c r="K77" s="776">
        <v>0</v>
      </c>
      <c r="L77" s="776"/>
      <c r="M77" s="776"/>
      <c r="N77" s="776"/>
      <c r="O77" s="776"/>
      <c r="P77" s="776">
        <v>0</v>
      </c>
      <c r="Q77" s="776"/>
      <c r="R77" s="776"/>
      <c r="S77" s="776">
        <v>0</v>
      </c>
      <c r="T77" s="776">
        <v>0</v>
      </c>
    </row>
    <row r="78" spans="1:20" s="755" customFormat="1" ht="409.6" hidden="1" customHeight="1" x14ac:dyDescent="0.25">
      <c r="A78" s="1123"/>
      <c r="B78" s="776">
        <v>0</v>
      </c>
      <c r="C78" s="776">
        <v>0</v>
      </c>
      <c r="D78" s="776">
        <v>0</v>
      </c>
      <c r="E78" s="776">
        <v>0</v>
      </c>
      <c r="F78" s="776"/>
      <c r="G78" s="776">
        <v>0</v>
      </c>
      <c r="H78" s="776">
        <v>0</v>
      </c>
      <c r="I78" s="776"/>
      <c r="J78" s="776">
        <v>0</v>
      </c>
      <c r="K78" s="776">
        <v>0</v>
      </c>
      <c r="L78" s="776"/>
      <c r="M78" s="776"/>
      <c r="N78" s="776"/>
      <c r="O78" s="776"/>
      <c r="P78" s="776">
        <v>0</v>
      </c>
      <c r="Q78" s="776"/>
      <c r="R78" s="776"/>
      <c r="S78" s="776">
        <v>0</v>
      </c>
      <c r="T78" s="776">
        <v>0</v>
      </c>
    </row>
    <row r="79" spans="1:20" s="755" customFormat="1" ht="409.6" hidden="1" customHeight="1" x14ac:dyDescent="0.25">
      <c r="A79" s="1123"/>
      <c r="B79" s="776">
        <v>0</v>
      </c>
      <c r="C79" s="776">
        <v>0</v>
      </c>
      <c r="D79" s="776">
        <v>0</v>
      </c>
      <c r="E79" s="776">
        <v>0</v>
      </c>
      <c r="F79" s="776"/>
      <c r="G79" s="776">
        <v>0</v>
      </c>
      <c r="H79" s="776">
        <v>0</v>
      </c>
      <c r="I79" s="776"/>
      <c r="J79" s="776">
        <v>0</v>
      </c>
      <c r="K79" s="776">
        <v>0</v>
      </c>
      <c r="L79" s="776"/>
      <c r="M79" s="776"/>
      <c r="N79" s="776"/>
      <c r="O79" s="776"/>
      <c r="P79" s="776">
        <v>0</v>
      </c>
      <c r="Q79" s="776"/>
      <c r="R79" s="776"/>
      <c r="S79" s="776">
        <v>0</v>
      </c>
      <c r="T79" s="776">
        <v>0</v>
      </c>
    </row>
    <row r="80" spans="1:20" s="755" customFormat="1" ht="409.6" hidden="1" customHeight="1" x14ac:dyDescent="0.25">
      <c r="A80" s="1123"/>
      <c r="B80" s="776">
        <v>0</v>
      </c>
      <c r="C80" s="776">
        <v>0</v>
      </c>
      <c r="D80" s="776">
        <v>0</v>
      </c>
      <c r="E80" s="776">
        <v>0</v>
      </c>
      <c r="F80" s="776"/>
      <c r="G80" s="776">
        <v>0</v>
      </c>
      <c r="H80" s="776">
        <v>0</v>
      </c>
      <c r="I80" s="776"/>
      <c r="J80" s="776">
        <v>0</v>
      </c>
      <c r="K80" s="776">
        <v>0</v>
      </c>
      <c r="L80" s="776"/>
      <c r="M80" s="776"/>
      <c r="N80" s="776"/>
      <c r="O80" s="776"/>
      <c r="P80" s="776">
        <v>0</v>
      </c>
      <c r="Q80" s="776"/>
      <c r="R80" s="776"/>
      <c r="S80" s="776">
        <v>0</v>
      </c>
      <c r="T80" s="776">
        <v>0</v>
      </c>
    </row>
    <row r="81" spans="1:20" s="755" customFormat="1" ht="409.6" hidden="1" customHeight="1" x14ac:dyDescent="0.25">
      <c r="A81" s="1123"/>
      <c r="B81" s="776">
        <v>0</v>
      </c>
      <c r="C81" s="776">
        <v>0</v>
      </c>
      <c r="D81" s="776">
        <v>0</v>
      </c>
      <c r="E81" s="776">
        <v>0</v>
      </c>
      <c r="F81" s="776"/>
      <c r="G81" s="776">
        <v>0</v>
      </c>
      <c r="H81" s="776">
        <v>0</v>
      </c>
      <c r="I81" s="776"/>
      <c r="J81" s="776">
        <v>0</v>
      </c>
      <c r="K81" s="776">
        <v>0</v>
      </c>
      <c r="L81" s="776"/>
      <c r="M81" s="776"/>
      <c r="N81" s="776"/>
      <c r="O81" s="776"/>
      <c r="P81" s="776">
        <v>0</v>
      </c>
      <c r="Q81" s="776"/>
      <c r="R81" s="776"/>
      <c r="S81" s="776">
        <v>0</v>
      </c>
      <c r="T81" s="776">
        <v>0</v>
      </c>
    </row>
    <row r="82" spans="1:20" s="755" customFormat="1" ht="409.6" hidden="1" customHeight="1" x14ac:dyDescent="0.25">
      <c r="A82" s="1123"/>
      <c r="B82" s="776">
        <v>0</v>
      </c>
      <c r="C82" s="776">
        <v>0</v>
      </c>
      <c r="D82" s="776">
        <v>0</v>
      </c>
      <c r="E82" s="776">
        <v>0</v>
      </c>
      <c r="F82" s="776"/>
      <c r="G82" s="776">
        <v>0</v>
      </c>
      <c r="H82" s="776">
        <v>0</v>
      </c>
      <c r="I82" s="776"/>
      <c r="J82" s="776">
        <v>0</v>
      </c>
      <c r="K82" s="776">
        <v>0</v>
      </c>
      <c r="L82" s="776"/>
      <c r="M82" s="776"/>
      <c r="N82" s="776"/>
      <c r="O82" s="776"/>
      <c r="P82" s="776">
        <v>0</v>
      </c>
      <c r="Q82" s="776"/>
      <c r="R82" s="776"/>
      <c r="S82" s="776">
        <v>0</v>
      </c>
      <c r="T82" s="776">
        <v>0</v>
      </c>
    </row>
    <row r="83" spans="1:20" s="755" customFormat="1" ht="409.6" hidden="1" customHeight="1" x14ac:dyDescent="0.25">
      <c r="A83" s="1123"/>
      <c r="B83" s="776">
        <v>0</v>
      </c>
      <c r="C83" s="776">
        <v>0</v>
      </c>
      <c r="D83" s="776">
        <v>0</v>
      </c>
      <c r="E83" s="776">
        <v>0</v>
      </c>
      <c r="F83" s="776"/>
      <c r="G83" s="776">
        <v>0</v>
      </c>
      <c r="H83" s="776">
        <v>0</v>
      </c>
      <c r="I83" s="776"/>
      <c r="J83" s="776">
        <v>0</v>
      </c>
      <c r="K83" s="776">
        <v>0</v>
      </c>
      <c r="L83" s="776"/>
      <c r="M83" s="776"/>
      <c r="N83" s="776"/>
      <c r="O83" s="776"/>
      <c r="P83" s="776">
        <v>0</v>
      </c>
      <c r="Q83" s="776"/>
      <c r="R83" s="776"/>
      <c r="S83" s="776">
        <v>0</v>
      </c>
      <c r="T83" s="776">
        <v>0</v>
      </c>
    </row>
    <row r="84" spans="1:20" s="755" customFormat="1" ht="409.6" hidden="1" customHeight="1" x14ac:dyDescent="0.25">
      <c r="A84" s="1123"/>
      <c r="B84" s="776">
        <v>0</v>
      </c>
      <c r="C84" s="776">
        <v>0</v>
      </c>
      <c r="D84" s="776">
        <v>0</v>
      </c>
      <c r="E84" s="776">
        <v>0</v>
      </c>
      <c r="F84" s="776"/>
      <c r="G84" s="776">
        <v>0</v>
      </c>
      <c r="H84" s="776">
        <v>0</v>
      </c>
      <c r="I84" s="776"/>
      <c r="J84" s="776">
        <v>0</v>
      </c>
      <c r="K84" s="776">
        <v>0</v>
      </c>
      <c r="L84" s="776"/>
      <c r="M84" s="776"/>
      <c r="N84" s="776"/>
      <c r="O84" s="776"/>
      <c r="P84" s="776">
        <v>0</v>
      </c>
      <c r="Q84" s="776"/>
      <c r="R84" s="776"/>
      <c r="S84" s="776">
        <v>0</v>
      </c>
      <c r="T84" s="776">
        <v>0</v>
      </c>
    </row>
    <row r="85" spans="1:20" s="755" customFormat="1" ht="409.6" hidden="1" customHeight="1" x14ac:dyDescent="0.25">
      <c r="A85" s="1123"/>
      <c r="B85" s="776">
        <v>0</v>
      </c>
      <c r="C85" s="776">
        <v>0</v>
      </c>
      <c r="D85" s="776">
        <v>0</v>
      </c>
      <c r="E85" s="776">
        <v>0</v>
      </c>
      <c r="F85" s="776"/>
      <c r="G85" s="776">
        <v>0</v>
      </c>
      <c r="H85" s="776">
        <v>0</v>
      </c>
      <c r="I85" s="776"/>
      <c r="J85" s="776">
        <v>0</v>
      </c>
      <c r="K85" s="776">
        <v>0</v>
      </c>
      <c r="L85" s="776"/>
      <c r="M85" s="776"/>
      <c r="N85" s="776"/>
      <c r="O85" s="776"/>
      <c r="P85" s="776">
        <v>0</v>
      </c>
      <c r="Q85" s="776"/>
      <c r="R85" s="776"/>
      <c r="S85" s="776">
        <v>0</v>
      </c>
      <c r="T85" s="776">
        <v>0</v>
      </c>
    </row>
    <row r="86" spans="1:20" s="755" customFormat="1" ht="409.6" hidden="1" customHeight="1" x14ac:dyDescent="0.25">
      <c r="A86" s="1123"/>
      <c r="B86" s="776">
        <v>0</v>
      </c>
      <c r="C86" s="776">
        <v>0</v>
      </c>
      <c r="D86" s="776">
        <v>0</v>
      </c>
      <c r="E86" s="776">
        <v>0</v>
      </c>
      <c r="F86" s="776"/>
      <c r="G86" s="776">
        <v>0</v>
      </c>
      <c r="H86" s="776">
        <v>0</v>
      </c>
      <c r="I86" s="776"/>
      <c r="J86" s="776">
        <v>0</v>
      </c>
      <c r="K86" s="776">
        <v>0</v>
      </c>
      <c r="L86" s="776"/>
      <c r="M86" s="776"/>
      <c r="N86" s="776"/>
      <c r="O86" s="776"/>
      <c r="P86" s="776">
        <v>0</v>
      </c>
      <c r="Q86" s="776"/>
      <c r="R86" s="776"/>
      <c r="S86" s="776">
        <v>0</v>
      </c>
      <c r="T86" s="776">
        <v>0</v>
      </c>
    </row>
    <row r="87" spans="1:20" s="755" customFormat="1" ht="409.6" hidden="1" customHeight="1" x14ac:dyDescent="0.25">
      <c r="A87" s="1123"/>
      <c r="B87" s="776">
        <v>0</v>
      </c>
      <c r="C87" s="776">
        <v>0</v>
      </c>
      <c r="D87" s="776">
        <v>0</v>
      </c>
      <c r="E87" s="776">
        <v>0</v>
      </c>
      <c r="F87" s="776"/>
      <c r="G87" s="776">
        <v>0</v>
      </c>
      <c r="H87" s="776">
        <v>0</v>
      </c>
      <c r="I87" s="776"/>
      <c r="J87" s="776">
        <v>0</v>
      </c>
      <c r="K87" s="776">
        <v>0</v>
      </c>
      <c r="L87" s="776"/>
      <c r="M87" s="776"/>
      <c r="N87" s="776"/>
      <c r="O87" s="776"/>
      <c r="P87" s="776">
        <v>0</v>
      </c>
      <c r="Q87" s="776"/>
      <c r="R87" s="776"/>
      <c r="S87" s="776">
        <v>0</v>
      </c>
      <c r="T87" s="776">
        <v>0</v>
      </c>
    </row>
    <row r="88" spans="1:20" s="755" customFormat="1" ht="409.6" hidden="1" customHeight="1" x14ac:dyDescent="0.25">
      <c r="A88" s="1123"/>
      <c r="B88" s="776">
        <v>0</v>
      </c>
      <c r="C88" s="776">
        <v>0</v>
      </c>
      <c r="D88" s="776">
        <v>0</v>
      </c>
      <c r="E88" s="776">
        <v>0</v>
      </c>
      <c r="F88" s="776"/>
      <c r="G88" s="776">
        <v>0</v>
      </c>
      <c r="H88" s="776">
        <v>0</v>
      </c>
      <c r="I88" s="776"/>
      <c r="J88" s="776">
        <v>0</v>
      </c>
      <c r="K88" s="776">
        <v>0</v>
      </c>
      <c r="L88" s="776"/>
      <c r="M88" s="776"/>
      <c r="N88" s="776"/>
      <c r="O88" s="776"/>
      <c r="P88" s="776">
        <v>0</v>
      </c>
      <c r="Q88" s="776"/>
      <c r="R88" s="776"/>
      <c r="S88" s="776">
        <v>0</v>
      </c>
      <c r="T88" s="776">
        <v>0</v>
      </c>
    </row>
    <row r="89" spans="1:20" s="755" customFormat="1" ht="409.6" hidden="1" customHeight="1" x14ac:dyDescent="0.25">
      <c r="A89" s="1123"/>
      <c r="B89" s="776">
        <v>0</v>
      </c>
      <c r="C89" s="776">
        <v>0</v>
      </c>
      <c r="D89" s="776">
        <v>0</v>
      </c>
      <c r="E89" s="776">
        <v>0</v>
      </c>
      <c r="F89" s="776"/>
      <c r="G89" s="776">
        <v>0</v>
      </c>
      <c r="H89" s="776">
        <v>0</v>
      </c>
      <c r="I89" s="776"/>
      <c r="J89" s="776">
        <v>0</v>
      </c>
      <c r="K89" s="776">
        <v>0</v>
      </c>
      <c r="L89" s="776"/>
      <c r="M89" s="776"/>
      <c r="N89" s="776"/>
      <c r="O89" s="776"/>
      <c r="P89" s="776">
        <v>0</v>
      </c>
      <c r="Q89" s="776"/>
      <c r="R89" s="776"/>
      <c r="S89" s="776">
        <v>0</v>
      </c>
      <c r="T89" s="776">
        <v>0</v>
      </c>
    </row>
    <row r="90" spans="1:20" s="755" customFormat="1" ht="409.6" hidden="1" customHeight="1" x14ac:dyDescent="0.25">
      <c r="A90" s="1123"/>
      <c r="B90" s="776">
        <v>0</v>
      </c>
      <c r="C90" s="776">
        <v>0</v>
      </c>
      <c r="D90" s="776">
        <v>0</v>
      </c>
      <c r="E90" s="776">
        <v>0</v>
      </c>
      <c r="F90" s="776"/>
      <c r="G90" s="776">
        <v>0</v>
      </c>
      <c r="H90" s="776">
        <v>0</v>
      </c>
      <c r="I90" s="776"/>
      <c r="J90" s="776">
        <v>0</v>
      </c>
      <c r="K90" s="776">
        <v>0</v>
      </c>
      <c r="L90" s="776"/>
      <c r="M90" s="776"/>
      <c r="N90" s="776"/>
      <c r="O90" s="776"/>
      <c r="P90" s="776">
        <v>0</v>
      </c>
      <c r="Q90" s="776"/>
      <c r="R90" s="776"/>
      <c r="S90" s="776">
        <v>0</v>
      </c>
      <c r="T90" s="776">
        <v>0</v>
      </c>
    </row>
    <row r="91" spans="1:20" s="755" customFormat="1" ht="409.6" hidden="1" customHeight="1" x14ac:dyDescent="0.25">
      <c r="A91" s="1123"/>
      <c r="B91" s="776">
        <v>0</v>
      </c>
      <c r="C91" s="776">
        <v>0</v>
      </c>
      <c r="D91" s="776">
        <v>0</v>
      </c>
      <c r="E91" s="776">
        <v>0</v>
      </c>
      <c r="F91" s="776"/>
      <c r="G91" s="776">
        <v>0</v>
      </c>
      <c r="H91" s="776">
        <v>0</v>
      </c>
      <c r="I91" s="776"/>
      <c r="J91" s="776">
        <v>0</v>
      </c>
      <c r="K91" s="776">
        <v>0</v>
      </c>
      <c r="L91" s="776"/>
      <c r="M91" s="776"/>
      <c r="N91" s="776"/>
      <c r="O91" s="776"/>
      <c r="P91" s="776">
        <v>0</v>
      </c>
      <c r="Q91" s="776"/>
      <c r="R91" s="776"/>
      <c r="S91" s="776">
        <v>0</v>
      </c>
      <c r="T91" s="776">
        <v>0</v>
      </c>
    </row>
    <row r="92" spans="1:20" s="755" customFormat="1" ht="409.6" hidden="1" customHeight="1" x14ac:dyDescent="0.25">
      <c r="A92" s="1123"/>
      <c r="B92" s="776">
        <v>0</v>
      </c>
      <c r="C92" s="776">
        <v>0</v>
      </c>
      <c r="D92" s="776">
        <v>0</v>
      </c>
      <c r="E92" s="776">
        <v>0</v>
      </c>
      <c r="F92" s="776"/>
      <c r="G92" s="776">
        <v>0</v>
      </c>
      <c r="H92" s="776">
        <v>0</v>
      </c>
      <c r="I92" s="776"/>
      <c r="J92" s="776">
        <v>0</v>
      </c>
      <c r="K92" s="776">
        <v>0</v>
      </c>
      <c r="L92" s="776"/>
      <c r="M92" s="776"/>
      <c r="N92" s="776"/>
      <c r="O92" s="776"/>
      <c r="P92" s="776">
        <v>0</v>
      </c>
      <c r="Q92" s="776"/>
      <c r="R92" s="776"/>
      <c r="S92" s="776">
        <v>0</v>
      </c>
      <c r="T92" s="776">
        <v>0</v>
      </c>
    </row>
    <row r="93" spans="1:20" s="755" customFormat="1" ht="409.6" hidden="1" customHeight="1" x14ac:dyDescent="0.25">
      <c r="A93" s="1123"/>
      <c r="B93" s="776">
        <v>0</v>
      </c>
      <c r="C93" s="776">
        <v>0</v>
      </c>
      <c r="D93" s="776">
        <v>0</v>
      </c>
      <c r="E93" s="776">
        <v>0</v>
      </c>
      <c r="F93" s="776"/>
      <c r="G93" s="776">
        <v>0</v>
      </c>
      <c r="H93" s="776">
        <v>0</v>
      </c>
      <c r="I93" s="776"/>
      <c r="J93" s="776">
        <v>0</v>
      </c>
      <c r="K93" s="776">
        <v>0</v>
      </c>
      <c r="L93" s="776"/>
      <c r="M93" s="776"/>
      <c r="N93" s="776"/>
      <c r="O93" s="776"/>
      <c r="P93" s="776">
        <v>0</v>
      </c>
      <c r="Q93" s="776"/>
      <c r="R93" s="776"/>
      <c r="S93" s="776">
        <v>0</v>
      </c>
      <c r="T93" s="776">
        <v>0</v>
      </c>
    </row>
    <row r="94" spans="1:20" s="755" customFormat="1" ht="409.6" hidden="1" customHeight="1" x14ac:dyDescent="0.25">
      <c r="A94" s="1123"/>
      <c r="B94" s="776">
        <v>0</v>
      </c>
      <c r="C94" s="776">
        <v>0</v>
      </c>
      <c r="D94" s="776">
        <v>0</v>
      </c>
      <c r="E94" s="776">
        <v>0</v>
      </c>
      <c r="F94" s="776"/>
      <c r="G94" s="776">
        <v>0</v>
      </c>
      <c r="H94" s="776">
        <v>0</v>
      </c>
      <c r="I94" s="776"/>
      <c r="J94" s="776">
        <v>0</v>
      </c>
      <c r="K94" s="776">
        <v>0</v>
      </c>
      <c r="L94" s="776"/>
      <c r="M94" s="776"/>
      <c r="N94" s="776"/>
      <c r="O94" s="776"/>
      <c r="P94" s="776">
        <v>0</v>
      </c>
      <c r="Q94" s="776"/>
      <c r="R94" s="776"/>
      <c r="S94" s="776">
        <v>0</v>
      </c>
      <c r="T94" s="776">
        <v>0</v>
      </c>
    </row>
    <row r="95" spans="1:20" s="755" customFormat="1" ht="409.6" hidden="1" customHeight="1" x14ac:dyDescent="0.25">
      <c r="A95" s="1123"/>
      <c r="B95" s="776">
        <v>0</v>
      </c>
      <c r="C95" s="776">
        <v>0</v>
      </c>
      <c r="D95" s="776">
        <v>0</v>
      </c>
      <c r="E95" s="776">
        <v>0</v>
      </c>
      <c r="F95" s="776"/>
      <c r="G95" s="776">
        <v>0</v>
      </c>
      <c r="H95" s="776">
        <v>0</v>
      </c>
      <c r="I95" s="776"/>
      <c r="J95" s="776">
        <v>0</v>
      </c>
      <c r="K95" s="776">
        <v>0</v>
      </c>
      <c r="L95" s="776"/>
      <c r="M95" s="776"/>
      <c r="N95" s="776"/>
      <c r="O95" s="776"/>
      <c r="P95" s="776">
        <v>0</v>
      </c>
      <c r="Q95" s="776"/>
      <c r="R95" s="776"/>
      <c r="S95" s="776">
        <v>0</v>
      </c>
      <c r="T95" s="776">
        <v>0</v>
      </c>
    </row>
    <row r="96" spans="1:20" s="755" customFormat="1" ht="409.6" hidden="1" customHeight="1" x14ac:dyDescent="0.25">
      <c r="A96" s="1123"/>
      <c r="B96" s="776">
        <v>0</v>
      </c>
      <c r="C96" s="776">
        <v>0</v>
      </c>
      <c r="D96" s="776">
        <v>0</v>
      </c>
      <c r="E96" s="776">
        <v>0</v>
      </c>
      <c r="F96" s="776"/>
      <c r="G96" s="776">
        <v>0</v>
      </c>
      <c r="H96" s="776">
        <v>0</v>
      </c>
      <c r="I96" s="776"/>
      <c r="J96" s="776">
        <v>0</v>
      </c>
      <c r="K96" s="776">
        <v>0</v>
      </c>
      <c r="L96" s="776"/>
      <c r="M96" s="776"/>
      <c r="N96" s="776"/>
      <c r="O96" s="776"/>
      <c r="P96" s="776">
        <v>0</v>
      </c>
      <c r="Q96" s="776"/>
      <c r="R96" s="776"/>
      <c r="S96" s="776">
        <v>0</v>
      </c>
      <c r="T96" s="776">
        <v>0</v>
      </c>
    </row>
    <row r="97" spans="1:23" s="755" customFormat="1" ht="409.6" hidden="1" customHeight="1" x14ac:dyDescent="0.25">
      <c r="A97" s="1123"/>
      <c r="B97" s="776">
        <v>0</v>
      </c>
      <c r="C97" s="776">
        <v>0</v>
      </c>
      <c r="D97" s="776">
        <v>0</v>
      </c>
      <c r="E97" s="776">
        <v>0</v>
      </c>
      <c r="F97" s="776"/>
      <c r="G97" s="776">
        <v>0</v>
      </c>
      <c r="H97" s="776">
        <v>0</v>
      </c>
      <c r="I97" s="776"/>
      <c r="J97" s="776">
        <v>0</v>
      </c>
      <c r="K97" s="776">
        <v>0</v>
      </c>
      <c r="L97" s="776"/>
      <c r="M97" s="776"/>
      <c r="N97" s="776"/>
      <c r="O97" s="776"/>
      <c r="P97" s="776">
        <v>0</v>
      </c>
      <c r="Q97" s="776"/>
      <c r="R97" s="776"/>
      <c r="S97" s="776">
        <v>0</v>
      </c>
      <c r="T97" s="776">
        <v>0</v>
      </c>
    </row>
    <row r="98" spans="1:23" s="755" customFormat="1" ht="409.6" hidden="1" customHeight="1" x14ac:dyDescent="0.25">
      <c r="A98" s="777"/>
      <c r="B98" s="776">
        <v>0</v>
      </c>
      <c r="C98" s="776">
        <v>0</v>
      </c>
      <c r="D98" s="776">
        <v>0</v>
      </c>
      <c r="E98" s="776">
        <v>0</v>
      </c>
      <c r="F98" s="776"/>
      <c r="G98" s="776">
        <v>0</v>
      </c>
      <c r="H98" s="776">
        <v>0</v>
      </c>
      <c r="I98" s="776"/>
      <c r="J98" s="776">
        <v>0</v>
      </c>
      <c r="K98" s="776">
        <v>0</v>
      </c>
      <c r="L98" s="776"/>
      <c r="M98" s="776"/>
      <c r="N98" s="776"/>
      <c r="O98" s="776"/>
      <c r="P98" s="776">
        <v>0</v>
      </c>
      <c r="Q98" s="776"/>
      <c r="R98" s="776"/>
      <c r="S98" s="776">
        <v>0</v>
      </c>
      <c r="T98" s="776">
        <v>0</v>
      </c>
    </row>
    <row r="99" spans="1:23" s="755" customFormat="1" ht="409.6" hidden="1" customHeight="1" x14ac:dyDescent="0.25">
      <c r="A99" s="778"/>
      <c r="B99" s="776">
        <v>0</v>
      </c>
      <c r="C99" s="776">
        <v>0</v>
      </c>
      <c r="D99" s="776">
        <v>0</v>
      </c>
      <c r="E99" s="776">
        <v>0</v>
      </c>
      <c r="F99" s="776"/>
      <c r="G99" s="776">
        <v>0</v>
      </c>
      <c r="H99" s="776">
        <v>0</v>
      </c>
      <c r="I99" s="776"/>
      <c r="J99" s="776">
        <v>0</v>
      </c>
      <c r="K99" s="776">
        <v>0</v>
      </c>
      <c r="L99" s="776"/>
      <c r="M99" s="776"/>
      <c r="N99" s="776"/>
      <c r="O99" s="776"/>
      <c r="P99" s="776">
        <v>0</v>
      </c>
      <c r="Q99" s="776"/>
      <c r="R99" s="776"/>
      <c r="S99" s="776">
        <v>0</v>
      </c>
      <c r="T99" s="776">
        <v>0</v>
      </c>
    </row>
    <row r="100" spans="1:23" s="755" customFormat="1" ht="409.6" hidden="1" customHeight="1" x14ac:dyDescent="0.25">
      <c r="A100" s="778"/>
      <c r="B100" s="776">
        <v>0</v>
      </c>
      <c r="C100" s="776">
        <v>0</v>
      </c>
      <c r="D100" s="776">
        <v>0</v>
      </c>
      <c r="E100" s="776">
        <v>0</v>
      </c>
      <c r="F100" s="776"/>
      <c r="G100" s="776">
        <v>0</v>
      </c>
      <c r="H100" s="776">
        <v>0</v>
      </c>
      <c r="I100" s="776"/>
      <c r="J100" s="776">
        <v>0</v>
      </c>
      <c r="K100" s="776">
        <v>0</v>
      </c>
      <c r="L100" s="776"/>
      <c r="M100" s="776"/>
      <c r="N100" s="776"/>
      <c r="O100" s="776"/>
      <c r="P100" s="776">
        <v>0</v>
      </c>
      <c r="Q100" s="776"/>
      <c r="R100" s="776"/>
      <c r="S100" s="776">
        <v>0</v>
      </c>
      <c r="T100" s="776">
        <v>0</v>
      </c>
    </row>
    <row r="101" spans="1:23" ht="6.75" customHeight="1" x14ac:dyDescent="0.25">
      <c r="A101" s="779"/>
      <c r="B101" s="780"/>
      <c r="C101" s="780"/>
      <c r="D101" s="780"/>
      <c r="E101" s="780"/>
      <c r="F101" s="780"/>
      <c r="G101" s="780"/>
      <c r="H101" s="780"/>
      <c r="I101" s="780"/>
      <c r="J101" s="780"/>
      <c r="K101" s="780"/>
      <c r="L101" s="780"/>
      <c r="M101" s="780"/>
      <c r="N101" s="780"/>
      <c r="O101" s="780"/>
      <c r="P101" s="780"/>
      <c r="Q101" s="780"/>
      <c r="R101" s="780"/>
      <c r="S101" s="780"/>
      <c r="T101" s="780"/>
      <c r="V101" s="755"/>
    </row>
    <row r="102" spans="1:23" ht="15" x14ac:dyDescent="0.25">
      <c r="A102" s="781" t="s">
        <v>1472</v>
      </c>
      <c r="B102" s="783"/>
      <c r="C102" s="783"/>
      <c r="D102" s="783"/>
      <c r="E102" s="783"/>
      <c r="F102" s="783"/>
      <c r="G102" s="783"/>
      <c r="H102" s="782"/>
      <c r="I102" s="782"/>
      <c r="J102" s="782"/>
      <c r="K102" s="782"/>
      <c r="L102" s="782"/>
      <c r="M102" s="782"/>
      <c r="N102" s="782"/>
      <c r="O102" s="782"/>
      <c r="P102" s="782"/>
      <c r="Q102" s="782"/>
      <c r="R102" s="782"/>
      <c r="S102" s="782"/>
      <c r="V102" s="755"/>
    </row>
    <row r="103" spans="1:23" x14ac:dyDescent="0.2">
      <c r="B103" s="784"/>
      <c r="C103" s="784"/>
      <c r="D103" s="784"/>
      <c r="E103" s="784"/>
      <c r="F103" s="784"/>
      <c r="G103" s="784"/>
      <c r="H103" s="784"/>
      <c r="I103" s="784"/>
      <c r="J103" s="784"/>
      <c r="K103" s="784"/>
      <c r="L103" s="784"/>
      <c r="M103" s="784"/>
      <c r="N103" s="784"/>
      <c r="O103" s="784"/>
      <c r="P103" s="784"/>
      <c r="Q103" s="784"/>
      <c r="R103" s="784"/>
      <c r="S103" s="784"/>
      <c r="T103" s="784"/>
      <c r="U103" s="784"/>
      <c r="V103" s="784"/>
      <c r="W103" s="784"/>
    </row>
    <row r="104" spans="1:23" x14ac:dyDescent="0.2">
      <c r="B104" s="784"/>
      <c r="C104" s="784"/>
      <c r="D104" s="784"/>
      <c r="E104" s="784"/>
      <c r="F104" s="784"/>
      <c r="G104" s="784"/>
      <c r="H104" s="784"/>
      <c r="I104" s="784"/>
      <c r="J104" s="784"/>
      <c r="K104" s="784"/>
      <c r="L104" s="784"/>
      <c r="M104" s="784"/>
      <c r="N104" s="784"/>
      <c r="O104" s="784"/>
      <c r="P104" s="784"/>
      <c r="Q104" s="784"/>
      <c r="R104" s="784"/>
      <c r="S104" s="784"/>
      <c r="T104" s="784"/>
    </row>
    <row r="105" spans="1:23" x14ac:dyDescent="0.2">
      <c r="A105" s="784"/>
      <c r="B105" s="784"/>
      <c r="C105" s="784"/>
      <c r="D105" s="784"/>
      <c r="E105" s="784"/>
      <c r="F105" s="784"/>
      <c r="G105" s="784"/>
      <c r="H105" s="784"/>
      <c r="I105" s="784"/>
      <c r="J105" s="784"/>
      <c r="K105" s="784"/>
      <c r="L105" s="784"/>
      <c r="M105" s="784"/>
      <c r="N105" s="784"/>
      <c r="O105" s="784"/>
      <c r="P105" s="784"/>
      <c r="Q105" s="784"/>
      <c r="R105" s="784"/>
      <c r="S105" s="784"/>
      <c r="T105" s="784"/>
    </row>
    <row r="106" spans="1:23" ht="15" x14ac:dyDescent="0.25">
      <c r="B106" s="768"/>
      <c r="C106" s="768"/>
      <c r="D106" s="768"/>
      <c r="E106" s="768"/>
      <c r="F106" s="768"/>
      <c r="G106" s="768"/>
      <c r="H106" s="768"/>
      <c r="I106" s="768"/>
      <c r="J106" s="768"/>
      <c r="K106" s="768"/>
      <c r="L106" s="768"/>
      <c r="M106" s="768"/>
      <c r="N106" s="785"/>
      <c r="O106" s="785"/>
      <c r="P106" s="785"/>
      <c r="Q106" s="785"/>
      <c r="R106" s="785"/>
      <c r="S106" s="768"/>
      <c r="T106" s="755"/>
    </row>
    <row r="107" spans="1:23" x14ac:dyDescent="0.2">
      <c r="B107" s="784"/>
      <c r="C107" s="784"/>
      <c r="D107" s="784"/>
      <c r="E107" s="784"/>
      <c r="F107" s="784"/>
      <c r="G107" s="784"/>
      <c r="H107" s="784"/>
      <c r="I107" s="784"/>
      <c r="J107" s="784"/>
      <c r="K107" s="784"/>
      <c r="L107" s="784"/>
      <c r="M107" s="784"/>
      <c r="N107" s="784"/>
      <c r="O107" s="784"/>
      <c r="P107" s="784"/>
      <c r="Q107" s="784"/>
      <c r="R107" s="784"/>
      <c r="S107" s="784"/>
      <c r="T107" s="784"/>
    </row>
  </sheetData>
  <mergeCells count="4">
    <mergeCell ref="A1:T1"/>
    <mergeCell ref="A2:T2"/>
    <mergeCell ref="A3:T3"/>
    <mergeCell ref="B5:R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6937-3C9C-4FDE-9499-157E75EEDA0A}">
  <dimension ref="A1:W62"/>
  <sheetViews>
    <sheetView topLeftCell="Q1" zoomScale="85" zoomScaleNormal="85" workbookViewId="0">
      <selection activeCell="T6" sqref="T6:V57"/>
    </sheetView>
  </sheetViews>
  <sheetFormatPr defaultColWidth="11.42578125" defaultRowHeight="12.75" x14ac:dyDescent="0.2"/>
  <cols>
    <col min="1" max="1" width="52.28515625" style="751" customWidth="1"/>
    <col min="2" max="2" width="16.42578125" style="751" bestFit="1" customWidth="1"/>
    <col min="3" max="3" width="16.42578125" style="751" customWidth="1"/>
    <col min="4" max="4" width="14.5703125" style="751" bestFit="1" customWidth="1"/>
    <col min="5" max="5" width="15.7109375" style="751" bestFit="1" customWidth="1"/>
    <col min="6" max="6" width="14.28515625" style="751" bestFit="1" customWidth="1"/>
    <col min="7" max="7" width="16.140625" style="751" bestFit="1" customWidth="1"/>
    <col min="8" max="8" width="12.85546875" style="751" bestFit="1" customWidth="1"/>
    <col min="9" max="9" width="13.28515625" style="751" bestFit="1" customWidth="1"/>
    <col min="10" max="10" width="14.5703125" style="751" bestFit="1" customWidth="1"/>
    <col min="11" max="11" width="12.85546875" style="751" bestFit="1" customWidth="1"/>
    <col min="12" max="12" width="15.7109375" style="751" bestFit="1" customWidth="1"/>
    <col min="13" max="13" width="13.28515625" style="751" bestFit="1" customWidth="1"/>
    <col min="14" max="14" width="16.5703125" style="751" customWidth="1"/>
    <col min="15" max="16" width="16" style="751" customWidth="1"/>
    <col min="17" max="17" width="14.5703125" style="751" bestFit="1" customWidth="1"/>
    <col min="18" max="18" width="12.85546875" style="751" bestFit="1" customWidth="1"/>
    <col min="19" max="19" width="14.28515625" style="751" bestFit="1" customWidth="1"/>
    <col min="20" max="20" width="14.5703125" style="751" bestFit="1" customWidth="1"/>
    <col min="21" max="21" width="14.5703125" style="751" customWidth="1"/>
    <col min="22" max="22" width="13.5703125" style="751" bestFit="1" customWidth="1"/>
    <col min="23" max="16384" width="11.42578125" style="751"/>
  </cols>
  <sheetData>
    <row r="1" spans="1:22" ht="14.25" customHeight="1" x14ac:dyDescent="0.2">
      <c r="A1" s="1943" t="s">
        <v>1473</v>
      </c>
      <c r="B1" s="1943"/>
      <c r="C1" s="1943"/>
      <c r="D1" s="1943"/>
      <c r="E1" s="1943"/>
      <c r="F1" s="1943"/>
      <c r="G1" s="1943"/>
      <c r="H1" s="1943"/>
      <c r="I1" s="1943"/>
      <c r="J1" s="1943"/>
      <c r="K1" s="1943"/>
      <c r="L1" s="1943"/>
      <c r="M1" s="1943"/>
      <c r="N1" s="1943"/>
      <c r="O1" s="1943"/>
      <c r="P1" s="1943"/>
      <c r="Q1" s="1943"/>
      <c r="R1" s="1943"/>
      <c r="S1" s="1943"/>
      <c r="T1" s="1943"/>
      <c r="U1" s="1943"/>
      <c r="V1" s="1943"/>
    </row>
    <row r="2" spans="1:22" ht="14.25" x14ac:dyDescent="0.2">
      <c r="A2" s="1944" t="s">
        <v>2688</v>
      </c>
      <c r="B2" s="1944"/>
      <c r="C2" s="1944"/>
      <c r="D2" s="1944"/>
      <c r="E2" s="1944"/>
      <c r="F2" s="1944"/>
      <c r="G2" s="1944"/>
      <c r="H2" s="1944"/>
      <c r="I2" s="1944"/>
      <c r="J2" s="1944"/>
      <c r="K2" s="1944"/>
      <c r="L2" s="1944"/>
      <c r="M2" s="1944"/>
      <c r="N2" s="1944"/>
      <c r="O2" s="1944"/>
      <c r="P2" s="1944"/>
      <c r="Q2" s="1944"/>
      <c r="R2" s="1944"/>
      <c r="S2" s="1944"/>
      <c r="T2" s="1944"/>
      <c r="U2" s="1944"/>
      <c r="V2" s="1944"/>
    </row>
    <row r="3" spans="1:22" ht="14.25" x14ac:dyDescent="0.2">
      <c r="A3" s="1945" t="s">
        <v>771</v>
      </c>
      <c r="B3" s="1945"/>
      <c r="C3" s="1945"/>
      <c r="D3" s="1945"/>
      <c r="E3" s="1945"/>
      <c r="F3" s="1945"/>
      <c r="G3" s="1945"/>
      <c r="H3" s="1945"/>
      <c r="I3" s="1945"/>
      <c r="J3" s="1945"/>
      <c r="K3" s="1945"/>
      <c r="L3" s="1945"/>
      <c r="M3" s="1945"/>
      <c r="N3" s="1945"/>
      <c r="O3" s="1945"/>
      <c r="P3" s="1945"/>
      <c r="Q3" s="1945"/>
      <c r="R3" s="1945"/>
      <c r="S3" s="1945"/>
      <c r="T3" s="1945"/>
      <c r="U3" s="1945"/>
      <c r="V3" s="1945"/>
    </row>
    <row r="4" spans="1:22" ht="6" customHeight="1" thickBot="1" x14ac:dyDescent="0.25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</row>
    <row r="5" spans="1:22" ht="47.25" customHeight="1" thickBot="1" x14ac:dyDescent="0.25">
      <c r="A5" s="787"/>
      <c r="B5" s="1946" t="s">
        <v>1474</v>
      </c>
      <c r="C5" s="1947"/>
      <c r="D5" s="1947"/>
      <c r="E5" s="1947"/>
      <c r="F5" s="1947"/>
      <c r="G5" s="1947"/>
      <c r="H5" s="1947"/>
      <c r="I5" s="1947"/>
      <c r="J5" s="1948"/>
      <c r="K5" s="1949" t="s">
        <v>1475</v>
      </c>
      <c r="L5" s="1950"/>
      <c r="M5" s="1951"/>
      <c r="N5" s="1952" t="s">
        <v>1476</v>
      </c>
      <c r="O5" s="1953"/>
      <c r="P5" s="1954"/>
      <c r="Q5" s="1947" t="s">
        <v>1477</v>
      </c>
      <c r="R5" s="1947"/>
      <c r="S5" s="1948"/>
      <c r="T5" s="1947" t="s">
        <v>1478</v>
      </c>
      <c r="U5" s="1947"/>
      <c r="V5" s="1948"/>
    </row>
    <row r="6" spans="1:22" ht="13.5" thickBot="1" x14ac:dyDescent="0.25">
      <c r="A6" s="788"/>
      <c r="B6" s="1626" t="s">
        <v>486</v>
      </c>
      <c r="C6" s="1781" t="s">
        <v>487</v>
      </c>
      <c r="D6" s="1624" t="s">
        <v>460</v>
      </c>
      <c r="E6" s="1624" t="s">
        <v>564</v>
      </c>
      <c r="F6" s="1624" t="s">
        <v>489</v>
      </c>
      <c r="G6" s="1624" t="s">
        <v>490</v>
      </c>
      <c r="H6" s="1624" t="s">
        <v>491</v>
      </c>
      <c r="I6" s="1624" t="s">
        <v>488</v>
      </c>
      <c r="J6" s="1625" t="s">
        <v>1766</v>
      </c>
      <c r="K6" s="1626" t="s">
        <v>492</v>
      </c>
      <c r="L6" s="1624" t="s">
        <v>493</v>
      </c>
      <c r="M6" s="1624" t="s">
        <v>494</v>
      </c>
      <c r="N6" s="1626" t="s">
        <v>495</v>
      </c>
      <c r="O6" s="1624" t="s">
        <v>1015</v>
      </c>
      <c r="P6" s="1625" t="s">
        <v>1641</v>
      </c>
      <c r="Q6" s="1624" t="s">
        <v>496</v>
      </c>
      <c r="R6" s="1624" t="s">
        <v>497</v>
      </c>
      <c r="S6" s="1625" t="s">
        <v>498</v>
      </c>
      <c r="T6" s="1624" t="s">
        <v>504</v>
      </c>
      <c r="U6" s="1781" t="s">
        <v>2678</v>
      </c>
      <c r="V6" s="1625" t="s">
        <v>499</v>
      </c>
    </row>
    <row r="7" spans="1:22" ht="13.5" thickBot="1" x14ac:dyDescent="0.25">
      <c r="A7" s="789" t="s">
        <v>500</v>
      </c>
      <c r="B7" s="1321">
        <v>847071791.17000008</v>
      </c>
      <c r="C7" s="790">
        <v>2700397734.0100002</v>
      </c>
      <c r="D7" s="790">
        <v>345884626.25999999</v>
      </c>
      <c r="E7" s="790">
        <v>1723551308.27</v>
      </c>
      <c r="F7" s="790">
        <v>273117434.06</v>
      </c>
      <c r="G7" s="790">
        <v>2770959825.1900001</v>
      </c>
      <c r="H7" s="790">
        <v>19465434.409999996</v>
      </c>
      <c r="I7" s="790">
        <v>91644350.150000021</v>
      </c>
      <c r="J7" s="1621">
        <v>387560955.69999999</v>
      </c>
      <c r="K7" s="1622">
        <v>25700189.43</v>
      </c>
      <c r="L7" s="1623">
        <v>1393051939</v>
      </c>
      <c r="M7" s="1621">
        <v>59836856.379999995</v>
      </c>
      <c r="N7" s="1321">
        <v>1620185080.55</v>
      </c>
      <c r="O7" s="790">
        <v>760534248.5</v>
      </c>
      <c r="P7" s="791">
        <v>1067478068.38</v>
      </c>
      <c r="Q7" s="790">
        <v>689878051.59000003</v>
      </c>
      <c r="R7" s="790">
        <v>69608570.209999993</v>
      </c>
      <c r="S7" s="791">
        <v>107353769</v>
      </c>
      <c r="T7" s="790">
        <v>872356312.06000006</v>
      </c>
      <c r="U7" s="790">
        <v>773229790.76999998</v>
      </c>
      <c r="V7" s="791">
        <v>279717092</v>
      </c>
    </row>
    <row r="8" spans="1:22" x14ac:dyDescent="0.2">
      <c r="A8" s="793" t="s">
        <v>1434</v>
      </c>
      <c r="B8" s="1318">
        <v>733123679.33000004</v>
      </c>
      <c r="C8" s="794">
        <v>1089763992.1499999</v>
      </c>
      <c r="D8" s="794">
        <v>233918182.28</v>
      </c>
      <c r="E8" s="794">
        <v>1361342034.1800001</v>
      </c>
      <c r="F8" s="794">
        <v>169737052.78</v>
      </c>
      <c r="G8" s="794">
        <v>1888150867.2800002</v>
      </c>
      <c r="H8" s="794">
        <v>1748662.24</v>
      </c>
      <c r="I8" s="794">
        <v>91587513.250000015</v>
      </c>
      <c r="J8" s="796">
        <v>311617214.37</v>
      </c>
      <c r="K8" s="1319">
        <v>17501981.210000001</v>
      </c>
      <c r="L8" s="795">
        <v>539842873</v>
      </c>
      <c r="M8" s="795">
        <v>1224550.76</v>
      </c>
      <c r="N8" s="1318">
        <v>732568685.93999994</v>
      </c>
      <c r="O8" s="794">
        <v>430138532.33999997</v>
      </c>
      <c r="P8" s="1124">
        <v>170254827.83000001</v>
      </c>
      <c r="Q8" s="795">
        <v>66362526.390000001</v>
      </c>
      <c r="R8" s="795">
        <v>9725866.7400000002</v>
      </c>
      <c r="S8" s="796">
        <v>12868263.77</v>
      </c>
      <c r="T8" s="795">
        <v>189230656.23000002</v>
      </c>
      <c r="U8" s="795">
        <v>486875219.54000002</v>
      </c>
      <c r="V8" s="796">
        <v>150131094</v>
      </c>
    </row>
    <row r="9" spans="1:22" x14ac:dyDescent="0.2">
      <c r="A9" s="797" t="s">
        <v>1435</v>
      </c>
      <c r="B9" s="1320">
        <v>147590280.27000001</v>
      </c>
      <c r="C9" s="798">
        <v>80965211.299999997</v>
      </c>
      <c r="D9" s="798">
        <v>23124880.309999999</v>
      </c>
      <c r="E9" s="798">
        <v>164618870.80000001</v>
      </c>
      <c r="F9" s="798">
        <v>26409395.690000001</v>
      </c>
      <c r="G9" s="798">
        <v>38538837.579999998</v>
      </c>
      <c r="H9" s="798">
        <v>1168353.8999999999</v>
      </c>
      <c r="I9" s="798">
        <v>1751880.11</v>
      </c>
      <c r="J9" s="799">
        <v>74209739.890000001</v>
      </c>
      <c r="K9" s="1320">
        <v>18723.78</v>
      </c>
      <c r="L9" s="798">
        <v>423327</v>
      </c>
      <c r="M9" s="798">
        <v>818391.72</v>
      </c>
      <c r="N9" s="1320">
        <v>209511066.77000001</v>
      </c>
      <c r="O9" s="798">
        <v>22802373.48</v>
      </c>
      <c r="P9" s="799">
        <v>112903681.59</v>
      </c>
      <c r="Q9" s="798">
        <v>10951184.689999999</v>
      </c>
      <c r="R9" s="798">
        <v>2630913.64</v>
      </c>
      <c r="S9" s="799">
        <v>1292781.78</v>
      </c>
      <c r="T9" s="798">
        <v>31694127.41</v>
      </c>
      <c r="U9" s="798">
        <v>77067303.969999999</v>
      </c>
      <c r="V9" s="799">
        <v>6837813</v>
      </c>
    </row>
    <row r="10" spans="1:22" x14ac:dyDescent="0.2">
      <c r="A10" s="797" t="s">
        <v>3740</v>
      </c>
      <c r="B10" s="1320">
        <v>1393451.41</v>
      </c>
      <c r="C10" s="798">
        <v>0</v>
      </c>
      <c r="D10" s="798">
        <v>9224414.7599999998</v>
      </c>
      <c r="E10" s="798">
        <v>538341310.60000002</v>
      </c>
      <c r="F10" s="798">
        <v>186574</v>
      </c>
      <c r="G10" s="798">
        <v>1647.07</v>
      </c>
      <c r="H10" s="798">
        <v>0</v>
      </c>
      <c r="I10" s="798">
        <v>3088855.4</v>
      </c>
      <c r="J10" s="799">
        <v>110673578.98</v>
      </c>
      <c r="K10" s="1320">
        <v>0</v>
      </c>
      <c r="L10" s="798">
        <v>0</v>
      </c>
      <c r="M10" s="798">
        <v>0</v>
      </c>
      <c r="N10" s="1320">
        <v>150424221.38999999</v>
      </c>
      <c r="O10" s="798">
        <v>0</v>
      </c>
      <c r="P10" s="799">
        <v>0</v>
      </c>
      <c r="Q10" s="798">
        <v>402946.93</v>
      </c>
      <c r="R10" s="798">
        <v>3216484.38</v>
      </c>
      <c r="S10" s="799">
        <v>4856201.41</v>
      </c>
      <c r="T10" s="798">
        <v>82526179.840000004</v>
      </c>
      <c r="U10" s="798">
        <v>0</v>
      </c>
      <c r="V10" s="799">
        <v>38923438</v>
      </c>
    </row>
    <row r="11" spans="1:22" x14ac:dyDescent="0.2">
      <c r="A11" s="797" t="s">
        <v>1436</v>
      </c>
      <c r="B11" s="1320">
        <v>273743776.56</v>
      </c>
      <c r="C11" s="798">
        <v>122890531.93000001</v>
      </c>
      <c r="D11" s="798">
        <v>41144231.259999998</v>
      </c>
      <c r="E11" s="798">
        <v>114712505.90000001</v>
      </c>
      <c r="F11" s="798">
        <v>102576803.76000001</v>
      </c>
      <c r="G11" s="798">
        <v>903730284.59000003</v>
      </c>
      <c r="H11" s="798">
        <v>554810.52</v>
      </c>
      <c r="I11" s="798">
        <v>44845157.530000001</v>
      </c>
      <c r="J11" s="799">
        <v>15506405.01</v>
      </c>
      <c r="K11" s="1320">
        <v>223878.92</v>
      </c>
      <c r="L11" s="798">
        <v>47087910</v>
      </c>
      <c r="M11" s="798">
        <v>405428.76</v>
      </c>
      <c r="N11" s="1320">
        <v>227656134.33000001</v>
      </c>
      <c r="O11" s="798">
        <v>121571219.19</v>
      </c>
      <c r="P11" s="799">
        <v>31578449.550000001</v>
      </c>
      <c r="Q11" s="798">
        <v>54289954.990000002</v>
      </c>
      <c r="R11" s="798">
        <v>2854231.96</v>
      </c>
      <c r="S11" s="799">
        <v>6466736.4900000002</v>
      </c>
      <c r="T11" s="798">
        <v>66503494.869999997</v>
      </c>
      <c r="U11" s="798">
        <v>13973241.15</v>
      </c>
      <c r="V11" s="799">
        <v>90516397</v>
      </c>
    </row>
    <row r="12" spans="1:22" x14ac:dyDescent="0.2">
      <c r="A12" s="797" t="s">
        <v>1437</v>
      </c>
      <c r="B12" s="1320">
        <v>13724664.539999999</v>
      </c>
      <c r="C12" s="798">
        <v>72313394.799999997</v>
      </c>
      <c r="D12" s="798">
        <v>77629170.799999997</v>
      </c>
      <c r="E12" s="798">
        <v>73002193.239999995</v>
      </c>
      <c r="F12" s="798">
        <v>7981976.21</v>
      </c>
      <c r="G12" s="798">
        <v>296268901.48000002</v>
      </c>
      <c r="H12" s="798">
        <v>0</v>
      </c>
      <c r="I12" s="798">
        <v>0</v>
      </c>
      <c r="J12" s="799">
        <v>576220</v>
      </c>
      <c r="K12" s="1320">
        <v>0</v>
      </c>
      <c r="L12" s="798">
        <v>3548571</v>
      </c>
      <c r="M12" s="798">
        <v>0</v>
      </c>
      <c r="N12" s="1320">
        <v>16077555.390000001</v>
      </c>
      <c r="O12" s="798">
        <v>55586689.109999999</v>
      </c>
      <c r="P12" s="799">
        <v>0</v>
      </c>
      <c r="Q12" s="798">
        <v>1146</v>
      </c>
      <c r="R12" s="798">
        <v>0</v>
      </c>
      <c r="S12" s="799">
        <v>0</v>
      </c>
      <c r="T12" s="798">
        <v>0</v>
      </c>
      <c r="U12" s="798">
        <v>0</v>
      </c>
      <c r="V12" s="799">
        <v>134092</v>
      </c>
    </row>
    <row r="13" spans="1:22" x14ac:dyDescent="0.2">
      <c r="A13" s="797" t="s">
        <v>1438</v>
      </c>
      <c r="B13" s="1320">
        <v>287898549.72000003</v>
      </c>
      <c r="C13" s="798">
        <v>805191989.29999995</v>
      </c>
      <c r="D13" s="798">
        <v>82795485.150000006</v>
      </c>
      <c r="E13" s="798">
        <v>456198523.69999999</v>
      </c>
      <c r="F13" s="798">
        <v>32582303.120000001</v>
      </c>
      <c r="G13" s="798">
        <v>632845493.65999997</v>
      </c>
      <c r="H13" s="798">
        <v>0</v>
      </c>
      <c r="I13" s="798">
        <v>41609104.700000003</v>
      </c>
      <c r="J13" s="799">
        <v>110651270.48999999</v>
      </c>
      <c r="K13" s="1320">
        <v>0</v>
      </c>
      <c r="L13" s="798">
        <v>485141694</v>
      </c>
      <c r="M13" s="798">
        <v>730.28</v>
      </c>
      <c r="N13" s="1320">
        <v>124845330.69</v>
      </c>
      <c r="O13" s="798">
        <v>229189835.88999999</v>
      </c>
      <c r="P13" s="799">
        <v>16781997.109999999</v>
      </c>
      <c r="Q13" s="798">
        <v>0</v>
      </c>
      <c r="R13" s="798">
        <v>857036.39</v>
      </c>
      <c r="S13" s="799">
        <v>0</v>
      </c>
      <c r="T13" s="798">
        <v>6956421.5199999996</v>
      </c>
      <c r="U13" s="798">
        <v>394468330.42000002</v>
      </c>
      <c r="V13" s="799">
        <v>928432</v>
      </c>
    </row>
    <row r="14" spans="1:22" x14ac:dyDescent="0.2">
      <c r="A14" s="797" t="s">
        <v>3741</v>
      </c>
      <c r="B14" s="1320">
        <v>8772956.8300000001</v>
      </c>
      <c r="C14" s="798">
        <v>8402864.8200000003</v>
      </c>
      <c r="D14" s="798">
        <v>0</v>
      </c>
      <c r="E14" s="798">
        <v>14468629.939999999</v>
      </c>
      <c r="F14" s="798">
        <v>0</v>
      </c>
      <c r="G14" s="798">
        <v>16765702.9</v>
      </c>
      <c r="H14" s="798">
        <v>25497.82</v>
      </c>
      <c r="I14" s="798">
        <v>292515.51</v>
      </c>
      <c r="J14" s="799">
        <v>0</v>
      </c>
      <c r="K14" s="1320">
        <v>0</v>
      </c>
      <c r="L14" s="798">
        <v>51504</v>
      </c>
      <c r="M14" s="798">
        <v>0</v>
      </c>
      <c r="N14" s="1320">
        <v>4054377.37</v>
      </c>
      <c r="O14" s="798">
        <v>988414.67</v>
      </c>
      <c r="P14" s="799">
        <v>0</v>
      </c>
      <c r="Q14" s="798">
        <v>717293.78</v>
      </c>
      <c r="R14" s="798">
        <v>167200.37</v>
      </c>
      <c r="S14" s="799">
        <v>251296.86</v>
      </c>
      <c r="T14" s="798">
        <v>1550432.59</v>
      </c>
      <c r="U14" s="798">
        <v>1366344</v>
      </c>
      <c r="V14" s="799">
        <v>11561388</v>
      </c>
    </row>
    <row r="15" spans="1:22" x14ac:dyDescent="0.2">
      <c r="A15" s="797" t="s">
        <v>3742</v>
      </c>
      <c r="B15" s="1320">
        <v>0</v>
      </c>
      <c r="C15" s="798">
        <v>0</v>
      </c>
      <c r="D15" s="798">
        <v>0</v>
      </c>
      <c r="E15" s="798">
        <v>0</v>
      </c>
      <c r="F15" s="798">
        <v>0</v>
      </c>
      <c r="G15" s="798">
        <v>0</v>
      </c>
      <c r="H15" s="798">
        <v>0</v>
      </c>
      <c r="I15" s="798">
        <v>0</v>
      </c>
      <c r="J15" s="799">
        <v>0</v>
      </c>
      <c r="K15" s="1320">
        <v>17259378.510000002</v>
      </c>
      <c r="L15" s="798">
        <v>3589867</v>
      </c>
      <c r="M15" s="798">
        <v>0</v>
      </c>
      <c r="N15" s="1320">
        <v>0</v>
      </c>
      <c r="O15" s="798">
        <v>0</v>
      </c>
      <c r="P15" s="799">
        <v>8990699.5800000001</v>
      </c>
      <c r="Q15" s="798">
        <v>0</v>
      </c>
      <c r="R15" s="798">
        <v>0</v>
      </c>
      <c r="S15" s="799">
        <v>1247.23</v>
      </c>
      <c r="T15" s="798">
        <v>0</v>
      </c>
      <c r="U15" s="798">
        <v>0</v>
      </c>
      <c r="V15" s="799">
        <v>1229534</v>
      </c>
    </row>
    <row r="16" spans="1:22" x14ac:dyDescent="0.2">
      <c r="A16" s="793" t="s">
        <v>1439</v>
      </c>
      <c r="B16" s="1319">
        <v>113948111.84</v>
      </c>
      <c r="C16" s="795">
        <v>1610633741.8600001</v>
      </c>
      <c r="D16" s="795">
        <v>111966443.97999999</v>
      </c>
      <c r="E16" s="795">
        <v>362209274.09000003</v>
      </c>
      <c r="F16" s="795">
        <v>103380381.28</v>
      </c>
      <c r="G16" s="795">
        <v>882808957.90999985</v>
      </c>
      <c r="H16" s="795">
        <v>17716772.169999998</v>
      </c>
      <c r="I16" s="795">
        <v>56836.9</v>
      </c>
      <c r="J16" s="796">
        <v>75943741.329999998</v>
      </c>
      <c r="K16" s="1319">
        <v>8198208.2199999997</v>
      </c>
      <c r="L16" s="795">
        <v>853209066</v>
      </c>
      <c r="M16" s="795">
        <v>58612305.619999997</v>
      </c>
      <c r="N16" s="1319">
        <v>887616394.61000001</v>
      </c>
      <c r="O16" s="795">
        <v>330395716.15999997</v>
      </c>
      <c r="P16" s="796">
        <v>897223240.54999995</v>
      </c>
      <c r="Q16" s="795">
        <v>623515525.20000005</v>
      </c>
      <c r="R16" s="795">
        <v>59882703.469999999</v>
      </c>
      <c r="S16" s="796">
        <v>94485505.230000004</v>
      </c>
      <c r="T16" s="795">
        <v>683125655.83000004</v>
      </c>
      <c r="U16" s="795">
        <v>286354571.23000002</v>
      </c>
      <c r="V16" s="796">
        <v>129585998</v>
      </c>
    </row>
    <row r="17" spans="1:22" x14ac:dyDescent="0.2">
      <c r="A17" s="797" t="s">
        <v>3743</v>
      </c>
      <c r="B17" s="1320">
        <v>0</v>
      </c>
      <c r="C17" s="798">
        <v>162081.03</v>
      </c>
      <c r="D17" s="798">
        <v>20125.11</v>
      </c>
      <c r="E17" s="798">
        <v>203896.36</v>
      </c>
      <c r="F17" s="798">
        <v>43787357.549999997</v>
      </c>
      <c r="G17" s="798">
        <v>350153534.25999999</v>
      </c>
      <c r="H17" s="798">
        <v>34104</v>
      </c>
      <c r="I17" s="798">
        <v>0</v>
      </c>
      <c r="J17" s="799">
        <v>790027.93</v>
      </c>
      <c r="K17" s="1320">
        <v>3924819.16</v>
      </c>
      <c r="L17" s="798">
        <v>817319460</v>
      </c>
      <c r="M17" s="798">
        <v>0</v>
      </c>
      <c r="N17" s="1320">
        <v>122811491.12</v>
      </c>
      <c r="O17" s="798">
        <v>81522478.980000004</v>
      </c>
      <c r="P17" s="799">
        <v>0</v>
      </c>
      <c r="Q17" s="798">
        <v>40741242.710000001</v>
      </c>
      <c r="R17" s="798">
        <v>117449</v>
      </c>
      <c r="S17" s="799">
        <v>8112789.3099999996</v>
      </c>
      <c r="T17" s="798">
        <v>72507552.040000007</v>
      </c>
      <c r="U17" s="798">
        <v>21098487.050000001</v>
      </c>
      <c r="V17" s="799">
        <v>0</v>
      </c>
    </row>
    <row r="18" spans="1:22" x14ac:dyDescent="0.2">
      <c r="A18" s="797" t="s">
        <v>1440</v>
      </c>
      <c r="B18" s="1320">
        <v>0</v>
      </c>
      <c r="C18" s="798">
        <v>0</v>
      </c>
      <c r="D18" s="798">
        <v>0</v>
      </c>
      <c r="E18" s="798">
        <v>45820516.340000004</v>
      </c>
      <c r="F18" s="798">
        <v>0</v>
      </c>
      <c r="G18" s="798">
        <v>0</v>
      </c>
      <c r="H18" s="798">
        <v>0</v>
      </c>
      <c r="I18" s="798">
        <v>0</v>
      </c>
      <c r="J18" s="799">
        <v>0</v>
      </c>
      <c r="K18" s="1320">
        <v>0</v>
      </c>
      <c r="L18" s="798">
        <v>0</v>
      </c>
      <c r="M18" s="798">
        <v>0</v>
      </c>
      <c r="N18" s="1320">
        <v>0</v>
      </c>
      <c r="O18" s="798">
        <v>0</v>
      </c>
      <c r="P18" s="799">
        <v>0</v>
      </c>
      <c r="Q18" s="798">
        <v>543292999.62</v>
      </c>
      <c r="R18" s="798">
        <v>877804.92</v>
      </c>
      <c r="S18" s="799">
        <v>78069259.049999997</v>
      </c>
      <c r="T18" s="798">
        <v>0</v>
      </c>
      <c r="U18" s="798">
        <v>0</v>
      </c>
      <c r="V18" s="799">
        <v>48672616</v>
      </c>
    </row>
    <row r="19" spans="1:22" x14ac:dyDescent="0.2">
      <c r="A19" s="797" t="s">
        <v>1441</v>
      </c>
      <c r="B19" s="1320">
        <v>0</v>
      </c>
      <c r="C19" s="798">
        <v>2662427.86</v>
      </c>
      <c r="D19" s="798">
        <v>36589860.049999997</v>
      </c>
      <c r="E19" s="798">
        <v>0</v>
      </c>
      <c r="F19" s="798">
        <v>0</v>
      </c>
      <c r="G19" s="798">
        <v>27925398.5</v>
      </c>
      <c r="H19" s="798">
        <v>0</v>
      </c>
      <c r="I19" s="798">
        <v>6000</v>
      </c>
      <c r="J19" s="799">
        <v>240128</v>
      </c>
      <c r="K19" s="1320">
        <v>2121905</v>
      </c>
      <c r="L19" s="798">
        <v>32729208</v>
      </c>
      <c r="M19" s="798">
        <v>114840</v>
      </c>
      <c r="N19" s="1320">
        <v>348773816.83999997</v>
      </c>
      <c r="O19" s="798">
        <v>247944669.40000001</v>
      </c>
      <c r="P19" s="799">
        <v>228180622.28999999</v>
      </c>
      <c r="Q19" s="798">
        <v>33331164.5</v>
      </c>
      <c r="R19" s="798">
        <v>0</v>
      </c>
      <c r="S19" s="799">
        <v>0</v>
      </c>
      <c r="T19" s="798">
        <v>38019052.189999998</v>
      </c>
      <c r="U19" s="798">
        <v>81858385.260000005</v>
      </c>
      <c r="V19" s="799">
        <v>21145782</v>
      </c>
    </row>
    <row r="20" spans="1:22" x14ac:dyDescent="0.2">
      <c r="A20" s="797" t="s">
        <v>1442</v>
      </c>
      <c r="B20" s="1320">
        <v>101850377.25</v>
      </c>
      <c r="C20" s="798">
        <v>1605212970.29</v>
      </c>
      <c r="D20" s="798">
        <v>74039473.019999996</v>
      </c>
      <c r="E20" s="798">
        <v>308128468.60000002</v>
      </c>
      <c r="F20" s="798">
        <v>34390366.609999999</v>
      </c>
      <c r="G20" s="798">
        <v>502014235.81</v>
      </c>
      <c r="H20" s="798">
        <v>17638344.609999999</v>
      </c>
      <c r="I20" s="798">
        <v>44620.54</v>
      </c>
      <c r="J20" s="799">
        <v>74464128.239999995</v>
      </c>
      <c r="K20" s="1320">
        <v>1762.3</v>
      </c>
      <c r="L20" s="798">
        <v>2520282</v>
      </c>
      <c r="M20" s="798">
        <v>58497465.619999997</v>
      </c>
      <c r="N20" s="1320">
        <v>396067181.51999998</v>
      </c>
      <c r="O20" s="798">
        <v>928567.78</v>
      </c>
      <c r="P20" s="799">
        <v>636849262.82000005</v>
      </c>
      <c r="Q20" s="798">
        <v>620987.18000000005</v>
      </c>
      <c r="R20" s="798">
        <v>58884796.159999996</v>
      </c>
      <c r="S20" s="799">
        <v>313092.40999999997</v>
      </c>
      <c r="T20" s="798">
        <v>536069022.74000001</v>
      </c>
      <c r="U20" s="798">
        <v>87755150.239999995</v>
      </c>
      <c r="V20" s="799">
        <v>54417453</v>
      </c>
    </row>
    <row r="21" spans="1:22" x14ac:dyDescent="0.2">
      <c r="A21" s="797" t="s">
        <v>1443</v>
      </c>
      <c r="B21" s="1320">
        <v>0</v>
      </c>
      <c r="C21" s="798">
        <v>0</v>
      </c>
      <c r="D21" s="798">
        <v>0</v>
      </c>
      <c r="E21" s="798">
        <v>0</v>
      </c>
      <c r="F21" s="798">
        <v>0</v>
      </c>
      <c r="G21" s="798">
        <v>0</v>
      </c>
      <c r="H21" s="798">
        <v>0</v>
      </c>
      <c r="I21" s="798">
        <v>0</v>
      </c>
      <c r="J21" s="799">
        <v>0</v>
      </c>
      <c r="K21" s="1320">
        <v>0</v>
      </c>
      <c r="L21" s="798">
        <v>0</v>
      </c>
      <c r="M21" s="798">
        <v>0</v>
      </c>
      <c r="N21" s="1320">
        <v>2921187.65</v>
      </c>
      <c r="O21" s="798">
        <v>0</v>
      </c>
      <c r="P21" s="799">
        <v>0</v>
      </c>
      <c r="Q21" s="798">
        <v>0</v>
      </c>
      <c r="R21" s="798">
        <v>0</v>
      </c>
      <c r="S21" s="799">
        <v>0</v>
      </c>
      <c r="T21" s="798">
        <v>0</v>
      </c>
      <c r="U21" s="798">
        <v>0</v>
      </c>
      <c r="V21" s="799">
        <v>0</v>
      </c>
    </row>
    <row r="22" spans="1:22" x14ac:dyDescent="0.2">
      <c r="A22" s="797" t="s">
        <v>1444</v>
      </c>
      <c r="B22" s="1320">
        <v>2407819.59</v>
      </c>
      <c r="C22" s="798">
        <v>499497.97</v>
      </c>
      <c r="D22" s="798">
        <v>1133601.17</v>
      </c>
      <c r="E22" s="798">
        <v>0</v>
      </c>
      <c r="F22" s="798">
        <v>338858.59</v>
      </c>
      <c r="G22" s="798">
        <v>1390018.91</v>
      </c>
      <c r="H22" s="798">
        <v>44323.56</v>
      </c>
      <c r="I22" s="798">
        <v>0</v>
      </c>
      <c r="J22" s="799">
        <v>435146.82</v>
      </c>
      <c r="K22" s="1320">
        <v>0</v>
      </c>
      <c r="L22" s="798">
        <v>0</v>
      </c>
      <c r="M22" s="798">
        <v>0</v>
      </c>
      <c r="N22" s="1320">
        <v>247361.38</v>
      </c>
      <c r="O22" s="798">
        <v>0</v>
      </c>
      <c r="P22" s="799">
        <v>0</v>
      </c>
      <c r="Q22" s="798">
        <v>0</v>
      </c>
      <c r="R22" s="798">
        <v>2653.39</v>
      </c>
      <c r="S22" s="799">
        <v>11908.56</v>
      </c>
      <c r="T22" s="798">
        <v>36174062.409999996</v>
      </c>
      <c r="U22" s="798">
        <v>71530433.590000004</v>
      </c>
      <c r="V22" s="799">
        <v>2253709</v>
      </c>
    </row>
    <row r="23" spans="1:22" x14ac:dyDescent="0.2">
      <c r="A23" s="797" t="s">
        <v>1445</v>
      </c>
      <c r="B23" s="1320">
        <v>9271532.6300000008</v>
      </c>
      <c r="C23" s="798">
        <v>2096764.71</v>
      </c>
      <c r="D23" s="798">
        <v>183384.63</v>
      </c>
      <c r="E23" s="798">
        <v>8056392.79</v>
      </c>
      <c r="F23" s="798">
        <v>23746048.370000001</v>
      </c>
      <c r="G23" s="798">
        <v>0</v>
      </c>
      <c r="H23" s="798">
        <v>0</v>
      </c>
      <c r="I23" s="798">
        <v>0</v>
      </c>
      <c r="J23" s="799">
        <v>14310.34</v>
      </c>
      <c r="K23" s="1320">
        <v>0</v>
      </c>
      <c r="L23" s="798">
        <v>0</v>
      </c>
      <c r="M23" s="798">
        <v>0</v>
      </c>
      <c r="N23" s="1320">
        <v>0</v>
      </c>
      <c r="O23" s="798">
        <v>0</v>
      </c>
      <c r="P23" s="799">
        <v>6341801.9199999999</v>
      </c>
      <c r="Q23" s="798">
        <v>4497503.75</v>
      </c>
      <c r="R23" s="798">
        <v>0</v>
      </c>
      <c r="S23" s="799">
        <v>0</v>
      </c>
      <c r="T23" s="798">
        <v>355966.45</v>
      </c>
      <c r="U23" s="798">
        <v>11732555.949999999</v>
      </c>
      <c r="V23" s="799">
        <v>0</v>
      </c>
    </row>
    <row r="24" spans="1:22" x14ac:dyDescent="0.2">
      <c r="A24" s="797" t="s">
        <v>3744</v>
      </c>
      <c r="B24" s="1320">
        <v>418382.37</v>
      </c>
      <c r="C24" s="798">
        <v>0</v>
      </c>
      <c r="D24" s="798">
        <v>0</v>
      </c>
      <c r="E24" s="798">
        <v>0</v>
      </c>
      <c r="F24" s="798">
        <v>1117750.1599999999</v>
      </c>
      <c r="G24" s="798">
        <v>1325770.43</v>
      </c>
      <c r="H24" s="798">
        <v>0</v>
      </c>
      <c r="I24" s="798">
        <v>6216.36</v>
      </c>
      <c r="J24" s="799">
        <v>0</v>
      </c>
      <c r="K24" s="1320">
        <v>2149721.7599999998</v>
      </c>
      <c r="L24" s="798">
        <v>640116</v>
      </c>
      <c r="M24" s="798">
        <v>0</v>
      </c>
      <c r="N24" s="1320">
        <v>16795356.100000001</v>
      </c>
      <c r="O24" s="798">
        <v>0</v>
      </c>
      <c r="P24" s="799">
        <v>25851553.52</v>
      </c>
      <c r="Q24" s="798">
        <v>1031627.44</v>
      </c>
      <c r="R24" s="798">
        <v>0</v>
      </c>
      <c r="S24" s="799">
        <v>7978455.9000000004</v>
      </c>
      <c r="T24" s="798">
        <v>0</v>
      </c>
      <c r="U24" s="798">
        <v>12379559.140000001</v>
      </c>
      <c r="V24" s="799">
        <v>3096438</v>
      </c>
    </row>
    <row r="25" spans="1:22" ht="13.5" thickBot="1" x14ac:dyDescent="0.25">
      <c r="A25" s="797" t="s">
        <v>3745</v>
      </c>
      <c r="B25" s="1320">
        <v>0</v>
      </c>
      <c r="C25" s="798">
        <v>0</v>
      </c>
      <c r="D25" s="798">
        <v>0</v>
      </c>
      <c r="E25" s="798">
        <v>0</v>
      </c>
      <c r="F25" s="798">
        <v>0</v>
      </c>
      <c r="G25" s="798">
        <v>0</v>
      </c>
      <c r="H25" s="798">
        <v>0</v>
      </c>
      <c r="I25" s="798">
        <v>0</v>
      </c>
      <c r="J25" s="799">
        <v>0</v>
      </c>
      <c r="K25" s="1320">
        <v>0</v>
      </c>
      <c r="L25" s="798">
        <v>0</v>
      </c>
      <c r="M25" s="798">
        <v>0</v>
      </c>
      <c r="N25" s="1320">
        <v>0</v>
      </c>
      <c r="O25" s="798">
        <v>0</v>
      </c>
      <c r="P25" s="799">
        <v>0</v>
      </c>
      <c r="Q25" s="798">
        <v>0</v>
      </c>
      <c r="R25" s="798">
        <v>0</v>
      </c>
      <c r="S25" s="799">
        <v>0</v>
      </c>
      <c r="T25" s="798">
        <v>0</v>
      </c>
      <c r="U25" s="798">
        <v>0</v>
      </c>
      <c r="V25" s="799">
        <v>0</v>
      </c>
    </row>
    <row r="26" spans="1:22" ht="13.5" thickBot="1" x14ac:dyDescent="0.25">
      <c r="A26" s="789" t="s">
        <v>501</v>
      </c>
      <c r="B26" s="1317">
        <v>574197844.06999993</v>
      </c>
      <c r="C26" s="792">
        <v>1691034414.74</v>
      </c>
      <c r="D26" s="792">
        <v>278407107.94</v>
      </c>
      <c r="E26" s="792">
        <v>686791991.78999996</v>
      </c>
      <c r="F26" s="792">
        <v>186959228.53000003</v>
      </c>
      <c r="G26" s="792">
        <v>1644392179.02</v>
      </c>
      <c r="H26" s="792">
        <v>4419380.9000000004</v>
      </c>
      <c r="I26" s="792">
        <v>58333260.079999998</v>
      </c>
      <c r="J26" s="1620">
        <v>217801572.79000002</v>
      </c>
      <c r="K26" s="1317">
        <v>12730128.390000001</v>
      </c>
      <c r="L26" s="792">
        <v>408221669</v>
      </c>
      <c r="M26" s="792">
        <v>9354156.0500000007</v>
      </c>
      <c r="N26" s="1321">
        <v>1129625894.8899999</v>
      </c>
      <c r="O26" s="790">
        <v>444901659.69000006</v>
      </c>
      <c r="P26" s="791">
        <v>736892028.38</v>
      </c>
      <c r="Q26" s="790">
        <v>226884698.41</v>
      </c>
      <c r="R26" s="790">
        <v>48021837.170000002</v>
      </c>
      <c r="S26" s="791">
        <v>16269382.800000001</v>
      </c>
      <c r="T26" s="790">
        <v>463830156.86000001</v>
      </c>
      <c r="U26" s="790">
        <v>643469779.29999995</v>
      </c>
      <c r="V26" s="791">
        <v>151109721</v>
      </c>
    </row>
    <row r="27" spans="1:22" x14ac:dyDescent="0.2">
      <c r="A27" s="793" t="s">
        <v>1446</v>
      </c>
      <c r="B27" s="1318">
        <v>439653124.81999993</v>
      </c>
      <c r="C27" s="794">
        <v>432860770.44</v>
      </c>
      <c r="D27" s="794">
        <v>177064897.78999999</v>
      </c>
      <c r="E27" s="794">
        <v>452805878.74000001</v>
      </c>
      <c r="F27" s="794">
        <v>93978280.99000001</v>
      </c>
      <c r="G27" s="794">
        <v>1477700026.9200001</v>
      </c>
      <c r="H27" s="794">
        <v>535178.85</v>
      </c>
      <c r="I27" s="794">
        <v>37568395.269999996</v>
      </c>
      <c r="J27" s="1124">
        <v>154734241.95000002</v>
      </c>
      <c r="K27" s="1318">
        <v>7132659.1200000001</v>
      </c>
      <c r="L27" s="794">
        <v>75724348</v>
      </c>
      <c r="M27" s="794">
        <v>9336037.8000000007</v>
      </c>
      <c r="N27" s="1319">
        <v>510442553.16999996</v>
      </c>
      <c r="O27" s="795">
        <v>331519886.16000003</v>
      </c>
      <c r="P27" s="796">
        <v>448050536.30000001</v>
      </c>
      <c r="Q27" s="795">
        <v>60696351.25</v>
      </c>
      <c r="R27" s="795">
        <v>14927485.190000001</v>
      </c>
      <c r="S27" s="796">
        <v>2769382.8000000003</v>
      </c>
      <c r="T27" s="795">
        <v>94046101.280000001</v>
      </c>
      <c r="U27" s="795">
        <v>217589459.87</v>
      </c>
      <c r="V27" s="796">
        <v>53521142</v>
      </c>
    </row>
    <row r="28" spans="1:22" x14ac:dyDescent="0.2">
      <c r="A28" s="797" t="s">
        <v>1447</v>
      </c>
      <c r="B28" s="1320">
        <v>46107044.630000003</v>
      </c>
      <c r="C28" s="798">
        <v>101883659.73999999</v>
      </c>
      <c r="D28" s="798">
        <v>33041741.170000002</v>
      </c>
      <c r="E28" s="798">
        <v>138749531.80000001</v>
      </c>
      <c r="F28" s="798">
        <v>17491551.559999999</v>
      </c>
      <c r="G28" s="798">
        <v>339446036.61000001</v>
      </c>
      <c r="H28" s="798">
        <v>33923.83</v>
      </c>
      <c r="I28" s="798">
        <v>5568278.3899999997</v>
      </c>
      <c r="J28" s="799">
        <v>24034446.609999999</v>
      </c>
      <c r="K28" s="1320">
        <v>5837231.0499999998</v>
      </c>
      <c r="L28" s="798">
        <v>16788479</v>
      </c>
      <c r="M28" s="798">
        <v>948092.88</v>
      </c>
      <c r="N28" s="1320">
        <v>87562810.579999998</v>
      </c>
      <c r="O28" s="798">
        <v>24223707.670000002</v>
      </c>
      <c r="P28" s="799">
        <v>38963778.439999998</v>
      </c>
      <c r="Q28" s="798">
        <v>1440304.8</v>
      </c>
      <c r="R28" s="798">
        <v>3719248.47</v>
      </c>
      <c r="S28" s="799">
        <v>2046999.99</v>
      </c>
      <c r="T28" s="798">
        <v>38081195.850000001</v>
      </c>
      <c r="U28" s="798">
        <v>66675088.259999998</v>
      </c>
      <c r="V28" s="799">
        <v>2443342</v>
      </c>
    </row>
    <row r="29" spans="1:22" x14ac:dyDescent="0.2">
      <c r="A29" s="797" t="s">
        <v>1448</v>
      </c>
      <c r="B29" s="1320">
        <v>238596927.63999999</v>
      </c>
      <c r="C29" s="798">
        <v>23210643.359999999</v>
      </c>
      <c r="D29" s="798">
        <v>37131580.310000002</v>
      </c>
      <c r="E29" s="798">
        <v>161483758.19999999</v>
      </c>
      <c r="F29" s="798">
        <v>27389210.370000001</v>
      </c>
      <c r="G29" s="798">
        <v>744015984.95000005</v>
      </c>
      <c r="H29" s="798">
        <v>0</v>
      </c>
      <c r="I29" s="798">
        <v>4435029.01</v>
      </c>
      <c r="J29" s="799">
        <v>64284772.509999998</v>
      </c>
      <c r="K29" s="1320">
        <v>0</v>
      </c>
      <c r="L29" s="798">
        <v>2949565</v>
      </c>
      <c r="M29" s="798">
        <v>0</v>
      </c>
      <c r="N29" s="1320">
        <v>214900352.19999999</v>
      </c>
      <c r="O29" s="798">
        <v>51016321.310000002</v>
      </c>
      <c r="P29" s="799">
        <v>396066995.12</v>
      </c>
      <c r="Q29" s="798">
        <v>39762105.859999999</v>
      </c>
      <c r="R29" s="798">
        <v>6849993.6900000004</v>
      </c>
      <c r="S29" s="799">
        <v>250000</v>
      </c>
      <c r="T29" s="798">
        <v>7728445.1600000001</v>
      </c>
      <c r="U29" s="798">
        <v>72868887.049999997</v>
      </c>
      <c r="V29" s="799">
        <v>11364526</v>
      </c>
    </row>
    <row r="30" spans="1:22" x14ac:dyDescent="0.2">
      <c r="A30" s="797" t="s">
        <v>3746</v>
      </c>
      <c r="B30" s="1320">
        <v>73276495.890000001</v>
      </c>
      <c r="C30" s="798">
        <v>760708.33</v>
      </c>
      <c r="D30" s="798">
        <v>76375241.719999999</v>
      </c>
      <c r="E30" s="798">
        <v>36852019.549999997</v>
      </c>
      <c r="F30" s="798">
        <v>32951831.550000001</v>
      </c>
      <c r="G30" s="798">
        <v>120852188</v>
      </c>
      <c r="H30" s="798">
        <v>0</v>
      </c>
      <c r="I30" s="798">
        <v>16198000</v>
      </c>
      <c r="J30" s="799">
        <v>35886666.670000002</v>
      </c>
      <c r="K30" s="1320">
        <v>0</v>
      </c>
      <c r="L30" s="798">
        <v>22022037</v>
      </c>
      <c r="M30" s="798">
        <v>0</v>
      </c>
      <c r="N30" s="1320">
        <v>0</v>
      </c>
      <c r="O30" s="798">
        <v>146493900</v>
      </c>
      <c r="P30" s="799">
        <v>7664423.0700000003</v>
      </c>
      <c r="Q30" s="798">
        <v>12125242.49</v>
      </c>
      <c r="R30" s="798">
        <v>0</v>
      </c>
      <c r="S30" s="799">
        <v>0</v>
      </c>
      <c r="T30" s="798">
        <v>23510080.030000001</v>
      </c>
      <c r="U30" s="798">
        <v>55000000</v>
      </c>
      <c r="V30" s="799">
        <v>4176729</v>
      </c>
    </row>
    <row r="31" spans="1:22" ht="11.25" customHeight="1" x14ac:dyDescent="0.2">
      <c r="A31" s="797" t="s">
        <v>1471</v>
      </c>
      <c r="B31" s="1320">
        <v>0</v>
      </c>
      <c r="C31" s="798">
        <v>0</v>
      </c>
      <c r="D31" s="798">
        <v>0</v>
      </c>
      <c r="E31" s="798">
        <v>0</v>
      </c>
      <c r="F31" s="798">
        <v>0</v>
      </c>
      <c r="G31" s="798">
        <v>0</v>
      </c>
      <c r="H31" s="798">
        <v>0</v>
      </c>
      <c r="I31" s="798">
        <v>0</v>
      </c>
      <c r="J31" s="799">
        <v>0</v>
      </c>
      <c r="K31" s="1320">
        <v>0</v>
      </c>
      <c r="L31" s="798">
        <v>0</v>
      </c>
      <c r="M31" s="798">
        <v>5336183.62</v>
      </c>
      <c r="N31" s="1320">
        <v>0</v>
      </c>
      <c r="O31" s="798">
        <v>0</v>
      </c>
      <c r="P31" s="799">
        <v>0</v>
      </c>
      <c r="Q31" s="798">
        <v>3029923.13</v>
      </c>
      <c r="R31" s="798">
        <v>0</v>
      </c>
      <c r="S31" s="799">
        <v>29010.18</v>
      </c>
      <c r="T31" s="798">
        <v>0</v>
      </c>
      <c r="U31" s="798">
        <v>0</v>
      </c>
      <c r="V31" s="799">
        <v>0</v>
      </c>
    </row>
    <row r="32" spans="1:22" x14ac:dyDescent="0.2">
      <c r="A32" s="797" t="s">
        <v>3747</v>
      </c>
      <c r="B32" s="1320">
        <v>70999939.319999993</v>
      </c>
      <c r="C32" s="798">
        <v>124780902.11</v>
      </c>
      <c r="D32" s="798">
        <v>30516334.59</v>
      </c>
      <c r="E32" s="798">
        <v>86154445.620000005</v>
      </c>
      <c r="F32" s="798">
        <v>15049255.57</v>
      </c>
      <c r="G32" s="798">
        <v>113674876.88</v>
      </c>
      <c r="H32" s="798">
        <v>501255.02</v>
      </c>
      <c r="I32" s="798">
        <v>11367087.869999999</v>
      </c>
      <c r="J32" s="799">
        <v>30236304.370000001</v>
      </c>
      <c r="K32" s="1320">
        <v>1295428.07</v>
      </c>
      <c r="L32" s="798">
        <v>9582493</v>
      </c>
      <c r="M32" s="798">
        <v>3051761.3</v>
      </c>
      <c r="N32" s="1320">
        <v>203060175.30000001</v>
      </c>
      <c r="O32" s="798">
        <v>97836308.819999993</v>
      </c>
      <c r="P32" s="799">
        <v>5355339.67</v>
      </c>
      <c r="Q32" s="798">
        <v>4338774.97</v>
      </c>
      <c r="R32" s="798">
        <v>4108030.21</v>
      </c>
      <c r="S32" s="799">
        <v>304898.8</v>
      </c>
      <c r="T32" s="798">
        <v>24726380.239999998</v>
      </c>
      <c r="U32" s="798">
        <v>23045484.559999999</v>
      </c>
      <c r="V32" s="799">
        <v>35536545</v>
      </c>
    </row>
    <row r="33" spans="1:22" x14ac:dyDescent="0.2">
      <c r="A33" s="797" t="s">
        <v>1449</v>
      </c>
      <c r="B33" s="1320">
        <v>8113967</v>
      </c>
      <c r="C33" s="798">
        <v>0</v>
      </c>
      <c r="D33" s="798">
        <v>0</v>
      </c>
      <c r="E33" s="798">
        <v>0</v>
      </c>
      <c r="F33" s="798">
        <v>0</v>
      </c>
      <c r="G33" s="798">
        <v>3750746.18</v>
      </c>
      <c r="H33" s="798">
        <v>0</v>
      </c>
      <c r="I33" s="798">
        <v>0</v>
      </c>
      <c r="J33" s="799">
        <v>0</v>
      </c>
      <c r="K33" s="1320">
        <v>0</v>
      </c>
      <c r="L33" s="798">
        <v>0</v>
      </c>
      <c r="M33" s="798">
        <v>0</v>
      </c>
      <c r="N33" s="1320">
        <v>0</v>
      </c>
      <c r="O33" s="798">
        <v>0</v>
      </c>
      <c r="P33" s="799">
        <v>0</v>
      </c>
      <c r="Q33" s="798">
        <v>0</v>
      </c>
      <c r="R33" s="798">
        <v>0</v>
      </c>
      <c r="S33" s="799">
        <v>76254.149999999994</v>
      </c>
      <c r="T33" s="798">
        <v>0</v>
      </c>
      <c r="U33" s="798">
        <v>0</v>
      </c>
      <c r="V33" s="799">
        <v>0</v>
      </c>
    </row>
    <row r="34" spans="1:22" x14ac:dyDescent="0.2">
      <c r="A34" s="797" t="s">
        <v>1450</v>
      </c>
      <c r="B34" s="1320">
        <v>2558750.34</v>
      </c>
      <c r="C34" s="798">
        <v>11084702.32</v>
      </c>
      <c r="D34" s="798">
        <v>0</v>
      </c>
      <c r="E34" s="798">
        <v>29566123.57</v>
      </c>
      <c r="F34" s="798">
        <v>0</v>
      </c>
      <c r="G34" s="798">
        <v>16112977.529999999</v>
      </c>
      <c r="H34" s="798">
        <v>0</v>
      </c>
      <c r="I34" s="798">
        <v>0</v>
      </c>
      <c r="J34" s="799">
        <v>169297.08</v>
      </c>
      <c r="K34" s="1320">
        <v>0</v>
      </c>
      <c r="L34" s="798">
        <v>370230</v>
      </c>
      <c r="M34" s="798">
        <v>0</v>
      </c>
      <c r="N34" s="1320">
        <v>0</v>
      </c>
      <c r="O34" s="798">
        <v>0</v>
      </c>
      <c r="P34" s="799">
        <v>0</v>
      </c>
      <c r="Q34" s="798">
        <v>0</v>
      </c>
      <c r="R34" s="798">
        <v>0</v>
      </c>
      <c r="S34" s="799">
        <v>0</v>
      </c>
      <c r="T34" s="798">
        <v>0</v>
      </c>
      <c r="U34" s="798">
        <v>0</v>
      </c>
      <c r="V34" s="799">
        <v>0</v>
      </c>
    </row>
    <row r="35" spans="1:22" x14ac:dyDescent="0.2">
      <c r="A35" s="797" t="s">
        <v>1451</v>
      </c>
      <c r="B35" s="1320">
        <v>0</v>
      </c>
      <c r="C35" s="798">
        <v>171140154.58000001</v>
      </c>
      <c r="D35" s="798">
        <v>0</v>
      </c>
      <c r="E35" s="798">
        <v>0</v>
      </c>
      <c r="F35" s="798">
        <v>1096431.94</v>
      </c>
      <c r="G35" s="798">
        <v>139847216.77000001</v>
      </c>
      <c r="H35" s="798">
        <v>0</v>
      </c>
      <c r="I35" s="798">
        <v>0</v>
      </c>
      <c r="J35" s="799">
        <v>122754.71</v>
      </c>
      <c r="K35" s="1320">
        <v>0</v>
      </c>
      <c r="L35" s="798">
        <v>24011544</v>
      </c>
      <c r="M35" s="798">
        <v>0</v>
      </c>
      <c r="N35" s="1320">
        <v>4919215.09</v>
      </c>
      <c r="O35" s="798">
        <v>11949648.359999999</v>
      </c>
      <c r="P35" s="799">
        <v>0</v>
      </c>
      <c r="Q35" s="798">
        <v>0</v>
      </c>
      <c r="R35" s="798">
        <v>250212.82</v>
      </c>
      <c r="S35" s="799">
        <v>62219.68</v>
      </c>
      <c r="T35" s="798">
        <v>0</v>
      </c>
      <c r="U35" s="798">
        <v>0</v>
      </c>
      <c r="V35" s="799">
        <v>0</v>
      </c>
    </row>
    <row r="36" spans="1:22" x14ac:dyDescent="0.2">
      <c r="A36" s="793" t="s">
        <v>1452</v>
      </c>
      <c r="B36" s="1319">
        <v>134544719.25</v>
      </c>
      <c r="C36" s="795">
        <v>1258173644.3</v>
      </c>
      <c r="D36" s="795">
        <v>101342210.15000001</v>
      </c>
      <c r="E36" s="795">
        <v>233986113.05000001</v>
      </c>
      <c r="F36" s="795">
        <v>92980947.540000007</v>
      </c>
      <c r="G36" s="795">
        <v>166692152.09999999</v>
      </c>
      <c r="H36" s="795">
        <v>3884202.0500000003</v>
      </c>
      <c r="I36" s="795">
        <v>20764864.809999999</v>
      </c>
      <c r="J36" s="796">
        <v>63067330.840000004</v>
      </c>
      <c r="K36" s="1319">
        <v>5597469.2699999996</v>
      </c>
      <c r="L36" s="795">
        <v>332497321</v>
      </c>
      <c r="M36" s="795">
        <v>18118.25</v>
      </c>
      <c r="N36" s="1319">
        <v>619183341.72000003</v>
      </c>
      <c r="O36" s="795">
        <v>113381773.53</v>
      </c>
      <c r="P36" s="796">
        <v>288841492.07999998</v>
      </c>
      <c r="Q36" s="795">
        <v>166188347.16</v>
      </c>
      <c r="R36" s="795">
        <v>33094351.98</v>
      </c>
      <c r="S36" s="796">
        <v>13500000</v>
      </c>
      <c r="T36" s="795">
        <v>369784055.57999998</v>
      </c>
      <c r="U36" s="795">
        <v>425880319.42999995</v>
      </c>
      <c r="V36" s="796">
        <v>97588579</v>
      </c>
    </row>
    <row r="37" spans="1:22" x14ac:dyDescent="0.2">
      <c r="A37" s="797" t="s">
        <v>1453</v>
      </c>
      <c r="B37" s="1320">
        <v>0</v>
      </c>
      <c r="C37" s="798">
        <v>0</v>
      </c>
      <c r="D37" s="798">
        <v>0</v>
      </c>
      <c r="E37" s="798">
        <v>0</v>
      </c>
      <c r="F37" s="798">
        <v>0</v>
      </c>
      <c r="G37" s="798">
        <v>0</v>
      </c>
      <c r="H37" s="798">
        <v>0</v>
      </c>
      <c r="I37" s="798">
        <v>0</v>
      </c>
      <c r="J37" s="799">
        <v>0</v>
      </c>
      <c r="K37" s="1320">
        <v>0</v>
      </c>
      <c r="L37" s="798">
        <v>0</v>
      </c>
      <c r="M37" s="798">
        <v>0</v>
      </c>
      <c r="N37" s="1320">
        <v>0</v>
      </c>
      <c r="O37" s="798">
        <v>0</v>
      </c>
      <c r="P37" s="799">
        <v>4430681.0999999996</v>
      </c>
      <c r="Q37" s="798">
        <v>30319784.829999998</v>
      </c>
      <c r="R37" s="798">
        <v>0</v>
      </c>
      <c r="S37" s="799">
        <v>0</v>
      </c>
      <c r="T37" s="798">
        <v>0</v>
      </c>
      <c r="U37" s="798">
        <v>0</v>
      </c>
      <c r="V37" s="799">
        <v>0</v>
      </c>
    </row>
    <row r="38" spans="1:22" x14ac:dyDescent="0.2">
      <c r="A38" s="797" t="s">
        <v>1454</v>
      </c>
      <c r="B38" s="1320">
        <v>26306472.109999999</v>
      </c>
      <c r="C38" s="798">
        <v>1002661343.52</v>
      </c>
      <c r="D38" s="798">
        <v>64739043.520000003</v>
      </c>
      <c r="E38" s="798">
        <v>25856923</v>
      </c>
      <c r="F38" s="798">
        <v>0</v>
      </c>
      <c r="G38" s="798">
        <v>79942857.200000003</v>
      </c>
      <c r="H38" s="798">
        <v>0</v>
      </c>
      <c r="I38" s="798">
        <v>4120372.45</v>
      </c>
      <c r="J38" s="799">
        <v>54586076.93</v>
      </c>
      <c r="K38" s="1320">
        <v>5597469.2699999996</v>
      </c>
      <c r="L38" s="798">
        <v>10798274</v>
      </c>
      <c r="M38" s="798">
        <v>0</v>
      </c>
      <c r="N38" s="1320">
        <v>2102759.39</v>
      </c>
      <c r="O38" s="798">
        <v>0</v>
      </c>
      <c r="P38" s="799">
        <v>0</v>
      </c>
      <c r="Q38" s="798">
        <v>113102279.61</v>
      </c>
      <c r="R38" s="798">
        <v>31989479.09</v>
      </c>
      <c r="S38" s="799">
        <v>13500000</v>
      </c>
      <c r="T38" s="798">
        <v>282105957</v>
      </c>
      <c r="U38" s="798">
        <v>346225844.56999999</v>
      </c>
      <c r="V38" s="799">
        <v>4203624</v>
      </c>
    </row>
    <row r="39" spans="1:22" x14ac:dyDescent="0.2">
      <c r="A39" s="797" t="s">
        <v>1455</v>
      </c>
      <c r="B39" s="1320">
        <v>99770000</v>
      </c>
      <c r="C39" s="798">
        <v>248472199.97999999</v>
      </c>
      <c r="D39" s="798">
        <v>29438021.620000001</v>
      </c>
      <c r="E39" s="798">
        <v>198282000.40000001</v>
      </c>
      <c r="F39" s="798">
        <v>81586000</v>
      </c>
      <c r="G39" s="798">
        <v>9937136</v>
      </c>
      <c r="H39" s="798">
        <v>0</v>
      </c>
      <c r="I39" s="798">
        <v>16263000</v>
      </c>
      <c r="J39" s="799">
        <v>0</v>
      </c>
      <c r="K39" s="1320">
        <v>0</v>
      </c>
      <c r="L39" s="798">
        <v>244110789</v>
      </c>
      <c r="M39" s="798">
        <v>0</v>
      </c>
      <c r="N39" s="1320">
        <v>0</v>
      </c>
      <c r="O39" s="798">
        <v>0</v>
      </c>
      <c r="P39" s="799">
        <v>173860800</v>
      </c>
      <c r="Q39" s="798">
        <v>21000000</v>
      </c>
      <c r="R39" s="798">
        <v>0</v>
      </c>
      <c r="S39" s="799">
        <v>0</v>
      </c>
      <c r="T39" s="798">
        <v>87662056</v>
      </c>
      <c r="U39" s="798">
        <v>66000000</v>
      </c>
      <c r="V39" s="799">
        <v>72825485</v>
      </c>
    </row>
    <row r="40" spans="1:22" x14ac:dyDescent="0.2">
      <c r="A40" s="797" t="s">
        <v>3748</v>
      </c>
      <c r="B40" s="1320">
        <v>0</v>
      </c>
      <c r="C40" s="798">
        <v>0</v>
      </c>
      <c r="D40" s="798">
        <v>0</v>
      </c>
      <c r="E40" s="798">
        <v>0</v>
      </c>
      <c r="F40" s="798">
        <v>0</v>
      </c>
      <c r="G40" s="798">
        <v>21615188.289999999</v>
      </c>
      <c r="H40" s="798">
        <v>0</v>
      </c>
      <c r="I40" s="798">
        <v>0</v>
      </c>
      <c r="J40" s="799">
        <v>0</v>
      </c>
      <c r="K40" s="1320">
        <v>0</v>
      </c>
      <c r="L40" s="798">
        <v>77170946</v>
      </c>
      <c r="M40" s="798">
        <v>0</v>
      </c>
      <c r="N40" s="1320">
        <v>50763918.780000001</v>
      </c>
      <c r="O40" s="798">
        <v>111807439.48999999</v>
      </c>
      <c r="P40" s="799">
        <v>40823421.240000002</v>
      </c>
      <c r="Q40" s="798">
        <v>0</v>
      </c>
      <c r="R40" s="798">
        <v>0</v>
      </c>
      <c r="S40" s="799">
        <v>0</v>
      </c>
      <c r="T40" s="798">
        <v>0</v>
      </c>
      <c r="U40" s="798">
        <v>0</v>
      </c>
      <c r="V40" s="799">
        <v>0</v>
      </c>
    </row>
    <row r="41" spans="1:22" x14ac:dyDescent="0.2">
      <c r="A41" s="797" t="s">
        <v>3749</v>
      </c>
      <c r="B41" s="1320">
        <v>0</v>
      </c>
      <c r="C41" s="798">
        <v>0</v>
      </c>
      <c r="D41" s="798">
        <v>0</v>
      </c>
      <c r="E41" s="798">
        <v>0</v>
      </c>
      <c r="F41" s="798">
        <v>10132094.01</v>
      </c>
      <c r="G41" s="798">
        <v>42595324.979999997</v>
      </c>
      <c r="H41" s="798">
        <v>3684128.93</v>
      </c>
      <c r="I41" s="798">
        <v>0</v>
      </c>
      <c r="J41" s="799">
        <v>0</v>
      </c>
      <c r="K41" s="1320">
        <v>0</v>
      </c>
      <c r="L41" s="798">
        <v>0</v>
      </c>
      <c r="M41" s="798">
        <v>0</v>
      </c>
      <c r="N41" s="1320">
        <v>778848</v>
      </c>
      <c r="O41" s="798">
        <v>0</v>
      </c>
      <c r="P41" s="799">
        <v>379858.63</v>
      </c>
      <c r="Q41" s="798">
        <v>0</v>
      </c>
      <c r="R41" s="798">
        <v>0</v>
      </c>
      <c r="S41" s="799">
        <v>0</v>
      </c>
      <c r="T41" s="798">
        <v>0</v>
      </c>
      <c r="U41" s="798">
        <v>9015609.4600000009</v>
      </c>
      <c r="V41" s="799">
        <v>0</v>
      </c>
    </row>
    <row r="42" spans="1:22" x14ac:dyDescent="0.2">
      <c r="A42" s="797" t="s">
        <v>1456</v>
      </c>
      <c r="B42" s="1320">
        <v>0</v>
      </c>
      <c r="C42" s="798">
        <v>0</v>
      </c>
      <c r="D42" s="798">
        <v>0</v>
      </c>
      <c r="E42" s="798">
        <v>0</v>
      </c>
      <c r="F42" s="798">
        <v>0</v>
      </c>
      <c r="G42" s="798">
        <v>0</v>
      </c>
      <c r="H42" s="798">
        <v>0</v>
      </c>
      <c r="I42" s="798">
        <v>0</v>
      </c>
      <c r="J42" s="799">
        <v>0</v>
      </c>
      <c r="K42" s="1320">
        <v>0</v>
      </c>
      <c r="L42" s="798">
        <v>0</v>
      </c>
      <c r="M42" s="798">
        <v>0</v>
      </c>
      <c r="N42" s="1320">
        <v>0</v>
      </c>
      <c r="O42" s="798">
        <v>0</v>
      </c>
      <c r="P42" s="799">
        <v>0</v>
      </c>
      <c r="Q42" s="798">
        <v>1116340.8999999999</v>
      </c>
      <c r="R42" s="798">
        <v>0</v>
      </c>
      <c r="S42" s="799">
        <v>0</v>
      </c>
      <c r="T42" s="798">
        <v>0</v>
      </c>
      <c r="U42" s="798">
        <v>0</v>
      </c>
      <c r="V42" s="799">
        <v>0</v>
      </c>
    </row>
    <row r="43" spans="1:22" x14ac:dyDescent="0.2">
      <c r="A43" s="797" t="s">
        <v>3750</v>
      </c>
      <c r="B43" s="1320">
        <v>8468247.1400000006</v>
      </c>
      <c r="C43" s="798">
        <v>7040100.7999999998</v>
      </c>
      <c r="D43" s="798">
        <v>2166145.0099999998</v>
      </c>
      <c r="E43" s="798">
        <v>9847189.6500000004</v>
      </c>
      <c r="F43" s="798">
        <v>1262853.53</v>
      </c>
      <c r="G43" s="798">
        <v>12601645.630000001</v>
      </c>
      <c r="H43" s="798">
        <v>200073.12</v>
      </c>
      <c r="I43" s="798">
        <v>381492.36</v>
      </c>
      <c r="J43" s="799">
        <v>8481253.9100000001</v>
      </c>
      <c r="K43" s="1320">
        <v>0</v>
      </c>
      <c r="L43" s="798">
        <v>417312</v>
      </c>
      <c r="M43" s="798">
        <v>18118.25</v>
      </c>
      <c r="N43" s="1320">
        <v>321050054.99000001</v>
      </c>
      <c r="O43" s="798">
        <v>1574334.04</v>
      </c>
      <c r="P43" s="799">
        <v>69346731.109999999</v>
      </c>
      <c r="Q43" s="798">
        <v>649941.81999999995</v>
      </c>
      <c r="R43" s="798">
        <v>1104872.8899999999</v>
      </c>
      <c r="S43" s="799">
        <v>0</v>
      </c>
      <c r="T43" s="798">
        <v>0</v>
      </c>
      <c r="U43" s="798">
        <v>4638865.4000000004</v>
      </c>
      <c r="V43" s="799">
        <v>20559470</v>
      </c>
    </row>
    <row r="44" spans="1:22" ht="13.5" thickBot="1" x14ac:dyDescent="0.25">
      <c r="A44" s="797" t="s">
        <v>1457</v>
      </c>
      <c r="B44" s="1320">
        <v>0</v>
      </c>
      <c r="C44" s="798">
        <v>0</v>
      </c>
      <c r="D44" s="798">
        <v>4999000</v>
      </c>
      <c r="E44" s="798">
        <v>0</v>
      </c>
      <c r="F44" s="798">
        <v>0</v>
      </c>
      <c r="G44" s="798">
        <v>0</v>
      </c>
      <c r="H44" s="798">
        <v>0</v>
      </c>
      <c r="I44" s="798">
        <v>0</v>
      </c>
      <c r="J44" s="799">
        <v>0</v>
      </c>
      <c r="K44" s="1320">
        <v>0</v>
      </c>
      <c r="L44" s="798">
        <v>0</v>
      </c>
      <c r="M44" s="798">
        <v>0</v>
      </c>
      <c r="N44" s="1320">
        <v>244487760.56</v>
      </c>
      <c r="O44" s="798">
        <v>0</v>
      </c>
      <c r="P44" s="799">
        <v>0</v>
      </c>
      <c r="Q44" s="798">
        <v>0</v>
      </c>
      <c r="R44" s="798">
        <v>0</v>
      </c>
      <c r="S44" s="799">
        <v>0</v>
      </c>
      <c r="T44" s="798">
        <v>16042.58</v>
      </c>
      <c r="U44" s="798">
        <v>0</v>
      </c>
      <c r="V44" s="799">
        <v>0</v>
      </c>
    </row>
    <row r="45" spans="1:22" ht="13.5" thickBot="1" x14ac:dyDescent="0.25">
      <c r="A45" s="789" t="s">
        <v>1458</v>
      </c>
      <c r="B45" s="1317">
        <v>272873947.17000002</v>
      </c>
      <c r="C45" s="792">
        <v>1009363319.2600001</v>
      </c>
      <c r="D45" s="792">
        <v>67477518.319999993</v>
      </c>
      <c r="E45" s="792">
        <v>1036759316.4300001</v>
      </c>
      <c r="F45" s="792">
        <v>86158205.540000007</v>
      </c>
      <c r="G45" s="792">
        <v>1126567646.1699998</v>
      </c>
      <c r="H45" s="792">
        <v>15046053.510000002</v>
      </c>
      <c r="I45" s="792">
        <v>33311090.07</v>
      </c>
      <c r="J45" s="1620">
        <v>169759382.91000003</v>
      </c>
      <c r="K45" s="1317">
        <v>12970061.039999999</v>
      </c>
      <c r="L45" s="792">
        <v>984830270</v>
      </c>
      <c r="M45" s="792">
        <v>50482700.329999998</v>
      </c>
      <c r="N45" s="1321">
        <v>490559185.66000003</v>
      </c>
      <c r="O45" s="790">
        <v>315632588.80999994</v>
      </c>
      <c r="P45" s="791">
        <v>330586040</v>
      </c>
      <c r="Q45" s="790">
        <v>462993352.79000002</v>
      </c>
      <c r="R45" s="790">
        <v>21586733.040000003</v>
      </c>
      <c r="S45" s="791">
        <v>91084386.199999988</v>
      </c>
      <c r="T45" s="790">
        <v>408526155.17999995</v>
      </c>
      <c r="U45" s="790">
        <v>129760011.47</v>
      </c>
      <c r="V45" s="791">
        <v>128607371</v>
      </c>
    </row>
    <row r="46" spans="1:22" x14ac:dyDescent="0.2">
      <c r="A46" s="797" t="s">
        <v>1459</v>
      </c>
      <c r="B46" s="1320">
        <v>132516000</v>
      </c>
      <c r="C46" s="798">
        <v>288433000</v>
      </c>
      <c r="D46" s="798">
        <v>35681300</v>
      </c>
      <c r="E46" s="798">
        <v>82900000.299999997</v>
      </c>
      <c r="F46" s="798">
        <v>66502000</v>
      </c>
      <c r="G46" s="798">
        <v>647604000.02999997</v>
      </c>
      <c r="H46" s="798">
        <v>8588800</v>
      </c>
      <c r="I46" s="798">
        <v>11858000</v>
      </c>
      <c r="J46" s="799">
        <v>99511000</v>
      </c>
      <c r="K46" s="1320">
        <v>10849000</v>
      </c>
      <c r="L46" s="798">
        <v>940633000</v>
      </c>
      <c r="M46" s="798">
        <v>17000040</v>
      </c>
      <c r="N46" s="1320">
        <v>766900000</v>
      </c>
      <c r="O46" s="798">
        <v>105000000</v>
      </c>
      <c r="P46" s="799">
        <v>321080300</v>
      </c>
      <c r="Q46" s="798">
        <v>360269800</v>
      </c>
      <c r="R46" s="798">
        <v>17564000</v>
      </c>
      <c r="S46" s="799">
        <v>24750000</v>
      </c>
      <c r="T46" s="798">
        <v>686350000</v>
      </c>
      <c r="U46" s="798">
        <v>65759300</v>
      </c>
      <c r="V46" s="799">
        <v>56035000</v>
      </c>
    </row>
    <row r="47" spans="1:22" x14ac:dyDescent="0.2">
      <c r="A47" s="797" t="s">
        <v>1460</v>
      </c>
      <c r="B47" s="1320">
        <v>0</v>
      </c>
      <c r="C47" s="798">
        <v>0</v>
      </c>
      <c r="D47" s="798">
        <v>0</v>
      </c>
      <c r="E47" s="798">
        <v>0</v>
      </c>
      <c r="F47" s="798">
        <v>0</v>
      </c>
      <c r="G47" s="798">
        <v>0</v>
      </c>
      <c r="H47" s="798">
        <v>0</v>
      </c>
      <c r="I47" s="798">
        <v>349357.46</v>
      </c>
      <c r="J47" s="799">
        <v>0</v>
      </c>
      <c r="K47" s="1320">
        <v>644339</v>
      </c>
      <c r="L47" s="798">
        <v>0</v>
      </c>
      <c r="M47" s="798">
        <v>0</v>
      </c>
      <c r="N47" s="1320">
        <v>0</v>
      </c>
      <c r="O47" s="798">
        <v>0</v>
      </c>
      <c r="P47" s="799">
        <v>0</v>
      </c>
      <c r="Q47" s="798">
        <v>102.17</v>
      </c>
      <c r="R47" s="798">
        <v>0</v>
      </c>
      <c r="S47" s="799">
        <v>12232880.02</v>
      </c>
      <c r="T47" s="798">
        <v>9865</v>
      </c>
      <c r="U47" s="798">
        <v>2526021</v>
      </c>
      <c r="V47" s="799">
        <v>0</v>
      </c>
    </row>
    <row r="48" spans="1:22" x14ac:dyDescent="0.2">
      <c r="A48" s="797" t="s">
        <v>1461</v>
      </c>
      <c r="B48" s="1320">
        <v>0</v>
      </c>
      <c r="C48" s="798">
        <v>0</v>
      </c>
      <c r="D48" s="798">
        <v>0</v>
      </c>
      <c r="E48" s="798">
        <v>-1098193.1200000001</v>
      </c>
      <c r="F48" s="798">
        <v>0</v>
      </c>
      <c r="G48" s="798">
        <v>0</v>
      </c>
      <c r="H48" s="798">
        <v>0</v>
      </c>
      <c r="I48" s="798">
        <v>1406245.5</v>
      </c>
      <c r="J48" s="799">
        <v>0</v>
      </c>
      <c r="K48" s="1320">
        <v>0</v>
      </c>
      <c r="L48" s="798">
        <v>0</v>
      </c>
      <c r="M48" s="798">
        <v>0</v>
      </c>
      <c r="N48" s="1320">
        <v>0</v>
      </c>
      <c r="O48" s="798">
        <v>3328958.85</v>
      </c>
      <c r="P48" s="799">
        <v>0</v>
      </c>
      <c r="Q48" s="798">
        <v>0</v>
      </c>
      <c r="R48" s="798">
        <v>20742</v>
      </c>
      <c r="S48" s="799">
        <v>0</v>
      </c>
      <c r="T48" s="798">
        <v>0</v>
      </c>
      <c r="U48" s="798">
        <v>2340</v>
      </c>
      <c r="V48" s="799">
        <v>0</v>
      </c>
    </row>
    <row r="49" spans="1:23" x14ac:dyDescent="0.2">
      <c r="A49" s="797" t="s">
        <v>3751</v>
      </c>
      <c r="B49" s="1320">
        <v>19096255.550000001</v>
      </c>
      <c r="C49" s="798">
        <v>235052071.08000001</v>
      </c>
      <c r="D49" s="798">
        <v>283968</v>
      </c>
      <c r="E49" s="798">
        <v>0</v>
      </c>
      <c r="F49" s="798">
        <v>0</v>
      </c>
      <c r="G49" s="798">
        <v>0</v>
      </c>
      <c r="H49" s="798">
        <v>0</v>
      </c>
      <c r="I49" s="798">
        <v>0</v>
      </c>
      <c r="J49" s="799">
        <v>0</v>
      </c>
      <c r="K49" s="1320">
        <v>0</v>
      </c>
      <c r="L49" s="798">
        <v>0</v>
      </c>
      <c r="M49" s="798">
        <v>0</v>
      </c>
      <c r="N49" s="1320">
        <v>0</v>
      </c>
      <c r="O49" s="798">
        <v>0</v>
      </c>
      <c r="P49" s="799">
        <v>5964559</v>
      </c>
      <c r="Q49" s="798">
        <v>33617110.25</v>
      </c>
      <c r="R49" s="798">
        <v>0</v>
      </c>
      <c r="S49" s="799">
        <v>2481207.19</v>
      </c>
      <c r="T49" s="798">
        <v>0</v>
      </c>
      <c r="U49" s="798">
        <v>25842733</v>
      </c>
      <c r="V49" s="799">
        <v>194182</v>
      </c>
    </row>
    <row r="50" spans="1:23" x14ac:dyDescent="0.2">
      <c r="A50" s="797" t="s">
        <v>1462</v>
      </c>
      <c r="B50" s="1320">
        <v>16465678.25</v>
      </c>
      <c r="C50" s="798">
        <v>47235432.460000001</v>
      </c>
      <c r="D50" s="798">
        <v>2095902.89</v>
      </c>
      <c r="E50" s="798">
        <v>41450000</v>
      </c>
      <c r="F50" s="798">
        <v>2259173.9300000002</v>
      </c>
      <c r="G50" s="798">
        <v>36925009.299999997</v>
      </c>
      <c r="H50" s="798">
        <v>4577648.59</v>
      </c>
      <c r="I50" s="798">
        <v>1239607.02</v>
      </c>
      <c r="J50" s="799">
        <v>10740840.93</v>
      </c>
      <c r="K50" s="1320">
        <v>103439</v>
      </c>
      <c r="L50" s="798">
        <v>1167743</v>
      </c>
      <c r="M50" s="798">
        <v>6630609.1500000004</v>
      </c>
      <c r="N50" s="1320">
        <v>0</v>
      </c>
      <c r="O50" s="798">
        <v>5449282.4000000004</v>
      </c>
      <c r="P50" s="799">
        <v>18163691</v>
      </c>
      <c r="Q50" s="798">
        <v>13771230.630000001</v>
      </c>
      <c r="R50" s="798">
        <v>1735229</v>
      </c>
      <c r="S50" s="799">
        <v>2235969.15</v>
      </c>
      <c r="T50" s="798">
        <v>0</v>
      </c>
      <c r="U50" s="798">
        <v>2564965.52</v>
      </c>
      <c r="V50" s="799">
        <v>5889905</v>
      </c>
    </row>
    <row r="51" spans="1:23" x14ac:dyDescent="0.2">
      <c r="A51" s="797" t="s">
        <v>3752</v>
      </c>
      <c r="B51" s="1320">
        <v>12128669.23</v>
      </c>
      <c r="C51" s="798">
        <v>64758935.049999997</v>
      </c>
      <c r="D51" s="798">
        <v>396852.14</v>
      </c>
      <c r="E51" s="798">
        <v>68954963.480000004</v>
      </c>
      <c r="F51" s="798">
        <v>29248</v>
      </c>
      <c r="G51" s="798">
        <v>384390939.56999999</v>
      </c>
      <c r="H51" s="798">
        <v>259528.16</v>
      </c>
      <c r="I51" s="798">
        <v>0</v>
      </c>
      <c r="J51" s="799">
        <v>8528242.7400000002</v>
      </c>
      <c r="K51" s="1320">
        <v>8499108</v>
      </c>
      <c r="L51" s="798">
        <v>223380093</v>
      </c>
      <c r="M51" s="798">
        <v>12295580.83</v>
      </c>
      <c r="N51" s="1320">
        <v>44669981.600000001</v>
      </c>
      <c r="O51" s="798">
        <v>3114570.21</v>
      </c>
      <c r="P51" s="799">
        <v>7538524</v>
      </c>
      <c r="Q51" s="798">
        <v>71.040000000000006</v>
      </c>
      <c r="R51" s="798">
        <v>12077474.85</v>
      </c>
      <c r="S51" s="799">
        <v>8539552.6899999995</v>
      </c>
      <c r="T51" s="798">
        <v>10877.3</v>
      </c>
      <c r="U51" s="798">
        <v>3316129.33</v>
      </c>
      <c r="V51" s="799">
        <v>13194888</v>
      </c>
    </row>
    <row r="52" spans="1:23" x14ac:dyDescent="0.2">
      <c r="A52" s="797" t="s">
        <v>3753</v>
      </c>
      <c r="B52" s="1320">
        <v>1283087.1499999999</v>
      </c>
      <c r="C52" s="798">
        <v>5746393.4500000002</v>
      </c>
      <c r="D52" s="798">
        <v>7648.88</v>
      </c>
      <c r="E52" s="798">
        <v>9324666.2699999996</v>
      </c>
      <c r="F52" s="798">
        <v>0</v>
      </c>
      <c r="G52" s="798">
        <v>21391219.760000002</v>
      </c>
      <c r="H52" s="798">
        <v>3839000.35</v>
      </c>
      <c r="I52" s="798">
        <v>79647.429999999993</v>
      </c>
      <c r="J52" s="799">
        <v>1266.76</v>
      </c>
      <c r="K52" s="1320">
        <v>0</v>
      </c>
      <c r="L52" s="798">
        <v>0</v>
      </c>
      <c r="M52" s="798">
        <v>3046344.21</v>
      </c>
      <c r="N52" s="1320">
        <v>0</v>
      </c>
      <c r="O52" s="798">
        <v>3306545.98</v>
      </c>
      <c r="P52" s="799">
        <v>1237543</v>
      </c>
      <c r="Q52" s="798">
        <v>2685332.58</v>
      </c>
      <c r="R52" s="798">
        <v>483412.19</v>
      </c>
      <c r="S52" s="799">
        <v>717485.49</v>
      </c>
      <c r="T52" s="798">
        <v>6280</v>
      </c>
      <c r="U52" s="798">
        <v>688187.79</v>
      </c>
      <c r="V52" s="799">
        <v>75554</v>
      </c>
    </row>
    <row r="53" spans="1:23" x14ac:dyDescent="0.2">
      <c r="A53" s="797" t="s">
        <v>1463</v>
      </c>
      <c r="B53" s="1320">
        <v>3698394.21</v>
      </c>
      <c r="C53" s="798">
        <v>325798365.36000001</v>
      </c>
      <c r="D53" s="798">
        <v>19730740.23</v>
      </c>
      <c r="E53" s="798">
        <v>700771495</v>
      </c>
      <c r="F53" s="798">
        <v>13692533.34</v>
      </c>
      <c r="G53" s="798">
        <v>2240628.04</v>
      </c>
      <c r="H53" s="798">
        <v>-2510941.85</v>
      </c>
      <c r="I53" s="798">
        <v>15640654.060000001</v>
      </c>
      <c r="J53" s="799">
        <v>6501266.1399999997</v>
      </c>
      <c r="K53" s="1320">
        <v>-3744949.31</v>
      </c>
      <c r="L53" s="798">
        <v>-180194803</v>
      </c>
      <c r="M53" s="798">
        <v>10147250.18</v>
      </c>
      <c r="N53" s="1320">
        <v>-507315090.75</v>
      </c>
      <c r="O53" s="798">
        <v>185444237.72</v>
      </c>
      <c r="P53" s="799">
        <v>-48010549</v>
      </c>
      <c r="Q53" s="798">
        <v>16065027.119999999</v>
      </c>
      <c r="R53" s="798">
        <v>-9874818.5099999998</v>
      </c>
      <c r="S53" s="799">
        <v>18826713.219999999</v>
      </c>
      <c r="T53" s="798">
        <v>-207810344.59</v>
      </c>
      <c r="U53" s="798">
        <v>22964918.59</v>
      </c>
      <c r="V53" s="799">
        <v>968931</v>
      </c>
    </row>
    <row r="54" spans="1:23" ht="13.5" thickBot="1" x14ac:dyDescent="0.25">
      <c r="A54" s="797" t="s">
        <v>1464</v>
      </c>
      <c r="B54" s="1320">
        <v>87685862.780000001</v>
      </c>
      <c r="C54" s="798">
        <v>42339121.859999999</v>
      </c>
      <c r="D54" s="798">
        <v>9281106.1799999997</v>
      </c>
      <c r="E54" s="798">
        <v>134456384.5</v>
      </c>
      <c r="F54" s="798">
        <v>3675250.27</v>
      </c>
      <c r="G54" s="798">
        <v>34015849.469999999</v>
      </c>
      <c r="H54" s="798">
        <v>292018.26</v>
      </c>
      <c r="I54" s="798">
        <v>2737578.6</v>
      </c>
      <c r="J54" s="799">
        <v>44476766.340000004</v>
      </c>
      <c r="K54" s="1320">
        <v>-3380875.65</v>
      </c>
      <c r="L54" s="798">
        <v>-155763</v>
      </c>
      <c r="M54" s="798">
        <v>1362875.96</v>
      </c>
      <c r="N54" s="1320">
        <v>186304294.81</v>
      </c>
      <c r="O54" s="798">
        <v>9988993.6500000004</v>
      </c>
      <c r="P54" s="799">
        <v>24611972</v>
      </c>
      <c r="Q54" s="798">
        <v>36584679</v>
      </c>
      <c r="R54" s="798">
        <v>-419306.49</v>
      </c>
      <c r="S54" s="799">
        <v>21300578.440000001</v>
      </c>
      <c r="T54" s="798">
        <v>-70040522.530000001</v>
      </c>
      <c r="U54" s="798">
        <v>6095416.2400000002</v>
      </c>
      <c r="V54" s="799">
        <v>52248911</v>
      </c>
    </row>
    <row r="55" spans="1:23" ht="13.5" thickBot="1" x14ac:dyDescent="0.25">
      <c r="A55" s="1322" t="s">
        <v>502</v>
      </c>
      <c r="B55" s="1317">
        <v>847071791.24000001</v>
      </c>
      <c r="C55" s="792">
        <v>2700397734</v>
      </c>
      <c r="D55" s="792">
        <v>345884626.25999999</v>
      </c>
      <c r="E55" s="792">
        <v>1723551308.22</v>
      </c>
      <c r="F55" s="792">
        <v>273117434.07000005</v>
      </c>
      <c r="G55" s="792">
        <v>2770959825.1899996</v>
      </c>
      <c r="H55" s="792">
        <v>19465434.410000004</v>
      </c>
      <c r="I55" s="792">
        <v>91644350.150000006</v>
      </c>
      <c r="J55" s="1620">
        <v>387560955.70000005</v>
      </c>
      <c r="K55" s="1317">
        <v>25700189.43</v>
      </c>
      <c r="L55" s="792">
        <v>1393051939</v>
      </c>
      <c r="M55" s="792">
        <v>59836856.379999995</v>
      </c>
      <c r="N55" s="1321">
        <v>1620185080.55</v>
      </c>
      <c r="O55" s="790">
        <v>760534248.5</v>
      </c>
      <c r="P55" s="791">
        <v>1067478068.38</v>
      </c>
      <c r="Q55" s="790">
        <v>689878051.20000005</v>
      </c>
      <c r="R55" s="790">
        <v>69608570.210000008</v>
      </c>
      <c r="S55" s="791">
        <v>107353768.99999999</v>
      </c>
      <c r="T55" s="790">
        <v>872356312.03999996</v>
      </c>
      <c r="U55" s="790">
        <v>773229790.76999998</v>
      </c>
      <c r="V55" s="791">
        <v>279717092</v>
      </c>
    </row>
    <row r="56" spans="1:23" x14ac:dyDescent="0.2">
      <c r="A56" s="1323" t="s">
        <v>1465</v>
      </c>
      <c r="B56" s="1324">
        <v>0</v>
      </c>
      <c r="C56" s="800">
        <v>0</v>
      </c>
      <c r="D56" s="800">
        <v>0</v>
      </c>
      <c r="E56" s="800">
        <v>3445924.12</v>
      </c>
      <c r="F56" s="800">
        <v>0</v>
      </c>
      <c r="G56" s="800">
        <v>29068663.800000001</v>
      </c>
      <c r="H56" s="800">
        <v>8997452.4100000001</v>
      </c>
      <c r="I56" s="800">
        <v>0</v>
      </c>
      <c r="J56" s="801">
        <v>0</v>
      </c>
      <c r="K56" s="1324">
        <v>0</v>
      </c>
      <c r="L56" s="800">
        <v>0</v>
      </c>
      <c r="M56" s="800">
        <v>0</v>
      </c>
      <c r="N56" s="1320">
        <v>0</v>
      </c>
      <c r="O56" s="798">
        <v>0</v>
      </c>
      <c r="P56" s="799">
        <v>0</v>
      </c>
      <c r="Q56" s="800">
        <v>0</v>
      </c>
      <c r="R56" s="800">
        <v>14058</v>
      </c>
      <c r="S56" s="801">
        <v>0</v>
      </c>
      <c r="T56" s="800">
        <v>0</v>
      </c>
      <c r="U56" s="800">
        <v>0</v>
      </c>
      <c r="V56" s="801">
        <v>0</v>
      </c>
    </row>
    <row r="57" spans="1:23" ht="13.5" thickBot="1" x14ac:dyDescent="0.25">
      <c r="A57" s="802" t="s">
        <v>503</v>
      </c>
      <c r="B57" s="803">
        <v>0</v>
      </c>
      <c r="C57" s="804">
        <v>0</v>
      </c>
      <c r="D57" s="804">
        <v>0</v>
      </c>
      <c r="E57" s="804">
        <v>0</v>
      </c>
      <c r="F57" s="804">
        <v>0</v>
      </c>
      <c r="G57" s="804">
        <v>1050</v>
      </c>
      <c r="H57" s="804">
        <v>0</v>
      </c>
      <c r="I57" s="804">
        <v>0</v>
      </c>
      <c r="J57" s="805">
        <v>0</v>
      </c>
      <c r="K57" s="803">
        <v>0</v>
      </c>
      <c r="L57" s="804">
        <v>368056175</v>
      </c>
      <c r="M57" s="804">
        <v>3554985.69</v>
      </c>
      <c r="N57" s="803">
        <v>0</v>
      </c>
      <c r="O57" s="804">
        <v>0</v>
      </c>
      <c r="P57" s="805">
        <v>0</v>
      </c>
      <c r="Q57" s="804">
        <v>0</v>
      </c>
      <c r="R57" s="804">
        <v>0</v>
      </c>
      <c r="S57" s="805">
        <v>0</v>
      </c>
      <c r="T57" s="804">
        <v>0</v>
      </c>
      <c r="U57" s="804">
        <v>0</v>
      </c>
      <c r="V57" s="805">
        <v>0</v>
      </c>
    </row>
    <row r="58" spans="1:23" ht="6" customHeight="1" x14ac:dyDescent="0.2">
      <c r="A58" s="779"/>
      <c r="B58" s="780"/>
      <c r="C58" s="780"/>
      <c r="D58" s="780"/>
      <c r="E58" s="780"/>
      <c r="F58" s="780"/>
      <c r="G58" s="780"/>
      <c r="H58" s="780"/>
      <c r="I58" s="780"/>
      <c r="J58" s="780"/>
      <c r="K58" s="780"/>
      <c r="L58" s="780"/>
      <c r="M58" s="780"/>
      <c r="N58" s="780"/>
      <c r="O58" s="780"/>
      <c r="P58" s="780"/>
      <c r="Q58" s="780"/>
      <c r="R58" s="780"/>
      <c r="S58" s="780"/>
      <c r="T58" s="780"/>
      <c r="U58" s="780"/>
      <c r="V58" s="780"/>
    </row>
    <row r="59" spans="1:23" x14ac:dyDescent="0.2">
      <c r="A59" s="781" t="s">
        <v>1472</v>
      </c>
      <c r="B59" s="782"/>
      <c r="C59" s="782"/>
      <c r="D59" s="782"/>
      <c r="E59" s="782"/>
      <c r="F59" s="782"/>
      <c r="G59" s="783"/>
      <c r="H59" s="783"/>
      <c r="I59" s="783"/>
      <c r="J59" s="783"/>
      <c r="K59" s="783"/>
      <c r="L59" s="783"/>
      <c r="M59" s="783"/>
      <c r="N59" s="783"/>
      <c r="O59" s="783"/>
      <c r="P59" s="783"/>
      <c r="Q59" s="783"/>
      <c r="R59" s="783"/>
      <c r="S59" s="782"/>
      <c r="T59" s="782"/>
      <c r="U59" s="782"/>
    </row>
    <row r="60" spans="1:23" x14ac:dyDescent="0.2">
      <c r="A60" s="806"/>
    </row>
    <row r="61" spans="1:23" x14ac:dyDescent="0.2">
      <c r="B61" s="784"/>
      <c r="C61" s="784"/>
      <c r="D61" s="784"/>
      <c r="E61" s="784"/>
      <c r="F61" s="784"/>
      <c r="G61" s="784"/>
      <c r="H61" s="784"/>
      <c r="I61" s="784"/>
      <c r="J61" s="784"/>
      <c r="K61" s="784"/>
      <c r="L61" s="784"/>
      <c r="M61" s="784"/>
      <c r="N61" s="784"/>
      <c r="O61" s="784"/>
      <c r="P61" s="784"/>
      <c r="Q61" s="784"/>
      <c r="R61" s="784"/>
      <c r="S61" s="784"/>
      <c r="T61" s="784"/>
      <c r="U61" s="784"/>
      <c r="V61" s="784"/>
      <c r="W61" s="784"/>
    </row>
    <row r="62" spans="1:23" x14ac:dyDescent="0.2">
      <c r="B62" s="784"/>
      <c r="C62" s="784"/>
      <c r="D62" s="784"/>
      <c r="E62" s="784"/>
      <c r="F62" s="784"/>
      <c r="G62" s="784"/>
      <c r="H62" s="784"/>
      <c r="I62" s="784"/>
      <c r="J62" s="784"/>
      <c r="K62" s="784"/>
      <c r="L62" s="784"/>
      <c r="M62" s="784"/>
      <c r="N62" s="784"/>
      <c r="O62" s="784"/>
      <c r="P62" s="784"/>
      <c r="Q62" s="784"/>
      <c r="R62" s="784"/>
      <c r="S62" s="784"/>
      <c r="T62" s="784"/>
      <c r="U62" s="784"/>
    </row>
  </sheetData>
  <mergeCells count="8">
    <mergeCell ref="A1:V1"/>
    <mergeCell ref="A2:V2"/>
    <mergeCell ref="A3:V3"/>
    <mergeCell ref="B5:J5"/>
    <mergeCell ref="K5:M5"/>
    <mergeCell ref="N5:P5"/>
    <mergeCell ref="Q5:S5"/>
    <mergeCell ref="T5:V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9E64-6A9C-495E-B9CF-68823DE5B37D}">
  <dimension ref="A1:P62"/>
  <sheetViews>
    <sheetView showGridLines="0" topLeftCell="E1" zoomScaleNormal="100" workbookViewId="0">
      <selection activeCell="F7" sqref="F7:K58"/>
    </sheetView>
  </sheetViews>
  <sheetFormatPr defaultColWidth="9.140625" defaultRowHeight="12.75" x14ac:dyDescent="0.2"/>
  <cols>
    <col min="1" max="1" width="52.140625" style="751" customWidth="1"/>
    <col min="2" max="4" width="17" style="751" customWidth="1"/>
    <col min="5" max="5" width="21" style="751" customWidth="1"/>
    <col min="6" max="6" width="13.140625" style="751" bestFit="1" customWidth="1"/>
    <col min="7" max="7" width="13.140625" style="751" customWidth="1"/>
    <col min="8" max="8" width="15.5703125" style="751" bestFit="1" customWidth="1"/>
    <col min="9" max="10" width="16.5703125" style="751" customWidth="1"/>
    <col min="11" max="11" width="18.42578125" style="751" customWidth="1"/>
    <col min="12" max="16" width="0" style="751" hidden="1" customWidth="1"/>
    <col min="17" max="16384" width="9.140625" style="751"/>
  </cols>
  <sheetData>
    <row r="1" spans="1:16" ht="15.75" x14ac:dyDescent="0.25">
      <c r="A1" s="1937" t="s">
        <v>725</v>
      </c>
      <c r="B1" s="1937"/>
      <c r="C1" s="1937"/>
      <c r="D1" s="1937"/>
      <c r="E1" s="1937"/>
      <c r="F1" s="1937"/>
      <c r="G1" s="1937"/>
      <c r="H1" s="1937"/>
      <c r="I1" s="1937"/>
      <c r="J1" s="1937"/>
      <c r="K1" s="1937"/>
      <c r="L1" s="1937"/>
      <c r="M1" s="1937"/>
      <c r="N1" s="1937"/>
      <c r="O1" s="1937"/>
      <c r="P1" s="1937"/>
    </row>
    <row r="2" spans="1:16" ht="15.75" x14ac:dyDescent="0.25">
      <c r="A2" s="1937" t="s">
        <v>1479</v>
      </c>
      <c r="B2" s="1937"/>
      <c r="C2" s="1937"/>
      <c r="D2" s="1937"/>
      <c r="E2" s="1937"/>
      <c r="F2" s="1937"/>
      <c r="G2" s="1937"/>
      <c r="H2" s="1937"/>
      <c r="I2" s="1937"/>
      <c r="J2" s="1937"/>
      <c r="K2" s="1937"/>
      <c r="L2" s="1937"/>
      <c r="M2" s="1937"/>
      <c r="N2" s="1937"/>
      <c r="O2" s="1937"/>
      <c r="P2" s="1937"/>
    </row>
    <row r="3" spans="1:16" ht="15.75" x14ac:dyDescent="0.25">
      <c r="A3" s="1937" t="s">
        <v>2688</v>
      </c>
      <c r="B3" s="1937"/>
      <c r="C3" s="1937"/>
      <c r="D3" s="1937"/>
      <c r="E3" s="1937"/>
      <c r="F3" s="1937"/>
      <c r="G3" s="1937"/>
      <c r="H3" s="1937"/>
      <c r="I3" s="1937"/>
      <c r="J3" s="1937"/>
      <c r="K3" s="1937"/>
      <c r="L3" s="1937"/>
      <c r="M3" s="1937"/>
      <c r="N3" s="1937"/>
      <c r="O3" s="1937"/>
      <c r="P3" s="1937"/>
    </row>
    <row r="4" spans="1:16" ht="15.75" x14ac:dyDescent="0.25">
      <c r="A4" s="1939" t="s">
        <v>771</v>
      </c>
      <c r="B4" s="1939"/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39"/>
      <c r="N4" s="1939"/>
      <c r="O4" s="1939"/>
      <c r="P4" s="1939"/>
    </row>
    <row r="5" spans="1:16" s="753" customFormat="1" ht="4.5" customHeight="1" thickBot="1" x14ac:dyDescent="0.3">
      <c r="A5" s="1628"/>
      <c r="B5" s="1628"/>
      <c r="C5" s="1628"/>
      <c r="D5" s="1628"/>
      <c r="E5" s="1628"/>
      <c r="F5" s="1628"/>
      <c r="G5" s="1782"/>
      <c r="H5" s="1628"/>
      <c r="I5" s="1628"/>
      <c r="J5" s="1628"/>
      <c r="K5" s="1628"/>
      <c r="L5" s="1325"/>
      <c r="M5" s="1325"/>
      <c r="N5" s="1325"/>
      <c r="O5" s="1326"/>
      <c r="P5" s="1326"/>
    </row>
    <row r="6" spans="1:16" ht="27.75" customHeight="1" thickBot="1" x14ac:dyDescent="0.25">
      <c r="A6" s="1955"/>
      <c r="B6" s="1956" t="s">
        <v>1480</v>
      </c>
      <c r="C6" s="1957"/>
      <c r="D6" s="1957"/>
      <c r="E6" s="1572" t="s">
        <v>1481</v>
      </c>
      <c r="F6" s="1957" t="s">
        <v>1482</v>
      </c>
      <c r="G6" s="1957"/>
      <c r="H6" s="1957"/>
      <c r="I6" s="1957"/>
      <c r="J6" s="1957"/>
      <c r="K6" s="1957"/>
      <c r="L6" s="1950"/>
      <c r="M6" s="1950"/>
      <c r="N6" s="1950"/>
      <c r="O6" s="1950"/>
      <c r="P6" s="1951"/>
    </row>
    <row r="7" spans="1:16" ht="12.75" customHeight="1" thickBot="1" x14ac:dyDescent="0.25">
      <c r="A7" s="1955"/>
      <c r="B7" s="1626" t="s">
        <v>477</v>
      </c>
      <c r="C7" s="1624" t="s">
        <v>478</v>
      </c>
      <c r="D7" s="1624" t="s">
        <v>479</v>
      </c>
      <c r="E7" s="807" t="s">
        <v>476</v>
      </c>
      <c r="F7" s="1624" t="s">
        <v>960</v>
      </c>
      <c r="G7" s="1781" t="s">
        <v>480</v>
      </c>
      <c r="H7" s="1624" t="s">
        <v>481</v>
      </c>
      <c r="I7" s="1624" t="s">
        <v>482</v>
      </c>
      <c r="J7" s="1624" t="s">
        <v>483</v>
      </c>
      <c r="K7" s="1625" t="s">
        <v>485</v>
      </c>
      <c r="L7" s="1327"/>
      <c r="M7" s="1328"/>
      <c r="N7" s="1328"/>
      <c r="O7" s="1328"/>
      <c r="P7" s="1329"/>
    </row>
    <row r="8" spans="1:16" ht="13.5" customHeight="1" thickBot="1" x14ac:dyDescent="0.25">
      <c r="A8" s="808" t="s">
        <v>500</v>
      </c>
      <c r="B8" s="1433">
        <v>8066386207.0500002</v>
      </c>
      <c r="C8" s="1434">
        <v>335753916.09000003</v>
      </c>
      <c r="D8" s="1434">
        <v>7506861730</v>
      </c>
      <c r="E8" s="1436">
        <v>369323814.90999997</v>
      </c>
      <c r="F8" s="1434">
        <v>501063019.40000004</v>
      </c>
      <c r="G8" s="1434">
        <v>2152663821.9900002</v>
      </c>
      <c r="H8" s="1434">
        <v>16434533076</v>
      </c>
      <c r="I8" s="1434">
        <v>646590673.51999998</v>
      </c>
      <c r="J8" s="1434">
        <v>5497975345</v>
      </c>
      <c r="K8" s="1435">
        <v>8581207623</v>
      </c>
      <c r="L8" s="1330">
        <v>0</v>
      </c>
      <c r="M8" s="1330">
        <v>0</v>
      </c>
      <c r="N8" s="1330">
        <v>0</v>
      </c>
      <c r="O8" s="1330">
        <v>0</v>
      </c>
      <c r="P8" s="1331">
        <v>0</v>
      </c>
    </row>
    <row r="9" spans="1:16" x14ac:dyDescent="0.2">
      <c r="A9" s="1332" t="s">
        <v>1434</v>
      </c>
      <c r="B9" s="1333">
        <v>3212608026.3400002</v>
      </c>
      <c r="C9" s="810">
        <v>157110587.47</v>
      </c>
      <c r="D9" s="810">
        <v>2135070726</v>
      </c>
      <c r="E9" s="812">
        <v>44458650.130000003</v>
      </c>
      <c r="F9" s="810">
        <v>278181922.84000003</v>
      </c>
      <c r="G9" s="810">
        <v>253639817.16000003</v>
      </c>
      <c r="H9" s="810">
        <v>5234204292</v>
      </c>
      <c r="I9" s="810">
        <v>130216844.25</v>
      </c>
      <c r="J9" s="810">
        <v>1399923087</v>
      </c>
      <c r="K9" s="811">
        <v>1285345961</v>
      </c>
      <c r="L9" s="1330">
        <v>0</v>
      </c>
      <c r="M9" s="1330">
        <v>0</v>
      </c>
      <c r="N9" s="1330">
        <v>0</v>
      </c>
      <c r="O9" s="1330">
        <v>0</v>
      </c>
      <c r="P9" s="1331">
        <v>0</v>
      </c>
    </row>
    <row r="10" spans="1:16" x14ac:dyDescent="0.2">
      <c r="A10" s="1334" t="s">
        <v>1435</v>
      </c>
      <c r="B10" s="1316">
        <v>1114194386</v>
      </c>
      <c r="C10" s="763">
        <v>28752620.02</v>
      </c>
      <c r="D10" s="763">
        <v>840480436</v>
      </c>
      <c r="E10" s="1125">
        <v>3257369.38</v>
      </c>
      <c r="F10" s="763">
        <v>49829587.020000003</v>
      </c>
      <c r="G10" s="763">
        <v>5924036.9500000002</v>
      </c>
      <c r="H10" s="763">
        <v>4181132811</v>
      </c>
      <c r="I10" s="763">
        <v>7163053.1600000001</v>
      </c>
      <c r="J10" s="763">
        <v>518130084</v>
      </c>
      <c r="K10" s="765">
        <v>640297959</v>
      </c>
      <c r="L10" s="768">
        <v>4209335.09</v>
      </c>
      <c r="M10" s="768">
        <v>385910470</v>
      </c>
      <c r="N10" s="768">
        <v>183480708</v>
      </c>
      <c r="O10" s="768">
        <v>1562543528</v>
      </c>
      <c r="P10" s="1331">
        <v>0</v>
      </c>
    </row>
    <row r="11" spans="1:16" x14ac:dyDescent="0.2">
      <c r="A11" s="1334" t="s">
        <v>3740</v>
      </c>
      <c r="B11" s="1316">
        <v>642831888</v>
      </c>
      <c r="C11" s="763">
        <v>47522260.700000003</v>
      </c>
      <c r="D11" s="763">
        <v>458457553</v>
      </c>
      <c r="E11" s="1125">
        <v>0</v>
      </c>
      <c r="F11" s="763">
        <v>11750807.33</v>
      </c>
      <c r="G11" s="763">
        <v>20082290.710000001</v>
      </c>
      <c r="H11" s="763">
        <v>254967917</v>
      </c>
      <c r="I11" s="763">
        <v>40616.879999999997</v>
      </c>
      <c r="J11" s="763">
        <v>0</v>
      </c>
      <c r="K11" s="765">
        <v>377648841</v>
      </c>
      <c r="L11" s="768">
        <v>35010.910000000003</v>
      </c>
      <c r="M11" s="768">
        <v>0</v>
      </c>
      <c r="N11" s="768">
        <v>1946053</v>
      </c>
      <c r="O11" s="768">
        <v>1896629184</v>
      </c>
      <c r="P11" s="1331">
        <v>0</v>
      </c>
    </row>
    <row r="12" spans="1:16" x14ac:dyDescent="0.2">
      <c r="A12" s="1334" t="s">
        <v>1436</v>
      </c>
      <c r="B12" s="1316">
        <v>1147783822</v>
      </c>
      <c r="C12" s="763">
        <v>31047004.050000001</v>
      </c>
      <c r="D12" s="763">
        <v>818029698</v>
      </c>
      <c r="E12" s="1125">
        <v>17680638.370000001</v>
      </c>
      <c r="F12" s="763">
        <v>101107015.62</v>
      </c>
      <c r="G12" s="763">
        <v>103446458.15000001</v>
      </c>
      <c r="H12" s="763">
        <v>518390695</v>
      </c>
      <c r="I12" s="763">
        <v>41463445.640000001</v>
      </c>
      <c r="J12" s="763">
        <v>344093605</v>
      </c>
      <c r="K12" s="765">
        <v>267399161</v>
      </c>
      <c r="L12" s="768">
        <v>39639914.539999999</v>
      </c>
      <c r="M12" s="768">
        <v>383561396</v>
      </c>
      <c r="N12" s="768">
        <v>320355338</v>
      </c>
      <c r="O12" s="768">
        <v>637850926</v>
      </c>
      <c r="P12" s="1331">
        <v>0</v>
      </c>
    </row>
    <row r="13" spans="1:16" x14ac:dyDescent="0.2">
      <c r="A13" s="1334" t="s">
        <v>1437</v>
      </c>
      <c r="B13" s="1316">
        <v>7291884.4500000002</v>
      </c>
      <c r="C13" s="763">
        <v>0</v>
      </c>
      <c r="D13" s="763">
        <v>5355071</v>
      </c>
      <c r="E13" s="1125">
        <v>0</v>
      </c>
      <c r="F13" s="763">
        <v>20225372.899999999</v>
      </c>
      <c r="G13" s="763">
        <v>37029450.030000001</v>
      </c>
      <c r="H13" s="763">
        <v>0</v>
      </c>
      <c r="I13" s="763">
        <v>365868.69</v>
      </c>
      <c r="J13" s="763">
        <v>384037207</v>
      </c>
      <c r="K13" s="765">
        <v>0</v>
      </c>
      <c r="L13" s="768">
        <v>0</v>
      </c>
      <c r="M13" s="768">
        <v>358941829</v>
      </c>
      <c r="N13" s="768">
        <v>0</v>
      </c>
      <c r="O13" s="768">
        <v>19876582</v>
      </c>
      <c r="P13" s="1331">
        <v>0</v>
      </c>
    </row>
    <row r="14" spans="1:16" x14ac:dyDescent="0.2">
      <c r="A14" s="1334" t="s">
        <v>1438</v>
      </c>
      <c r="B14" s="1316">
        <v>274275463.80000001</v>
      </c>
      <c r="C14" s="763">
        <v>47520626.539999999</v>
      </c>
      <c r="D14" s="763">
        <v>5911898</v>
      </c>
      <c r="E14" s="1125">
        <v>16553195</v>
      </c>
      <c r="F14" s="763">
        <v>83740220.090000004</v>
      </c>
      <c r="G14" s="763">
        <v>70634375.120000005</v>
      </c>
      <c r="H14" s="763">
        <v>25865385</v>
      </c>
      <c r="I14" s="763">
        <v>78272397.379999995</v>
      </c>
      <c r="J14" s="763">
        <v>10849247</v>
      </c>
      <c r="K14" s="765">
        <v>0</v>
      </c>
      <c r="L14" s="768">
        <v>6081565.0700000003</v>
      </c>
      <c r="M14" s="768">
        <v>18430539</v>
      </c>
      <c r="N14" s="768">
        <v>0</v>
      </c>
      <c r="O14" s="768">
        <v>0</v>
      </c>
      <c r="P14" s="1331">
        <v>0</v>
      </c>
    </row>
    <row r="15" spans="1:16" x14ac:dyDescent="0.2">
      <c r="A15" s="1334" t="s">
        <v>3741</v>
      </c>
      <c r="B15" s="1316">
        <v>26230582.09</v>
      </c>
      <c r="C15" s="763">
        <v>2268076.16</v>
      </c>
      <c r="D15" s="763">
        <v>6836070</v>
      </c>
      <c r="E15" s="1125">
        <v>6967447.3799999999</v>
      </c>
      <c r="F15" s="763">
        <v>0</v>
      </c>
      <c r="G15" s="763">
        <v>4571043.5199999996</v>
      </c>
      <c r="H15" s="763">
        <v>253847484</v>
      </c>
      <c r="I15" s="763">
        <v>2911462.5</v>
      </c>
      <c r="J15" s="763">
        <v>0</v>
      </c>
      <c r="K15" s="765">
        <v>0</v>
      </c>
      <c r="L15" s="768">
        <v>1921244.26</v>
      </c>
      <c r="M15" s="768">
        <v>0</v>
      </c>
      <c r="N15" s="768">
        <v>0</v>
      </c>
      <c r="O15" s="768">
        <v>0</v>
      </c>
      <c r="P15" s="1331">
        <v>0</v>
      </c>
    </row>
    <row r="16" spans="1:16" x14ac:dyDescent="0.2">
      <c r="A16" s="1334" t="s">
        <v>3742</v>
      </c>
      <c r="B16" s="1316">
        <v>0</v>
      </c>
      <c r="C16" s="763">
        <v>0</v>
      </c>
      <c r="D16" s="763">
        <v>0</v>
      </c>
      <c r="E16" s="1125">
        <v>0</v>
      </c>
      <c r="F16" s="763">
        <v>11528919.880000001</v>
      </c>
      <c r="G16" s="763">
        <v>11952162.68</v>
      </c>
      <c r="H16" s="763">
        <v>0</v>
      </c>
      <c r="I16" s="763">
        <v>0</v>
      </c>
      <c r="J16" s="763">
        <v>142812944</v>
      </c>
      <c r="K16" s="765">
        <v>0</v>
      </c>
      <c r="L16" s="768">
        <v>0</v>
      </c>
      <c r="M16" s="768">
        <v>2792775</v>
      </c>
      <c r="N16" s="768">
        <v>0</v>
      </c>
      <c r="O16" s="768">
        <v>0</v>
      </c>
      <c r="P16" s="1331">
        <v>0</v>
      </c>
    </row>
    <row r="17" spans="1:16" x14ac:dyDescent="0.2">
      <c r="A17" s="1335" t="s">
        <v>1439</v>
      </c>
      <c r="B17" s="1336">
        <v>4853778180.71</v>
      </c>
      <c r="C17" s="813">
        <v>178643328.62</v>
      </c>
      <c r="D17" s="813">
        <v>5371791004</v>
      </c>
      <c r="E17" s="1126">
        <v>324865164.77999997</v>
      </c>
      <c r="F17" s="813">
        <v>222881096.56</v>
      </c>
      <c r="G17" s="813">
        <v>1899024004.8300004</v>
      </c>
      <c r="H17" s="813">
        <v>11200328784</v>
      </c>
      <c r="I17" s="813">
        <v>516373829.27000004</v>
      </c>
      <c r="J17" s="813">
        <v>4098052258</v>
      </c>
      <c r="K17" s="814">
        <v>7295861662</v>
      </c>
      <c r="L17" s="1337">
        <v>13145488182</v>
      </c>
      <c r="M17" s="1337">
        <v>4339556929</v>
      </c>
      <c r="N17" s="1337">
        <v>3624693576</v>
      </c>
      <c r="O17" s="1337">
        <v>13145488182</v>
      </c>
      <c r="P17" s="1338">
        <v>0</v>
      </c>
    </row>
    <row r="18" spans="1:16" x14ac:dyDescent="0.2">
      <c r="A18" s="1334" t="s">
        <v>3743</v>
      </c>
      <c r="B18" s="1316">
        <v>501465420.89999998</v>
      </c>
      <c r="C18" s="763">
        <v>725170.28</v>
      </c>
      <c r="D18" s="763">
        <v>201133964</v>
      </c>
      <c r="E18" s="1125">
        <v>510035.46</v>
      </c>
      <c r="F18" s="763">
        <v>52210.22</v>
      </c>
      <c r="G18" s="763">
        <v>143894941.15000001</v>
      </c>
      <c r="H18" s="763">
        <v>7764884</v>
      </c>
      <c r="I18" s="763">
        <v>161889.12</v>
      </c>
      <c r="J18" s="763">
        <v>0</v>
      </c>
      <c r="K18" s="765">
        <v>1932462</v>
      </c>
      <c r="L18" s="1339">
        <v>1932462</v>
      </c>
      <c r="M18" s="1330">
        <v>0</v>
      </c>
      <c r="N18" s="1330">
        <v>8700</v>
      </c>
      <c r="O18" s="1330">
        <v>1932462</v>
      </c>
      <c r="P18" s="1331">
        <v>0</v>
      </c>
    </row>
    <row r="19" spans="1:16" x14ac:dyDescent="0.2">
      <c r="A19" s="1334" t="s">
        <v>1440</v>
      </c>
      <c r="B19" s="1316">
        <v>742254748.79999995</v>
      </c>
      <c r="C19" s="763">
        <v>96611534.609999999</v>
      </c>
      <c r="D19" s="763">
        <v>0</v>
      </c>
      <c r="E19" s="1125">
        <v>0</v>
      </c>
      <c r="F19" s="763">
        <v>20507676.399999999</v>
      </c>
      <c r="G19" s="763">
        <v>0</v>
      </c>
      <c r="H19" s="763">
        <v>494900039</v>
      </c>
      <c r="I19" s="763">
        <v>0</v>
      </c>
      <c r="J19" s="763">
        <v>26091194</v>
      </c>
      <c r="K19" s="765">
        <v>982693881</v>
      </c>
      <c r="L19" s="1339">
        <v>2609423592</v>
      </c>
      <c r="M19" s="1330">
        <v>37467741</v>
      </c>
      <c r="N19" s="1330">
        <v>0</v>
      </c>
      <c r="O19" s="1330">
        <v>2609423592</v>
      </c>
      <c r="P19" s="1331">
        <v>0</v>
      </c>
    </row>
    <row r="20" spans="1:16" x14ac:dyDescent="0.2">
      <c r="A20" s="1334" t="s">
        <v>1441</v>
      </c>
      <c r="B20" s="1316">
        <v>13351622.810000001</v>
      </c>
      <c r="C20" s="763">
        <v>1742458.33</v>
      </c>
      <c r="D20" s="763">
        <v>1283941348</v>
      </c>
      <c r="E20" s="1125">
        <v>0</v>
      </c>
      <c r="F20" s="763">
        <v>0</v>
      </c>
      <c r="G20" s="763">
        <v>219028365.21000001</v>
      </c>
      <c r="H20" s="763">
        <v>722504090</v>
      </c>
      <c r="I20" s="763">
        <v>59258.400000000001</v>
      </c>
      <c r="J20" s="763">
        <v>798981593</v>
      </c>
      <c r="K20" s="765">
        <v>0</v>
      </c>
      <c r="L20" s="1339">
        <v>63739705</v>
      </c>
      <c r="M20" s="1330">
        <v>0</v>
      </c>
      <c r="N20" s="1330">
        <v>9826414</v>
      </c>
      <c r="O20" s="1330">
        <v>63739705</v>
      </c>
      <c r="P20" s="1331">
        <v>0</v>
      </c>
    </row>
    <row r="21" spans="1:16" x14ac:dyDescent="0.2">
      <c r="A21" s="1334" t="s">
        <v>1442</v>
      </c>
      <c r="B21" s="1316">
        <v>3105921034</v>
      </c>
      <c r="C21" s="763">
        <v>79564165.400000006</v>
      </c>
      <c r="D21" s="763">
        <v>3562395529</v>
      </c>
      <c r="E21" s="1125">
        <v>322363146.89999998</v>
      </c>
      <c r="F21" s="763">
        <v>86825250.200000003</v>
      </c>
      <c r="G21" s="763">
        <v>913032240.32000005</v>
      </c>
      <c r="H21" s="763">
        <v>9301554311</v>
      </c>
      <c r="I21" s="763">
        <v>303127053.44</v>
      </c>
      <c r="J21" s="763">
        <v>2228147467</v>
      </c>
      <c r="K21" s="765">
        <v>6246892322</v>
      </c>
      <c r="L21" s="1339">
        <v>10270993454</v>
      </c>
      <c r="M21" s="1330">
        <v>3161342139</v>
      </c>
      <c r="N21" s="1330">
        <v>3614839892</v>
      </c>
      <c r="O21" s="1330">
        <v>10270993454</v>
      </c>
      <c r="P21" s="1331">
        <v>0</v>
      </c>
    </row>
    <row r="22" spans="1:16" x14ac:dyDescent="0.2">
      <c r="A22" s="1334" t="s">
        <v>1443</v>
      </c>
      <c r="B22" s="1316">
        <v>0</v>
      </c>
      <c r="C22" s="763">
        <v>0</v>
      </c>
      <c r="D22" s="763">
        <v>0</v>
      </c>
      <c r="E22" s="1125">
        <v>0</v>
      </c>
      <c r="F22" s="763">
        <v>7300384.29</v>
      </c>
      <c r="G22" s="763">
        <v>594230693.17999995</v>
      </c>
      <c r="H22" s="763">
        <v>0</v>
      </c>
      <c r="I22" s="763">
        <v>181018667.77000001</v>
      </c>
      <c r="J22" s="763">
        <v>0</v>
      </c>
      <c r="K22" s="765">
        <v>0</v>
      </c>
      <c r="L22" s="1339">
        <v>0</v>
      </c>
      <c r="M22" s="1330">
        <v>0</v>
      </c>
      <c r="N22" s="1330">
        <v>0</v>
      </c>
      <c r="O22" s="1330">
        <v>0</v>
      </c>
      <c r="P22" s="1331">
        <v>0</v>
      </c>
    </row>
    <row r="23" spans="1:16" x14ac:dyDescent="0.2">
      <c r="A23" s="1334" t="s">
        <v>1444</v>
      </c>
      <c r="B23" s="1316">
        <v>0</v>
      </c>
      <c r="C23" s="763">
        <v>0</v>
      </c>
      <c r="D23" s="763">
        <v>0</v>
      </c>
      <c r="E23" s="1125">
        <v>0</v>
      </c>
      <c r="F23" s="763">
        <v>17385282.93</v>
      </c>
      <c r="G23" s="763">
        <v>890904.38</v>
      </c>
      <c r="H23" s="763">
        <v>673605460</v>
      </c>
      <c r="I23" s="763">
        <v>128300.61</v>
      </c>
      <c r="J23" s="763">
        <v>569663644</v>
      </c>
      <c r="K23" s="765">
        <v>64342997</v>
      </c>
      <c r="L23" s="1339">
        <v>199398969</v>
      </c>
      <c r="M23" s="1330">
        <v>0</v>
      </c>
      <c r="N23" s="1330">
        <v>0</v>
      </c>
      <c r="O23" s="1330">
        <v>199398969</v>
      </c>
      <c r="P23" s="1331">
        <v>0</v>
      </c>
    </row>
    <row r="24" spans="1:16" x14ac:dyDescent="0.2">
      <c r="A24" s="1334" t="s">
        <v>1445</v>
      </c>
      <c r="B24" s="1316">
        <v>0</v>
      </c>
      <c r="C24" s="763">
        <v>0</v>
      </c>
      <c r="D24" s="763">
        <v>0</v>
      </c>
      <c r="E24" s="1125">
        <v>1991982.42</v>
      </c>
      <c r="F24" s="763">
        <v>0</v>
      </c>
      <c r="G24" s="763">
        <v>21552978.420000002</v>
      </c>
      <c r="H24" s="763">
        <v>0</v>
      </c>
      <c r="I24" s="763">
        <v>31878659.93</v>
      </c>
      <c r="J24" s="763">
        <v>0</v>
      </c>
      <c r="K24" s="765">
        <v>0</v>
      </c>
      <c r="L24" s="1339">
        <v>0</v>
      </c>
      <c r="M24" s="1330">
        <v>825469337</v>
      </c>
      <c r="N24" s="1330">
        <v>18570</v>
      </c>
      <c r="O24" s="1330">
        <v>0</v>
      </c>
      <c r="P24" s="1331">
        <v>0</v>
      </c>
    </row>
    <row r="25" spans="1:16" x14ac:dyDescent="0.2">
      <c r="A25" s="1334" t="s">
        <v>3744</v>
      </c>
      <c r="B25" s="1316">
        <v>490785354.19999999</v>
      </c>
      <c r="C25" s="763">
        <v>0</v>
      </c>
      <c r="D25" s="763">
        <v>324320163</v>
      </c>
      <c r="E25" s="1125">
        <v>0</v>
      </c>
      <c r="F25" s="763">
        <v>90135621.930000007</v>
      </c>
      <c r="G25" s="763">
        <v>6393882.1699999999</v>
      </c>
      <c r="H25" s="763">
        <v>0</v>
      </c>
      <c r="I25" s="763">
        <v>0</v>
      </c>
      <c r="J25" s="763">
        <v>475168360</v>
      </c>
      <c r="K25" s="765">
        <v>0</v>
      </c>
      <c r="L25" s="1339">
        <v>0</v>
      </c>
      <c r="M25" s="1330">
        <v>315277712</v>
      </c>
      <c r="N25" s="1330">
        <v>0</v>
      </c>
      <c r="O25" s="1330">
        <v>0</v>
      </c>
      <c r="P25" s="1331"/>
    </row>
    <row r="26" spans="1:16" ht="13.5" thickBot="1" x14ac:dyDescent="0.25">
      <c r="A26" s="815" t="s">
        <v>3745</v>
      </c>
      <c r="B26" s="774">
        <v>0</v>
      </c>
      <c r="C26" s="772">
        <v>0</v>
      </c>
      <c r="D26" s="772">
        <v>0</v>
      </c>
      <c r="E26" s="816">
        <v>0</v>
      </c>
      <c r="F26" s="772">
        <v>674670.59</v>
      </c>
      <c r="G26" s="772">
        <v>0</v>
      </c>
      <c r="H26" s="772">
        <v>0</v>
      </c>
      <c r="I26" s="772">
        <v>0</v>
      </c>
      <c r="J26" s="772">
        <v>0</v>
      </c>
      <c r="K26" s="775">
        <v>0</v>
      </c>
      <c r="L26" s="1339">
        <v>0</v>
      </c>
      <c r="M26" s="1330">
        <v>0</v>
      </c>
      <c r="N26" s="1330">
        <v>0</v>
      </c>
      <c r="O26" s="1330">
        <v>0</v>
      </c>
      <c r="P26" s="1331">
        <v>0</v>
      </c>
    </row>
    <row r="27" spans="1:16" ht="13.5" thickBot="1" x14ac:dyDescent="0.25">
      <c r="A27" s="789" t="s">
        <v>501</v>
      </c>
      <c r="B27" s="789">
        <v>1367433713.5599999</v>
      </c>
      <c r="C27" s="817">
        <v>135376846.33000001</v>
      </c>
      <c r="D27" s="817">
        <v>1068516295</v>
      </c>
      <c r="E27" s="809">
        <v>231996577.81</v>
      </c>
      <c r="F27" s="817">
        <v>334794535.24000001</v>
      </c>
      <c r="G27" s="817">
        <v>840804432.53999996</v>
      </c>
      <c r="H27" s="817">
        <v>4177567462</v>
      </c>
      <c r="I27" s="817">
        <v>215318528.32999998</v>
      </c>
      <c r="J27" s="817">
        <v>3096648404</v>
      </c>
      <c r="K27" s="818">
        <v>1740819935</v>
      </c>
      <c r="L27" s="1330">
        <v>0</v>
      </c>
      <c r="M27" s="1330">
        <v>0</v>
      </c>
      <c r="N27" s="1330">
        <v>0</v>
      </c>
      <c r="O27" s="1330">
        <v>0</v>
      </c>
      <c r="P27" s="1331">
        <v>0</v>
      </c>
    </row>
    <row r="28" spans="1:16" x14ac:dyDescent="0.2">
      <c r="A28" s="819" t="s">
        <v>1446</v>
      </c>
      <c r="B28" s="1333">
        <v>505769576.36000001</v>
      </c>
      <c r="C28" s="810">
        <v>87964453.540000007</v>
      </c>
      <c r="D28" s="810">
        <v>260782715</v>
      </c>
      <c r="E28" s="812">
        <v>114352522.08999999</v>
      </c>
      <c r="F28" s="810">
        <v>246602737.29999998</v>
      </c>
      <c r="G28" s="810">
        <v>225271916.96999997</v>
      </c>
      <c r="H28" s="810">
        <v>1060944693</v>
      </c>
      <c r="I28" s="810">
        <v>109413287.75</v>
      </c>
      <c r="J28" s="810">
        <v>2255882780</v>
      </c>
      <c r="K28" s="811">
        <v>239997873</v>
      </c>
      <c r="L28" s="1330">
        <v>660052692</v>
      </c>
      <c r="M28" s="1330">
        <v>1616074765.6400001</v>
      </c>
      <c r="N28" s="1330">
        <v>456032393</v>
      </c>
      <c r="O28" s="1330">
        <v>660052692</v>
      </c>
      <c r="P28" s="1331">
        <v>0</v>
      </c>
    </row>
    <row r="29" spans="1:16" x14ac:dyDescent="0.2">
      <c r="A29" s="820" t="s">
        <v>1447</v>
      </c>
      <c r="B29" s="1316">
        <v>373482539.60000002</v>
      </c>
      <c r="C29" s="763">
        <v>6493641.2400000002</v>
      </c>
      <c r="D29" s="763">
        <v>215576427</v>
      </c>
      <c r="E29" s="1125">
        <v>14959955.300000001</v>
      </c>
      <c r="F29" s="763">
        <v>52562553.82</v>
      </c>
      <c r="G29" s="763">
        <v>62591577.93</v>
      </c>
      <c r="H29" s="763">
        <v>545737703</v>
      </c>
      <c r="I29" s="763">
        <v>16228904.869999999</v>
      </c>
      <c r="J29" s="763">
        <v>1047236726</v>
      </c>
      <c r="K29" s="765">
        <v>28848051</v>
      </c>
      <c r="L29" s="1339">
        <v>117268016</v>
      </c>
      <c r="M29" s="1330">
        <v>656863894.48000002</v>
      </c>
      <c r="N29" s="1330">
        <v>42088766</v>
      </c>
      <c r="O29" s="1330">
        <v>117268016</v>
      </c>
      <c r="P29" s="1331">
        <v>0</v>
      </c>
    </row>
    <row r="30" spans="1:16" x14ac:dyDescent="0.2">
      <c r="A30" s="820" t="s">
        <v>1448</v>
      </c>
      <c r="B30" s="1316">
        <v>0</v>
      </c>
      <c r="C30" s="763">
        <v>9326051.7899999991</v>
      </c>
      <c r="D30" s="763">
        <v>0</v>
      </c>
      <c r="E30" s="1125">
        <v>30888563.559999999</v>
      </c>
      <c r="F30" s="763">
        <v>52949851.43</v>
      </c>
      <c r="G30" s="763">
        <v>102479102.77</v>
      </c>
      <c r="H30" s="763">
        <v>0</v>
      </c>
      <c r="I30" s="763">
        <v>79740158.560000002</v>
      </c>
      <c r="J30" s="763">
        <v>327446505</v>
      </c>
      <c r="K30" s="765">
        <v>0</v>
      </c>
      <c r="L30" s="1339">
        <v>88167286</v>
      </c>
      <c r="M30" s="1330">
        <v>62062238.359999999</v>
      </c>
      <c r="N30" s="1330">
        <v>32681</v>
      </c>
      <c r="O30" s="1330">
        <v>88167286</v>
      </c>
      <c r="P30" s="1331">
        <v>0</v>
      </c>
    </row>
    <row r="31" spans="1:16" x14ac:dyDescent="0.2">
      <c r="A31" s="820" t="s">
        <v>3746</v>
      </c>
      <c r="B31" s="1316">
        <v>4946649</v>
      </c>
      <c r="C31" s="763">
        <v>51296650</v>
      </c>
      <c r="D31" s="763">
        <v>0</v>
      </c>
      <c r="E31" s="1125">
        <v>0</v>
      </c>
      <c r="F31" s="763">
        <v>72800000.129999995</v>
      </c>
      <c r="G31" s="763">
        <v>28120000</v>
      </c>
      <c r="H31" s="763">
        <v>0</v>
      </c>
      <c r="I31" s="763">
        <v>0</v>
      </c>
      <c r="J31" s="763">
        <v>418280130</v>
      </c>
      <c r="K31" s="765">
        <v>49868660</v>
      </c>
      <c r="L31" s="1339">
        <v>44705780</v>
      </c>
      <c r="M31" s="1330">
        <v>376157758.80000001</v>
      </c>
      <c r="N31" s="1330">
        <v>87791924</v>
      </c>
      <c r="O31" s="1330">
        <v>44705780</v>
      </c>
      <c r="P31" s="1331">
        <v>0</v>
      </c>
    </row>
    <row r="32" spans="1:16" ht="18.75" customHeight="1" x14ac:dyDescent="0.2">
      <c r="A32" s="820" t="s">
        <v>1471</v>
      </c>
      <c r="B32" s="1316">
        <v>7766935.0099999998</v>
      </c>
      <c r="C32" s="763">
        <v>9136800</v>
      </c>
      <c r="D32" s="763">
        <v>0</v>
      </c>
      <c r="E32" s="1125">
        <v>0</v>
      </c>
      <c r="F32" s="763">
        <v>0</v>
      </c>
      <c r="G32" s="763">
        <v>0</v>
      </c>
      <c r="H32" s="763">
        <v>0</v>
      </c>
      <c r="I32" s="763">
        <v>0</v>
      </c>
      <c r="J32" s="763">
        <v>0</v>
      </c>
      <c r="K32" s="765">
        <v>46819287</v>
      </c>
      <c r="L32" s="1339">
        <v>0</v>
      </c>
      <c r="M32" s="1330">
        <v>113637554</v>
      </c>
      <c r="N32" s="1330">
        <v>0</v>
      </c>
      <c r="O32" s="1330">
        <v>0</v>
      </c>
      <c r="P32" s="1331">
        <v>0</v>
      </c>
    </row>
    <row r="33" spans="1:16" x14ac:dyDescent="0.2">
      <c r="A33" s="820" t="s">
        <v>3747</v>
      </c>
      <c r="B33" s="1316">
        <v>101617702.59999999</v>
      </c>
      <c r="C33" s="763">
        <v>11711310.51</v>
      </c>
      <c r="D33" s="763">
        <v>45206288</v>
      </c>
      <c r="E33" s="1125">
        <v>53477958.43</v>
      </c>
      <c r="F33" s="763">
        <v>33819229.43</v>
      </c>
      <c r="G33" s="763">
        <v>1200653.8500000001</v>
      </c>
      <c r="H33" s="763">
        <v>495253770</v>
      </c>
      <c r="I33" s="763">
        <v>13163690.640000001</v>
      </c>
      <c r="J33" s="763">
        <v>254461835</v>
      </c>
      <c r="K33" s="765">
        <v>52966919</v>
      </c>
      <c r="L33" s="1339">
        <v>136981486</v>
      </c>
      <c r="M33" s="1330">
        <v>337013635</v>
      </c>
      <c r="N33" s="1330">
        <v>103083279</v>
      </c>
      <c r="O33" s="1330">
        <v>136981486</v>
      </c>
      <c r="P33" s="1331">
        <v>0</v>
      </c>
    </row>
    <row r="34" spans="1:16" x14ac:dyDescent="0.2">
      <c r="A34" s="820" t="s">
        <v>1449</v>
      </c>
      <c r="B34" s="1316">
        <v>0</v>
      </c>
      <c r="C34" s="763">
        <v>0</v>
      </c>
      <c r="D34" s="763">
        <v>0</v>
      </c>
      <c r="E34" s="1125">
        <v>0</v>
      </c>
      <c r="F34" s="763">
        <v>17939759.140000001</v>
      </c>
      <c r="G34" s="763">
        <v>0</v>
      </c>
      <c r="H34" s="763">
        <v>19953220</v>
      </c>
      <c r="I34" s="763">
        <v>86739.63</v>
      </c>
      <c r="J34" s="763">
        <v>0</v>
      </c>
      <c r="K34" s="765">
        <v>0</v>
      </c>
      <c r="L34" s="1339">
        <v>0</v>
      </c>
      <c r="M34" s="1330">
        <v>70339685</v>
      </c>
      <c r="N34" s="1330">
        <v>0</v>
      </c>
      <c r="O34" s="1330">
        <v>0</v>
      </c>
      <c r="P34" s="1331">
        <v>0</v>
      </c>
    </row>
    <row r="35" spans="1:16" x14ac:dyDescent="0.2">
      <c r="A35" s="820" t="s">
        <v>1450</v>
      </c>
      <c r="B35" s="1316">
        <v>0</v>
      </c>
      <c r="C35" s="763">
        <v>0</v>
      </c>
      <c r="D35" s="763">
        <v>0</v>
      </c>
      <c r="E35" s="1125">
        <v>15026044.800000001</v>
      </c>
      <c r="F35" s="763">
        <v>4942775.97</v>
      </c>
      <c r="G35" s="763">
        <v>0</v>
      </c>
      <c r="H35" s="763">
        <v>0</v>
      </c>
      <c r="I35" s="763">
        <v>0</v>
      </c>
      <c r="J35" s="763">
        <v>208457584</v>
      </c>
      <c r="K35" s="765">
        <v>0</v>
      </c>
      <c r="L35" s="1339">
        <v>0</v>
      </c>
      <c r="M35" s="1330">
        <v>0</v>
      </c>
      <c r="N35" s="1330">
        <v>0</v>
      </c>
      <c r="O35" s="1330">
        <v>0</v>
      </c>
      <c r="P35" s="1331">
        <v>0</v>
      </c>
    </row>
    <row r="36" spans="1:16" x14ac:dyDescent="0.2">
      <c r="A36" s="820" t="s">
        <v>1451</v>
      </c>
      <c r="B36" s="1316">
        <v>17955750.149999999</v>
      </c>
      <c r="C36" s="763">
        <v>0</v>
      </c>
      <c r="D36" s="763">
        <v>0</v>
      </c>
      <c r="E36" s="1125">
        <v>0</v>
      </c>
      <c r="F36" s="763">
        <v>11588567.380000001</v>
      </c>
      <c r="G36" s="763">
        <v>30880582.420000002</v>
      </c>
      <c r="H36" s="763">
        <v>0</v>
      </c>
      <c r="I36" s="763">
        <v>193794.05</v>
      </c>
      <c r="J36" s="763">
        <v>0</v>
      </c>
      <c r="K36" s="765">
        <v>61494956</v>
      </c>
      <c r="L36" s="1339">
        <v>272930124</v>
      </c>
      <c r="M36" s="1330">
        <v>0</v>
      </c>
      <c r="N36" s="1330">
        <v>223035743</v>
      </c>
      <c r="O36" s="1330">
        <v>272930124</v>
      </c>
      <c r="P36" s="1331">
        <v>0</v>
      </c>
    </row>
    <row r="37" spans="1:16" x14ac:dyDescent="0.2">
      <c r="A37" s="819" t="s">
        <v>1452</v>
      </c>
      <c r="B37" s="1336">
        <v>861664137.20000005</v>
      </c>
      <c r="C37" s="813">
        <v>47412392.789999999</v>
      </c>
      <c r="D37" s="813">
        <v>807733580</v>
      </c>
      <c r="E37" s="1126">
        <v>117644055.72</v>
      </c>
      <c r="F37" s="813">
        <v>88191797.939999998</v>
      </c>
      <c r="G37" s="813">
        <v>615532515.57000005</v>
      </c>
      <c r="H37" s="813">
        <v>3116622769</v>
      </c>
      <c r="I37" s="813">
        <v>105905240.58</v>
      </c>
      <c r="J37" s="813">
        <v>840765624</v>
      </c>
      <c r="K37" s="814">
        <v>1500822062</v>
      </c>
      <c r="L37" s="1330">
        <v>0</v>
      </c>
      <c r="M37" s="1330">
        <v>0</v>
      </c>
      <c r="N37" s="1330">
        <v>0</v>
      </c>
      <c r="O37" s="1330">
        <v>0</v>
      </c>
      <c r="P37" s="1331">
        <v>0</v>
      </c>
    </row>
    <row r="38" spans="1:16" x14ac:dyDescent="0.2">
      <c r="A38" s="820" t="s">
        <v>1453</v>
      </c>
      <c r="B38" s="1316">
        <v>0</v>
      </c>
      <c r="C38" s="763">
        <v>0</v>
      </c>
      <c r="D38" s="763">
        <v>0</v>
      </c>
      <c r="E38" s="1125">
        <v>0</v>
      </c>
      <c r="F38" s="763">
        <v>0</v>
      </c>
      <c r="G38" s="763">
        <v>0</v>
      </c>
      <c r="H38" s="763">
        <v>0</v>
      </c>
      <c r="I38" s="763">
        <v>0</v>
      </c>
      <c r="J38" s="763">
        <v>33869525</v>
      </c>
      <c r="K38" s="765">
        <v>0</v>
      </c>
      <c r="L38" s="1340">
        <v>0</v>
      </c>
      <c r="M38" s="1340">
        <v>0</v>
      </c>
      <c r="N38" s="1340">
        <v>0</v>
      </c>
      <c r="O38" s="1340">
        <v>0</v>
      </c>
      <c r="P38" s="1331">
        <v>0</v>
      </c>
    </row>
    <row r="39" spans="1:16" x14ac:dyDescent="0.2">
      <c r="A39" s="820" t="s">
        <v>1454</v>
      </c>
      <c r="B39" s="1316">
        <v>0</v>
      </c>
      <c r="C39" s="763">
        <v>0</v>
      </c>
      <c r="D39" s="763">
        <v>0</v>
      </c>
      <c r="E39" s="1125">
        <v>92244980.939999998</v>
      </c>
      <c r="F39" s="763">
        <v>41321081.630000003</v>
      </c>
      <c r="G39" s="763">
        <v>308263812.81999999</v>
      </c>
      <c r="H39" s="763">
        <v>0</v>
      </c>
      <c r="I39" s="763">
        <v>81484761.790000007</v>
      </c>
      <c r="J39" s="763">
        <v>312900000</v>
      </c>
      <c r="K39" s="765">
        <v>0</v>
      </c>
      <c r="L39" s="1340">
        <v>333076229</v>
      </c>
      <c r="M39" s="1340">
        <v>82767387.359999999</v>
      </c>
      <c r="N39" s="1340">
        <v>0</v>
      </c>
      <c r="O39" s="1340">
        <v>333076229</v>
      </c>
      <c r="P39" s="1331">
        <v>0</v>
      </c>
    </row>
    <row r="40" spans="1:16" x14ac:dyDescent="0.2">
      <c r="A40" s="820" t="s">
        <v>1455</v>
      </c>
      <c r="B40" s="1316">
        <v>0</v>
      </c>
      <c r="C40" s="763">
        <v>26820250</v>
      </c>
      <c r="D40" s="763">
        <v>0</v>
      </c>
      <c r="E40" s="1125">
        <v>0</v>
      </c>
      <c r="F40" s="763">
        <v>0</v>
      </c>
      <c r="G40" s="763">
        <v>294851363.86000001</v>
      </c>
      <c r="H40" s="763">
        <v>0</v>
      </c>
      <c r="I40" s="763">
        <v>0</v>
      </c>
      <c r="J40" s="763">
        <v>182271673</v>
      </c>
      <c r="K40" s="765">
        <v>100158213</v>
      </c>
      <c r="L40" s="1340">
        <v>451817325</v>
      </c>
      <c r="M40" s="1340">
        <v>1949944217</v>
      </c>
      <c r="N40" s="1340">
        <v>800425056</v>
      </c>
      <c r="O40" s="1340">
        <v>451817325</v>
      </c>
      <c r="P40" s="1331">
        <v>0</v>
      </c>
    </row>
    <row r="41" spans="1:16" x14ac:dyDescent="0.2">
      <c r="A41" s="820" t="s">
        <v>3748</v>
      </c>
      <c r="B41" s="1316">
        <v>0</v>
      </c>
      <c r="C41" s="763">
        <v>0</v>
      </c>
      <c r="D41" s="763">
        <v>0</v>
      </c>
      <c r="E41" s="1125">
        <v>0</v>
      </c>
      <c r="F41" s="763">
        <v>0</v>
      </c>
      <c r="G41" s="763">
        <v>0</v>
      </c>
      <c r="H41" s="763">
        <v>0</v>
      </c>
      <c r="I41" s="763">
        <v>0</v>
      </c>
      <c r="J41" s="763">
        <v>0</v>
      </c>
      <c r="K41" s="765">
        <v>0</v>
      </c>
      <c r="L41" s="1340">
        <v>0</v>
      </c>
      <c r="M41" s="1340">
        <v>0</v>
      </c>
      <c r="N41" s="1340">
        <v>0</v>
      </c>
      <c r="O41" s="1340">
        <v>0</v>
      </c>
      <c r="P41" s="1331">
        <v>0</v>
      </c>
    </row>
    <row r="42" spans="1:16" x14ac:dyDescent="0.2">
      <c r="A42" s="820" t="s">
        <v>3749</v>
      </c>
      <c r="B42" s="1316">
        <v>0</v>
      </c>
      <c r="C42" s="763">
        <v>20592142.789999999</v>
      </c>
      <c r="D42" s="763">
        <v>0</v>
      </c>
      <c r="E42" s="1125">
        <v>18511029.530000001</v>
      </c>
      <c r="F42" s="763">
        <v>11035662.27</v>
      </c>
      <c r="G42" s="763">
        <v>0</v>
      </c>
      <c r="H42" s="763">
        <v>0</v>
      </c>
      <c r="I42" s="763">
        <v>6339426.6799999997</v>
      </c>
      <c r="J42" s="763">
        <v>0</v>
      </c>
      <c r="K42" s="765">
        <v>590256541</v>
      </c>
      <c r="L42" s="1340">
        <v>1428228912</v>
      </c>
      <c r="M42" s="1340">
        <v>315795</v>
      </c>
      <c r="N42" s="1340">
        <v>204077</v>
      </c>
      <c r="O42" s="1340">
        <v>1428228912</v>
      </c>
      <c r="P42" s="1331">
        <v>0</v>
      </c>
    </row>
    <row r="43" spans="1:16" x14ac:dyDescent="0.2">
      <c r="A43" s="820" t="s">
        <v>1456</v>
      </c>
      <c r="B43" s="1316">
        <v>0</v>
      </c>
      <c r="C43" s="763">
        <v>0</v>
      </c>
      <c r="D43" s="763">
        <v>0</v>
      </c>
      <c r="E43" s="1125">
        <v>0</v>
      </c>
      <c r="F43" s="763">
        <v>0</v>
      </c>
      <c r="G43" s="763">
        <v>0</v>
      </c>
      <c r="H43" s="763">
        <v>3018330502</v>
      </c>
      <c r="I43" s="763">
        <v>0</v>
      </c>
      <c r="J43" s="763">
        <v>0</v>
      </c>
      <c r="K43" s="765">
        <v>748886689</v>
      </c>
      <c r="L43" s="1340">
        <v>371127208</v>
      </c>
      <c r="M43" s="1340">
        <v>0</v>
      </c>
      <c r="N43" s="1340">
        <v>0</v>
      </c>
      <c r="O43" s="1340">
        <v>371127208</v>
      </c>
      <c r="P43" s="1331">
        <v>0</v>
      </c>
    </row>
    <row r="44" spans="1:16" x14ac:dyDescent="0.2">
      <c r="A44" s="820" t="s">
        <v>3750</v>
      </c>
      <c r="B44" s="1316">
        <v>861664137.20000005</v>
      </c>
      <c r="C44" s="763">
        <v>0</v>
      </c>
      <c r="D44" s="763">
        <v>14366542</v>
      </c>
      <c r="E44" s="1125">
        <v>6888045.25</v>
      </c>
      <c r="F44" s="763">
        <v>26829781.91</v>
      </c>
      <c r="G44" s="763">
        <v>12417338.890000001</v>
      </c>
      <c r="H44" s="763">
        <v>98292267</v>
      </c>
      <c r="I44" s="763">
        <v>18081052.109999999</v>
      </c>
      <c r="J44" s="763">
        <v>60269145</v>
      </c>
      <c r="K44" s="765">
        <v>61520619</v>
      </c>
      <c r="L44" s="1340">
        <v>48138181</v>
      </c>
      <c r="M44" s="1340">
        <v>73296230</v>
      </c>
      <c r="N44" s="1340">
        <v>0</v>
      </c>
      <c r="O44" s="1340">
        <v>48138181</v>
      </c>
      <c r="P44" s="1331">
        <v>0</v>
      </c>
    </row>
    <row r="45" spans="1:16" ht="13.5" thickBot="1" x14ac:dyDescent="0.25">
      <c r="A45" s="820" t="s">
        <v>1457</v>
      </c>
      <c r="B45" s="1316">
        <v>0</v>
      </c>
      <c r="C45" s="763">
        <v>0</v>
      </c>
      <c r="D45" s="763">
        <v>793367038</v>
      </c>
      <c r="E45" s="1125">
        <v>0</v>
      </c>
      <c r="F45" s="763">
        <v>9005272.1300000008</v>
      </c>
      <c r="G45" s="763">
        <v>0</v>
      </c>
      <c r="H45" s="763">
        <v>0</v>
      </c>
      <c r="I45" s="763">
        <v>0</v>
      </c>
      <c r="J45" s="763">
        <v>251455281</v>
      </c>
      <c r="K45" s="765">
        <v>0</v>
      </c>
      <c r="L45" s="1340">
        <v>0</v>
      </c>
      <c r="M45" s="1340">
        <v>169087437</v>
      </c>
      <c r="N45" s="1340">
        <v>768257196</v>
      </c>
      <c r="O45" s="1340">
        <v>0</v>
      </c>
      <c r="P45" s="1331">
        <v>0</v>
      </c>
    </row>
    <row r="46" spans="1:16" ht="13.5" thickBot="1" x14ac:dyDescent="0.25">
      <c r="A46" s="789" t="s">
        <v>1458</v>
      </c>
      <c r="B46" s="789">
        <v>6698952493.6899996</v>
      </c>
      <c r="C46" s="817">
        <v>200377069.75999999</v>
      </c>
      <c r="D46" s="817">
        <v>6438345435</v>
      </c>
      <c r="E46" s="809">
        <v>137327237.09</v>
      </c>
      <c r="F46" s="817">
        <v>166268484.16</v>
      </c>
      <c r="G46" s="817">
        <v>1311859389.46</v>
      </c>
      <c r="H46" s="817">
        <v>12256965614</v>
      </c>
      <c r="I46" s="817">
        <v>431272145.75999999</v>
      </c>
      <c r="J46" s="817">
        <v>2401326941</v>
      </c>
      <c r="K46" s="818">
        <v>6840387688</v>
      </c>
      <c r="L46" s="1341">
        <v>12558339395</v>
      </c>
      <c r="M46" s="1341">
        <v>0</v>
      </c>
      <c r="N46" s="1341">
        <v>0</v>
      </c>
      <c r="O46" s="1341">
        <v>0</v>
      </c>
      <c r="P46" s="1342">
        <v>0</v>
      </c>
    </row>
    <row r="47" spans="1:16" x14ac:dyDescent="0.2">
      <c r="A47" s="820" t="s">
        <v>1459</v>
      </c>
      <c r="B47" s="1316">
        <v>1343952000</v>
      </c>
      <c r="C47" s="763">
        <v>89000000</v>
      </c>
      <c r="D47" s="763">
        <v>1609932000</v>
      </c>
      <c r="E47" s="1125">
        <v>76000000</v>
      </c>
      <c r="F47" s="763">
        <v>21000000</v>
      </c>
      <c r="G47" s="763">
        <v>229698200</v>
      </c>
      <c r="H47" s="763">
        <v>1280898800</v>
      </c>
      <c r="I47" s="763">
        <v>132244800</v>
      </c>
      <c r="J47" s="763">
        <v>201561800</v>
      </c>
      <c r="K47" s="765">
        <v>1738494800</v>
      </c>
      <c r="L47" s="1339">
        <v>88033500</v>
      </c>
      <c r="M47" s="1330">
        <v>201561800</v>
      </c>
      <c r="N47" s="1330">
        <v>617600000</v>
      </c>
      <c r="O47" s="1330">
        <v>1738494800</v>
      </c>
      <c r="P47" s="1331">
        <v>0</v>
      </c>
    </row>
    <row r="48" spans="1:16" x14ac:dyDescent="0.2">
      <c r="A48" s="820" t="s">
        <v>1460</v>
      </c>
      <c r="B48" s="1316">
        <v>715455590</v>
      </c>
      <c r="C48" s="763">
        <v>0</v>
      </c>
      <c r="D48" s="763">
        <v>801969085</v>
      </c>
      <c r="E48" s="1125">
        <v>0</v>
      </c>
      <c r="F48" s="763">
        <v>0</v>
      </c>
      <c r="G48" s="763">
        <v>14416395</v>
      </c>
      <c r="H48" s="763">
        <v>1098550600</v>
      </c>
      <c r="I48" s="763">
        <v>132690.92000000001</v>
      </c>
      <c r="J48" s="763">
        <v>0</v>
      </c>
      <c r="K48" s="765">
        <v>875699000</v>
      </c>
      <c r="L48" s="1339">
        <v>0</v>
      </c>
      <c r="M48" s="1330">
        <v>0</v>
      </c>
      <c r="N48" s="1330">
        <v>0</v>
      </c>
      <c r="O48" s="1330">
        <v>875699000</v>
      </c>
      <c r="P48" s="1331">
        <v>0</v>
      </c>
    </row>
    <row r="49" spans="1:16" x14ac:dyDescent="0.2">
      <c r="A49" s="820" t="s">
        <v>1461</v>
      </c>
      <c r="B49" s="1316">
        <v>1104657000</v>
      </c>
      <c r="C49" s="763">
        <v>0</v>
      </c>
      <c r="D49" s="763">
        <v>459370716</v>
      </c>
      <c r="E49" s="1125">
        <v>3761256</v>
      </c>
      <c r="F49" s="763">
        <v>0</v>
      </c>
      <c r="G49" s="763">
        <v>160301057</v>
      </c>
      <c r="H49" s="763">
        <v>78644501</v>
      </c>
      <c r="I49" s="763">
        <v>60186963.659999996</v>
      </c>
      <c r="J49" s="763">
        <v>293836</v>
      </c>
      <c r="K49" s="765">
        <v>0</v>
      </c>
      <c r="L49" s="1339">
        <v>0</v>
      </c>
      <c r="M49" s="1330">
        <v>293836</v>
      </c>
      <c r="N49" s="1330">
        <v>0</v>
      </c>
      <c r="O49" s="1330">
        <v>0</v>
      </c>
      <c r="P49" s="1331">
        <v>0</v>
      </c>
    </row>
    <row r="50" spans="1:16" x14ac:dyDescent="0.2">
      <c r="A50" s="820" t="s">
        <v>3751</v>
      </c>
      <c r="B50" s="1316">
        <v>0</v>
      </c>
      <c r="C50" s="763">
        <v>0</v>
      </c>
      <c r="D50" s="763">
        <v>0</v>
      </c>
      <c r="E50" s="1125">
        <v>0</v>
      </c>
      <c r="F50" s="763">
        <v>12672575.32</v>
      </c>
      <c r="G50" s="763">
        <v>226630203.81999999</v>
      </c>
      <c r="H50" s="763">
        <v>0</v>
      </c>
      <c r="I50" s="763">
        <v>0</v>
      </c>
      <c r="J50" s="763">
        <v>0</v>
      </c>
      <c r="K50" s="765">
        <v>0</v>
      </c>
      <c r="L50" s="1339">
        <v>0</v>
      </c>
      <c r="M50" s="1330">
        <v>0</v>
      </c>
      <c r="N50" s="1330">
        <v>0</v>
      </c>
      <c r="O50" s="1330">
        <v>0</v>
      </c>
      <c r="P50" s="1331">
        <v>0</v>
      </c>
    </row>
    <row r="51" spans="1:16" x14ac:dyDescent="0.2">
      <c r="A51" s="820" t="s">
        <v>1462</v>
      </c>
      <c r="B51" s="1316">
        <v>553009187</v>
      </c>
      <c r="C51" s="763">
        <v>10108225.460000001</v>
      </c>
      <c r="D51" s="763">
        <v>342431702</v>
      </c>
      <c r="E51" s="1125">
        <v>5072196.4000000004</v>
      </c>
      <c r="F51" s="763">
        <v>8138486.1799999997</v>
      </c>
      <c r="G51" s="763">
        <v>53451400.43</v>
      </c>
      <c r="H51" s="763">
        <v>6030003978</v>
      </c>
      <c r="I51" s="763">
        <v>10135422.359999999</v>
      </c>
      <c r="J51" s="763">
        <v>101350393</v>
      </c>
      <c r="K51" s="765">
        <v>298577950</v>
      </c>
      <c r="L51" s="1339">
        <v>2125102.67</v>
      </c>
      <c r="M51" s="1330">
        <v>101350393</v>
      </c>
      <c r="N51" s="1330">
        <v>695094238</v>
      </c>
      <c r="O51" s="1330">
        <v>1848295810</v>
      </c>
      <c r="P51" s="1331">
        <v>0</v>
      </c>
    </row>
    <row r="52" spans="1:16" x14ac:dyDescent="0.2">
      <c r="A52" s="820" t="s">
        <v>3752</v>
      </c>
      <c r="B52" s="1316">
        <v>1277354026</v>
      </c>
      <c r="C52" s="763">
        <v>55496594.630000003</v>
      </c>
      <c r="D52" s="763">
        <v>1530151902</v>
      </c>
      <c r="E52" s="1125">
        <v>74309640.090000004</v>
      </c>
      <c r="F52" s="763">
        <v>4355003.04</v>
      </c>
      <c r="G52" s="763">
        <v>224306381.59999999</v>
      </c>
      <c r="H52" s="763">
        <v>1063970706</v>
      </c>
      <c r="I52" s="763">
        <v>129306750.79000001</v>
      </c>
      <c r="J52" s="763">
        <v>167655687</v>
      </c>
      <c r="K52" s="765">
        <v>2463228563</v>
      </c>
      <c r="L52" s="1339">
        <v>65548820.759999998</v>
      </c>
      <c r="M52" s="1330">
        <v>150823291</v>
      </c>
      <c r="N52" s="1330">
        <v>548177839</v>
      </c>
      <c r="O52" s="1330">
        <v>2271674645</v>
      </c>
      <c r="P52" s="1331">
        <v>0</v>
      </c>
    </row>
    <row r="53" spans="1:16" x14ac:dyDescent="0.2">
      <c r="A53" s="820" t="s">
        <v>3753</v>
      </c>
      <c r="B53" s="1316">
        <v>1572686945</v>
      </c>
      <c r="C53" s="763">
        <v>5328967.93</v>
      </c>
      <c r="D53" s="763">
        <v>1709946113</v>
      </c>
      <c r="E53" s="1125">
        <v>8179136</v>
      </c>
      <c r="F53" s="763">
        <v>723422.26</v>
      </c>
      <c r="G53" s="763">
        <v>280787435.14999998</v>
      </c>
      <c r="H53" s="763">
        <v>2135591297</v>
      </c>
      <c r="I53" s="763">
        <v>92264674.030000001</v>
      </c>
      <c r="J53" s="763">
        <v>39172806</v>
      </c>
      <c r="K53" s="765">
        <v>1169969354</v>
      </c>
      <c r="L53" s="1339">
        <v>2200964.84</v>
      </c>
      <c r="M53" s="1330">
        <v>32753047</v>
      </c>
      <c r="N53" s="1330">
        <v>278805065</v>
      </c>
      <c r="O53" s="1330">
        <v>1929861540</v>
      </c>
      <c r="P53" s="1331">
        <v>0</v>
      </c>
    </row>
    <row r="54" spans="1:16" x14ac:dyDescent="0.2">
      <c r="A54" s="820" t="s">
        <v>1463</v>
      </c>
      <c r="B54" s="1316">
        <v>17334850.190000001</v>
      </c>
      <c r="C54" s="763">
        <v>27768971.260000002</v>
      </c>
      <c r="D54" s="763">
        <v>0</v>
      </c>
      <c r="E54" s="1125">
        <v>-31567076.469999999</v>
      </c>
      <c r="F54" s="763">
        <v>96269055.670000002</v>
      </c>
      <c r="G54" s="763">
        <v>118688072.06</v>
      </c>
      <c r="H54" s="763">
        <v>19262657</v>
      </c>
      <c r="I54" s="763">
        <v>0</v>
      </c>
      <c r="J54" s="763">
        <v>1650566628</v>
      </c>
      <c r="K54" s="765">
        <v>112295</v>
      </c>
      <c r="L54" s="1339">
        <v>-760357.32</v>
      </c>
      <c r="M54" s="1330">
        <v>1432686089</v>
      </c>
      <c r="N54" s="1330">
        <v>157354995</v>
      </c>
      <c r="O54" s="1330">
        <v>4096730483</v>
      </c>
      <c r="P54" s="1331">
        <v>0</v>
      </c>
    </row>
    <row r="55" spans="1:16" ht="13.5" thickBot="1" x14ac:dyDescent="0.25">
      <c r="A55" s="820" t="s">
        <v>1464</v>
      </c>
      <c r="B55" s="1316">
        <v>114502895.5</v>
      </c>
      <c r="C55" s="763">
        <v>12674310.48</v>
      </c>
      <c r="D55" s="763">
        <v>-15456083</v>
      </c>
      <c r="E55" s="1125">
        <v>1572085.07</v>
      </c>
      <c r="F55" s="763">
        <v>23109941.690000001</v>
      </c>
      <c r="G55" s="763">
        <v>3580244.4</v>
      </c>
      <c r="H55" s="763">
        <v>550043075</v>
      </c>
      <c r="I55" s="763">
        <v>7000844</v>
      </c>
      <c r="J55" s="763">
        <v>240725791</v>
      </c>
      <c r="K55" s="765">
        <v>294305726</v>
      </c>
      <c r="L55" s="1339">
        <v>1308052.95</v>
      </c>
      <c r="M55" s="1330">
        <v>24275839</v>
      </c>
      <c r="N55" s="1330">
        <v>53838676</v>
      </c>
      <c r="O55" s="1330">
        <v>142007928</v>
      </c>
      <c r="P55" s="1331">
        <v>0</v>
      </c>
    </row>
    <row r="56" spans="1:16" ht="13.5" thickBot="1" x14ac:dyDescent="0.25">
      <c r="A56" s="789" t="s">
        <v>502</v>
      </c>
      <c r="B56" s="789">
        <v>8066386207.25</v>
      </c>
      <c r="C56" s="817">
        <v>335753916.09000003</v>
      </c>
      <c r="D56" s="817">
        <v>7506861730</v>
      </c>
      <c r="E56" s="809">
        <v>369323814.89999998</v>
      </c>
      <c r="F56" s="817">
        <v>501063019.39999998</v>
      </c>
      <c r="G56" s="817">
        <v>2152663822</v>
      </c>
      <c r="H56" s="817">
        <v>16434533076</v>
      </c>
      <c r="I56" s="817">
        <v>646590674.08999991</v>
      </c>
      <c r="J56" s="817">
        <v>5497975345</v>
      </c>
      <c r="K56" s="818">
        <v>8581207623</v>
      </c>
      <c r="L56" s="789">
        <v>12558339395</v>
      </c>
      <c r="M56" s="789">
        <v>0</v>
      </c>
      <c r="N56" s="789">
        <v>0</v>
      </c>
      <c r="O56" s="789">
        <v>0</v>
      </c>
      <c r="P56" s="789">
        <v>0</v>
      </c>
    </row>
    <row r="57" spans="1:16" x14ac:dyDescent="0.2">
      <c r="A57" s="1343" t="s">
        <v>1465</v>
      </c>
      <c r="B57" s="1344">
        <v>0</v>
      </c>
      <c r="C57" s="821">
        <v>0</v>
      </c>
      <c r="D57" s="821">
        <v>0</v>
      </c>
      <c r="E57" s="823">
        <v>0</v>
      </c>
      <c r="F57" s="821">
        <v>0</v>
      </c>
      <c r="G57" s="821">
        <v>0</v>
      </c>
      <c r="H57" s="821">
        <v>0</v>
      </c>
      <c r="I57" s="821">
        <v>0</v>
      </c>
      <c r="J57" s="821">
        <v>0</v>
      </c>
      <c r="K57" s="822">
        <v>0</v>
      </c>
      <c r="L57" s="1330">
        <v>0</v>
      </c>
      <c r="M57" s="1330">
        <v>0</v>
      </c>
      <c r="N57" s="1330">
        <v>0</v>
      </c>
      <c r="O57" s="1330">
        <v>0</v>
      </c>
      <c r="P57" s="1331">
        <v>0</v>
      </c>
    </row>
    <row r="58" spans="1:16" ht="13.5" thickBot="1" x14ac:dyDescent="0.25">
      <c r="A58" s="815" t="s">
        <v>503</v>
      </c>
      <c r="B58" s="824">
        <v>0</v>
      </c>
      <c r="C58" s="825">
        <v>0</v>
      </c>
      <c r="D58" s="825">
        <v>0</v>
      </c>
      <c r="E58" s="827">
        <v>0</v>
      </c>
      <c r="F58" s="825">
        <v>0</v>
      </c>
      <c r="G58" s="825">
        <v>0</v>
      </c>
      <c r="H58" s="825">
        <v>544155204</v>
      </c>
      <c r="I58" s="825">
        <v>0</v>
      </c>
      <c r="J58" s="825">
        <v>0</v>
      </c>
      <c r="K58" s="826">
        <v>0</v>
      </c>
      <c r="L58" s="1345">
        <v>0</v>
      </c>
      <c r="M58" s="1345">
        <v>0</v>
      </c>
      <c r="N58" s="1345">
        <v>0</v>
      </c>
      <c r="O58" s="1345">
        <v>0</v>
      </c>
      <c r="P58" s="1346">
        <v>0</v>
      </c>
    </row>
    <row r="59" spans="1:16" ht="4.5" customHeight="1" x14ac:dyDescent="0.2">
      <c r="A59" s="828"/>
      <c r="B59" s="829"/>
      <c r="C59" s="829"/>
      <c r="D59" s="829"/>
      <c r="E59" s="829"/>
      <c r="F59" s="829"/>
      <c r="G59" s="829"/>
      <c r="H59" s="829"/>
      <c r="I59" s="829"/>
      <c r="J59" s="829"/>
      <c r="K59" s="829"/>
      <c r="L59" s="829"/>
      <c r="M59" s="829"/>
      <c r="N59" s="829"/>
      <c r="O59" s="829"/>
      <c r="P59" s="829"/>
    </row>
    <row r="60" spans="1:16" x14ac:dyDescent="0.2">
      <c r="A60" s="781" t="s">
        <v>1483</v>
      </c>
      <c r="B60" s="782"/>
      <c r="C60" s="782"/>
      <c r="D60" s="782"/>
      <c r="E60" s="782"/>
      <c r="F60" s="782"/>
      <c r="G60" s="782"/>
      <c r="H60" s="782"/>
      <c r="I60" s="782"/>
      <c r="J60" s="782"/>
      <c r="K60" s="782"/>
      <c r="L60" s="782"/>
      <c r="M60" s="782"/>
      <c r="N60" s="782"/>
      <c r="O60" s="782"/>
      <c r="P60" s="782"/>
    </row>
    <row r="62" spans="1:16" x14ac:dyDescent="0.2">
      <c r="B62" s="784"/>
      <c r="C62" s="784"/>
      <c r="D62" s="784"/>
      <c r="E62" s="784"/>
      <c r="F62" s="784"/>
      <c r="G62" s="784"/>
      <c r="H62" s="784"/>
      <c r="I62" s="784"/>
      <c r="J62" s="784"/>
      <c r="K62" s="784"/>
      <c r="L62" s="784">
        <v>12558339395</v>
      </c>
      <c r="M62" s="784">
        <v>0</v>
      </c>
      <c r="N62" s="784">
        <v>0</v>
      </c>
      <c r="O62" s="784">
        <v>0</v>
      </c>
      <c r="P62" s="784">
        <v>0</v>
      </c>
    </row>
  </sheetData>
  <mergeCells count="7">
    <mergeCell ref="A1:P1"/>
    <mergeCell ref="A2:P2"/>
    <mergeCell ref="A3:P3"/>
    <mergeCell ref="A4:P4"/>
    <mergeCell ref="A6:A7"/>
    <mergeCell ref="B6:D6"/>
    <mergeCell ref="F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D85A-FE92-43BA-BC8B-0D3B492F960E}">
  <dimension ref="A1:AB96"/>
  <sheetViews>
    <sheetView showGridLines="0" topLeftCell="K20" zoomScale="70" zoomScaleNormal="70" workbookViewId="0">
      <selection activeCell="N41" sqref="N41:T66"/>
    </sheetView>
  </sheetViews>
  <sheetFormatPr defaultColWidth="13.7109375" defaultRowHeight="12.75" x14ac:dyDescent="0.2"/>
  <cols>
    <col min="1" max="1" width="55.5703125" style="751" customWidth="1"/>
    <col min="2" max="2" width="18.140625" style="751" bestFit="1" customWidth="1"/>
    <col min="3" max="3" width="15.42578125" style="751" bestFit="1" customWidth="1"/>
    <col min="4" max="4" width="17.5703125" style="751" bestFit="1" customWidth="1"/>
    <col min="5" max="6" width="16.42578125" style="751" bestFit="1" customWidth="1"/>
    <col min="7" max="7" width="15.42578125" style="751" bestFit="1" customWidth="1"/>
    <col min="8" max="8" width="17.7109375" style="751" bestFit="1" customWidth="1"/>
    <col min="9" max="9" width="15.42578125" style="751" bestFit="1" customWidth="1"/>
    <col min="10" max="10" width="16.85546875" style="751" bestFit="1" customWidth="1"/>
    <col min="11" max="12" width="16.28515625" style="751" bestFit="1" customWidth="1"/>
    <col min="13" max="13" width="15.85546875" style="751" bestFit="1" customWidth="1"/>
    <col min="14" max="14" width="15.85546875" style="751" customWidth="1"/>
    <col min="15" max="17" width="14.85546875" style="751" customWidth="1"/>
    <col min="18" max="18" width="17.5703125" style="751" bestFit="1" customWidth="1"/>
    <col min="19" max="19" width="15" style="751" customWidth="1"/>
    <col min="20" max="20" width="15.7109375" style="751" customWidth="1"/>
    <col min="21" max="21" width="13.85546875" style="751" bestFit="1" customWidth="1"/>
    <col min="22" max="16384" width="13.7109375" style="751"/>
  </cols>
  <sheetData>
    <row r="1" spans="1:25" ht="12.75" hidden="1" customHeight="1" x14ac:dyDescent="0.2">
      <c r="A1" s="1959" t="s">
        <v>1484</v>
      </c>
      <c r="B1" s="1959"/>
      <c r="C1" s="1959"/>
      <c r="D1" s="1959"/>
      <c r="E1" s="1959"/>
      <c r="F1" s="1959"/>
      <c r="G1" s="1959"/>
      <c r="H1" s="1959"/>
      <c r="I1" s="1959"/>
      <c r="J1" s="1959"/>
      <c r="K1" s="1959"/>
    </row>
    <row r="2" spans="1:25" ht="29.25" customHeight="1" x14ac:dyDescent="0.25">
      <c r="A2" s="1959"/>
      <c r="B2" s="1959"/>
      <c r="C2" s="1959"/>
      <c r="D2" s="1959"/>
      <c r="E2" s="1959"/>
      <c r="F2" s="1959"/>
      <c r="G2" s="1959"/>
      <c r="H2" s="1959"/>
      <c r="I2" s="1959"/>
      <c r="J2" s="1959"/>
      <c r="K2" s="1959"/>
      <c r="L2" s="1127"/>
      <c r="M2" s="830"/>
      <c r="N2" s="830"/>
    </row>
    <row r="3" spans="1:25" ht="15.75" x14ac:dyDescent="0.25">
      <c r="A3" s="1959" t="s">
        <v>2688</v>
      </c>
      <c r="B3" s="1959"/>
      <c r="C3" s="1959"/>
      <c r="D3" s="1959"/>
      <c r="E3" s="1959"/>
      <c r="F3" s="1959"/>
      <c r="G3" s="1959"/>
      <c r="H3" s="1959"/>
      <c r="I3" s="1959"/>
      <c r="J3" s="1959"/>
      <c r="K3" s="1959"/>
      <c r="L3" s="1128"/>
      <c r="M3" s="831"/>
      <c r="N3" s="831"/>
    </row>
    <row r="4" spans="1:25" ht="15.75" x14ac:dyDescent="0.25">
      <c r="A4" s="1960" t="s">
        <v>771</v>
      </c>
      <c r="B4" s="1960"/>
      <c r="C4" s="1960"/>
      <c r="D4" s="1960"/>
      <c r="E4" s="1960"/>
      <c r="F4" s="1960"/>
      <c r="G4" s="1960"/>
      <c r="H4" s="1960"/>
      <c r="I4" s="1960"/>
      <c r="J4" s="1960"/>
      <c r="K4" s="1960"/>
      <c r="L4" s="1129"/>
      <c r="M4" s="832"/>
      <c r="N4" s="832"/>
    </row>
    <row r="5" spans="1:25" ht="4.5" customHeight="1" thickBot="1" x14ac:dyDescent="0.25">
      <c r="A5" s="833"/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1129"/>
      <c r="M5" s="832"/>
      <c r="N5" s="832"/>
    </row>
    <row r="6" spans="1:25" ht="13.5" thickBot="1" x14ac:dyDescent="0.25">
      <c r="A6" s="834"/>
      <c r="B6" s="835" t="s">
        <v>446</v>
      </c>
      <c r="C6" s="836" t="s">
        <v>447</v>
      </c>
      <c r="D6" s="836" t="s">
        <v>448</v>
      </c>
      <c r="E6" s="836" t="s">
        <v>449</v>
      </c>
      <c r="F6" s="836" t="s">
        <v>450</v>
      </c>
      <c r="G6" s="836" t="s">
        <v>451</v>
      </c>
      <c r="H6" s="836" t="s">
        <v>452</v>
      </c>
      <c r="I6" s="836" t="s">
        <v>453</v>
      </c>
      <c r="J6" s="836" t="s">
        <v>454</v>
      </c>
      <c r="K6" s="837" t="s">
        <v>455</v>
      </c>
      <c r="L6" s="1130"/>
      <c r="M6" s="838"/>
      <c r="N6" s="838"/>
    </row>
    <row r="7" spans="1:25" x14ac:dyDescent="0.2">
      <c r="A7" s="1131" t="s">
        <v>1485</v>
      </c>
      <c r="B7" s="1347">
        <v>290712740</v>
      </c>
      <c r="C7" s="839">
        <v>661943015.88</v>
      </c>
      <c r="D7" s="839">
        <v>470611249.72000003</v>
      </c>
      <c r="E7" s="839">
        <v>1364248076.5599999</v>
      </c>
      <c r="F7" s="839">
        <v>1869599929.21</v>
      </c>
      <c r="G7" s="839">
        <v>313528004</v>
      </c>
      <c r="H7" s="839">
        <v>416978218.38</v>
      </c>
      <c r="I7" s="839">
        <v>88246875.069999993</v>
      </c>
      <c r="J7" s="839">
        <v>1236210941.04</v>
      </c>
      <c r="K7" s="840">
        <v>88445358</v>
      </c>
      <c r="L7" s="841"/>
      <c r="M7" s="841"/>
      <c r="N7" s="841"/>
      <c r="O7" s="842"/>
      <c r="P7" s="842"/>
      <c r="Q7" s="842"/>
      <c r="R7" s="842"/>
      <c r="S7" s="842"/>
      <c r="T7" s="842"/>
      <c r="U7" s="843"/>
      <c r="V7" s="843"/>
      <c r="W7" s="843"/>
      <c r="X7" s="843"/>
      <c r="Y7" s="843"/>
    </row>
    <row r="8" spans="1:25" ht="13.5" thickBot="1" x14ac:dyDescent="0.25">
      <c r="A8" s="1132" t="s">
        <v>1486</v>
      </c>
      <c r="B8" s="1348">
        <v>-117761233</v>
      </c>
      <c r="C8" s="851">
        <v>-290649123.25999999</v>
      </c>
      <c r="D8" s="851">
        <v>-285608646.51999998</v>
      </c>
      <c r="E8" s="851">
        <v>-1149860006.47</v>
      </c>
      <c r="F8" s="851">
        <v>-940709049.49000001</v>
      </c>
      <c r="G8" s="851">
        <v>-19354091</v>
      </c>
      <c r="H8" s="851">
        <v>-442278395.56999999</v>
      </c>
      <c r="I8" s="851">
        <v>-19006094.399999999</v>
      </c>
      <c r="J8" s="851">
        <v>-461785408.81</v>
      </c>
      <c r="K8" s="852">
        <v>-61854650.030000001</v>
      </c>
      <c r="L8" s="846"/>
      <c r="M8" s="846"/>
      <c r="N8" s="846"/>
      <c r="O8" s="842"/>
      <c r="P8" s="842"/>
      <c r="Q8" s="842"/>
      <c r="R8" s="842"/>
      <c r="S8" s="842"/>
      <c r="T8" s="842"/>
      <c r="U8" s="843"/>
      <c r="V8" s="843"/>
      <c r="W8" s="843"/>
      <c r="X8" s="843"/>
      <c r="Y8" s="843"/>
    </row>
    <row r="9" spans="1:25" ht="13.5" thickBot="1" x14ac:dyDescent="0.25">
      <c r="A9" s="847" t="s">
        <v>1487</v>
      </c>
      <c r="B9" s="848">
        <v>172951507</v>
      </c>
      <c r="C9" s="849">
        <v>371293892.62</v>
      </c>
      <c r="D9" s="849">
        <v>185002603.20000005</v>
      </c>
      <c r="E9" s="849">
        <v>214388070.08999991</v>
      </c>
      <c r="F9" s="849">
        <v>928890879.72000003</v>
      </c>
      <c r="G9" s="849">
        <v>294173913</v>
      </c>
      <c r="H9" s="849">
        <v>-25300177.189999998</v>
      </c>
      <c r="I9" s="849">
        <v>69240780.669999987</v>
      </c>
      <c r="J9" s="849">
        <v>774425532.23000002</v>
      </c>
      <c r="K9" s="850">
        <v>26590707.969999999</v>
      </c>
      <c r="L9" s="841"/>
      <c r="M9" s="841"/>
      <c r="N9" s="841"/>
      <c r="O9" s="842"/>
      <c r="P9" s="842"/>
      <c r="Q9" s="842"/>
      <c r="R9" s="842"/>
      <c r="S9" s="842"/>
      <c r="T9" s="842"/>
      <c r="U9" s="843"/>
      <c r="V9" s="843"/>
      <c r="W9" s="843"/>
      <c r="X9" s="843"/>
      <c r="Y9" s="843"/>
    </row>
    <row r="10" spans="1:25" x14ac:dyDescent="0.2">
      <c r="A10" s="1133" t="s">
        <v>1488</v>
      </c>
      <c r="B10" s="1348">
        <v>-91496133</v>
      </c>
      <c r="C10" s="851">
        <v>-312040122.56999999</v>
      </c>
      <c r="D10" s="851">
        <v>-130524774.12</v>
      </c>
      <c r="E10" s="851">
        <v>-78557547.760000005</v>
      </c>
      <c r="F10" s="851">
        <v>-600807683.60000002</v>
      </c>
      <c r="G10" s="851">
        <v>-270582070</v>
      </c>
      <c r="H10" s="851">
        <v>-43295363.399999999</v>
      </c>
      <c r="I10" s="851">
        <v>-48436052.18</v>
      </c>
      <c r="J10" s="851">
        <v>-156291571</v>
      </c>
      <c r="K10" s="852">
        <v>-17454773.280000001</v>
      </c>
      <c r="L10" s="841"/>
      <c r="M10" s="841"/>
      <c r="N10" s="841"/>
      <c r="O10" s="842"/>
      <c r="P10" s="842"/>
      <c r="Q10" s="842"/>
      <c r="R10" s="842"/>
      <c r="S10" s="842"/>
      <c r="T10" s="842"/>
      <c r="U10" s="843"/>
      <c r="V10" s="843"/>
      <c r="W10" s="843"/>
      <c r="X10" s="843"/>
      <c r="Y10" s="843"/>
    </row>
    <row r="11" spans="1:25" x14ac:dyDescent="0.2">
      <c r="A11" s="1132" t="s">
        <v>1489</v>
      </c>
      <c r="B11" s="1348">
        <v>-91496133</v>
      </c>
      <c r="C11" s="851">
        <v>-312040122.56999999</v>
      </c>
      <c r="D11" s="851">
        <v>-120053472.45</v>
      </c>
      <c r="E11" s="851">
        <v>-78557547.760000005</v>
      </c>
      <c r="F11" s="851">
        <v>-272862978.5</v>
      </c>
      <c r="G11" s="851">
        <v>-270582070</v>
      </c>
      <c r="H11" s="851">
        <v>-43295363.399999999</v>
      </c>
      <c r="I11" s="851">
        <v>-3168282.23</v>
      </c>
      <c r="J11" s="851">
        <v>-156291571</v>
      </c>
      <c r="K11" s="852">
        <v>-17454773.280000001</v>
      </c>
      <c r="L11" s="846"/>
      <c r="M11" s="846"/>
      <c r="N11" s="846"/>
      <c r="O11" s="842"/>
      <c r="P11" s="842"/>
      <c r="Q11" s="842"/>
      <c r="R11" s="842"/>
      <c r="S11" s="842"/>
      <c r="T11" s="842"/>
      <c r="U11" s="843"/>
      <c r="V11" s="843"/>
      <c r="W11" s="843"/>
      <c r="X11" s="843"/>
      <c r="Y11" s="843"/>
    </row>
    <row r="12" spans="1:25" ht="13.5" thickBot="1" x14ac:dyDescent="0.25">
      <c r="A12" s="1132" t="s">
        <v>1490</v>
      </c>
      <c r="B12" s="1348">
        <v>0</v>
      </c>
      <c r="C12" s="851">
        <v>0</v>
      </c>
      <c r="D12" s="851">
        <v>-10471301.67</v>
      </c>
      <c r="E12" s="851">
        <v>0</v>
      </c>
      <c r="F12" s="851">
        <v>-327944705.10000002</v>
      </c>
      <c r="G12" s="851">
        <v>0</v>
      </c>
      <c r="H12" s="851">
        <v>0</v>
      </c>
      <c r="I12" s="851">
        <v>-45267769.950000003</v>
      </c>
      <c r="J12" s="851">
        <v>0</v>
      </c>
      <c r="K12" s="852">
        <v>0</v>
      </c>
      <c r="L12" s="846"/>
      <c r="M12" s="846"/>
      <c r="N12" s="846"/>
      <c r="O12" s="842"/>
      <c r="P12" s="842"/>
      <c r="Q12" s="842"/>
      <c r="R12" s="842"/>
      <c r="S12" s="842"/>
      <c r="T12" s="842"/>
      <c r="U12" s="843"/>
      <c r="V12" s="843"/>
      <c r="W12" s="843"/>
      <c r="X12" s="843"/>
      <c r="Y12" s="843"/>
    </row>
    <row r="13" spans="1:25" ht="13.5" thickBot="1" x14ac:dyDescent="0.25">
      <c r="A13" s="847" t="s">
        <v>1491</v>
      </c>
      <c r="B13" s="848">
        <v>81455374</v>
      </c>
      <c r="C13" s="849">
        <v>59253770.050000012</v>
      </c>
      <c r="D13" s="849">
        <v>54477829.080000043</v>
      </c>
      <c r="E13" s="849">
        <v>135830522.32999992</v>
      </c>
      <c r="F13" s="849">
        <v>328083196.12</v>
      </c>
      <c r="G13" s="849">
        <v>23591843</v>
      </c>
      <c r="H13" s="849">
        <v>-68595540.590000004</v>
      </c>
      <c r="I13" s="849">
        <v>20804728.489999987</v>
      </c>
      <c r="J13" s="849">
        <v>618133961.23000002</v>
      </c>
      <c r="K13" s="850">
        <v>9135934.6899999976</v>
      </c>
      <c r="L13" s="841"/>
      <c r="M13" s="841"/>
      <c r="N13" s="841"/>
      <c r="O13" s="842"/>
      <c r="P13" s="842"/>
      <c r="Q13" s="842"/>
      <c r="R13" s="842"/>
      <c r="S13" s="842"/>
      <c r="T13" s="842"/>
      <c r="U13" s="843"/>
      <c r="V13" s="843"/>
      <c r="W13" s="843"/>
      <c r="X13" s="843"/>
      <c r="Y13" s="843"/>
    </row>
    <row r="14" spans="1:25" x14ac:dyDescent="0.2">
      <c r="A14" s="1132" t="s">
        <v>506</v>
      </c>
      <c r="B14" s="1307">
        <v>9576851</v>
      </c>
      <c r="C14" s="727">
        <v>50949068.159999996</v>
      </c>
      <c r="D14" s="727">
        <v>25051.599999999999</v>
      </c>
      <c r="E14" s="727">
        <v>49542765.259999998</v>
      </c>
      <c r="F14" s="727">
        <v>3501055.92</v>
      </c>
      <c r="G14" s="727">
        <v>1352769</v>
      </c>
      <c r="H14" s="727">
        <v>89908446.129999995</v>
      </c>
      <c r="I14" s="727">
        <v>14713349.1</v>
      </c>
      <c r="J14" s="727">
        <v>34532437.269999996</v>
      </c>
      <c r="K14" s="728">
        <v>123308344.88</v>
      </c>
      <c r="L14" s="841"/>
      <c r="M14" s="841"/>
      <c r="N14" s="841"/>
      <c r="O14" s="842"/>
      <c r="P14" s="842"/>
      <c r="Q14" s="842"/>
      <c r="R14" s="842"/>
      <c r="S14" s="842"/>
      <c r="T14" s="842"/>
      <c r="U14" s="843"/>
      <c r="V14" s="843"/>
      <c r="W14" s="843"/>
      <c r="X14" s="843"/>
      <c r="Y14" s="843"/>
    </row>
    <row r="15" spans="1:25" x14ac:dyDescent="0.2">
      <c r="A15" s="1132" t="s">
        <v>1492</v>
      </c>
      <c r="B15" s="1349">
        <v>0</v>
      </c>
      <c r="C15" s="844">
        <v>28311120.469999999</v>
      </c>
      <c r="D15" s="844">
        <v>0</v>
      </c>
      <c r="E15" s="844">
        <v>0</v>
      </c>
      <c r="F15" s="844">
        <v>0</v>
      </c>
      <c r="G15" s="844">
        <v>0</v>
      </c>
      <c r="H15" s="844">
        <v>2275850.7799999998</v>
      </c>
      <c r="I15" s="844">
        <v>1112891.55</v>
      </c>
      <c r="J15" s="844">
        <v>32935225.940000001</v>
      </c>
      <c r="K15" s="845">
        <v>0</v>
      </c>
      <c r="L15" s="846"/>
      <c r="M15" s="846"/>
      <c r="N15" s="846"/>
      <c r="O15" s="842"/>
      <c r="P15" s="842"/>
      <c r="Q15" s="842"/>
      <c r="R15" s="842"/>
      <c r="S15" s="842"/>
      <c r="T15" s="842"/>
      <c r="U15" s="843"/>
      <c r="V15" s="843"/>
      <c r="W15" s="843"/>
      <c r="X15" s="843"/>
      <c r="Y15" s="843"/>
    </row>
    <row r="16" spans="1:25" x14ac:dyDescent="0.2">
      <c r="A16" s="1132" t="s">
        <v>1493</v>
      </c>
      <c r="B16" s="1349">
        <v>9576851</v>
      </c>
      <c r="C16" s="844">
        <v>22224231.719999999</v>
      </c>
      <c r="D16" s="844">
        <v>25051.599999999999</v>
      </c>
      <c r="E16" s="844">
        <v>49542765.259999998</v>
      </c>
      <c r="F16" s="844">
        <v>3501055.92</v>
      </c>
      <c r="G16" s="844">
        <v>1352769</v>
      </c>
      <c r="H16" s="844">
        <v>87632595.349999994</v>
      </c>
      <c r="I16" s="844">
        <v>1748213.37</v>
      </c>
      <c r="J16" s="844">
        <v>636489.75</v>
      </c>
      <c r="K16" s="845">
        <v>123308344.88</v>
      </c>
      <c r="L16" s="846"/>
      <c r="M16" s="846"/>
      <c r="N16" s="846"/>
      <c r="O16" s="842"/>
      <c r="P16" s="842"/>
      <c r="Q16" s="842"/>
      <c r="R16" s="842"/>
      <c r="S16" s="842"/>
      <c r="T16" s="842"/>
      <c r="U16" s="843"/>
      <c r="V16" s="843"/>
      <c r="W16" s="843"/>
      <c r="X16" s="843"/>
      <c r="Y16" s="843"/>
    </row>
    <row r="17" spans="1:25" ht="25.5" x14ac:dyDescent="0.2">
      <c r="A17" s="1132" t="s">
        <v>1767</v>
      </c>
      <c r="B17" s="1349">
        <v>0</v>
      </c>
      <c r="C17" s="844">
        <v>413715.97</v>
      </c>
      <c r="D17" s="844">
        <v>0</v>
      </c>
      <c r="E17" s="844">
        <v>0</v>
      </c>
      <c r="F17" s="844">
        <v>0</v>
      </c>
      <c r="G17" s="844">
        <v>0</v>
      </c>
      <c r="H17" s="844">
        <v>0</v>
      </c>
      <c r="I17" s="844">
        <v>11852244.18</v>
      </c>
      <c r="J17" s="844">
        <v>960721.58</v>
      </c>
      <c r="K17" s="845">
        <v>0</v>
      </c>
      <c r="L17" s="846"/>
      <c r="M17" s="846"/>
      <c r="N17" s="846"/>
      <c r="O17" s="842"/>
      <c r="P17" s="842"/>
      <c r="Q17" s="842"/>
      <c r="R17" s="842"/>
      <c r="S17" s="842"/>
      <c r="T17" s="842"/>
      <c r="U17" s="843"/>
      <c r="V17" s="843"/>
      <c r="W17" s="843"/>
      <c r="X17" s="843"/>
      <c r="Y17" s="843"/>
    </row>
    <row r="18" spans="1:25" x14ac:dyDescent="0.2">
      <c r="A18" s="1132" t="s">
        <v>1494</v>
      </c>
      <c r="B18" s="1307">
        <v>-75956786</v>
      </c>
      <c r="C18" s="727">
        <v>-8305640.1200000001</v>
      </c>
      <c r="D18" s="727">
        <v>0</v>
      </c>
      <c r="E18" s="727">
        <v>-35585256.68</v>
      </c>
      <c r="F18" s="727">
        <v>-10979675.210000001</v>
      </c>
      <c r="G18" s="727">
        <v>-1052437</v>
      </c>
      <c r="H18" s="727">
        <v>-5708844.1799999997</v>
      </c>
      <c r="I18" s="727">
        <v>0</v>
      </c>
      <c r="J18" s="727">
        <v>-52015629.439999998</v>
      </c>
      <c r="K18" s="728">
        <v>-1374645.5</v>
      </c>
      <c r="L18" s="841"/>
      <c r="M18" s="841"/>
      <c r="N18" s="841"/>
      <c r="O18" s="842"/>
      <c r="P18" s="842"/>
      <c r="Q18" s="842"/>
      <c r="R18" s="842"/>
      <c r="S18" s="842"/>
      <c r="T18" s="842"/>
      <c r="U18" s="843"/>
      <c r="V18" s="843"/>
      <c r="W18" s="843"/>
      <c r="X18" s="843"/>
      <c r="Y18" s="843"/>
    </row>
    <row r="19" spans="1:25" x14ac:dyDescent="0.2">
      <c r="A19" s="1132" t="s">
        <v>1496</v>
      </c>
      <c r="B19" s="1307">
        <v>-75956786</v>
      </c>
      <c r="C19" s="727">
        <v>-8305640.1200000001</v>
      </c>
      <c r="D19" s="727">
        <v>0</v>
      </c>
      <c r="E19" s="727">
        <v>-35585256.68</v>
      </c>
      <c r="F19" s="727">
        <v>-8273081.9100000001</v>
      </c>
      <c r="G19" s="727">
        <v>-1052366</v>
      </c>
      <c r="H19" s="727">
        <v>-4781377.46</v>
      </c>
      <c r="I19" s="727">
        <v>0</v>
      </c>
      <c r="J19" s="727">
        <v>-29375754.350000001</v>
      </c>
      <c r="K19" s="728">
        <v>-1374645.5</v>
      </c>
      <c r="L19" s="846"/>
      <c r="M19" s="846"/>
      <c r="N19" s="846"/>
      <c r="O19" s="842"/>
      <c r="P19" s="842"/>
      <c r="Q19" s="842"/>
      <c r="R19" s="842"/>
      <c r="S19" s="842"/>
      <c r="T19" s="842"/>
      <c r="U19" s="843"/>
      <c r="V19" s="843"/>
      <c r="W19" s="843"/>
      <c r="X19" s="843"/>
      <c r="Y19" s="843"/>
    </row>
    <row r="20" spans="1:25" ht="26.25" thickBot="1" x14ac:dyDescent="0.25">
      <c r="A20" s="1132" t="s">
        <v>1768</v>
      </c>
      <c r="B20" s="1349">
        <v>0</v>
      </c>
      <c r="C20" s="844">
        <v>0</v>
      </c>
      <c r="D20" s="844">
        <v>0</v>
      </c>
      <c r="E20" s="844">
        <v>0</v>
      </c>
      <c r="F20" s="844">
        <v>-2706593.3</v>
      </c>
      <c r="G20" s="844">
        <v>-71</v>
      </c>
      <c r="H20" s="844">
        <v>-927466.72</v>
      </c>
      <c r="I20" s="844">
        <v>0</v>
      </c>
      <c r="J20" s="844">
        <v>-22639875.09</v>
      </c>
      <c r="K20" s="845">
        <v>0</v>
      </c>
      <c r="L20" s="846"/>
      <c r="M20" s="846"/>
      <c r="N20" s="846"/>
      <c r="O20" s="842"/>
      <c r="P20" s="842"/>
      <c r="Q20" s="842"/>
      <c r="R20" s="842"/>
      <c r="S20" s="842"/>
      <c r="T20" s="842"/>
      <c r="U20" s="843"/>
      <c r="V20" s="843"/>
      <c r="W20" s="843"/>
      <c r="X20" s="843"/>
      <c r="Y20" s="843"/>
    </row>
    <row r="21" spans="1:25" ht="13.5" thickBot="1" x14ac:dyDescent="0.25">
      <c r="A21" s="847" t="s">
        <v>1497</v>
      </c>
      <c r="B21" s="848">
        <v>-66379935</v>
      </c>
      <c r="C21" s="849">
        <v>42643428.039999999</v>
      </c>
      <c r="D21" s="849">
        <v>25051.599999999999</v>
      </c>
      <c r="E21" s="849">
        <v>13957508.579999998</v>
      </c>
      <c r="F21" s="849">
        <v>-7478619.290000001</v>
      </c>
      <c r="G21" s="849">
        <v>300332</v>
      </c>
      <c r="H21" s="849">
        <v>84199601.949999988</v>
      </c>
      <c r="I21" s="849">
        <v>14713349.1</v>
      </c>
      <c r="J21" s="849">
        <v>-17483192.170000002</v>
      </c>
      <c r="K21" s="850">
        <v>121933699.38</v>
      </c>
      <c r="L21" s="841"/>
      <c r="M21" s="841"/>
      <c r="N21" s="841"/>
      <c r="O21" s="842"/>
      <c r="P21" s="842"/>
      <c r="Q21" s="842"/>
      <c r="R21" s="842"/>
      <c r="S21" s="842"/>
      <c r="T21" s="842"/>
      <c r="U21" s="843"/>
      <c r="V21" s="843"/>
      <c r="W21" s="843"/>
      <c r="X21" s="843"/>
      <c r="Y21" s="843"/>
    </row>
    <row r="22" spans="1:25" x14ac:dyDescent="0.2">
      <c r="A22" s="1133" t="s">
        <v>1498</v>
      </c>
      <c r="B22" s="1348">
        <v>15075439</v>
      </c>
      <c r="C22" s="851">
        <v>101897198.09</v>
      </c>
      <c r="D22" s="851">
        <v>54502880.680000044</v>
      </c>
      <c r="E22" s="851">
        <v>149788030.90999991</v>
      </c>
      <c r="F22" s="851">
        <v>320604576.82999998</v>
      </c>
      <c r="G22" s="851">
        <v>23892175</v>
      </c>
      <c r="H22" s="851">
        <v>15604061.359999985</v>
      </c>
      <c r="I22" s="851">
        <v>35518077.589999989</v>
      </c>
      <c r="J22" s="851">
        <v>600650769.06000006</v>
      </c>
      <c r="K22" s="852">
        <v>131069634.06999999</v>
      </c>
      <c r="L22" s="841"/>
      <c r="M22" s="841"/>
      <c r="N22" s="841"/>
      <c r="O22" s="842"/>
      <c r="P22" s="842"/>
      <c r="Q22" s="842"/>
      <c r="R22" s="842"/>
      <c r="S22" s="842"/>
      <c r="T22" s="842"/>
      <c r="U22" s="843"/>
      <c r="V22" s="843"/>
      <c r="W22" s="843"/>
      <c r="X22" s="843"/>
      <c r="Y22" s="843"/>
    </row>
    <row r="23" spans="1:25" x14ac:dyDescent="0.2">
      <c r="A23" s="1132" t="s">
        <v>1499</v>
      </c>
      <c r="B23" s="1349">
        <v>0</v>
      </c>
      <c r="C23" s="844">
        <v>2684134.15</v>
      </c>
      <c r="D23" s="844">
        <v>72714.03</v>
      </c>
      <c r="E23" s="844">
        <v>0</v>
      </c>
      <c r="F23" s="844">
        <v>5995436.6200000001</v>
      </c>
      <c r="G23" s="844">
        <v>31392</v>
      </c>
      <c r="H23" s="844">
        <v>0</v>
      </c>
      <c r="I23" s="844">
        <v>0</v>
      </c>
      <c r="J23" s="844">
        <v>6295013.96</v>
      </c>
      <c r="K23" s="845">
        <v>0</v>
      </c>
      <c r="L23" s="846"/>
      <c r="M23" s="846"/>
      <c r="N23" s="846"/>
      <c r="O23" s="842"/>
      <c r="P23" s="842"/>
      <c r="Q23" s="842"/>
      <c r="R23" s="842"/>
      <c r="S23" s="842"/>
      <c r="T23" s="842"/>
      <c r="U23" s="843"/>
      <c r="V23" s="843"/>
      <c r="W23" s="843"/>
      <c r="X23" s="843"/>
      <c r="Y23" s="843"/>
    </row>
    <row r="24" spans="1:25" x14ac:dyDescent="0.2">
      <c r="A24" s="1132" t="s">
        <v>1500</v>
      </c>
      <c r="B24" s="1307">
        <v>0</v>
      </c>
      <c r="C24" s="727">
        <v>0</v>
      </c>
      <c r="D24" s="727">
        <v>-69090.31</v>
      </c>
      <c r="E24" s="727">
        <v>0</v>
      </c>
      <c r="F24" s="727">
        <v>-2526719.7200000002</v>
      </c>
      <c r="G24" s="727">
        <v>-944689</v>
      </c>
      <c r="H24" s="727">
        <v>0</v>
      </c>
      <c r="I24" s="727">
        <v>0</v>
      </c>
      <c r="J24" s="727">
        <v>-1482364.35</v>
      </c>
      <c r="K24" s="728">
        <v>0</v>
      </c>
      <c r="L24" s="846"/>
      <c r="M24" s="846"/>
      <c r="N24" s="846"/>
      <c r="O24" s="842"/>
      <c r="P24" s="842"/>
      <c r="Q24" s="842"/>
      <c r="R24" s="842"/>
      <c r="S24" s="842"/>
      <c r="T24" s="842"/>
      <c r="U24" s="843"/>
      <c r="V24" s="843"/>
      <c r="W24" s="843"/>
      <c r="X24" s="843"/>
      <c r="Y24" s="843"/>
    </row>
    <row r="25" spans="1:25" x14ac:dyDescent="0.2">
      <c r="A25" s="1132" t="s">
        <v>1501</v>
      </c>
      <c r="B25" s="1349">
        <v>0</v>
      </c>
      <c r="C25" s="844">
        <v>0</v>
      </c>
      <c r="D25" s="844">
        <v>0</v>
      </c>
      <c r="E25" s="844">
        <v>0</v>
      </c>
      <c r="F25" s="844">
        <v>0</v>
      </c>
      <c r="G25" s="844">
        <v>0</v>
      </c>
      <c r="H25" s="844">
        <v>0</v>
      </c>
      <c r="I25" s="844">
        <v>0</v>
      </c>
      <c r="J25" s="844">
        <v>9569273.2300000004</v>
      </c>
      <c r="K25" s="845">
        <v>0</v>
      </c>
      <c r="L25" s="846"/>
      <c r="M25" s="846"/>
      <c r="N25" s="846"/>
      <c r="O25" s="842"/>
      <c r="P25" s="842"/>
      <c r="Q25" s="842"/>
      <c r="R25" s="842"/>
      <c r="S25" s="842"/>
      <c r="T25" s="842"/>
      <c r="U25" s="843"/>
      <c r="V25" s="843"/>
      <c r="W25" s="843"/>
      <c r="X25" s="843"/>
      <c r="Y25" s="843"/>
    </row>
    <row r="26" spans="1:25" ht="13.5" thickBot="1" x14ac:dyDescent="0.25">
      <c r="A26" s="1132" t="s">
        <v>1502</v>
      </c>
      <c r="B26" s="1349">
        <v>0</v>
      </c>
      <c r="C26" s="844">
        <v>0</v>
      </c>
      <c r="D26" s="844">
        <v>0</v>
      </c>
      <c r="E26" s="844">
        <v>0</v>
      </c>
      <c r="F26" s="844">
        <v>0</v>
      </c>
      <c r="G26" s="844">
        <v>0</v>
      </c>
      <c r="H26" s="844">
        <v>0</v>
      </c>
      <c r="I26" s="844">
        <v>0</v>
      </c>
      <c r="J26" s="844">
        <v>-3990406.76</v>
      </c>
      <c r="K26" s="845">
        <v>0</v>
      </c>
      <c r="L26" s="846"/>
      <c r="M26" s="846"/>
      <c r="N26" s="846"/>
      <c r="O26" s="842"/>
      <c r="P26" s="842"/>
      <c r="Q26" s="842"/>
      <c r="R26" s="842"/>
      <c r="S26" s="842"/>
      <c r="T26" s="842"/>
      <c r="U26" s="843"/>
      <c r="V26" s="843"/>
      <c r="W26" s="843"/>
      <c r="X26" s="843"/>
      <c r="Y26" s="843"/>
    </row>
    <row r="27" spans="1:25" ht="27" customHeight="1" thickBot="1" x14ac:dyDescent="0.25">
      <c r="A27" s="847" t="s">
        <v>1503</v>
      </c>
      <c r="B27" s="848">
        <v>15075439</v>
      </c>
      <c r="C27" s="849">
        <v>104581332.24000001</v>
      </c>
      <c r="D27" s="849">
        <v>54506504.400000043</v>
      </c>
      <c r="E27" s="849">
        <v>149788030.90999991</v>
      </c>
      <c r="F27" s="849">
        <v>324073293.72999996</v>
      </c>
      <c r="G27" s="849">
        <v>22978878</v>
      </c>
      <c r="H27" s="849">
        <v>15604061.359999985</v>
      </c>
      <c r="I27" s="849">
        <v>35518077.589999989</v>
      </c>
      <c r="J27" s="849">
        <v>611042285.1400001</v>
      </c>
      <c r="K27" s="850">
        <v>131069634.06999999</v>
      </c>
      <c r="L27" s="841"/>
      <c r="M27" s="841"/>
      <c r="N27" s="841"/>
      <c r="O27" s="842"/>
      <c r="P27" s="842"/>
      <c r="Q27" s="842"/>
      <c r="R27" s="842"/>
      <c r="S27" s="842"/>
      <c r="T27" s="842"/>
      <c r="U27" s="843"/>
      <c r="V27" s="843"/>
      <c r="W27" s="843"/>
      <c r="X27" s="843"/>
      <c r="Y27" s="843"/>
    </row>
    <row r="28" spans="1:25" ht="13.5" thickBot="1" x14ac:dyDescent="0.25">
      <c r="A28" s="1132" t="s">
        <v>1504</v>
      </c>
      <c r="B28" s="1307">
        <v>0</v>
      </c>
      <c r="C28" s="727">
        <v>-1880542.95</v>
      </c>
      <c r="D28" s="727">
        <v>-6923583.8700000001</v>
      </c>
      <c r="E28" s="727">
        <v>-27798978.550000001</v>
      </c>
      <c r="F28" s="727">
        <v>-35275602.439999998</v>
      </c>
      <c r="G28" s="727">
        <v>-164927</v>
      </c>
      <c r="H28" s="727">
        <v>-1547987.21</v>
      </c>
      <c r="I28" s="727">
        <v>-19830459.129999999</v>
      </c>
      <c r="J28" s="727">
        <v>-110999750.75</v>
      </c>
      <c r="K28" s="728">
        <v>0</v>
      </c>
      <c r="L28" s="846"/>
      <c r="M28" s="846"/>
      <c r="N28" s="846"/>
      <c r="O28" s="842"/>
      <c r="P28" s="842"/>
      <c r="Q28" s="842"/>
      <c r="R28" s="842"/>
      <c r="S28" s="842"/>
      <c r="T28" s="842"/>
      <c r="U28" s="843"/>
      <c r="V28" s="843"/>
      <c r="W28" s="843"/>
      <c r="X28" s="843"/>
      <c r="Y28" s="843"/>
    </row>
    <row r="29" spans="1:25" ht="13.5" thickBot="1" x14ac:dyDescent="0.25">
      <c r="A29" s="847" t="s">
        <v>1505</v>
      </c>
      <c r="B29" s="848">
        <v>15075439</v>
      </c>
      <c r="C29" s="849">
        <v>102700789.29000001</v>
      </c>
      <c r="D29" s="849">
        <v>47582920.530000046</v>
      </c>
      <c r="E29" s="849">
        <v>121989052.35999991</v>
      </c>
      <c r="F29" s="849">
        <v>288797691.28999996</v>
      </c>
      <c r="G29" s="849">
        <v>22813951</v>
      </c>
      <c r="H29" s="849">
        <v>14056074.149999984</v>
      </c>
      <c r="I29" s="849">
        <v>15687618.45999999</v>
      </c>
      <c r="J29" s="849">
        <v>500042534.3900001</v>
      </c>
      <c r="K29" s="850">
        <v>131069634.06999999</v>
      </c>
      <c r="L29" s="841"/>
      <c r="M29" s="841"/>
      <c r="N29" s="841"/>
      <c r="O29" s="842"/>
      <c r="P29" s="842"/>
      <c r="Q29" s="842"/>
      <c r="R29" s="842"/>
      <c r="S29" s="842"/>
      <c r="T29" s="842"/>
      <c r="U29" s="843"/>
      <c r="V29" s="843"/>
      <c r="W29" s="843"/>
      <c r="X29" s="843"/>
      <c r="Y29" s="843"/>
    </row>
    <row r="30" spans="1:25" ht="13.5" thickBot="1" x14ac:dyDescent="0.25">
      <c r="A30" s="1132" t="s">
        <v>1506</v>
      </c>
      <c r="B30" s="1307">
        <v>49207929</v>
      </c>
      <c r="C30" s="727">
        <v>0</v>
      </c>
      <c r="D30" s="727">
        <v>0</v>
      </c>
      <c r="E30" s="727">
        <v>0</v>
      </c>
      <c r="F30" s="727">
        <v>-63922938</v>
      </c>
      <c r="G30" s="727">
        <v>0</v>
      </c>
      <c r="H30" s="727">
        <v>0</v>
      </c>
      <c r="I30" s="727">
        <v>0</v>
      </c>
      <c r="J30" s="727">
        <v>-149945613.02000001</v>
      </c>
      <c r="K30" s="728">
        <v>0</v>
      </c>
      <c r="L30" s="846"/>
      <c r="M30" s="846"/>
      <c r="N30" s="846"/>
      <c r="O30" s="842"/>
      <c r="P30" s="842"/>
      <c r="Q30" s="842"/>
      <c r="R30" s="842"/>
      <c r="S30" s="842"/>
      <c r="T30" s="842"/>
      <c r="U30" s="843"/>
      <c r="V30" s="843"/>
      <c r="W30" s="843"/>
      <c r="X30" s="843"/>
      <c r="Y30" s="843"/>
    </row>
    <row r="31" spans="1:25" ht="14.25" customHeight="1" thickBot="1" x14ac:dyDescent="0.25">
      <c r="A31" s="847" t="s">
        <v>1507</v>
      </c>
      <c r="B31" s="848">
        <v>64283368</v>
      </c>
      <c r="C31" s="849">
        <v>102700789.29000001</v>
      </c>
      <c r="D31" s="849">
        <v>47582920.530000046</v>
      </c>
      <c r="E31" s="849">
        <v>121989052.35999991</v>
      </c>
      <c r="F31" s="849">
        <v>224874753.28999996</v>
      </c>
      <c r="G31" s="849">
        <v>22813951</v>
      </c>
      <c r="H31" s="849">
        <v>14056074.149999984</v>
      </c>
      <c r="I31" s="849">
        <v>15687618.45999999</v>
      </c>
      <c r="J31" s="849">
        <v>350096921.37000012</v>
      </c>
      <c r="K31" s="850">
        <v>131069634.06999999</v>
      </c>
      <c r="L31" s="841"/>
      <c r="M31" s="841"/>
      <c r="N31" s="841"/>
      <c r="O31" s="842"/>
      <c r="P31" s="842"/>
      <c r="Q31" s="842"/>
      <c r="R31" s="842"/>
      <c r="S31" s="842"/>
      <c r="T31" s="842"/>
      <c r="U31" s="843"/>
      <c r="V31" s="843"/>
      <c r="W31" s="843"/>
      <c r="X31" s="843"/>
      <c r="Y31" s="843"/>
    </row>
    <row r="32" spans="1:25" ht="5.25" customHeight="1" x14ac:dyDescent="0.2">
      <c r="A32" s="853"/>
      <c r="B32" s="853"/>
      <c r="C32" s="853"/>
      <c r="D32" s="853"/>
      <c r="E32" s="853"/>
      <c r="F32" s="853"/>
      <c r="G32" s="853"/>
      <c r="H32" s="853"/>
      <c r="I32" s="853"/>
      <c r="J32" s="853"/>
      <c r="K32" s="853"/>
      <c r="L32" s="841"/>
      <c r="M32" s="841"/>
      <c r="N32" s="841"/>
    </row>
    <row r="33" spans="1:28" x14ac:dyDescent="0.2">
      <c r="A33" s="854" t="s">
        <v>1483</v>
      </c>
      <c r="B33" s="841"/>
      <c r="C33" s="841"/>
      <c r="D33" s="841"/>
      <c r="E33" s="846"/>
      <c r="F33" s="841"/>
      <c r="G33" s="841"/>
      <c r="H33" s="841"/>
      <c r="I33" s="841"/>
      <c r="J33" s="841"/>
      <c r="K33" s="841"/>
      <c r="L33" s="841"/>
      <c r="M33" s="841"/>
      <c r="N33" s="841"/>
    </row>
    <row r="34" spans="1:28" x14ac:dyDescent="0.2">
      <c r="A34" s="854"/>
      <c r="B34" s="1645"/>
      <c r="C34" s="841"/>
      <c r="D34" s="841"/>
      <c r="E34" s="841"/>
      <c r="F34" s="841"/>
      <c r="G34" s="841"/>
      <c r="H34" s="841"/>
      <c r="I34" s="841"/>
      <c r="J34" s="841"/>
      <c r="K34" s="841"/>
      <c r="L34" s="841"/>
      <c r="M34" s="841"/>
      <c r="N34" s="841"/>
    </row>
    <row r="35" spans="1:28" x14ac:dyDescent="0.2">
      <c r="A35" s="855"/>
      <c r="B35" s="856"/>
      <c r="C35" s="856"/>
      <c r="D35" s="856"/>
      <c r="E35" s="856"/>
      <c r="F35" s="856"/>
      <c r="G35" s="856"/>
      <c r="H35" s="856"/>
      <c r="I35" s="856"/>
      <c r="J35" s="856"/>
      <c r="K35" s="857"/>
      <c r="L35" s="858"/>
      <c r="M35" s="858"/>
      <c r="N35" s="858"/>
    </row>
    <row r="36" spans="1:28" ht="24.75" customHeight="1" x14ac:dyDescent="0.25">
      <c r="A36" s="1961" t="s">
        <v>1508</v>
      </c>
      <c r="B36" s="1961"/>
      <c r="C36" s="1961"/>
      <c r="D36" s="1961"/>
      <c r="E36" s="1961"/>
      <c r="F36" s="1961"/>
      <c r="G36" s="1961"/>
      <c r="H36" s="1961"/>
      <c r="I36" s="1961"/>
      <c r="J36" s="1961"/>
      <c r="K36" s="1961"/>
      <c r="L36" s="1961"/>
      <c r="M36" s="1961"/>
      <c r="N36" s="1961"/>
      <c r="O36" s="1961"/>
      <c r="P36" s="1961"/>
      <c r="Q36" s="1961"/>
      <c r="R36" s="1961"/>
      <c r="S36" s="1961"/>
      <c r="T36" s="1961"/>
    </row>
    <row r="37" spans="1:28" ht="15.75" x14ac:dyDescent="0.25">
      <c r="A37" s="1961" t="s">
        <v>2688</v>
      </c>
      <c r="B37" s="1961"/>
      <c r="C37" s="1961"/>
      <c r="D37" s="1961"/>
      <c r="E37" s="1961"/>
      <c r="F37" s="1961"/>
      <c r="G37" s="1961"/>
      <c r="H37" s="1961"/>
      <c r="I37" s="1961"/>
      <c r="J37" s="1961"/>
      <c r="K37" s="1961"/>
      <c r="L37" s="1961"/>
      <c r="M37" s="1961"/>
      <c r="N37" s="1961"/>
      <c r="O37" s="1961"/>
      <c r="P37" s="1961"/>
      <c r="Q37" s="1961"/>
      <c r="R37" s="1961"/>
      <c r="S37" s="1961"/>
      <c r="T37" s="1961"/>
    </row>
    <row r="38" spans="1:28" ht="14.25" x14ac:dyDescent="0.2">
      <c r="A38" s="1962" t="s">
        <v>771</v>
      </c>
      <c r="B38" s="1962"/>
      <c r="C38" s="1962"/>
      <c r="D38" s="1962"/>
      <c r="E38" s="1962"/>
      <c r="F38" s="1962"/>
      <c r="G38" s="1962"/>
      <c r="H38" s="1962"/>
      <c r="I38" s="1962"/>
      <c r="J38" s="1962"/>
      <c r="K38" s="1962"/>
      <c r="L38" s="1962"/>
      <c r="M38" s="1962"/>
      <c r="N38" s="1962"/>
      <c r="O38" s="1962"/>
      <c r="P38" s="1962"/>
      <c r="Q38" s="1962"/>
      <c r="R38" s="1962"/>
      <c r="S38" s="1962"/>
      <c r="T38" s="1962"/>
    </row>
    <row r="39" spans="1:28" ht="4.5" customHeight="1" thickBot="1" x14ac:dyDescent="0.25">
      <c r="A39" s="859"/>
      <c r="B39" s="859"/>
      <c r="C39" s="859"/>
      <c r="D39" s="859"/>
      <c r="E39" s="859"/>
      <c r="F39" s="859"/>
      <c r="G39" s="859"/>
      <c r="H39" s="859"/>
      <c r="I39" s="859"/>
      <c r="J39" s="859"/>
      <c r="K39" s="859"/>
      <c r="L39" s="859"/>
      <c r="M39" s="859"/>
      <c r="N39" s="859"/>
      <c r="O39" s="859"/>
      <c r="P39" s="859"/>
      <c r="Q39" s="859"/>
      <c r="R39" s="859"/>
      <c r="S39" s="859"/>
      <c r="T39" s="859"/>
    </row>
    <row r="40" spans="1:28" ht="33.75" customHeight="1" thickBot="1" x14ac:dyDescent="0.25">
      <c r="A40" s="1500"/>
      <c r="B40" s="1958" t="s">
        <v>1468</v>
      </c>
      <c r="C40" s="1941"/>
      <c r="D40" s="1941"/>
      <c r="E40" s="1941"/>
      <c r="F40" s="1941"/>
      <c r="G40" s="1941"/>
      <c r="H40" s="1941"/>
      <c r="I40" s="1941"/>
      <c r="J40" s="1941"/>
      <c r="K40" s="1941"/>
      <c r="L40" s="1941"/>
      <c r="M40" s="1941"/>
      <c r="N40" s="1941"/>
      <c r="O40" s="1941"/>
      <c r="P40" s="1941"/>
      <c r="Q40" s="1941"/>
      <c r="R40" s="1942"/>
      <c r="S40" s="1134" t="s">
        <v>1469</v>
      </c>
      <c r="T40" s="1134" t="s">
        <v>1470</v>
      </c>
    </row>
    <row r="41" spans="1:28" s="862" customFormat="1" ht="16.5" customHeight="1" thickBot="1" x14ac:dyDescent="0.25">
      <c r="A41" s="1501"/>
      <c r="B41" s="1437" t="s">
        <v>456</v>
      </c>
      <c r="C41" s="1437" t="s">
        <v>458</v>
      </c>
      <c r="D41" s="1437" t="s">
        <v>459</v>
      </c>
      <c r="E41" s="1437" t="s">
        <v>461</v>
      </c>
      <c r="F41" s="1437" t="s">
        <v>462</v>
      </c>
      <c r="G41" s="1437" t="s">
        <v>463</v>
      </c>
      <c r="H41" s="1437" t="s">
        <v>464</v>
      </c>
      <c r="I41" s="1437" t="s">
        <v>465</v>
      </c>
      <c r="J41" s="1437" t="s">
        <v>467</v>
      </c>
      <c r="K41" s="1437" t="s">
        <v>468</v>
      </c>
      <c r="L41" s="1437" t="s">
        <v>470</v>
      </c>
      <c r="M41" s="1437" t="s">
        <v>471</v>
      </c>
      <c r="N41" s="1437" t="s">
        <v>469</v>
      </c>
      <c r="O41" s="1437" t="s">
        <v>474</v>
      </c>
      <c r="P41" s="1437" t="s">
        <v>584</v>
      </c>
      <c r="Q41" s="1437" t="s">
        <v>466</v>
      </c>
      <c r="R41" s="1437" t="s">
        <v>1640</v>
      </c>
      <c r="S41" s="860" t="s">
        <v>472</v>
      </c>
      <c r="T41" s="861" t="s">
        <v>473</v>
      </c>
    </row>
    <row r="42" spans="1:28" x14ac:dyDescent="0.2">
      <c r="A42" s="863" t="s">
        <v>1485</v>
      </c>
      <c r="B42" s="839">
        <v>800117617.97000003</v>
      </c>
      <c r="C42" s="839">
        <v>4589700368.04</v>
      </c>
      <c r="D42" s="839">
        <v>8440.89</v>
      </c>
      <c r="E42" s="839">
        <v>794629574.5</v>
      </c>
      <c r="F42" s="839">
        <v>561363729</v>
      </c>
      <c r="G42" s="839">
        <v>3717108890</v>
      </c>
      <c r="H42" s="839">
        <v>584509993</v>
      </c>
      <c r="I42" s="839">
        <v>709580728.32000005</v>
      </c>
      <c r="J42" s="866">
        <v>513157416.10000002</v>
      </c>
      <c r="K42" s="866">
        <v>168014869</v>
      </c>
      <c r="L42" s="839">
        <v>1428593793.47</v>
      </c>
      <c r="M42" s="839">
        <v>139725370.37</v>
      </c>
      <c r="N42" s="839">
        <v>102554094.61</v>
      </c>
      <c r="O42" s="839">
        <v>682186925.53999996</v>
      </c>
      <c r="P42" s="839">
        <v>1371194406</v>
      </c>
      <c r="Q42" s="866">
        <v>339469929.93000001</v>
      </c>
      <c r="R42" s="866">
        <v>1836667860</v>
      </c>
      <c r="S42" s="1438">
        <v>520090434.29000002</v>
      </c>
      <c r="T42" s="864">
        <v>48545266</v>
      </c>
      <c r="W42" s="842"/>
      <c r="X42" s="842"/>
      <c r="Y42" s="842"/>
      <c r="Z42" s="843"/>
      <c r="AA42" s="843"/>
      <c r="AB42" s="843"/>
    </row>
    <row r="43" spans="1:28" ht="13.5" thickBot="1" x14ac:dyDescent="0.25">
      <c r="A43" s="865" t="s">
        <v>1486</v>
      </c>
      <c r="B43" s="844">
        <v>-564087082.49000001</v>
      </c>
      <c r="C43" s="844">
        <v>-1292608958.3599999</v>
      </c>
      <c r="D43" s="844">
        <v>-1352184.28</v>
      </c>
      <c r="E43" s="844">
        <v>-370477405.19999999</v>
      </c>
      <c r="F43" s="844">
        <v>-261541555</v>
      </c>
      <c r="G43" s="844">
        <v>-4802110527</v>
      </c>
      <c r="H43" s="844">
        <v>-866711120</v>
      </c>
      <c r="I43" s="844">
        <v>-970110685.64999998</v>
      </c>
      <c r="J43" s="866">
        <v>-224063581.59999999</v>
      </c>
      <c r="K43" s="866">
        <v>-169486518</v>
      </c>
      <c r="L43" s="844">
        <v>-834546072.44000006</v>
      </c>
      <c r="M43" s="844">
        <v>-103636258.75</v>
      </c>
      <c r="N43" s="844">
        <v>-56035175.189999998</v>
      </c>
      <c r="O43" s="844">
        <v>-394569704.45999998</v>
      </c>
      <c r="P43" s="844">
        <v>-902040877</v>
      </c>
      <c r="Q43" s="866">
        <v>-251237115.46000001</v>
      </c>
      <c r="R43" s="866">
        <v>-1581456540</v>
      </c>
      <c r="S43" s="1439">
        <v>-778033382.61000001</v>
      </c>
      <c r="T43" s="864">
        <v>-33569493</v>
      </c>
      <c r="W43" s="842"/>
      <c r="X43" s="842"/>
      <c r="Y43" s="842"/>
      <c r="Z43" s="843"/>
      <c r="AA43" s="843"/>
      <c r="AB43" s="843"/>
    </row>
    <row r="44" spans="1:28" s="870" customFormat="1" ht="13.5" thickBot="1" x14ac:dyDescent="0.25">
      <c r="A44" s="867" t="s">
        <v>1487</v>
      </c>
      <c r="B44" s="868">
        <v>236030535.48000002</v>
      </c>
      <c r="C44" s="868">
        <v>3297091409.6800003</v>
      </c>
      <c r="D44" s="868">
        <v>-1343743.3900000001</v>
      </c>
      <c r="E44" s="868">
        <v>424152169.30000001</v>
      </c>
      <c r="F44" s="868">
        <v>299822174</v>
      </c>
      <c r="G44" s="868">
        <v>-1085001637</v>
      </c>
      <c r="H44" s="868">
        <v>-282201127</v>
      </c>
      <c r="I44" s="868">
        <v>-260529957.32999992</v>
      </c>
      <c r="J44" s="868">
        <v>289093834.5</v>
      </c>
      <c r="K44" s="868">
        <v>-1471649</v>
      </c>
      <c r="L44" s="868">
        <v>594047721.02999997</v>
      </c>
      <c r="M44" s="868">
        <v>36089111.620000005</v>
      </c>
      <c r="N44" s="868">
        <v>46518919.420000002</v>
      </c>
      <c r="O44" s="868">
        <v>287617221.07999998</v>
      </c>
      <c r="P44" s="868">
        <v>469153529</v>
      </c>
      <c r="Q44" s="868">
        <v>88232814.469999999</v>
      </c>
      <c r="R44" s="868">
        <v>255211320</v>
      </c>
      <c r="S44" s="1440">
        <v>-257942948.31999999</v>
      </c>
      <c r="T44" s="869">
        <v>14975773</v>
      </c>
      <c r="W44" s="871"/>
      <c r="X44" s="871"/>
      <c r="Y44" s="871"/>
      <c r="Z44" s="872"/>
      <c r="AA44" s="872"/>
      <c r="AB44" s="872"/>
    </row>
    <row r="45" spans="1:28" x14ac:dyDescent="0.2">
      <c r="A45" s="1350" t="s">
        <v>1488</v>
      </c>
      <c r="B45" s="873">
        <v>-85129772.920000002</v>
      </c>
      <c r="C45" s="873">
        <v>-991623447.47000003</v>
      </c>
      <c r="D45" s="873">
        <v>-561484.01</v>
      </c>
      <c r="E45" s="873">
        <v>-273414209.49000001</v>
      </c>
      <c r="F45" s="873">
        <v>-161981662</v>
      </c>
      <c r="G45" s="873">
        <v>-92612899</v>
      </c>
      <c r="H45" s="873">
        <v>-42717290</v>
      </c>
      <c r="I45" s="873">
        <v>-52537661.890000001</v>
      </c>
      <c r="J45" s="873">
        <v>-43817067.729999997</v>
      </c>
      <c r="K45" s="873">
        <v>-13985956</v>
      </c>
      <c r="L45" s="873">
        <v>-442878955.13</v>
      </c>
      <c r="M45" s="873">
        <v>-8913288.1999999993</v>
      </c>
      <c r="N45" s="873">
        <v>-23360190.41</v>
      </c>
      <c r="O45" s="873">
        <v>-152434380.62</v>
      </c>
      <c r="P45" s="873">
        <v>-257837057</v>
      </c>
      <c r="Q45" s="873">
        <v>-55654077.870000005</v>
      </c>
      <c r="R45" s="873">
        <v>-139645139</v>
      </c>
      <c r="S45" s="1441">
        <v>-27964097.75</v>
      </c>
      <c r="T45" s="874">
        <v>-13420669</v>
      </c>
      <c r="W45" s="842"/>
      <c r="X45" s="842"/>
      <c r="Y45" s="842"/>
      <c r="Z45" s="843"/>
      <c r="AA45" s="843"/>
      <c r="AB45" s="843"/>
    </row>
    <row r="46" spans="1:28" x14ac:dyDescent="0.2">
      <c r="A46" s="1350" t="s">
        <v>1489</v>
      </c>
      <c r="B46" s="844">
        <v>-19376049.34</v>
      </c>
      <c r="C46" s="844">
        <v>-585071918.23000002</v>
      </c>
      <c r="D46" s="844">
        <v>-551394.03</v>
      </c>
      <c r="E46" s="844">
        <v>-80043617.290000007</v>
      </c>
      <c r="F46" s="844">
        <v>-29417778</v>
      </c>
      <c r="G46" s="844">
        <v>-41203246</v>
      </c>
      <c r="H46" s="844">
        <v>-38382675</v>
      </c>
      <c r="I46" s="844">
        <v>-18051959.280000001</v>
      </c>
      <c r="J46" s="844">
        <v>-31221602.379999999</v>
      </c>
      <c r="K46" s="866">
        <v>-10940738</v>
      </c>
      <c r="L46" s="844">
        <v>-184209213.13</v>
      </c>
      <c r="M46" s="844">
        <v>-5551463.6399999997</v>
      </c>
      <c r="N46" s="844">
        <v>-18759897.690000001</v>
      </c>
      <c r="O46" s="844">
        <v>-85147381.430000007</v>
      </c>
      <c r="P46" s="844">
        <v>-76517710</v>
      </c>
      <c r="Q46" s="866">
        <v>-22408942.699999999</v>
      </c>
      <c r="R46" s="866">
        <v>-76516053</v>
      </c>
      <c r="S46" s="1439">
        <v>-20107828.52</v>
      </c>
      <c r="T46" s="864">
        <v>-13279017</v>
      </c>
      <c r="U46" s="846"/>
      <c r="W46" s="842"/>
      <c r="X46" s="842"/>
      <c r="Y46" s="842"/>
      <c r="Z46" s="843"/>
      <c r="AA46" s="843"/>
      <c r="AB46" s="843"/>
    </row>
    <row r="47" spans="1:28" ht="13.5" thickBot="1" x14ac:dyDescent="0.25">
      <c r="A47" s="1350" t="s">
        <v>1490</v>
      </c>
      <c r="B47" s="844">
        <v>-65753723.579999998</v>
      </c>
      <c r="C47" s="844">
        <v>-406551529.24000001</v>
      </c>
      <c r="D47" s="844">
        <v>-10089.98</v>
      </c>
      <c r="E47" s="844">
        <v>-193370592.19999999</v>
      </c>
      <c r="F47" s="844">
        <v>-132563884</v>
      </c>
      <c r="G47" s="844">
        <v>-51409653</v>
      </c>
      <c r="H47" s="844">
        <v>-4334615</v>
      </c>
      <c r="I47" s="844">
        <v>-34485702.609999999</v>
      </c>
      <c r="J47" s="844">
        <v>-12595465.35</v>
      </c>
      <c r="K47" s="866">
        <v>-3045218</v>
      </c>
      <c r="L47" s="844">
        <v>-258669742</v>
      </c>
      <c r="M47" s="844">
        <v>-3361824.56</v>
      </c>
      <c r="N47" s="844">
        <v>-4600292.72</v>
      </c>
      <c r="O47" s="844">
        <v>-67286999.189999998</v>
      </c>
      <c r="P47" s="844">
        <v>-181319347</v>
      </c>
      <c r="Q47" s="866">
        <v>-33245135.170000002</v>
      </c>
      <c r="R47" s="866">
        <v>-63129086</v>
      </c>
      <c r="S47" s="1439">
        <v>-7856269.2300000004</v>
      </c>
      <c r="T47" s="864">
        <v>-141652</v>
      </c>
      <c r="U47" s="846"/>
      <c r="W47" s="842"/>
      <c r="X47" s="842"/>
      <c r="Y47" s="842"/>
      <c r="Z47" s="843"/>
      <c r="AA47" s="843"/>
      <c r="AB47" s="843"/>
    </row>
    <row r="48" spans="1:28" s="870" customFormat="1" ht="13.5" thickBot="1" x14ac:dyDescent="0.25">
      <c r="A48" s="867" t="s">
        <v>1491</v>
      </c>
      <c r="B48" s="868">
        <v>150900762.56</v>
      </c>
      <c r="C48" s="868">
        <v>2305467962.21</v>
      </c>
      <c r="D48" s="868">
        <v>-1905227.4000000001</v>
      </c>
      <c r="E48" s="868">
        <v>150737959.81</v>
      </c>
      <c r="F48" s="868">
        <v>137840512</v>
      </c>
      <c r="G48" s="868">
        <v>-1177614536</v>
      </c>
      <c r="H48" s="868">
        <v>-324918417</v>
      </c>
      <c r="I48" s="868">
        <v>-313067619.21999991</v>
      </c>
      <c r="J48" s="868">
        <v>245276766.77000001</v>
      </c>
      <c r="K48" s="868">
        <v>-15457605</v>
      </c>
      <c r="L48" s="868">
        <v>151168765.89999998</v>
      </c>
      <c r="M48" s="868">
        <v>27175823.420000006</v>
      </c>
      <c r="N48" s="868">
        <v>23158729.010000002</v>
      </c>
      <c r="O48" s="868">
        <v>135182840.45999998</v>
      </c>
      <c r="P48" s="868">
        <v>211316472</v>
      </c>
      <c r="Q48" s="868">
        <v>32578736.599999994</v>
      </c>
      <c r="R48" s="868">
        <v>115566181</v>
      </c>
      <c r="S48" s="1440">
        <v>-285907046.06999999</v>
      </c>
      <c r="T48" s="869">
        <v>1555104</v>
      </c>
      <c r="W48" s="871"/>
      <c r="X48" s="871"/>
      <c r="Y48" s="871"/>
      <c r="Z48" s="872"/>
      <c r="AA48" s="872"/>
      <c r="AB48" s="872"/>
    </row>
    <row r="49" spans="1:28" x14ac:dyDescent="0.2">
      <c r="A49" s="1350" t="s">
        <v>506</v>
      </c>
      <c r="B49" s="875">
        <v>23868929.699999999</v>
      </c>
      <c r="C49" s="875">
        <v>28739567.390000001</v>
      </c>
      <c r="D49" s="875">
        <v>-845974.73</v>
      </c>
      <c r="E49" s="875">
        <v>-32569.96</v>
      </c>
      <c r="F49" s="875">
        <v>7210349</v>
      </c>
      <c r="G49" s="875">
        <v>1099754640.54</v>
      </c>
      <c r="H49" s="875">
        <v>195101281</v>
      </c>
      <c r="I49" s="875">
        <v>19042947.960000001</v>
      </c>
      <c r="J49" s="875">
        <v>57975.81</v>
      </c>
      <c r="K49" s="875">
        <v>49578297</v>
      </c>
      <c r="L49" s="875">
        <v>122935239.96000001</v>
      </c>
      <c r="M49" s="875">
        <v>-1794807.9800000002</v>
      </c>
      <c r="N49" s="875">
        <v>3688211.3699999996</v>
      </c>
      <c r="O49" s="875">
        <v>2089159.8099999987</v>
      </c>
      <c r="P49" s="875">
        <v>12679270</v>
      </c>
      <c r="Q49" s="875">
        <v>14019228.83</v>
      </c>
      <c r="R49" s="875">
        <v>50180569</v>
      </c>
      <c r="S49" s="1442">
        <v>290553397.95999998</v>
      </c>
      <c r="T49" s="876">
        <v>12239434</v>
      </c>
      <c r="W49" s="842"/>
      <c r="X49" s="842"/>
      <c r="Y49" s="842"/>
      <c r="Z49" s="843"/>
      <c r="AA49" s="843"/>
      <c r="AB49" s="843"/>
    </row>
    <row r="50" spans="1:28" x14ac:dyDescent="0.2">
      <c r="A50" s="1350" t="s">
        <v>1492</v>
      </c>
      <c r="B50" s="844">
        <v>0</v>
      </c>
      <c r="C50" s="844">
        <v>0</v>
      </c>
      <c r="D50" s="844">
        <v>0</v>
      </c>
      <c r="E50" s="844">
        <v>0</v>
      </c>
      <c r="F50" s="844">
        <v>0</v>
      </c>
      <c r="G50" s="844">
        <v>20288127</v>
      </c>
      <c r="H50" s="877">
        <v>1587818</v>
      </c>
      <c r="I50" s="844">
        <v>0</v>
      </c>
      <c r="J50" s="866">
        <v>0</v>
      </c>
      <c r="K50" s="866">
        <v>0</v>
      </c>
      <c r="L50" s="844">
        <v>1910430.76</v>
      </c>
      <c r="M50" s="844">
        <v>0</v>
      </c>
      <c r="N50" s="844">
        <v>0</v>
      </c>
      <c r="O50" s="844">
        <v>537138</v>
      </c>
      <c r="P50" s="844">
        <v>0</v>
      </c>
      <c r="Q50" s="866">
        <v>13461067.220000001</v>
      </c>
      <c r="R50" s="866">
        <v>0</v>
      </c>
      <c r="S50" s="1439">
        <v>0</v>
      </c>
      <c r="T50" s="864">
        <v>0</v>
      </c>
      <c r="W50" s="842"/>
      <c r="X50" s="842"/>
      <c r="Y50" s="842"/>
      <c r="Z50" s="843"/>
      <c r="AA50" s="843"/>
      <c r="AB50" s="843"/>
    </row>
    <row r="51" spans="1:28" x14ac:dyDescent="0.2">
      <c r="A51" s="1350" t="s">
        <v>1493</v>
      </c>
      <c r="B51" s="844">
        <v>23836974.699999999</v>
      </c>
      <c r="C51" s="844">
        <v>28739567.390000001</v>
      </c>
      <c r="D51" s="844">
        <v>0</v>
      </c>
      <c r="E51" s="844">
        <v>-32569.96</v>
      </c>
      <c r="F51" s="844">
        <v>7210349</v>
      </c>
      <c r="G51" s="844">
        <v>55050025</v>
      </c>
      <c r="H51" s="844">
        <v>1123658</v>
      </c>
      <c r="I51" s="844">
        <v>19042947.960000001</v>
      </c>
      <c r="J51" s="866">
        <v>57975.81</v>
      </c>
      <c r="K51" s="866">
        <v>1661778</v>
      </c>
      <c r="L51" s="844">
        <v>121024809.2</v>
      </c>
      <c r="M51" s="844">
        <v>709073.99</v>
      </c>
      <c r="N51" s="844">
        <v>3686466.05</v>
      </c>
      <c r="O51" s="844">
        <v>21477252.489999998</v>
      </c>
      <c r="P51" s="844">
        <v>11682064</v>
      </c>
      <c r="Q51" s="866">
        <v>558161.61</v>
      </c>
      <c r="R51" s="866">
        <v>50180569</v>
      </c>
      <c r="S51" s="1439">
        <v>55398161.479999997</v>
      </c>
      <c r="T51" s="864">
        <v>1341827</v>
      </c>
      <c r="W51" s="842"/>
      <c r="X51" s="842"/>
      <c r="Y51" s="842"/>
      <c r="Z51" s="843"/>
      <c r="AA51" s="843"/>
      <c r="AB51" s="843"/>
    </row>
    <row r="52" spans="1:28" ht="25.5" x14ac:dyDescent="0.2">
      <c r="A52" s="1350" t="s">
        <v>1767</v>
      </c>
      <c r="B52" s="878">
        <v>31955</v>
      </c>
      <c r="C52" s="878">
        <v>0</v>
      </c>
      <c r="D52" s="878">
        <v>-845974.73</v>
      </c>
      <c r="E52" s="878">
        <v>0</v>
      </c>
      <c r="F52" s="878">
        <v>0</v>
      </c>
      <c r="G52" s="878">
        <v>1024416488.54</v>
      </c>
      <c r="H52" s="878">
        <v>192389805</v>
      </c>
      <c r="I52" s="878">
        <v>0</v>
      </c>
      <c r="J52" s="878">
        <v>0</v>
      </c>
      <c r="K52" s="878">
        <v>47916519</v>
      </c>
      <c r="L52" s="878">
        <v>0</v>
      </c>
      <c r="M52" s="878">
        <v>-2503881.9700000002</v>
      </c>
      <c r="N52" s="878">
        <v>1745.32</v>
      </c>
      <c r="O52" s="878">
        <v>-19925230.68</v>
      </c>
      <c r="P52" s="878">
        <v>997206</v>
      </c>
      <c r="Q52" s="878">
        <v>0</v>
      </c>
      <c r="R52" s="878">
        <v>0</v>
      </c>
      <c r="S52" s="1443">
        <v>235155236.47999999</v>
      </c>
      <c r="T52" s="879">
        <v>10897607</v>
      </c>
      <c r="W52" s="842"/>
      <c r="X52" s="842"/>
      <c r="Y52" s="842"/>
      <c r="Z52" s="843"/>
      <c r="AA52" s="843"/>
      <c r="AB52" s="843"/>
    </row>
    <row r="53" spans="1:28" x14ac:dyDescent="0.2">
      <c r="A53" s="1350" t="s">
        <v>1494</v>
      </c>
      <c r="B53" s="844">
        <v>-2954940.99</v>
      </c>
      <c r="C53" s="844">
        <v>-785104702.09000003</v>
      </c>
      <c r="D53" s="844">
        <v>0</v>
      </c>
      <c r="E53" s="844">
        <v>0</v>
      </c>
      <c r="F53" s="844">
        <v>-11438414</v>
      </c>
      <c r="G53" s="844">
        <v>-8976895</v>
      </c>
      <c r="H53" s="844">
        <v>0</v>
      </c>
      <c r="I53" s="844">
        <v>-2141852.92</v>
      </c>
      <c r="J53" s="866">
        <v>-10825522.16</v>
      </c>
      <c r="K53" s="866">
        <v>-21884</v>
      </c>
      <c r="L53" s="844">
        <v>-221261.09</v>
      </c>
      <c r="M53" s="844">
        <v>-2037854.47</v>
      </c>
      <c r="N53" s="844">
        <v>-7951543.7299999995</v>
      </c>
      <c r="O53" s="844">
        <v>-185076.59</v>
      </c>
      <c r="P53" s="844">
        <v>-4956811</v>
      </c>
      <c r="Q53" s="866">
        <v>-3180254.96</v>
      </c>
      <c r="R53" s="866">
        <v>0</v>
      </c>
      <c r="S53" s="1439">
        <v>-1678523.63</v>
      </c>
      <c r="T53" s="864">
        <v>-11613836</v>
      </c>
      <c r="W53" s="842"/>
      <c r="X53" s="842"/>
      <c r="Y53" s="842"/>
      <c r="Z53" s="843"/>
      <c r="AA53" s="843"/>
      <c r="AB53" s="843"/>
    </row>
    <row r="54" spans="1:28" x14ac:dyDescent="0.2">
      <c r="A54" s="1350" t="s">
        <v>1496</v>
      </c>
      <c r="B54" s="844">
        <v>0</v>
      </c>
      <c r="C54" s="844">
        <v>0</v>
      </c>
      <c r="D54" s="844">
        <v>0</v>
      </c>
      <c r="E54" s="844">
        <v>0</v>
      </c>
      <c r="F54" s="844">
        <v>-1088902</v>
      </c>
      <c r="G54" s="844">
        <v>-8976895</v>
      </c>
      <c r="H54" s="844">
        <v>0</v>
      </c>
      <c r="I54" s="844">
        <v>-2141852.92</v>
      </c>
      <c r="J54" s="866">
        <v>-12741616.01</v>
      </c>
      <c r="K54" s="866">
        <v>-21884</v>
      </c>
      <c r="L54" s="844">
        <v>0</v>
      </c>
      <c r="M54" s="844">
        <v>-2037854.47</v>
      </c>
      <c r="N54" s="844">
        <v>-231522.59</v>
      </c>
      <c r="O54" s="844">
        <v>-185076.5</v>
      </c>
      <c r="P54" s="844">
        <v>-3174209</v>
      </c>
      <c r="Q54" s="866">
        <v>-765084.94</v>
      </c>
      <c r="R54" s="866">
        <v>0</v>
      </c>
      <c r="S54" s="1439">
        <v>-1636682.72</v>
      </c>
      <c r="T54" s="864">
        <v>-2216182</v>
      </c>
      <c r="W54" s="842"/>
      <c r="X54" s="842"/>
      <c r="Y54" s="842"/>
      <c r="Z54" s="843"/>
      <c r="AA54" s="843"/>
      <c r="AB54" s="843"/>
    </row>
    <row r="55" spans="1:28" ht="26.25" thickBot="1" x14ac:dyDescent="0.25">
      <c r="A55" s="1350" t="s">
        <v>1768</v>
      </c>
      <c r="B55" s="839">
        <v>-2954940.99</v>
      </c>
      <c r="C55" s="839">
        <v>-785104702.09000003</v>
      </c>
      <c r="D55" s="839">
        <v>0</v>
      </c>
      <c r="E55" s="839">
        <v>0</v>
      </c>
      <c r="F55" s="839">
        <v>-10349512</v>
      </c>
      <c r="G55" s="839">
        <v>0</v>
      </c>
      <c r="H55" s="839">
        <v>0</v>
      </c>
      <c r="I55" s="839">
        <v>0</v>
      </c>
      <c r="J55" s="866">
        <v>1916093.85</v>
      </c>
      <c r="K55" s="866">
        <v>0</v>
      </c>
      <c r="L55" s="839">
        <v>-221261.09</v>
      </c>
      <c r="M55" s="839">
        <v>0</v>
      </c>
      <c r="N55" s="839">
        <v>-7720021.1399999997</v>
      </c>
      <c r="O55" s="839">
        <v>-0.09</v>
      </c>
      <c r="P55" s="839">
        <v>-1782602</v>
      </c>
      <c r="Q55" s="866">
        <v>-2415170.02</v>
      </c>
      <c r="R55" s="866">
        <v>0</v>
      </c>
      <c r="S55" s="1439">
        <v>-41840.910000000003</v>
      </c>
      <c r="T55" s="864">
        <v>-9397654</v>
      </c>
      <c r="W55" s="842"/>
      <c r="X55" s="842"/>
      <c r="Y55" s="842"/>
      <c r="Z55" s="843"/>
      <c r="AA55" s="843"/>
      <c r="AB55" s="843"/>
    </row>
    <row r="56" spans="1:28" s="870" customFormat="1" ht="13.5" thickBot="1" x14ac:dyDescent="0.25">
      <c r="A56" s="867" t="s">
        <v>1497</v>
      </c>
      <c r="B56" s="868">
        <v>20913988.710000001</v>
      </c>
      <c r="C56" s="868">
        <v>-756365134.70000005</v>
      </c>
      <c r="D56" s="868">
        <v>-845974.73</v>
      </c>
      <c r="E56" s="868">
        <v>-32569.96</v>
      </c>
      <c r="F56" s="868">
        <v>-4228065</v>
      </c>
      <c r="G56" s="868">
        <v>1090777745.54</v>
      </c>
      <c r="H56" s="868">
        <v>195101281</v>
      </c>
      <c r="I56" s="868">
        <v>16901095.039999999</v>
      </c>
      <c r="J56" s="868">
        <v>-10767546.35</v>
      </c>
      <c r="K56" s="868">
        <v>49556413</v>
      </c>
      <c r="L56" s="868">
        <v>122713978.87</v>
      </c>
      <c r="M56" s="868">
        <v>-3832662.45</v>
      </c>
      <c r="N56" s="868">
        <v>-4263332.3599999994</v>
      </c>
      <c r="O56" s="868">
        <v>1904083.2199999986</v>
      </c>
      <c r="P56" s="868">
        <v>7722459</v>
      </c>
      <c r="Q56" s="868">
        <v>10838973.870000001</v>
      </c>
      <c r="R56" s="868">
        <v>50180569</v>
      </c>
      <c r="S56" s="1440">
        <v>288874874.32999998</v>
      </c>
      <c r="T56" s="869">
        <v>625598</v>
      </c>
      <c r="W56" s="871"/>
      <c r="X56" s="871"/>
      <c r="Y56" s="871"/>
      <c r="Z56" s="872"/>
      <c r="AA56" s="872"/>
      <c r="AB56" s="872"/>
    </row>
    <row r="57" spans="1:28" x14ac:dyDescent="0.2">
      <c r="A57" s="1351" t="s">
        <v>1498</v>
      </c>
      <c r="B57" s="873">
        <v>171814751.27000001</v>
      </c>
      <c r="C57" s="873">
        <v>1549102827.51</v>
      </c>
      <c r="D57" s="873">
        <v>-2751202.13</v>
      </c>
      <c r="E57" s="873">
        <v>150705389.84999999</v>
      </c>
      <c r="F57" s="873">
        <v>133612447</v>
      </c>
      <c r="G57" s="873">
        <v>-86836790.460000038</v>
      </c>
      <c r="H57" s="873">
        <v>-129817136</v>
      </c>
      <c r="I57" s="873">
        <v>-296166524.17999989</v>
      </c>
      <c r="J57" s="873">
        <v>234509220.42000002</v>
      </c>
      <c r="K57" s="873">
        <v>34098808</v>
      </c>
      <c r="L57" s="873">
        <v>273882744.76999998</v>
      </c>
      <c r="M57" s="873">
        <v>23343160.970000006</v>
      </c>
      <c r="N57" s="873">
        <v>18895396.650000002</v>
      </c>
      <c r="O57" s="873">
        <v>137086923.67999998</v>
      </c>
      <c r="P57" s="873">
        <v>219038931</v>
      </c>
      <c r="Q57" s="873">
        <v>43417710.469999999</v>
      </c>
      <c r="R57" s="873">
        <v>165746750</v>
      </c>
      <c r="S57" s="1441">
        <v>2967828.2599999905</v>
      </c>
      <c r="T57" s="874">
        <v>2180702</v>
      </c>
      <c r="W57" s="842"/>
      <c r="X57" s="842"/>
      <c r="Y57" s="842"/>
      <c r="Z57" s="843"/>
      <c r="AA57" s="843"/>
      <c r="AB57" s="843"/>
    </row>
    <row r="58" spans="1:28" x14ac:dyDescent="0.2">
      <c r="A58" s="1350" t="s">
        <v>1499</v>
      </c>
      <c r="B58" s="844">
        <v>0</v>
      </c>
      <c r="C58" s="844">
        <v>0</v>
      </c>
      <c r="D58" s="844">
        <v>0</v>
      </c>
      <c r="E58" s="844">
        <v>0</v>
      </c>
      <c r="F58" s="844">
        <v>0</v>
      </c>
      <c r="G58" s="844">
        <v>0</v>
      </c>
      <c r="H58" s="844">
        <v>3681564</v>
      </c>
      <c r="I58" s="844">
        <v>0</v>
      </c>
      <c r="J58" s="866">
        <v>0</v>
      </c>
      <c r="K58" s="866">
        <v>0</v>
      </c>
      <c r="L58" s="844">
        <v>0</v>
      </c>
      <c r="M58" s="844">
        <v>0</v>
      </c>
      <c r="N58" s="844">
        <v>0</v>
      </c>
      <c r="O58" s="844">
        <v>0</v>
      </c>
      <c r="P58" s="844">
        <v>0</v>
      </c>
      <c r="Q58" s="866">
        <v>0</v>
      </c>
      <c r="R58" s="866">
        <v>0</v>
      </c>
      <c r="S58" s="1439">
        <v>0</v>
      </c>
      <c r="T58" s="864">
        <v>0</v>
      </c>
      <c r="U58" s="843"/>
      <c r="W58" s="842"/>
      <c r="X58" s="842"/>
      <c r="Y58" s="842"/>
      <c r="Z58" s="843"/>
      <c r="AA58" s="843"/>
      <c r="AB58" s="843"/>
    </row>
    <row r="59" spans="1:28" x14ac:dyDescent="0.2">
      <c r="A59" s="1350" t="s">
        <v>1500</v>
      </c>
      <c r="B59" s="844">
        <v>-488716.63</v>
      </c>
      <c r="C59" s="844">
        <v>0</v>
      </c>
      <c r="D59" s="844">
        <v>0</v>
      </c>
      <c r="E59" s="844">
        <v>0</v>
      </c>
      <c r="F59" s="844">
        <v>0</v>
      </c>
      <c r="G59" s="844">
        <v>0</v>
      </c>
      <c r="H59" s="844">
        <v>-239309</v>
      </c>
      <c r="I59" s="844">
        <v>0</v>
      </c>
      <c r="J59" s="866">
        <v>0</v>
      </c>
      <c r="K59" s="866">
        <v>0</v>
      </c>
      <c r="L59" s="844">
        <v>0</v>
      </c>
      <c r="M59" s="844">
        <v>0</v>
      </c>
      <c r="N59" s="844">
        <v>-71440.149999999994</v>
      </c>
      <c r="O59" s="844">
        <v>0</v>
      </c>
      <c r="P59" s="844">
        <v>0</v>
      </c>
      <c r="Q59" s="866">
        <v>0</v>
      </c>
      <c r="R59" s="866">
        <v>0</v>
      </c>
      <c r="S59" s="1439">
        <v>0</v>
      </c>
      <c r="T59" s="864">
        <v>-24225</v>
      </c>
      <c r="U59" s="843"/>
      <c r="W59" s="842"/>
      <c r="X59" s="842"/>
      <c r="Y59" s="842"/>
      <c r="Z59" s="843"/>
      <c r="AA59" s="843"/>
      <c r="AB59" s="843"/>
    </row>
    <row r="60" spans="1:28" x14ac:dyDescent="0.2">
      <c r="A60" s="1350" t="s">
        <v>1501</v>
      </c>
      <c r="B60" s="844">
        <v>0</v>
      </c>
      <c r="C60" s="844">
        <v>0</v>
      </c>
      <c r="D60" s="844">
        <v>0</v>
      </c>
      <c r="E60" s="844">
        <v>0</v>
      </c>
      <c r="F60" s="844">
        <v>0</v>
      </c>
      <c r="G60" s="844">
        <v>0</v>
      </c>
      <c r="H60" s="844">
        <v>3075072</v>
      </c>
      <c r="I60" s="844">
        <v>346786401.95999998</v>
      </c>
      <c r="J60" s="866">
        <v>0</v>
      </c>
      <c r="K60" s="866">
        <v>0</v>
      </c>
      <c r="L60" s="844">
        <v>0</v>
      </c>
      <c r="M60" s="844">
        <v>0</v>
      </c>
      <c r="N60" s="844">
        <v>0</v>
      </c>
      <c r="O60" s="844">
        <v>0</v>
      </c>
      <c r="P60" s="844">
        <v>0</v>
      </c>
      <c r="Q60" s="866">
        <v>0</v>
      </c>
      <c r="R60" s="866">
        <v>0</v>
      </c>
      <c r="S60" s="1439">
        <v>0</v>
      </c>
      <c r="T60" s="864">
        <v>0</v>
      </c>
      <c r="U60" s="843"/>
      <c r="W60" s="842"/>
      <c r="X60" s="842"/>
      <c r="Y60" s="842"/>
      <c r="Z60" s="843"/>
      <c r="AA60" s="843"/>
      <c r="AB60" s="843"/>
    </row>
    <row r="61" spans="1:28" ht="13.5" thickBot="1" x14ac:dyDescent="0.25">
      <c r="A61" s="1350" t="s">
        <v>1502</v>
      </c>
      <c r="B61" s="839">
        <v>-207411.55</v>
      </c>
      <c r="C61" s="839">
        <v>-6549898.21</v>
      </c>
      <c r="D61" s="839">
        <v>0</v>
      </c>
      <c r="E61" s="839">
        <v>0</v>
      </c>
      <c r="F61" s="839">
        <v>0</v>
      </c>
      <c r="G61" s="839">
        <v>0</v>
      </c>
      <c r="H61" s="839">
        <v>-3969791</v>
      </c>
      <c r="I61" s="839">
        <v>0</v>
      </c>
      <c r="J61" s="866">
        <v>0</v>
      </c>
      <c r="K61" s="866">
        <v>0</v>
      </c>
      <c r="L61" s="839">
        <v>0</v>
      </c>
      <c r="M61" s="839">
        <v>120587.03</v>
      </c>
      <c r="N61" s="839">
        <v>0</v>
      </c>
      <c r="O61" s="839">
        <v>0</v>
      </c>
      <c r="P61" s="839">
        <v>0</v>
      </c>
      <c r="Q61" s="866">
        <v>0</v>
      </c>
      <c r="R61" s="866">
        <v>0</v>
      </c>
      <c r="S61" s="1439">
        <v>-275499</v>
      </c>
      <c r="T61" s="864">
        <v>-43794</v>
      </c>
      <c r="U61" s="843"/>
      <c r="W61" s="842"/>
      <c r="X61" s="842"/>
      <c r="Y61" s="842"/>
      <c r="Z61" s="843"/>
      <c r="AA61" s="843"/>
      <c r="AB61" s="843"/>
    </row>
    <row r="62" spans="1:28" s="870" customFormat="1" ht="27.75" customHeight="1" thickBot="1" x14ac:dyDescent="0.25">
      <c r="A62" s="867" t="s">
        <v>1503</v>
      </c>
      <c r="B62" s="868">
        <v>171118623.09</v>
      </c>
      <c r="C62" s="868">
        <v>1542552929.3</v>
      </c>
      <c r="D62" s="868">
        <v>-2751202.13</v>
      </c>
      <c r="E62" s="868">
        <v>150705389.84999999</v>
      </c>
      <c r="F62" s="868">
        <v>133612447</v>
      </c>
      <c r="G62" s="868">
        <v>-86836790.460000038</v>
      </c>
      <c r="H62" s="868">
        <v>-127269600</v>
      </c>
      <c r="I62" s="868">
        <v>50619877.780000091</v>
      </c>
      <c r="J62" s="868">
        <v>234509220.42000002</v>
      </c>
      <c r="K62" s="868">
        <v>34098808</v>
      </c>
      <c r="L62" s="868">
        <v>273882744.76999998</v>
      </c>
      <c r="M62" s="868">
        <v>23463748.000000007</v>
      </c>
      <c r="N62" s="868">
        <v>18823956.500000004</v>
      </c>
      <c r="O62" s="868">
        <v>137086923.67999998</v>
      </c>
      <c r="P62" s="868">
        <v>219038931</v>
      </c>
      <c r="Q62" s="868">
        <v>43417710.469999999</v>
      </c>
      <c r="R62" s="868">
        <v>165746750</v>
      </c>
      <c r="S62" s="1440">
        <v>2692329.2599999905</v>
      </c>
      <c r="T62" s="869">
        <v>2112683</v>
      </c>
      <c r="W62" s="871"/>
      <c r="X62" s="871"/>
      <c r="Y62" s="871"/>
      <c r="Z62" s="872"/>
      <c r="AA62" s="872"/>
      <c r="AB62" s="872"/>
    </row>
    <row r="63" spans="1:28" ht="13.5" thickBot="1" x14ac:dyDescent="0.25">
      <c r="A63" s="1350" t="s">
        <v>1504</v>
      </c>
      <c r="B63" s="839">
        <v>-52049206.280000001</v>
      </c>
      <c r="C63" s="839">
        <v>0</v>
      </c>
      <c r="D63" s="839">
        <v>-418.43</v>
      </c>
      <c r="E63" s="839">
        <v>0</v>
      </c>
      <c r="F63" s="839">
        <v>-23277739</v>
      </c>
      <c r="G63" s="839">
        <v>-94475793</v>
      </c>
      <c r="H63" s="839">
        <v>-34519933</v>
      </c>
      <c r="I63" s="839">
        <v>-79697538.780000001</v>
      </c>
      <c r="J63" s="866">
        <v>-191461676.80000001</v>
      </c>
      <c r="K63" s="866">
        <v>-25982835</v>
      </c>
      <c r="L63" s="839">
        <v>-49009407.509999998</v>
      </c>
      <c r="M63" s="839">
        <v>-15786916.42</v>
      </c>
      <c r="N63" s="839">
        <v>-4915977.47</v>
      </c>
      <c r="O63" s="839">
        <v>-25168264.190000001</v>
      </c>
      <c r="P63" s="839">
        <v>-95629373</v>
      </c>
      <c r="Q63" s="866">
        <v>-9758664.3399999999</v>
      </c>
      <c r="R63" s="866">
        <v>-98283991</v>
      </c>
      <c r="S63" s="1439">
        <v>-48828558.390000001</v>
      </c>
      <c r="T63" s="864">
        <v>-3516823</v>
      </c>
      <c r="W63" s="842"/>
      <c r="X63" s="842"/>
      <c r="Y63" s="842"/>
      <c r="Z63" s="843"/>
      <c r="AA63" s="843"/>
      <c r="AB63" s="843"/>
    </row>
    <row r="64" spans="1:28" s="870" customFormat="1" ht="13.5" thickBot="1" x14ac:dyDescent="0.25">
      <c r="A64" s="867" t="s">
        <v>1505</v>
      </c>
      <c r="B64" s="868">
        <v>119069416.81</v>
      </c>
      <c r="C64" s="868">
        <v>1542552929.3</v>
      </c>
      <c r="D64" s="868">
        <v>-2751620.56</v>
      </c>
      <c r="E64" s="868">
        <v>150705389.84999999</v>
      </c>
      <c r="F64" s="868">
        <v>110334708</v>
      </c>
      <c r="G64" s="868">
        <v>-181312583.46000004</v>
      </c>
      <c r="H64" s="868">
        <v>-161789533</v>
      </c>
      <c r="I64" s="868">
        <v>-29077660.999999911</v>
      </c>
      <c r="J64" s="868">
        <v>43047543.620000005</v>
      </c>
      <c r="K64" s="868">
        <v>8115973</v>
      </c>
      <c r="L64" s="868">
        <v>224873337.25999999</v>
      </c>
      <c r="M64" s="868">
        <v>7676831.5800000075</v>
      </c>
      <c r="N64" s="868">
        <v>13907979.030000005</v>
      </c>
      <c r="O64" s="868">
        <v>111918659.48999998</v>
      </c>
      <c r="P64" s="868">
        <v>123409558</v>
      </c>
      <c r="Q64" s="868">
        <v>33659046.129999995</v>
      </c>
      <c r="R64" s="868">
        <v>67462759</v>
      </c>
      <c r="S64" s="1440">
        <v>-46136229.13000001</v>
      </c>
      <c r="T64" s="869">
        <v>-1404140</v>
      </c>
      <c r="W64" s="871"/>
      <c r="X64" s="871"/>
      <c r="Y64" s="871"/>
      <c r="Z64" s="872"/>
      <c r="AA64" s="872"/>
      <c r="AB64" s="872"/>
    </row>
    <row r="65" spans="1:28" ht="13.5" thickBot="1" x14ac:dyDescent="0.25">
      <c r="A65" s="1350" t="s">
        <v>1506</v>
      </c>
      <c r="B65" s="844">
        <v>-34204854.200000003</v>
      </c>
      <c r="C65" s="844">
        <v>-414672193.32999998</v>
      </c>
      <c r="D65" s="844">
        <v>0</v>
      </c>
      <c r="E65" s="844">
        <v>0</v>
      </c>
      <c r="F65" s="844">
        <v>0</v>
      </c>
      <c r="G65" s="844">
        <v>63696505</v>
      </c>
      <c r="H65" s="844">
        <v>0</v>
      </c>
      <c r="I65" s="844">
        <v>0</v>
      </c>
      <c r="J65" s="866">
        <v>-15546131.5</v>
      </c>
      <c r="K65" s="866">
        <v>0</v>
      </c>
      <c r="L65" s="844">
        <v>-46714077.460000001</v>
      </c>
      <c r="M65" s="844">
        <v>0</v>
      </c>
      <c r="N65" s="844">
        <v>-3476994.76</v>
      </c>
      <c r="O65" s="844">
        <v>-32366657</v>
      </c>
      <c r="P65" s="844">
        <v>0</v>
      </c>
      <c r="Q65" s="866">
        <v>0</v>
      </c>
      <c r="R65" s="866">
        <v>-12874192</v>
      </c>
      <c r="S65" s="1439">
        <v>0</v>
      </c>
      <c r="T65" s="864">
        <v>0</v>
      </c>
      <c r="W65" s="842"/>
      <c r="X65" s="842"/>
      <c r="Y65" s="842"/>
      <c r="Z65" s="843"/>
      <c r="AA65" s="843"/>
      <c r="AB65" s="843"/>
    </row>
    <row r="66" spans="1:28" s="870" customFormat="1" ht="15" customHeight="1" thickBot="1" x14ac:dyDescent="0.25">
      <c r="A66" s="880" t="s">
        <v>1507</v>
      </c>
      <c r="B66" s="868">
        <v>84864562.609999999</v>
      </c>
      <c r="C66" s="868">
        <v>1127880735.97</v>
      </c>
      <c r="D66" s="868">
        <v>-2751620.56</v>
      </c>
      <c r="E66" s="868">
        <v>150705389.84999999</v>
      </c>
      <c r="F66" s="868">
        <v>110334708</v>
      </c>
      <c r="G66" s="868">
        <v>-117616078.46000004</v>
      </c>
      <c r="H66" s="868">
        <v>-161789533</v>
      </c>
      <c r="I66" s="868">
        <v>-29077660.999999911</v>
      </c>
      <c r="J66" s="868">
        <v>27501412.120000005</v>
      </c>
      <c r="K66" s="868">
        <v>8115973</v>
      </c>
      <c r="L66" s="868">
        <v>178159259.79999998</v>
      </c>
      <c r="M66" s="868">
        <v>7676831.5800000075</v>
      </c>
      <c r="N66" s="868">
        <v>10430984.270000005</v>
      </c>
      <c r="O66" s="868">
        <v>79552002.48999998</v>
      </c>
      <c r="P66" s="868">
        <v>123409558</v>
      </c>
      <c r="Q66" s="868">
        <v>33659046.129999995</v>
      </c>
      <c r="R66" s="868">
        <v>54588567</v>
      </c>
      <c r="S66" s="1440">
        <v>-46136229.13000001</v>
      </c>
      <c r="T66" s="869">
        <v>-1404140</v>
      </c>
      <c r="W66" s="871"/>
      <c r="X66" s="871"/>
      <c r="Y66" s="871"/>
      <c r="Z66" s="872"/>
      <c r="AA66" s="872"/>
      <c r="AB66" s="872"/>
    </row>
    <row r="67" spans="1:28" ht="6" customHeight="1" x14ac:dyDescent="0.2">
      <c r="A67" s="853"/>
      <c r="B67" s="881"/>
      <c r="C67" s="881"/>
      <c r="D67" s="881"/>
      <c r="E67" s="881"/>
      <c r="F67" s="881"/>
      <c r="G67" s="881"/>
      <c r="H67" s="881"/>
      <c r="I67" s="881"/>
      <c r="J67" s="881"/>
      <c r="K67" s="881"/>
      <c r="L67" s="881"/>
      <c r="M67" s="881"/>
      <c r="N67" s="881"/>
      <c r="O67" s="881"/>
      <c r="P67" s="881"/>
      <c r="Q67" s="881"/>
      <c r="R67" s="881"/>
      <c r="S67" s="881"/>
      <c r="T67" s="881"/>
    </row>
    <row r="68" spans="1:28" x14ac:dyDescent="0.2">
      <c r="A68" s="854" t="s">
        <v>1483</v>
      </c>
      <c r="B68" s="841"/>
      <c r="C68" s="841"/>
      <c r="D68" s="841"/>
      <c r="E68" s="841"/>
      <c r="F68" s="841"/>
      <c r="G68" s="841"/>
      <c r="H68" s="841"/>
      <c r="I68" s="841"/>
      <c r="J68" s="841"/>
      <c r="K68" s="841"/>
      <c r="L68" s="841"/>
      <c r="M68" s="841"/>
      <c r="N68" s="841"/>
      <c r="O68" s="842"/>
      <c r="P68" s="842"/>
      <c r="Q68" s="842"/>
      <c r="R68" s="842"/>
      <c r="S68" s="842"/>
      <c r="T68" s="842"/>
    </row>
    <row r="69" spans="1:28" x14ac:dyDescent="0.2">
      <c r="B69" s="882"/>
      <c r="C69" s="882"/>
      <c r="D69" s="882"/>
      <c r="E69" s="882"/>
      <c r="F69" s="882"/>
      <c r="G69" s="882"/>
      <c r="H69" s="882"/>
      <c r="I69" s="882"/>
      <c r="J69" s="882"/>
      <c r="K69" s="882"/>
      <c r="L69" s="1135"/>
      <c r="M69" s="1135"/>
      <c r="N69" s="1135"/>
      <c r="O69" s="1135"/>
      <c r="P69" s="1135"/>
      <c r="Q69" s="1135"/>
      <c r="R69" s="1135"/>
      <c r="S69" s="882"/>
      <c r="T69" s="1135"/>
      <c r="U69" s="1135"/>
    </row>
    <row r="70" spans="1:28" x14ac:dyDescent="0.2">
      <c r="B70" s="1136"/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842"/>
    </row>
    <row r="71" spans="1:28" x14ac:dyDescent="0.2">
      <c r="B71" s="1135"/>
      <c r="C71" s="1135"/>
      <c r="D71" s="1135"/>
      <c r="E71" s="1135"/>
      <c r="F71" s="1135"/>
      <c r="G71" s="1135"/>
      <c r="H71" s="1135"/>
      <c r="I71" s="1135"/>
      <c r="J71" s="1135"/>
      <c r="K71" s="1135"/>
      <c r="L71" s="1135"/>
      <c r="M71" s="1135"/>
      <c r="N71" s="1135"/>
      <c r="O71" s="1135"/>
      <c r="P71" s="1135"/>
      <c r="Q71" s="1135"/>
      <c r="R71" s="1135"/>
      <c r="S71" s="1135"/>
      <c r="T71" s="1135"/>
      <c r="U71" s="1135"/>
    </row>
    <row r="72" spans="1:28" ht="15" x14ac:dyDescent="0.25">
      <c r="U72" s="1137"/>
      <c r="V72" s="883"/>
    </row>
    <row r="73" spans="1:28" ht="15" x14ac:dyDescent="0.25">
      <c r="B73" s="883"/>
      <c r="G73" s="884"/>
      <c r="H73" s="884"/>
      <c r="I73" s="884"/>
      <c r="K73" s="884"/>
      <c r="T73" s="884"/>
    </row>
    <row r="74" spans="1:28" ht="15" x14ac:dyDescent="0.25">
      <c r="B74" s="883"/>
      <c r="G74" s="884"/>
      <c r="H74" s="884"/>
      <c r="I74" s="884"/>
      <c r="K74" s="884"/>
      <c r="T74" s="884"/>
    </row>
    <row r="75" spans="1:28" ht="15" x14ac:dyDescent="0.25">
      <c r="B75" s="883"/>
      <c r="T75" s="883"/>
    </row>
    <row r="76" spans="1:28" ht="15" x14ac:dyDescent="0.25">
      <c r="B76" s="883"/>
      <c r="T76" s="883"/>
    </row>
    <row r="77" spans="1:28" ht="15" x14ac:dyDescent="0.25">
      <c r="B77" s="883"/>
      <c r="G77" s="884"/>
      <c r="H77" s="884"/>
      <c r="I77" s="884"/>
      <c r="K77" s="884"/>
      <c r="T77" s="884"/>
    </row>
    <row r="78" spans="1:28" ht="15" x14ac:dyDescent="0.25">
      <c r="B78" s="883"/>
      <c r="G78" s="885"/>
      <c r="H78" s="885"/>
      <c r="I78" s="885"/>
      <c r="K78" s="885"/>
      <c r="T78" s="885"/>
    </row>
    <row r="79" spans="1:28" ht="15" x14ac:dyDescent="0.25">
      <c r="B79" s="883"/>
      <c r="T79" s="883"/>
    </row>
    <row r="80" spans="1:28" ht="15" x14ac:dyDescent="0.25">
      <c r="B80" s="883"/>
      <c r="T80" s="883"/>
    </row>
    <row r="81" spans="2:20" x14ac:dyDescent="0.2">
      <c r="B81" s="884"/>
      <c r="G81" s="884"/>
      <c r="H81" s="884"/>
      <c r="I81" s="884"/>
      <c r="K81" s="884"/>
      <c r="T81" s="884"/>
    </row>
    <row r="82" spans="2:20" ht="15" x14ac:dyDescent="0.25">
      <c r="B82" s="883"/>
      <c r="G82" s="883"/>
      <c r="H82" s="883"/>
      <c r="I82" s="883"/>
      <c r="K82" s="883"/>
      <c r="T82" s="883"/>
    </row>
    <row r="83" spans="2:20" ht="15" x14ac:dyDescent="0.25">
      <c r="B83" s="883"/>
      <c r="G83" s="883"/>
      <c r="H83" s="883"/>
      <c r="I83" s="883"/>
      <c r="K83" s="883"/>
      <c r="T83" s="883"/>
    </row>
    <row r="84" spans="2:20" ht="15" x14ac:dyDescent="0.25">
      <c r="B84" s="883"/>
      <c r="G84" s="883"/>
      <c r="H84" s="883"/>
      <c r="I84" s="883"/>
      <c r="K84" s="883"/>
      <c r="T84" s="883"/>
    </row>
    <row r="85" spans="2:20" x14ac:dyDescent="0.2">
      <c r="B85" s="884"/>
      <c r="G85" s="884"/>
      <c r="H85" s="884"/>
      <c r="I85" s="884"/>
      <c r="K85" s="884"/>
      <c r="T85" s="884"/>
    </row>
    <row r="86" spans="2:20" x14ac:dyDescent="0.2">
      <c r="B86" s="884"/>
      <c r="G86" s="884"/>
      <c r="H86" s="884"/>
      <c r="I86" s="884"/>
      <c r="K86" s="884"/>
      <c r="T86" s="884"/>
    </row>
    <row r="87" spans="2:20" ht="15" x14ac:dyDescent="0.25">
      <c r="B87" s="883"/>
      <c r="G87" s="883"/>
      <c r="H87" s="883"/>
      <c r="I87" s="883"/>
      <c r="K87" s="883"/>
      <c r="T87" s="883"/>
    </row>
    <row r="88" spans="2:20" ht="15" x14ac:dyDescent="0.25">
      <c r="B88" s="883"/>
      <c r="G88" s="883"/>
      <c r="H88" s="883"/>
      <c r="I88" s="883"/>
      <c r="K88" s="883"/>
      <c r="T88" s="883"/>
    </row>
    <row r="89" spans="2:20" ht="15" x14ac:dyDescent="0.25">
      <c r="B89" s="883"/>
      <c r="G89" s="883"/>
      <c r="H89" s="883"/>
      <c r="I89" s="883"/>
      <c r="K89" s="883"/>
      <c r="T89" s="883"/>
    </row>
    <row r="90" spans="2:20" ht="15" x14ac:dyDescent="0.25">
      <c r="B90" s="883"/>
      <c r="G90" s="883"/>
      <c r="H90" s="883"/>
      <c r="I90" s="883"/>
      <c r="K90" s="883"/>
      <c r="T90" s="883"/>
    </row>
    <row r="91" spans="2:20" x14ac:dyDescent="0.2">
      <c r="B91" s="884"/>
      <c r="G91" s="884"/>
      <c r="H91" s="884"/>
      <c r="I91" s="884"/>
      <c r="K91" s="884"/>
      <c r="T91" s="884"/>
    </row>
    <row r="92" spans="2:20" ht="15" x14ac:dyDescent="0.25">
      <c r="B92" s="883"/>
      <c r="G92" s="883"/>
      <c r="H92" s="883"/>
      <c r="I92" s="883"/>
      <c r="K92" s="883"/>
      <c r="T92" s="883"/>
    </row>
    <row r="93" spans="2:20" x14ac:dyDescent="0.2">
      <c r="B93" s="884"/>
      <c r="G93" s="884"/>
      <c r="H93" s="884"/>
      <c r="I93" s="884"/>
      <c r="K93" s="884"/>
      <c r="T93" s="884"/>
    </row>
    <row r="94" spans="2:20" ht="15" x14ac:dyDescent="0.25">
      <c r="B94" s="883"/>
      <c r="G94" s="883"/>
      <c r="H94" s="883"/>
      <c r="I94" s="883"/>
      <c r="K94" s="883"/>
      <c r="T94" s="883"/>
    </row>
    <row r="95" spans="2:20" x14ac:dyDescent="0.2">
      <c r="B95" s="884"/>
      <c r="G95" s="884"/>
      <c r="H95" s="884"/>
      <c r="I95" s="884"/>
      <c r="K95" s="884"/>
      <c r="T95" s="884"/>
    </row>
    <row r="96" spans="2:20" x14ac:dyDescent="0.2">
      <c r="F96" s="843"/>
    </row>
  </sheetData>
  <mergeCells count="7">
    <mergeCell ref="B40:R40"/>
    <mergeCell ref="A1:K2"/>
    <mergeCell ref="A3:K3"/>
    <mergeCell ref="A4:K4"/>
    <mergeCell ref="A36:T36"/>
    <mergeCell ref="A37:T37"/>
    <mergeCell ref="A38:T3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BC15-985A-4AED-8622-A53491D4856D}">
  <dimension ref="A1:X105"/>
  <sheetViews>
    <sheetView showGridLines="0" topLeftCell="B1" zoomScale="70" zoomScaleNormal="70" workbookViewId="0">
      <selection activeCell="B43" sqref="B43:K68"/>
    </sheetView>
  </sheetViews>
  <sheetFormatPr defaultColWidth="13.7109375" defaultRowHeight="12.75" x14ac:dyDescent="0.2"/>
  <cols>
    <col min="1" max="1" width="55" style="751" customWidth="1"/>
    <col min="2" max="2" width="14.5703125" style="751" customWidth="1"/>
    <col min="3" max="3" width="17.5703125" style="751" bestFit="1" customWidth="1"/>
    <col min="4" max="4" width="14.5703125" style="751" customWidth="1"/>
    <col min="5" max="5" width="17" style="751" customWidth="1"/>
    <col min="6" max="7" width="17.5703125" style="751" bestFit="1" customWidth="1"/>
    <col min="8" max="9" width="17.5703125" style="751" customWidth="1"/>
    <col min="10" max="10" width="15.5703125" style="751" customWidth="1"/>
    <col min="11" max="11" width="17" style="751" bestFit="1" customWidth="1"/>
    <col min="12" max="12" width="16" style="751" bestFit="1" customWidth="1"/>
    <col min="13" max="13" width="16.28515625" style="751" bestFit="1" customWidth="1"/>
    <col min="14" max="14" width="15.85546875" style="751" customWidth="1"/>
    <col min="15" max="15" width="16.5703125" style="751" bestFit="1" customWidth="1"/>
    <col min="16" max="16" width="16.5703125" style="751" customWidth="1"/>
    <col min="17" max="17" width="16.5703125" style="751" bestFit="1" customWidth="1"/>
    <col min="18" max="18" width="15.42578125" style="751" bestFit="1" customWidth="1"/>
    <col min="19" max="19" width="14.28515625" style="751" bestFit="1" customWidth="1"/>
    <col min="20" max="20" width="17.5703125" style="751" bestFit="1" customWidth="1"/>
    <col min="21" max="21" width="17.5703125" style="751" customWidth="1"/>
    <col min="22" max="16384" width="13.7109375" style="751"/>
  </cols>
  <sheetData>
    <row r="1" spans="1:22" ht="7.5" customHeight="1" x14ac:dyDescent="0.2">
      <c r="A1" s="886"/>
      <c r="B1" s="886"/>
      <c r="C1" s="886"/>
      <c r="D1" s="886"/>
      <c r="E1" s="886"/>
      <c r="F1" s="886"/>
      <c r="G1" s="886"/>
      <c r="H1" s="886"/>
      <c r="I1" s="886"/>
      <c r="J1" s="886"/>
    </row>
    <row r="2" spans="1:22" ht="15.75" customHeight="1" x14ac:dyDescent="0.2">
      <c r="A2" s="1963" t="s">
        <v>1519</v>
      </c>
      <c r="B2" s="1963"/>
      <c r="C2" s="1963"/>
      <c r="D2" s="1963"/>
      <c r="E2" s="1963"/>
      <c r="F2" s="1963"/>
      <c r="G2" s="1963"/>
      <c r="H2" s="1963"/>
      <c r="I2" s="1963"/>
      <c r="J2" s="1963"/>
      <c r="K2" s="1963"/>
      <c r="L2" s="1963"/>
      <c r="M2" s="1963"/>
      <c r="N2" s="1963"/>
      <c r="O2" s="1963"/>
      <c r="P2" s="1963"/>
      <c r="Q2" s="1963"/>
      <c r="R2" s="1963"/>
      <c r="S2" s="1963"/>
      <c r="T2" s="1963"/>
      <c r="U2" s="1963"/>
      <c r="V2" s="1963"/>
    </row>
    <row r="3" spans="1:22" ht="15.75" customHeight="1" x14ac:dyDescent="0.25">
      <c r="A3" s="1937" t="s">
        <v>2688</v>
      </c>
      <c r="B3" s="1937"/>
      <c r="C3" s="1937"/>
      <c r="D3" s="1937"/>
      <c r="E3" s="1937"/>
      <c r="F3" s="1937"/>
      <c r="G3" s="1937"/>
      <c r="H3" s="1937"/>
      <c r="I3" s="1937"/>
      <c r="J3" s="1937"/>
      <c r="K3" s="1937"/>
      <c r="L3" s="1937"/>
      <c r="M3" s="1937"/>
      <c r="N3" s="1937"/>
      <c r="O3" s="1937"/>
      <c r="P3" s="1937"/>
      <c r="Q3" s="1937"/>
      <c r="R3" s="1937"/>
      <c r="S3" s="1937"/>
      <c r="T3" s="1937"/>
      <c r="U3" s="1937"/>
      <c r="V3" s="1937"/>
    </row>
    <row r="4" spans="1:22" ht="15.75" customHeight="1" thickBot="1" x14ac:dyDescent="0.3">
      <c r="A4" s="1964" t="s">
        <v>771</v>
      </c>
      <c r="B4" s="1964"/>
      <c r="C4" s="1964"/>
      <c r="D4" s="1964"/>
      <c r="E4" s="1964"/>
      <c r="F4" s="1964"/>
      <c r="G4" s="1964"/>
      <c r="H4" s="1964"/>
      <c r="I4" s="1964"/>
      <c r="J4" s="1964"/>
      <c r="K4" s="1964"/>
      <c r="L4" s="1964"/>
      <c r="M4" s="1964"/>
      <c r="N4" s="1964"/>
      <c r="O4" s="1964"/>
      <c r="P4" s="1964"/>
      <c r="Q4" s="1964"/>
      <c r="R4" s="1964"/>
      <c r="S4" s="1964"/>
      <c r="T4" s="1964"/>
      <c r="U4" s="1964"/>
      <c r="V4" s="1964"/>
    </row>
    <row r="5" spans="1:22" ht="5.25" customHeight="1" thickBot="1" x14ac:dyDescent="0.25">
      <c r="A5" s="887"/>
      <c r="B5" s="888"/>
      <c r="C5" s="888"/>
      <c r="D5" s="888"/>
      <c r="E5" s="888"/>
      <c r="F5" s="888"/>
      <c r="G5" s="888"/>
      <c r="H5" s="888"/>
      <c r="I5" s="888"/>
      <c r="J5" s="888"/>
      <c r="K5" s="888"/>
      <c r="L5" s="888"/>
      <c r="M5" s="888"/>
      <c r="N5" s="888"/>
      <c r="O5" s="888"/>
      <c r="P5" s="888"/>
      <c r="Q5" s="888"/>
      <c r="R5" s="888"/>
      <c r="S5" s="888"/>
      <c r="T5" s="888"/>
      <c r="U5" s="888"/>
      <c r="V5" s="888"/>
    </row>
    <row r="6" spans="1:22" ht="60" customHeight="1" thickBot="1" x14ac:dyDescent="0.25">
      <c r="A6" s="1965" t="s">
        <v>1520</v>
      </c>
      <c r="B6" s="1946" t="s">
        <v>1474</v>
      </c>
      <c r="C6" s="1947"/>
      <c r="D6" s="1947"/>
      <c r="E6" s="1947"/>
      <c r="F6" s="1947"/>
      <c r="G6" s="1947"/>
      <c r="H6" s="1947"/>
      <c r="I6" s="1947"/>
      <c r="J6" s="1947"/>
      <c r="K6" s="1949" t="s">
        <v>1475</v>
      </c>
      <c r="L6" s="1950"/>
      <c r="M6" s="1951"/>
      <c r="N6" s="1952" t="s">
        <v>1476</v>
      </c>
      <c r="O6" s="1953"/>
      <c r="P6" s="1954"/>
      <c r="Q6" s="1946" t="s">
        <v>1477</v>
      </c>
      <c r="R6" s="1947"/>
      <c r="S6" s="1948"/>
      <c r="T6" s="1946" t="s">
        <v>1478</v>
      </c>
      <c r="U6" s="1947"/>
      <c r="V6" s="1947"/>
    </row>
    <row r="7" spans="1:22" ht="20.25" customHeight="1" thickBot="1" x14ac:dyDescent="0.25">
      <c r="A7" s="1966"/>
      <c r="B7" s="1626" t="s">
        <v>486</v>
      </c>
      <c r="C7" s="1624" t="s">
        <v>487</v>
      </c>
      <c r="D7" s="1624" t="s">
        <v>460</v>
      </c>
      <c r="E7" s="1624" t="s">
        <v>564</v>
      </c>
      <c r="F7" s="1624" t="s">
        <v>489</v>
      </c>
      <c r="G7" s="1624" t="s">
        <v>490</v>
      </c>
      <c r="H7" s="1781" t="s">
        <v>491</v>
      </c>
      <c r="I7" s="1624" t="s">
        <v>488</v>
      </c>
      <c r="J7" s="1624" t="s">
        <v>1766</v>
      </c>
      <c r="K7" s="1315" t="s">
        <v>492</v>
      </c>
      <c r="L7" s="1298" t="s">
        <v>493</v>
      </c>
      <c r="M7" s="1298" t="s">
        <v>494</v>
      </c>
      <c r="N7" s="1315" t="s">
        <v>495</v>
      </c>
      <c r="O7" s="1298" t="s">
        <v>1015</v>
      </c>
      <c r="P7" s="756" t="s">
        <v>1641</v>
      </c>
      <c r="Q7" s="1298" t="s">
        <v>496</v>
      </c>
      <c r="R7" s="1298" t="s">
        <v>497</v>
      </c>
      <c r="S7" s="756" t="s">
        <v>498</v>
      </c>
      <c r="T7" s="1298" t="s">
        <v>504</v>
      </c>
      <c r="U7" s="1298" t="s">
        <v>2678</v>
      </c>
      <c r="V7" s="756" t="s">
        <v>499</v>
      </c>
    </row>
    <row r="8" spans="1:22" x14ac:dyDescent="0.2">
      <c r="A8" s="863" t="s">
        <v>1485</v>
      </c>
      <c r="B8" s="1352">
        <v>730907509.35000002</v>
      </c>
      <c r="C8" s="890">
        <v>921282282.69000006</v>
      </c>
      <c r="D8" s="882">
        <v>201160938.69</v>
      </c>
      <c r="E8" s="890">
        <v>1215703421</v>
      </c>
      <c r="F8" s="890">
        <v>144118737.99000001</v>
      </c>
      <c r="G8" s="890">
        <v>1516542080.5</v>
      </c>
      <c r="H8" s="890">
        <v>3143428.89</v>
      </c>
      <c r="I8" s="890">
        <v>88482477.359999999</v>
      </c>
      <c r="J8" s="890">
        <v>446788962.86000001</v>
      </c>
      <c r="K8" s="1352">
        <v>1795200</v>
      </c>
      <c r="L8" s="890">
        <v>167802399</v>
      </c>
      <c r="M8" s="890">
        <v>1940557.68</v>
      </c>
      <c r="N8" s="1353">
        <v>203557116.91999999</v>
      </c>
      <c r="O8" s="889">
        <v>234609744.28</v>
      </c>
      <c r="P8" s="889">
        <v>0</v>
      </c>
      <c r="Q8" s="1353">
        <v>20172885.559999999</v>
      </c>
      <c r="R8" s="889">
        <v>27483267.09</v>
      </c>
      <c r="S8" s="892">
        <v>3979685.25</v>
      </c>
      <c r="T8" s="889">
        <v>146811571.16</v>
      </c>
      <c r="U8" s="889">
        <v>395712859.81</v>
      </c>
      <c r="V8" s="892">
        <v>198579617</v>
      </c>
    </row>
    <row r="9" spans="1:22" ht="13.5" thickBot="1" x14ac:dyDescent="0.25">
      <c r="A9" s="865" t="s">
        <v>1486</v>
      </c>
      <c r="B9" s="1352">
        <v>-417678516.87</v>
      </c>
      <c r="C9" s="890">
        <v>-614175029.64999998</v>
      </c>
      <c r="D9" s="893">
        <v>-135388544.40000001</v>
      </c>
      <c r="E9" s="890">
        <v>-810335829.70000005</v>
      </c>
      <c r="F9" s="890">
        <v>-84951311.109999999</v>
      </c>
      <c r="G9" s="890">
        <v>-1151754307.01</v>
      </c>
      <c r="H9" s="890">
        <v>0</v>
      </c>
      <c r="I9" s="890">
        <v>-75953432.659999996</v>
      </c>
      <c r="J9" s="890">
        <v>-265794811.90000001</v>
      </c>
      <c r="K9" s="1352">
        <v>-2312597.2599999998</v>
      </c>
      <c r="L9" s="890">
        <v>-120401959</v>
      </c>
      <c r="M9" s="890">
        <v>0</v>
      </c>
      <c r="N9" s="1352">
        <v>-183501349.44999999</v>
      </c>
      <c r="O9" s="890">
        <v>-306794223.49000001</v>
      </c>
      <c r="P9" s="890">
        <v>0</v>
      </c>
      <c r="Q9" s="1352">
        <v>0</v>
      </c>
      <c r="R9" s="890">
        <v>-18030259.390000001</v>
      </c>
      <c r="S9" s="891">
        <v>0</v>
      </c>
      <c r="T9" s="890">
        <v>-150462860.22999999</v>
      </c>
      <c r="U9" s="890">
        <v>-235507071.37</v>
      </c>
      <c r="V9" s="891">
        <v>-115593089</v>
      </c>
    </row>
    <row r="10" spans="1:22" s="870" customFormat="1" ht="13.5" thickBot="1" x14ac:dyDescent="0.25">
      <c r="A10" s="867" t="s">
        <v>1487</v>
      </c>
      <c r="B10" s="894">
        <v>313228992.48000002</v>
      </c>
      <c r="C10" s="895">
        <v>307107253.04000008</v>
      </c>
      <c r="D10" s="895">
        <v>65772394.289999992</v>
      </c>
      <c r="E10" s="895">
        <v>405367591.29999995</v>
      </c>
      <c r="F10" s="895">
        <v>59167426.88000001</v>
      </c>
      <c r="G10" s="895">
        <v>364787773.49000001</v>
      </c>
      <c r="H10" s="895">
        <v>3143428.89</v>
      </c>
      <c r="I10" s="895">
        <v>12529044.700000003</v>
      </c>
      <c r="J10" s="895">
        <v>180994150.96000001</v>
      </c>
      <c r="K10" s="894">
        <v>-517397.25999999978</v>
      </c>
      <c r="L10" s="895">
        <v>47400440</v>
      </c>
      <c r="M10" s="895">
        <v>1940557.68</v>
      </c>
      <c r="N10" s="894">
        <v>20055767.469999999</v>
      </c>
      <c r="O10" s="895">
        <v>-72184479.210000008</v>
      </c>
      <c r="P10" s="895">
        <v>0</v>
      </c>
      <c r="Q10" s="894">
        <v>20172885.559999999</v>
      </c>
      <c r="R10" s="895">
        <v>9453007.6999999993</v>
      </c>
      <c r="S10" s="896">
        <v>3979685.25</v>
      </c>
      <c r="T10" s="895">
        <v>-3651289.0699999928</v>
      </c>
      <c r="U10" s="895">
        <v>160205788.44</v>
      </c>
      <c r="V10" s="896">
        <v>82986528</v>
      </c>
    </row>
    <row r="11" spans="1:22" x14ac:dyDescent="0.2">
      <c r="A11" s="1350" t="s">
        <v>1488</v>
      </c>
      <c r="B11" s="1354">
        <v>-191960292.88</v>
      </c>
      <c r="C11" s="882">
        <v>-170697385.31</v>
      </c>
      <c r="D11" s="882">
        <v>-57395226.530000001</v>
      </c>
      <c r="E11" s="882">
        <v>-132012432.48</v>
      </c>
      <c r="F11" s="882">
        <v>-38563951.019999996</v>
      </c>
      <c r="G11" s="882">
        <v>-257104193.60000002</v>
      </c>
      <c r="H11" s="882">
        <v>-2886932.36</v>
      </c>
      <c r="I11" s="882">
        <v>-6271990.3700000001</v>
      </c>
      <c r="J11" s="882">
        <v>-104124077.75999999</v>
      </c>
      <c r="K11" s="1354">
        <v>-118532.3</v>
      </c>
      <c r="L11" s="882">
        <v>-20913484</v>
      </c>
      <c r="M11" s="882">
        <v>-1655226.21</v>
      </c>
      <c r="N11" s="1354">
        <v>-1821580.21</v>
      </c>
      <c r="O11" s="882">
        <v>-27275182.710000001</v>
      </c>
      <c r="P11" s="882">
        <v>-1256128</v>
      </c>
      <c r="Q11" s="1354">
        <v>-14604805.17</v>
      </c>
      <c r="R11" s="882">
        <v>-5369346.0199999996</v>
      </c>
      <c r="S11" s="897">
        <v>-4735547.33</v>
      </c>
      <c r="T11" s="882">
        <v>-56658372.479999997</v>
      </c>
      <c r="U11" s="882">
        <v>-126782829.42999999</v>
      </c>
      <c r="V11" s="897">
        <v>-24863960</v>
      </c>
    </row>
    <row r="12" spans="1:22" x14ac:dyDescent="0.2">
      <c r="A12" s="1350" t="s">
        <v>1489</v>
      </c>
      <c r="B12" s="1352">
        <v>-43617321.880000003</v>
      </c>
      <c r="C12" s="890">
        <v>-127585946.09</v>
      </c>
      <c r="D12" s="893">
        <v>-35773853.469999999</v>
      </c>
      <c r="E12" s="890">
        <v>-118878720.2</v>
      </c>
      <c r="F12" s="890">
        <v>-22293383.25</v>
      </c>
      <c r="G12" s="890">
        <v>-182593787.11000001</v>
      </c>
      <c r="H12" s="890">
        <v>-2886932.36</v>
      </c>
      <c r="I12" s="890">
        <v>-5812240.9500000002</v>
      </c>
      <c r="J12" s="890">
        <v>-79530027.739999995</v>
      </c>
      <c r="K12" s="1352">
        <v>-118532.3</v>
      </c>
      <c r="L12" s="890">
        <v>-13472548</v>
      </c>
      <c r="M12" s="898">
        <v>-1655226.21</v>
      </c>
      <c r="N12" s="1352">
        <v>-1821580.21</v>
      </c>
      <c r="O12" s="890">
        <v>-15727103.220000001</v>
      </c>
      <c r="P12" s="890">
        <v>-1256128</v>
      </c>
      <c r="Q12" s="1352">
        <v>-14604805.17</v>
      </c>
      <c r="R12" s="890">
        <v>-5369346.0199999996</v>
      </c>
      <c r="S12" s="891">
        <v>-4268226.91</v>
      </c>
      <c r="T12" s="890">
        <v>-56658372.479999997</v>
      </c>
      <c r="U12" s="890">
        <v>-105107144.31999999</v>
      </c>
      <c r="V12" s="891">
        <v>-24863960</v>
      </c>
    </row>
    <row r="13" spans="1:22" ht="13.5" thickBot="1" x14ac:dyDescent="0.25">
      <c r="A13" s="1350" t="s">
        <v>1490</v>
      </c>
      <c r="B13" s="1352">
        <v>-148342971</v>
      </c>
      <c r="C13" s="890">
        <v>-43111439.219999999</v>
      </c>
      <c r="D13" s="893">
        <v>-21621373.059999999</v>
      </c>
      <c r="E13" s="890">
        <v>-13133712.279999999</v>
      </c>
      <c r="F13" s="890">
        <v>-16270567.77</v>
      </c>
      <c r="G13" s="890">
        <v>-74510406.489999995</v>
      </c>
      <c r="H13" s="890">
        <v>0</v>
      </c>
      <c r="I13" s="890">
        <v>-459749.42</v>
      </c>
      <c r="J13" s="890">
        <v>-24594050.02</v>
      </c>
      <c r="K13" s="1352">
        <v>0</v>
      </c>
      <c r="L13" s="890">
        <v>-7440936</v>
      </c>
      <c r="M13" s="898">
        <v>0</v>
      </c>
      <c r="N13" s="1352">
        <v>0</v>
      </c>
      <c r="O13" s="890">
        <v>-11548079.49</v>
      </c>
      <c r="P13" s="890">
        <v>0</v>
      </c>
      <c r="Q13" s="1352">
        <v>0</v>
      </c>
      <c r="R13" s="890">
        <v>0</v>
      </c>
      <c r="S13" s="891">
        <v>-467320.42</v>
      </c>
      <c r="T13" s="890">
        <v>0</v>
      </c>
      <c r="U13" s="890">
        <v>-21675685.109999999</v>
      </c>
      <c r="V13" s="891">
        <v>0</v>
      </c>
    </row>
    <row r="14" spans="1:22" s="870" customFormat="1" ht="13.5" thickBot="1" x14ac:dyDescent="0.25">
      <c r="A14" s="867" t="s">
        <v>1491</v>
      </c>
      <c r="B14" s="894">
        <v>121268699.60000002</v>
      </c>
      <c r="C14" s="895">
        <v>136409867.73000008</v>
      </c>
      <c r="D14" s="895">
        <v>8377167.7599999905</v>
      </c>
      <c r="E14" s="895">
        <v>273355158.81999993</v>
      </c>
      <c r="F14" s="895">
        <v>20603475.860000014</v>
      </c>
      <c r="G14" s="895">
        <v>107683579.88999999</v>
      </c>
      <c r="H14" s="895">
        <v>256496.53000000026</v>
      </c>
      <c r="I14" s="895">
        <v>6257054.3300000029</v>
      </c>
      <c r="J14" s="895">
        <v>76870073.200000018</v>
      </c>
      <c r="K14" s="894">
        <v>-635929.55999999982</v>
      </c>
      <c r="L14" s="895">
        <v>26486956</v>
      </c>
      <c r="M14" s="895">
        <v>285331.46999999997</v>
      </c>
      <c r="N14" s="894">
        <v>18234187.259999998</v>
      </c>
      <c r="O14" s="895">
        <v>-99459661.920000017</v>
      </c>
      <c r="P14" s="895">
        <v>-1256128</v>
      </c>
      <c r="Q14" s="894">
        <v>5568080.3899999987</v>
      </c>
      <c r="R14" s="895">
        <v>4083661.6799999997</v>
      </c>
      <c r="S14" s="896">
        <v>-755862.08000000007</v>
      </c>
      <c r="T14" s="895">
        <v>-60309661.54999999</v>
      </c>
      <c r="U14" s="895">
        <v>33422959.010000005</v>
      </c>
      <c r="V14" s="896">
        <v>58122568</v>
      </c>
    </row>
    <row r="15" spans="1:22" x14ac:dyDescent="0.2">
      <c r="A15" s="1350" t="s">
        <v>506</v>
      </c>
      <c r="B15" s="1352">
        <v>2392154.8299999996</v>
      </c>
      <c r="C15" s="890">
        <v>1018475.01</v>
      </c>
      <c r="D15" s="890">
        <v>9453569.75</v>
      </c>
      <c r="E15" s="890">
        <v>49683472.57</v>
      </c>
      <c r="F15" s="890">
        <v>0</v>
      </c>
      <c r="G15" s="890">
        <v>97019659.530000001</v>
      </c>
      <c r="H15" s="890">
        <v>34273.879999999997</v>
      </c>
      <c r="I15" s="890">
        <v>190364.76</v>
      </c>
      <c r="J15" s="890">
        <v>15746406.960000001</v>
      </c>
      <c r="K15" s="1352">
        <v>300000</v>
      </c>
      <c r="L15" s="890">
        <v>1333116</v>
      </c>
      <c r="M15" s="890">
        <v>1477966.04</v>
      </c>
      <c r="N15" s="1352">
        <v>72068737.620000005</v>
      </c>
      <c r="O15" s="890">
        <v>116779526.92</v>
      </c>
      <c r="P15" s="890">
        <v>36941793</v>
      </c>
      <c r="Q15" s="1352">
        <v>70799870.030000001</v>
      </c>
      <c r="R15" s="890">
        <v>556694.53</v>
      </c>
      <c r="S15" s="891">
        <v>26670345.609999999</v>
      </c>
      <c r="T15" s="890">
        <v>23342164.16</v>
      </c>
      <c r="U15" s="890">
        <v>5154002.79</v>
      </c>
      <c r="V15" s="891">
        <v>18539208</v>
      </c>
    </row>
    <row r="16" spans="1:22" x14ac:dyDescent="0.2">
      <c r="A16" s="865" t="s">
        <v>1492</v>
      </c>
      <c r="B16" s="1352">
        <v>0</v>
      </c>
      <c r="C16" s="890">
        <v>0</v>
      </c>
      <c r="D16" s="893">
        <v>0</v>
      </c>
      <c r="E16" s="890">
        <v>0</v>
      </c>
      <c r="F16" s="890">
        <v>0</v>
      </c>
      <c r="G16" s="890">
        <v>0</v>
      </c>
      <c r="H16" s="890">
        <v>19340.53</v>
      </c>
      <c r="I16" s="890">
        <v>0</v>
      </c>
      <c r="J16" s="890">
        <v>0</v>
      </c>
      <c r="K16" s="1352">
        <v>0</v>
      </c>
      <c r="L16" s="890">
        <v>0</v>
      </c>
      <c r="M16" s="898">
        <v>0</v>
      </c>
      <c r="N16" s="1352">
        <v>0</v>
      </c>
      <c r="O16" s="890">
        <v>0</v>
      </c>
      <c r="P16" s="890">
        <v>0</v>
      </c>
      <c r="Q16" s="1352">
        <v>54592916.299999997</v>
      </c>
      <c r="R16" s="890">
        <v>169520.02</v>
      </c>
      <c r="S16" s="891">
        <v>229296.3</v>
      </c>
      <c r="T16" s="890">
        <v>0</v>
      </c>
      <c r="U16" s="890">
        <v>0</v>
      </c>
      <c r="V16" s="891">
        <v>0</v>
      </c>
    </row>
    <row r="17" spans="1:22" x14ac:dyDescent="0.2">
      <c r="A17" s="865" t="s">
        <v>1493</v>
      </c>
      <c r="B17" s="1352">
        <v>2391100.0699999998</v>
      </c>
      <c r="C17" s="890">
        <v>1018475.01</v>
      </c>
      <c r="D17" s="882">
        <v>9453569.75</v>
      </c>
      <c r="E17" s="890">
        <v>49683472.57</v>
      </c>
      <c r="F17" s="890">
        <v>0</v>
      </c>
      <c r="G17" s="890">
        <v>97019659.530000001</v>
      </c>
      <c r="H17" s="890">
        <v>14933.35</v>
      </c>
      <c r="I17" s="890">
        <v>190364.76</v>
      </c>
      <c r="J17" s="890">
        <v>15746092.390000001</v>
      </c>
      <c r="K17" s="1352">
        <v>300000</v>
      </c>
      <c r="L17" s="890">
        <v>1333116</v>
      </c>
      <c r="M17" s="898">
        <v>0</v>
      </c>
      <c r="N17" s="1352">
        <v>10941400.720000001</v>
      </c>
      <c r="O17" s="890">
        <v>8253392.3600000003</v>
      </c>
      <c r="P17" s="890">
        <v>0</v>
      </c>
      <c r="Q17" s="1352">
        <v>12281413.550000001</v>
      </c>
      <c r="R17" s="890">
        <v>387174.51</v>
      </c>
      <c r="S17" s="891">
        <v>21002790.899999999</v>
      </c>
      <c r="T17" s="890">
        <v>15428136.439999999</v>
      </c>
      <c r="U17" s="890">
        <v>3723426.53</v>
      </c>
      <c r="V17" s="891">
        <v>19742</v>
      </c>
    </row>
    <row r="18" spans="1:22" ht="25.5" x14ac:dyDescent="0.2">
      <c r="A18" s="865" t="s">
        <v>1767</v>
      </c>
      <c r="B18" s="1352">
        <v>1054.76</v>
      </c>
      <c r="C18" s="890">
        <v>0</v>
      </c>
      <c r="D18" s="882">
        <v>0</v>
      </c>
      <c r="E18" s="890">
        <v>0</v>
      </c>
      <c r="F18" s="890">
        <v>0</v>
      </c>
      <c r="G18" s="890">
        <v>0</v>
      </c>
      <c r="H18" s="890">
        <v>0</v>
      </c>
      <c r="I18" s="890">
        <v>0</v>
      </c>
      <c r="J18" s="890">
        <v>314.57</v>
      </c>
      <c r="K18" s="1352">
        <v>0</v>
      </c>
      <c r="L18" s="890">
        <v>0</v>
      </c>
      <c r="M18" s="898">
        <v>1477966.04</v>
      </c>
      <c r="N18" s="1352">
        <v>61127336.899999999</v>
      </c>
      <c r="O18" s="890">
        <v>108526134.56</v>
      </c>
      <c r="P18" s="890">
        <v>36941793</v>
      </c>
      <c r="Q18" s="1352">
        <v>3925540.18</v>
      </c>
      <c r="R18" s="890">
        <v>0</v>
      </c>
      <c r="S18" s="891">
        <v>5438258.4100000001</v>
      </c>
      <c r="T18" s="890">
        <v>7914027.7199999997</v>
      </c>
      <c r="U18" s="890">
        <v>1430576.26</v>
      </c>
      <c r="V18" s="891">
        <v>18519466</v>
      </c>
    </row>
    <row r="19" spans="1:22" x14ac:dyDescent="0.2">
      <c r="A19" s="1350" t="s">
        <v>1494</v>
      </c>
      <c r="B19" s="1352">
        <v>-9222301.879999999</v>
      </c>
      <c r="C19" s="890">
        <v>12256097.84</v>
      </c>
      <c r="D19" s="890">
        <v>0</v>
      </c>
      <c r="E19" s="890">
        <v>-106130694.41000001</v>
      </c>
      <c r="F19" s="890">
        <v>-559732.19999999972</v>
      </c>
      <c r="G19" s="890">
        <v>-78929521.540000007</v>
      </c>
      <c r="H19" s="890">
        <v>20534.550000000003</v>
      </c>
      <c r="I19" s="890">
        <v>-833664.73</v>
      </c>
      <c r="J19" s="890">
        <v>-26469252.960000001</v>
      </c>
      <c r="K19" s="1352">
        <v>-2906170.58</v>
      </c>
      <c r="L19" s="890">
        <v>-6623815</v>
      </c>
      <c r="M19" s="890">
        <v>-30072.82</v>
      </c>
      <c r="N19" s="1352">
        <v>-2698766.44</v>
      </c>
      <c r="O19" s="890">
        <v>-908663.32</v>
      </c>
      <c r="P19" s="890">
        <v>-6105229</v>
      </c>
      <c r="Q19" s="1352">
        <v>-221156.51</v>
      </c>
      <c r="R19" s="890">
        <v>-238359.35</v>
      </c>
      <c r="S19" s="891">
        <v>-3062755.16</v>
      </c>
      <c r="T19" s="890">
        <v>-3499873.07</v>
      </c>
      <c r="U19" s="890">
        <v>-5459833.5499999998</v>
      </c>
      <c r="V19" s="891">
        <v>-2691575</v>
      </c>
    </row>
    <row r="20" spans="1:22" x14ac:dyDescent="0.2">
      <c r="A20" s="1350" t="s">
        <v>1496</v>
      </c>
      <c r="B20" s="1352">
        <v>-8417192.2699999996</v>
      </c>
      <c r="C20" s="890">
        <v>0</v>
      </c>
      <c r="D20" s="893">
        <v>0</v>
      </c>
      <c r="E20" s="890">
        <v>1862309.99</v>
      </c>
      <c r="F20" s="890">
        <v>2963224.74</v>
      </c>
      <c r="G20" s="890">
        <v>-3971951.01</v>
      </c>
      <c r="H20" s="890">
        <v>-13538.18</v>
      </c>
      <c r="I20" s="890">
        <v>-285379.27</v>
      </c>
      <c r="J20" s="890">
        <v>-2483931.5499999998</v>
      </c>
      <c r="K20" s="1352">
        <v>0</v>
      </c>
      <c r="L20" s="890">
        <v>-2263830</v>
      </c>
      <c r="M20" s="898">
        <v>-30072.82</v>
      </c>
      <c r="N20" s="1352">
        <v>-2632515.62</v>
      </c>
      <c r="O20" s="890">
        <v>-907827.63</v>
      </c>
      <c r="P20" s="890">
        <v>-6105229</v>
      </c>
      <c r="Q20" s="1352">
        <v>-54955.51</v>
      </c>
      <c r="R20" s="890">
        <v>-233550.91</v>
      </c>
      <c r="S20" s="891">
        <v>-3056914.42</v>
      </c>
      <c r="T20" s="890">
        <v>-1021685.67</v>
      </c>
      <c r="U20" s="890">
        <v>-4258038.47</v>
      </c>
      <c r="V20" s="891">
        <v>-2691575</v>
      </c>
    </row>
    <row r="21" spans="1:22" ht="26.25" thickBot="1" x14ac:dyDescent="0.25">
      <c r="A21" s="1350" t="s">
        <v>1768</v>
      </c>
      <c r="B21" s="1352">
        <v>-805109.61</v>
      </c>
      <c r="C21" s="890">
        <v>12256097.84</v>
      </c>
      <c r="D21" s="882">
        <v>0</v>
      </c>
      <c r="E21" s="890">
        <v>-107993004.40000001</v>
      </c>
      <c r="F21" s="890">
        <v>-3522956.94</v>
      </c>
      <c r="G21" s="890">
        <v>-74957570.530000001</v>
      </c>
      <c r="H21" s="890">
        <v>34072.730000000003</v>
      </c>
      <c r="I21" s="890">
        <v>-548285.46</v>
      </c>
      <c r="J21" s="890">
        <v>-23985321.41</v>
      </c>
      <c r="K21" s="1352">
        <v>-2906170.58</v>
      </c>
      <c r="L21" s="890">
        <v>-4359985</v>
      </c>
      <c r="M21" s="898">
        <v>0</v>
      </c>
      <c r="N21" s="1352">
        <v>-66250.820000000007</v>
      </c>
      <c r="O21" s="890">
        <v>-835.69</v>
      </c>
      <c r="P21" s="890">
        <v>0</v>
      </c>
      <c r="Q21" s="1352">
        <v>-166201</v>
      </c>
      <c r="R21" s="890">
        <v>-4808.4399999999996</v>
      </c>
      <c r="S21" s="891">
        <v>-5840.74</v>
      </c>
      <c r="T21" s="890">
        <v>-2478187.4</v>
      </c>
      <c r="U21" s="890">
        <v>-1201795.08</v>
      </c>
      <c r="V21" s="891">
        <v>0</v>
      </c>
    </row>
    <row r="22" spans="1:22" s="870" customFormat="1" ht="13.5" thickBot="1" x14ac:dyDescent="0.25">
      <c r="A22" s="867" t="s">
        <v>1497</v>
      </c>
      <c r="B22" s="894">
        <v>-6830147.0499999989</v>
      </c>
      <c r="C22" s="895">
        <v>13274572.85</v>
      </c>
      <c r="D22" s="895">
        <v>9453569.75</v>
      </c>
      <c r="E22" s="895">
        <v>-56447221.840000011</v>
      </c>
      <c r="F22" s="895">
        <v>-559732.19999999972</v>
      </c>
      <c r="G22" s="895">
        <v>18090137.989999995</v>
      </c>
      <c r="H22" s="895">
        <v>54808.43</v>
      </c>
      <c r="I22" s="895">
        <v>-643299.97</v>
      </c>
      <c r="J22" s="895">
        <v>-10722846</v>
      </c>
      <c r="K22" s="894">
        <v>-2606170.58</v>
      </c>
      <c r="L22" s="895">
        <v>-5290699</v>
      </c>
      <c r="M22" s="895">
        <v>1447893.22</v>
      </c>
      <c r="N22" s="894">
        <v>69369971.180000007</v>
      </c>
      <c r="O22" s="895">
        <v>115870863.60000001</v>
      </c>
      <c r="P22" s="895">
        <v>30836564</v>
      </c>
      <c r="Q22" s="894">
        <v>70578713.519999996</v>
      </c>
      <c r="R22" s="895">
        <v>318335.18000000005</v>
      </c>
      <c r="S22" s="896">
        <v>23607590.449999999</v>
      </c>
      <c r="T22" s="895">
        <v>19842291.09</v>
      </c>
      <c r="U22" s="895">
        <v>-305830.75999999978</v>
      </c>
      <c r="V22" s="896">
        <v>15847633</v>
      </c>
    </row>
    <row r="23" spans="1:22" s="870" customFormat="1" x14ac:dyDescent="0.2">
      <c r="A23" s="1351" t="s">
        <v>1498</v>
      </c>
      <c r="B23" s="1354">
        <v>114438552.55000003</v>
      </c>
      <c r="C23" s="882">
        <v>149684440.58000007</v>
      </c>
      <c r="D23" s="882">
        <v>17830737.50999999</v>
      </c>
      <c r="E23" s="882">
        <v>216907936.97999993</v>
      </c>
      <c r="F23" s="882">
        <v>20043743.660000015</v>
      </c>
      <c r="G23" s="882">
        <v>125773717.87999998</v>
      </c>
      <c r="H23" s="882">
        <v>311304.96000000025</v>
      </c>
      <c r="I23" s="882">
        <v>5613754.3600000031</v>
      </c>
      <c r="J23" s="882">
        <v>66147227.200000018</v>
      </c>
      <c r="K23" s="1354">
        <v>-3242100.1399999997</v>
      </c>
      <c r="L23" s="882">
        <v>21196257</v>
      </c>
      <c r="M23" s="882">
        <v>1733224.69</v>
      </c>
      <c r="N23" s="1354">
        <v>87604158.439999998</v>
      </c>
      <c r="O23" s="882">
        <v>16411201.679999992</v>
      </c>
      <c r="P23" s="882">
        <v>29580436</v>
      </c>
      <c r="Q23" s="1354">
        <v>76146793.909999996</v>
      </c>
      <c r="R23" s="882">
        <v>4401996.8599999994</v>
      </c>
      <c r="S23" s="897">
        <v>22851728.369999997</v>
      </c>
      <c r="T23" s="882">
        <v>-40467370.459999993</v>
      </c>
      <c r="U23" s="882">
        <v>33117128.250000007</v>
      </c>
      <c r="V23" s="897">
        <v>73970201</v>
      </c>
    </row>
    <row r="24" spans="1:22" x14ac:dyDescent="0.2">
      <c r="A24" s="1350" t="s">
        <v>1499</v>
      </c>
      <c r="B24" s="1352">
        <v>29093.02</v>
      </c>
      <c r="C24" s="890">
        <v>0</v>
      </c>
      <c r="D24" s="893">
        <v>0</v>
      </c>
      <c r="E24" s="890">
        <v>0</v>
      </c>
      <c r="F24" s="890">
        <v>0</v>
      </c>
      <c r="G24" s="890">
        <v>0</v>
      </c>
      <c r="H24" s="890">
        <v>0</v>
      </c>
      <c r="I24" s="890">
        <v>0</v>
      </c>
      <c r="J24" s="890">
        <v>0</v>
      </c>
      <c r="K24" s="1352">
        <v>0</v>
      </c>
      <c r="L24" s="890">
        <v>0</v>
      </c>
      <c r="M24" s="898">
        <v>0</v>
      </c>
      <c r="N24" s="1352">
        <v>132072782.09999999</v>
      </c>
      <c r="O24" s="890">
        <v>86537.59</v>
      </c>
      <c r="P24" s="890">
        <v>0</v>
      </c>
      <c r="Q24" s="1352">
        <v>0</v>
      </c>
      <c r="R24" s="890">
        <v>0</v>
      </c>
      <c r="S24" s="891">
        <v>41283.910000000003</v>
      </c>
      <c r="T24" s="890">
        <v>0</v>
      </c>
      <c r="U24" s="890">
        <v>0</v>
      </c>
      <c r="V24" s="891">
        <v>0</v>
      </c>
    </row>
    <row r="25" spans="1:22" x14ac:dyDescent="0.2">
      <c r="A25" s="1350" t="s">
        <v>1500</v>
      </c>
      <c r="B25" s="1352">
        <v>-11398.37</v>
      </c>
      <c r="C25" s="890">
        <v>0</v>
      </c>
      <c r="D25" s="893">
        <v>0</v>
      </c>
      <c r="E25" s="890">
        <v>0</v>
      </c>
      <c r="F25" s="890">
        <v>0</v>
      </c>
      <c r="G25" s="890">
        <v>-1898183.12</v>
      </c>
      <c r="H25" s="890">
        <v>0</v>
      </c>
      <c r="I25" s="890">
        <v>0</v>
      </c>
      <c r="J25" s="890">
        <v>0</v>
      </c>
      <c r="K25" s="1352">
        <v>-12497.24</v>
      </c>
      <c r="L25" s="890">
        <v>0</v>
      </c>
      <c r="M25" s="898">
        <v>0</v>
      </c>
      <c r="N25" s="1352">
        <v>0</v>
      </c>
      <c r="O25" s="890">
        <v>-20012.93</v>
      </c>
      <c r="P25" s="890">
        <v>0</v>
      </c>
      <c r="Q25" s="1352">
        <v>0</v>
      </c>
      <c r="R25" s="890">
        <v>0</v>
      </c>
      <c r="S25" s="891">
        <v>-41725.040000000001</v>
      </c>
      <c r="T25" s="890">
        <v>0</v>
      </c>
      <c r="U25" s="890">
        <v>0</v>
      </c>
      <c r="V25" s="891">
        <v>0</v>
      </c>
    </row>
    <row r="26" spans="1:22" x14ac:dyDescent="0.2">
      <c r="A26" s="1350" t="s">
        <v>1501</v>
      </c>
      <c r="B26" s="1352">
        <v>0</v>
      </c>
      <c r="C26" s="890">
        <v>0</v>
      </c>
      <c r="D26" s="893">
        <v>0</v>
      </c>
      <c r="E26" s="890">
        <v>0</v>
      </c>
      <c r="F26" s="890">
        <v>0</v>
      </c>
      <c r="G26" s="890">
        <v>0</v>
      </c>
      <c r="H26" s="890">
        <v>0</v>
      </c>
      <c r="I26" s="890">
        <v>0</v>
      </c>
      <c r="J26" s="890">
        <v>0</v>
      </c>
      <c r="K26" s="1352">
        <v>0</v>
      </c>
      <c r="L26" s="890">
        <v>0</v>
      </c>
      <c r="M26" s="898">
        <v>0</v>
      </c>
      <c r="N26" s="1352">
        <v>0</v>
      </c>
      <c r="O26" s="890">
        <v>0</v>
      </c>
      <c r="P26" s="890">
        <v>0</v>
      </c>
      <c r="Q26" s="1352">
        <v>0</v>
      </c>
      <c r="R26" s="890">
        <v>0</v>
      </c>
      <c r="S26" s="891">
        <v>136846.26999999999</v>
      </c>
      <c r="T26" s="890">
        <v>0</v>
      </c>
      <c r="U26" s="890">
        <v>0</v>
      </c>
      <c r="V26" s="891">
        <v>0</v>
      </c>
    </row>
    <row r="27" spans="1:22" ht="13.5" thickBot="1" x14ac:dyDescent="0.25">
      <c r="A27" s="1350" t="s">
        <v>1502</v>
      </c>
      <c r="B27" s="1352">
        <v>0</v>
      </c>
      <c r="C27" s="890">
        <v>0</v>
      </c>
      <c r="D27" s="882">
        <v>0</v>
      </c>
      <c r="E27" s="890">
        <v>-5535371.0999999996</v>
      </c>
      <c r="F27" s="890">
        <v>0</v>
      </c>
      <c r="G27" s="890">
        <v>0</v>
      </c>
      <c r="H27" s="890">
        <v>0</v>
      </c>
      <c r="I27" s="890">
        <v>0</v>
      </c>
      <c r="J27" s="890">
        <v>0</v>
      </c>
      <c r="K27" s="1352">
        <v>0</v>
      </c>
      <c r="L27" s="890">
        <v>0</v>
      </c>
      <c r="M27" s="898">
        <v>0</v>
      </c>
      <c r="N27" s="1352">
        <v>0</v>
      </c>
      <c r="O27" s="890">
        <v>0</v>
      </c>
      <c r="P27" s="890">
        <v>0</v>
      </c>
      <c r="Q27" s="1352">
        <v>0</v>
      </c>
      <c r="R27" s="890">
        <v>0</v>
      </c>
      <c r="S27" s="891">
        <v>-97980.07</v>
      </c>
      <c r="T27" s="890">
        <v>0</v>
      </c>
      <c r="U27" s="890">
        <v>0</v>
      </c>
      <c r="V27" s="891">
        <v>0</v>
      </c>
    </row>
    <row r="28" spans="1:22" s="870" customFormat="1" ht="26.25" thickBot="1" x14ac:dyDescent="0.25">
      <c r="A28" s="867" t="s">
        <v>1503</v>
      </c>
      <c r="B28" s="894">
        <v>114456247.20000002</v>
      </c>
      <c r="C28" s="895">
        <v>149684440.58000007</v>
      </c>
      <c r="D28" s="895">
        <v>17830737.50999999</v>
      </c>
      <c r="E28" s="895">
        <v>211372565.87999994</v>
      </c>
      <c r="F28" s="895">
        <v>20043743.660000015</v>
      </c>
      <c r="G28" s="895">
        <v>123875534.75999998</v>
      </c>
      <c r="H28" s="895">
        <v>311304.96000000025</v>
      </c>
      <c r="I28" s="895">
        <v>5613754.3600000031</v>
      </c>
      <c r="J28" s="895">
        <v>66147227.200000018</v>
      </c>
      <c r="K28" s="894">
        <v>-3254597.38</v>
      </c>
      <c r="L28" s="895">
        <v>21196257</v>
      </c>
      <c r="M28" s="895">
        <v>1733224.69</v>
      </c>
      <c r="N28" s="894">
        <v>219676940.53999999</v>
      </c>
      <c r="O28" s="895">
        <v>16477726.339999992</v>
      </c>
      <c r="P28" s="895">
        <v>29580436</v>
      </c>
      <c r="Q28" s="894">
        <v>76146793.909999996</v>
      </c>
      <c r="R28" s="895">
        <v>4401996.8599999994</v>
      </c>
      <c r="S28" s="896">
        <v>22890153.439999998</v>
      </c>
      <c r="T28" s="895">
        <v>-40467370.459999993</v>
      </c>
      <c r="U28" s="895">
        <v>33117128.250000007</v>
      </c>
      <c r="V28" s="896">
        <v>73970201</v>
      </c>
    </row>
    <row r="29" spans="1:22" ht="13.5" thickBot="1" x14ac:dyDescent="0.25">
      <c r="A29" s="1350" t="s">
        <v>1504</v>
      </c>
      <c r="B29" s="1352">
        <v>-26770384.879999999</v>
      </c>
      <c r="C29" s="890">
        <v>-107345318.72</v>
      </c>
      <c r="D29" s="882">
        <v>-8549631.3300000001</v>
      </c>
      <c r="E29" s="890">
        <v>-29499020.27</v>
      </c>
      <c r="F29" s="890">
        <v>-14321701.369999999</v>
      </c>
      <c r="G29" s="890">
        <v>-89859685.290000007</v>
      </c>
      <c r="H29" s="890">
        <v>-19286.7</v>
      </c>
      <c r="I29" s="890">
        <v>-2876175.77</v>
      </c>
      <c r="J29" s="890">
        <v>-8963454.8599999994</v>
      </c>
      <c r="K29" s="1352">
        <v>-126278.27</v>
      </c>
      <c r="L29" s="890">
        <v>-21352020</v>
      </c>
      <c r="M29" s="890">
        <v>-370348.73</v>
      </c>
      <c r="N29" s="1352">
        <v>29535343.27</v>
      </c>
      <c r="O29" s="890">
        <v>-3020069.69</v>
      </c>
      <c r="P29" s="890">
        <v>-4968464</v>
      </c>
      <c r="Q29" s="1352">
        <v>-39562114.909999996</v>
      </c>
      <c r="R29" s="890">
        <v>-1985271.35</v>
      </c>
      <c r="S29" s="891">
        <v>-1589575</v>
      </c>
      <c r="T29" s="890">
        <v>-29573152.07</v>
      </c>
      <c r="U29" s="890">
        <v>-27021712.010000002</v>
      </c>
      <c r="V29" s="891">
        <v>-5514258</v>
      </c>
    </row>
    <row r="30" spans="1:22" s="870" customFormat="1" ht="13.5" thickBot="1" x14ac:dyDescent="0.25">
      <c r="A30" s="867" t="s">
        <v>1505</v>
      </c>
      <c r="B30" s="894">
        <v>87685862.320000023</v>
      </c>
      <c r="C30" s="895">
        <v>42339121.860000074</v>
      </c>
      <c r="D30" s="895">
        <v>9281106.1799999904</v>
      </c>
      <c r="E30" s="895">
        <v>181873545.60999992</v>
      </c>
      <c r="F30" s="895">
        <v>5722042.2900000159</v>
      </c>
      <c r="G30" s="895">
        <v>34015849.469999969</v>
      </c>
      <c r="H30" s="895">
        <v>292018.26000000024</v>
      </c>
      <c r="I30" s="895">
        <v>2737578.5900000031</v>
      </c>
      <c r="J30" s="895">
        <v>57183772.340000018</v>
      </c>
      <c r="K30" s="894">
        <v>-3380875.65</v>
      </c>
      <c r="L30" s="895">
        <v>-155763</v>
      </c>
      <c r="M30" s="895">
        <v>1362875.96</v>
      </c>
      <c r="N30" s="894">
        <v>249212283.81</v>
      </c>
      <c r="O30" s="895">
        <v>13457656.649999993</v>
      </c>
      <c r="P30" s="895">
        <v>24611972</v>
      </c>
      <c r="Q30" s="894">
        <v>36584679</v>
      </c>
      <c r="R30" s="895">
        <v>2416725.5099999993</v>
      </c>
      <c r="S30" s="896">
        <v>21300578.439999998</v>
      </c>
      <c r="T30" s="895">
        <v>-70040522.530000001</v>
      </c>
      <c r="U30" s="895">
        <v>6095416.2400000058</v>
      </c>
      <c r="V30" s="896">
        <v>68455943</v>
      </c>
    </row>
    <row r="31" spans="1:22" ht="13.5" thickBot="1" x14ac:dyDescent="0.25">
      <c r="A31" s="1350" t="s">
        <v>1506</v>
      </c>
      <c r="B31" s="1352">
        <v>0</v>
      </c>
      <c r="C31" s="890">
        <v>0</v>
      </c>
      <c r="D31" s="890">
        <v>0</v>
      </c>
      <c r="E31" s="890">
        <v>-47417160.990000002</v>
      </c>
      <c r="F31" s="890">
        <v>-2046792</v>
      </c>
      <c r="G31" s="890">
        <v>0</v>
      </c>
      <c r="H31" s="890">
        <v>0</v>
      </c>
      <c r="I31" s="890">
        <v>0</v>
      </c>
      <c r="J31" s="890">
        <v>-12707006</v>
      </c>
      <c r="K31" s="1352">
        <v>0</v>
      </c>
      <c r="L31" s="890">
        <v>0</v>
      </c>
      <c r="M31" s="890">
        <v>0</v>
      </c>
      <c r="N31" s="1352">
        <v>-62907989</v>
      </c>
      <c r="O31" s="890">
        <v>-3468663</v>
      </c>
      <c r="P31" s="890">
        <v>0</v>
      </c>
      <c r="Q31" s="1352">
        <v>0</v>
      </c>
      <c r="R31" s="890">
        <v>-2836032</v>
      </c>
      <c r="S31" s="891">
        <v>0</v>
      </c>
      <c r="T31" s="890">
        <v>0</v>
      </c>
      <c r="U31" s="890">
        <v>0</v>
      </c>
      <c r="V31" s="891">
        <v>-16207032</v>
      </c>
    </row>
    <row r="32" spans="1:22" s="870" customFormat="1" ht="13.5" thickBot="1" x14ac:dyDescent="0.25">
      <c r="A32" s="880" t="s">
        <v>1507</v>
      </c>
      <c r="B32" s="894">
        <v>87685862.320000023</v>
      </c>
      <c r="C32" s="895">
        <v>42339121.860000074</v>
      </c>
      <c r="D32" s="895">
        <v>9281106.1799999904</v>
      </c>
      <c r="E32" s="895">
        <v>134456384.61999992</v>
      </c>
      <c r="F32" s="895">
        <v>3675250.2900000159</v>
      </c>
      <c r="G32" s="895">
        <v>34015849.469999969</v>
      </c>
      <c r="H32" s="895">
        <v>292018.26000000024</v>
      </c>
      <c r="I32" s="895">
        <v>2737578.5900000031</v>
      </c>
      <c r="J32" s="895">
        <v>44476766.340000018</v>
      </c>
      <c r="K32" s="894">
        <v>-3380875.65</v>
      </c>
      <c r="L32" s="895">
        <v>-155763</v>
      </c>
      <c r="M32" s="895">
        <v>1362875.96</v>
      </c>
      <c r="N32" s="894">
        <v>186304294.81</v>
      </c>
      <c r="O32" s="895">
        <v>9988993.6499999929</v>
      </c>
      <c r="P32" s="895">
        <v>24611972</v>
      </c>
      <c r="Q32" s="894">
        <v>36584679</v>
      </c>
      <c r="R32" s="895">
        <v>-419306.49000000069</v>
      </c>
      <c r="S32" s="896">
        <v>21300578.439999998</v>
      </c>
      <c r="T32" s="895">
        <v>-70040522.530000001</v>
      </c>
      <c r="U32" s="895">
        <v>6095416.2400000058</v>
      </c>
      <c r="V32" s="896">
        <v>52248911</v>
      </c>
    </row>
    <row r="33" spans="1:24" ht="6.75" customHeight="1" x14ac:dyDescent="0.2">
      <c r="A33" s="1967"/>
      <c r="B33" s="1968"/>
      <c r="C33" s="1968"/>
      <c r="D33" s="1968"/>
      <c r="E33" s="1968"/>
      <c r="F33" s="1968"/>
      <c r="G33" s="1968"/>
      <c r="H33" s="1968"/>
      <c r="I33" s="1968"/>
      <c r="J33" s="1968"/>
      <c r="K33" s="1969"/>
      <c r="L33" s="1627"/>
      <c r="M33" s="1628"/>
      <c r="N33" s="1628"/>
      <c r="O33" s="1628"/>
      <c r="P33" s="1628"/>
      <c r="Q33" s="1628"/>
      <c r="R33" s="1628"/>
      <c r="S33" s="1628"/>
      <c r="T33" s="1628"/>
      <c r="U33" s="1782"/>
      <c r="V33" s="1628"/>
    </row>
    <row r="34" spans="1:24" x14ac:dyDescent="0.2">
      <c r="A34" s="781" t="s">
        <v>1466</v>
      </c>
      <c r="B34" s="899"/>
      <c r="C34" s="899"/>
      <c r="D34" s="899"/>
      <c r="E34" s="899"/>
      <c r="F34" s="899"/>
      <c r="G34" s="781"/>
      <c r="H34" s="781"/>
      <c r="I34" s="781"/>
      <c r="J34" s="781"/>
      <c r="L34" s="781"/>
    </row>
    <row r="35" spans="1:24" x14ac:dyDescent="0.2">
      <c r="B35" s="900"/>
      <c r="C35" s="900"/>
      <c r="D35" s="900"/>
      <c r="E35" s="841"/>
      <c r="F35" s="900"/>
      <c r="G35" s="900"/>
      <c r="H35" s="900"/>
      <c r="I35" s="900"/>
      <c r="J35" s="900"/>
      <c r="K35" s="900"/>
      <c r="M35" s="900"/>
      <c r="N35" s="900"/>
      <c r="O35" s="900"/>
      <c r="P35" s="900"/>
      <c r="Q35" s="900"/>
      <c r="R35" s="900"/>
      <c r="T35" s="900"/>
      <c r="U35" s="900"/>
    </row>
    <row r="36" spans="1:24" x14ac:dyDescent="0.2">
      <c r="A36" s="784"/>
      <c r="B36" s="1138"/>
      <c r="C36" s="1138"/>
      <c r="D36" s="1138"/>
      <c r="E36" s="1138"/>
      <c r="F36" s="1138"/>
      <c r="G36" s="1138"/>
      <c r="H36" s="1138"/>
      <c r="I36" s="1138"/>
      <c r="J36" s="1138"/>
      <c r="K36" s="1138"/>
      <c r="L36" s="1138"/>
      <c r="M36" s="1138"/>
      <c r="N36" s="1138"/>
      <c r="O36" s="1138"/>
      <c r="P36" s="1138"/>
      <c r="Q36" s="1138"/>
      <c r="R36" s="1138"/>
      <c r="S36" s="1138"/>
      <c r="T36" s="1138"/>
      <c r="U36" s="1138"/>
      <c r="V36" s="1138"/>
    </row>
    <row r="37" spans="1:24" x14ac:dyDescent="0.2">
      <c r="B37" s="784"/>
      <c r="C37" s="784"/>
      <c r="D37" s="784"/>
      <c r="E37" s="784"/>
      <c r="F37" s="784"/>
      <c r="G37" s="784"/>
      <c r="H37" s="784"/>
      <c r="I37" s="784"/>
      <c r="J37" s="784"/>
      <c r="K37" s="784"/>
      <c r="L37" s="784"/>
      <c r="M37" s="784"/>
      <c r="N37" s="784"/>
      <c r="O37" s="784"/>
      <c r="P37" s="784"/>
    </row>
    <row r="38" spans="1:24" ht="15.75" customHeight="1" x14ac:dyDescent="0.2">
      <c r="A38" s="1970" t="s">
        <v>1521</v>
      </c>
      <c r="B38" s="1971"/>
      <c r="C38" s="1971"/>
      <c r="D38" s="1971"/>
      <c r="E38" s="1971"/>
      <c r="F38" s="1971"/>
      <c r="G38" s="1971"/>
      <c r="H38" s="1971"/>
      <c r="I38" s="1971"/>
      <c r="J38" s="1971"/>
      <c r="K38" s="1971"/>
      <c r="L38" s="901"/>
      <c r="M38" s="902"/>
      <c r="N38" s="902"/>
    </row>
    <row r="39" spans="1:24" ht="15.75" x14ac:dyDescent="0.25">
      <c r="A39" s="1972" t="s">
        <v>2688</v>
      </c>
      <c r="B39" s="1973"/>
      <c r="C39" s="1973"/>
      <c r="D39" s="1973"/>
      <c r="E39" s="1973"/>
      <c r="F39" s="1973"/>
      <c r="G39" s="1973"/>
      <c r="H39" s="1973"/>
      <c r="I39" s="1973"/>
      <c r="J39" s="1973"/>
      <c r="K39" s="1973"/>
      <c r="L39" s="901"/>
      <c r="M39" s="903"/>
      <c r="N39" s="903"/>
    </row>
    <row r="40" spans="1:24" ht="15.75" x14ac:dyDescent="0.25">
      <c r="A40" s="1974" t="s">
        <v>771</v>
      </c>
      <c r="B40" s="1975"/>
      <c r="C40" s="1975"/>
      <c r="D40" s="1975"/>
      <c r="E40" s="1975"/>
      <c r="F40" s="1975"/>
      <c r="G40" s="1975"/>
      <c r="H40" s="1975"/>
      <c r="I40" s="1975"/>
      <c r="J40" s="1975"/>
      <c r="K40" s="1975"/>
      <c r="L40" s="901"/>
      <c r="M40" s="904"/>
      <c r="N40" s="904"/>
    </row>
    <row r="41" spans="1:24" ht="5.25" customHeight="1" thickBot="1" x14ac:dyDescent="0.25">
      <c r="A41" s="905"/>
      <c r="B41" s="906"/>
      <c r="C41" s="906"/>
      <c r="D41" s="906"/>
      <c r="E41" s="906"/>
      <c r="F41" s="906"/>
      <c r="G41" s="906"/>
      <c r="H41" s="906"/>
      <c r="I41" s="906"/>
      <c r="J41" s="906"/>
      <c r="K41" s="906"/>
      <c r="L41" s="781"/>
    </row>
    <row r="42" spans="1:24" ht="30" customHeight="1" thickBot="1" x14ac:dyDescent="0.25">
      <c r="A42" s="1976" t="s">
        <v>1520</v>
      </c>
      <c r="B42" s="1978" t="s">
        <v>1522</v>
      </c>
      <c r="C42" s="1979"/>
      <c r="D42" s="1979"/>
      <c r="E42" s="907" t="s">
        <v>1523</v>
      </c>
      <c r="F42" s="1978" t="s">
        <v>1524</v>
      </c>
      <c r="G42" s="1979"/>
      <c r="H42" s="1979"/>
      <c r="I42" s="1979"/>
      <c r="J42" s="1979"/>
      <c r="K42" s="1980"/>
    </row>
    <row r="43" spans="1:24" ht="21" customHeight="1" thickBot="1" x14ac:dyDescent="0.25">
      <c r="A43" s="1977"/>
      <c r="B43" s="1355" t="s">
        <v>477</v>
      </c>
      <c r="C43" s="908" t="s">
        <v>478</v>
      </c>
      <c r="D43" s="909" t="s">
        <v>479</v>
      </c>
      <c r="E43" s="910" t="s">
        <v>476</v>
      </c>
      <c r="F43" s="911" t="s">
        <v>960</v>
      </c>
      <c r="G43" s="911" t="s">
        <v>480</v>
      </c>
      <c r="H43" s="911" t="s">
        <v>481</v>
      </c>
      <c r="I43" s="911" t="s">
        <v>482</v>
      </c>
      <c r="J43" s="911" t="s">
        <v>483</v>
      </c>
      <c r="K43" s="909" t="s">
        <v>485</v>
      </c>
    </row>
    <row r="44" spans="1:24" x14ac:dyDescent="0.2">
      <c r="A44" s="1356" t="s">
        <v>1485</v>
      </c>
      <c r="B44" s="1357">
        <v>892283039.20000005</v>
      </c>
      <c r="C44" s="912">
        <v>86741541.280000001</v>
      </c>
      <c r="D44" s="913">
        <v>653475553</v>
      </c>
      <c r="E44" s="914">
        <v>150077674.5</v>
      </c>
      <c r="F44" s="912">
        <v>327444967.05000001</v>
      </c>
      <c r="G44" s="912">
        <v>278262259.48000002</v>
      </c>
      <c r="H44" s="912">
        <v>4688136618</v>
      </c>
      <c r="I44" s="912">
        <v>122859754.43000001</v>
      </c>
      <c r="J44" s="912">
        <v>4460010398</v>
      </c>
      <c r="K44" s="913">
        <v>887273779</v>
      </c>
      <c r="P44" s="901"/>
      <c r="Q44" s="901"/>
      <c r="R44" s="901"/>
      <c r="S44" s="901"/>
      <c r="T44" s="901"/>
      <c r="U44" s="901"/>
      <c r="V44" s="901"/>
      <c r="W44" s="901"/>
      <c r="X44" s="901"/>
    </row>
    <row r="45" spans="1:24" ht="13.5" thickBot="1" x14ac:dyDescent="0.25">
      <c r="A45" s="1350" t="s">
        <v>1486</v>
      </c>
      <c r="B45" s="1358">
        <v>-787768101.60000002</v>
      </c>
      <c r="C45" s="915">
        <v>-28581948.890000001</v>
      </c>
      <c r="D45" s="916">
        <v>-200131942</v>
      </c>
      <c r="E45" s="1139">
        <v>-47603054.579999998</v>
      </c>
      <c r="F45" s="915">
        <v>-142331340.44</v>
      </c>
      <c r="G45" s="915">
        <v>-213133606.11000001</v>
      </c>
      <c r="H45" s="915">
        <v>-1049164374</v>
      </c>
      <c r="I45" s="915">
        <v>-116659400.51000001</v>
      </c>
      <c r="J45" s="915">
        <v>-719914256.39999998</v>
      </c>
      <c r="K45" s="916">
        <v>-771300342</v>
      </c>
      <c r="P45" s="901"/>
      <c r="Q45" s="901"/>
      <c r="R45" s="901"/>
      <c r="S45" s="901"/>
      <c r="T45" s="901"/>
      <c r="U45" s="901"/>
      <c r="V45" s="901"/>
      <c r="W45" s="901"/>
      <c r="X45" s="901"/>
    </row>
    <row r="46" spans="1:24" s="870" customFormat="1" ht="13.5" thickBot="1" x14ac:dyDescent="0.25">
      <c r="A46" s="867" t="s">
        <v>1487</v>
      </c>
      <c r="B46" s="848">
        <v>104514937.60000002</v>
      </c>
      <c r="C46" s="849">
        <v>58159592.390000001</v>
      </c>
      <c r="D46" s="850">
        <v>453343611</v>
      </c>
      <c r="E46" s="917">
        <v>102474619.92</v>
      </c>
      <c r="F46" s="849">
        <v>185113626.61000001</v>
      </c>
      <c r="G46" s="849">
        <v>65128653.370000005</v>
      </c>
      <c r="H46" s="849">
        <v>3638972244</v>
      </c>
      <c r="I46" s="849">
        <v>6200353.9200000018</v>
      </c>
      <c r="J46" s="849">
        <v>3740096141.5999999</v>
      </c>
      <c r="K46" s="850">
        <v>115973437</v>
      </c>
      <c r="P46" s="918"/>
      <c r="Q46" s="918"/>
      <c r="R46" s="918"/>
      <c r="S46" s="918"/>
      <c r="T46" s="918"/>
      <c r="U46" s="918"/>
      <c r="V46" s="918"/>
      <c r="W46" s="918"/>
      <c r="X46" s="918"/>
    </row>
    <row r="47" spans="1:24" x14ac:dyDescent="0.2">
      <c r="A47" s="1350" t="s">
        <v>1488</v>
      </c>
      <c r="B47" s="1348">
        <v>-96535019.469999999</v>
      </c>
      <c r="C47" s="851">
        <v>-72230399.810000002</v>
      </c>
      <c r="D47" s="852">
        <v>-617243558</v>
      </c>
      <c r="E47" s="1140">
        <v>-69435010.969999999</v>
      </c>
      <c r="F47" s="851">
        <v>-98561300.680000007</v>
      </c>
      <c r="G47" s="851">
        <v>-62485452.43</v>
      </c>
      <c r="H47" s="851">
        <v>-2919071478</v>
      </c>
      <c r="I47" s="851">
        <v>-1780772.28</v>
      </c>
      <c r="J47" s="851">
        <v>-2765082007</v>
      </c>
      <c r="K47" s="852">
        <v>0</v>
      </c>
      <c r="P47" s="901"/>
      <c r="Q47" s="901"/>
      <c r="R47" s="901"/>
      <c r="S47" s="901"/>
      <c r="T47" s="901"/>
      <c r="U47" s="901"/>
      <c r="V47" s="901"/>
      <c r="W47" s="901"/>
      <c r="X47" s="901"/>
    </row>
    <row r="48" spans="1:24" x14ac:dyDescent="0.2">
      <c r="A48" s="1350" t="s">
        <v>1509</v>
      </c>
      <c r="B48" s="1307">
        <v>-96535019.469999999</v>
      </c>
      <c r="C48" s="727">
        <v>-69162479.219999999</v>
      </c>
      <c r="D48" s="728">
        <v>-589009957</v>
      </c>
      <c r="E48" s="1141">
        <v>-61079997.439999998</v>
      </c>
      <c r="F48" s="727">
        <v>-91710447.870000005</v>
      </c>
      <c r="G48" s="727">
        <v>-62485452.43</v>
      </c>
      <c r="H48" s="727">
        <v>-2571842581</v>
      </c>
      <c r="I48" s="727">
        <v>-1780772.28</v>
      </c>
      <c r="J48" s="727">
        <v>-1210858211</v>
      </c>
      <c r="K48" s="728">
        <v>0</v>
      </c>
      <c r="P48" s="901"/>
      <c r="Q48" s="901"/>
      <c r="R48" s="901"/>
      <c r="S48" s="901"/>
      <c r="T48" s="901"/>
      <c r="U48" s="901"/>
      <c r="V48" s="901"/>
      <c r="W48" s="901"/>
      <c r="X48" s="901"/>
    </row>
    <row r="49" spans="1:24" ht="13.5" thickBot="1" x14ac:dyDescent="0.25">
      <c r="A49" s="1350" t="s">
        <v>1510</v>
      </c>
      <c r="B49" s="1307">
        <v>0</v>
      </c>
      <c r="C49" s="727">
        <v>-3067920.59</v>
      </c>
      <c r="D49" s="728">
        <v>-28233601</v>
      </c>
      <c r="E49" s="1141">
        <v>-8355013.5300000003</v>
      </c>
      <c r="F49" s="727">
        <v>-6850852.8099999996</v>
      </c>
      <c r="G49" s="727">
        <v>0</v>
      </c>
      <c r="H49" s="727">
        <v>-347228897</v>
      </c>
      <c r="I49" s="727">
        <v>0</v>
      </c>
      <c r="J49" s="727">
        <v>-1554223796</v>
      </c>
      <c r="K49" s="728">
        <v>0</v>
      </c>
      <c r="P49" s="901"/>
      <c r="Q49" s="901"/>
      <c r="R49" s="901"/>
      <c r="S49" s="901"/>
      <c r="T49" s="901"/>
      <c r="U49" s="901"/>
      <c r="V49" s="901"/>
      <c r="W49" s="901"/>
      <c r="X49" s="901"/>
    </row>
    <row r="50" spans="1:24" s="870" customFormat="1" ht="13.5" thickBot="1" x14ac:dyDescent="0.25">
      <c r="A50" s="867" t="s">
        <v>1491</v>
      </c>
      <c r="B50" s="848">
        <v>7979918.130000025</v>
      </c>
      <c r="C50" s="849">
        <v>-14070807.420000002</v>
      </c>
      <c r="D50" s="850">
        <v>-163899947</v>
      </c>
      <c r="E50" s="917">
        <v>33039608.950000003</v>
      </c>
      <c r="F50" s="849">
        <v>86552325.930000007</v>
      </c>
      <c r="G50" s="849">
        <v>2643200.9400000051</v>
      </c>
      <c r="H50" s="849">
        <v>719900766</v>
      </c>
      <c r="I50" s="849">
        <v>4419581.6400000015</v>
      </c>
      <c r="J50" s="849">
        <v>975014134.5999999</v>
      </c>
      <c r="K50" s="850">
        <v>115973437</v>
      </c>
      <c r="P50" s="918"/>
      <c r="Q50" s="918"/>
      <c r="R50" s="918"/>
      <c r="S50" s="918"/>
      <c r="T50" s="918"/>
      <c r="U50" s="918"/>
      <c r="V50" s="918"/>
      <c r="W50" s="918"/>
      <c r="X50" s="918"/>
    </row>
    <row r="51" spans="1:24" x14ac:dyDescent="0.2">
      <c r="A51" s="1350" t="s">
        <v>506</v>
      </c>
      <c r="B51" s="1307">
        <v>72123371.590000004</v>
      </c>
      <c r="C51" s="727">
        <v>24000318.100000001</v>
      </c>
      <c r="D51" s="728">
        <v>125746909</v>
      </c>
      <c r="E51" s="1141">
        <v>6432056.6799999997</v>
      </c>
      <c r="F51" s="727">
        <v>19306406.350000001</v>
      </c>
      <c r="G51" s="727">
        <v>35289521.57</v>
      </c>
      <c r="H51" s="727">
        <v>236446407</v>
      </c>
      <c r="I51" s="727">
        <v>15933571.75</v>
      </c>
      <c r="J51" s="727">
        <v>281007</v>
      </c>
      <c r="K51" s="728">
        <v>-25669310</v>
      </c>
      <c r="P51" s="901"/>
      <c r="Q51" s="901"/>
      <c r="R51" s="901"/>
      <c r="S51" s="901"/>
      <c r="T51" s="901"/>
      <c r="U51" s="901"/>
      <c r="V51" s="901"/>
      <c r="W51" s="901"/>
      <c r="X51" s="901"/>
    </row>
    <row r="52" spans="1:24" x14ac:dyDescent="0.2">
      <c r="A52" s="865" t="s">
        <v>1492</v>
      </c>
      <c r="B52" s="1358">
        <v>72123371.590000004</v>
      </c>
      <c r="C52" s="915">
        <v>14741440.189999999</v>
      </c>
      <c r="D52" s="916">
        <v>24864037</v>
      </c>
      <c r="E52" s="1139">
        <v>0</v>
      </c>
      <c r="F52" s="915">
        <v>0</v>
      </c>
      <c r="G52" s="915">
        <v>0</v>
      </c>
      <c r="H52" s="915">
        <v>0</v>
      </c>
      <c r="I52" s="915">
        <v>23378.79</v>
      </c>
      <c r="J52" s="915">
        <v>281007</v>
      </c>
      <c r="K52" s="916">
        <v>0</v>
      </c>
      <c r="P52" s="901"/>
      <c r="Q52" s="901"/>
      <c r="R52" s="901"/>
      <c r="S52" s="901"/>
      <c r="T52" s="901"/>
      <c r="U52" s="901"/>
      <c r="V52" s="901"/>
      <c r="W52" s="901"/>
      <c r="X52" s="901"/>
    </row>
    <row r="53" spans="1:24" x14ac:dyDescent="0.2">
      <c r="A53" s="865" t="s">
        <v>1493</v>
      </c>
      <c r="B53" s="1358">
        <v>0</v>
      </c>
      <c r="C53" s="915">
        <v>9258877.9100000001</v>
      </c>
      <c r="D53" s="916">
        <v>100865290</v>
      </c>
      <c r="E53" s="1139">
        <v>6432056.6799999997</v>
      </c>
      <c r="F53" s="915">
        <v>14228073.1</v>
      </c>
      <c r="G53" s="915">
        <v>35289521.57</v>
      </c>
      <c r="H53" s="915">
        <v>236446407</v>
      </c>
      <c r="I53" s="915">
        <v>2831415.55</v>
      </c>
      <c r="J53" s="915">
        <v>0</v>
      </c>
      <c r="K53" s="916">
        <v>-25669310</v>
      </c>
      <c r="P53" s="901"/>
      <c r="Q53" s="901"/>
      <c r="R53" s="901"/>
      <c r="S53" s="901"/>
      <c r="T53" s="901"/>
      <c r="U53" s="901"/>
      <c r="V53" s="901"/>
      <c r="W53" s="901"/>
      <c r="X53" s="901"/>
    </row>
    <row r="54" spans="1:24" x14ac:dyDescent="0.2">
      <c r="A54" s="1350" t="s">
        <v>1494</v>
      </c>
      <c r="B54" s="1307">
        <v>0</v>
      </c>
      <c r="C54" s="727">
        <v>0</v>
      </c>
      <c r="D54" s="728">
        <v>17582</v>
      </c>
      <c r="E54" s="1141">
        <v>0</v>
      </c>
      <c r="F54" s="727">
        <v>5078333.25</v>
      </c>
      <c r="G54" s="727">
        <v>0</v>
      </c>
      <c r="H54" s="727">
        <v>0</v>
      </c>
      <c r="I54" s="727">
        <v>13078777.41</v>
      </c>
      <c r="J54" s="727">
        <v>0</v>
      </c>
      <c r="K54" s="728">
        <v>0</v>
      </c>
      <c r="P54" s="901"/>
      <c r="Q54" s="901"/>
      <c r="R54" s="901"/>
      <c r="S54" s="901"/>
      <c r="T54" s="901"/>
      <c r="U54" s="901"/>
      <c r="V54" s="901"/>
      <c r="W54" s="901"/>
      <c r="X54" s="901"/>
    </row>
    <row r="55" spans="1:24" x14ac:dyDescent="0.2">
      <c r="A55" s="1350" t="s">
        <v>1495</v>
      </c>
      <c r="B55" s="1358">
        <v>-108578.91000000015</v>
      </c>
      <c r="C55" s="915">
        <v>1927752.0499999998</v>
      </c>
      <c r="D55" s="916">
        <v>-2015257</v>
      </c>
      <c r="E55" s="1139">
        <v>-27233030.41</v>
      </c>
      <c r="F55" s="915">
        <v>-62113675.329999998</v>
      </c>
      <c r="G55" s="915">
        <v>12905413.82</v>
      </c>
      <c r="H55" s="915">
        <v>-189362461</v>
      </c>
      <c r="I55" s="915">
        <v>-1531918.76</v>
      </c>
      <c r="J55" s="915">
        <v>477420.31</v>
      </c>
      <c r="K55" s="916">
        <v>-33070538</v>
      </c>
      <c r="P55" s="901"/>
      <c r="Q55" s="901"/>
      <c r="R55" s="901"/>
      <c r="S55" s="901"/>
      <c r="T55" s="901"/>
      <c r="U55" s="901"/>
      <c r="V55" s="901"/>
      <c r="W55" s="901"/>
      <c r="X55" s="901"/>
    </row>
    <row r="56" spans="1:24" x14ac:dyDescent="0.2">
      <c r="A56" s="1350" t="s">
        <v>1511</v>
      </c>
      <c r="B56" s="1358">
        <v>-6868679.3200000003</v>
      </c>
      <c r="C56" s="915">
        <v>-4373201.9400000004</v>
      </c>
      <c r="D56" s="916">
        <v>-2015257</v>
      </c>
      <c r="E56" s="1139">
        <v>-44751437.289999999</v>
      </c>
      <c r="F56" s="915">
        <v>-381211.93</v>
      </c>
      <c r="G56" s="915">
        <v>-7288186.1100000003</v>
      </c>
      <c r="H56" s="915">
        <v>-183806588</v>
      </c>
      <c r="I56" s="915">
        <v>-1402509.92</v>
      </c>
      <c r="J56" s="915">
        <v>477420.31</v>
      </c>
      <c r="K56" s="916">
        <v>-25091134</v>
      </c>
      <c r="P56" s="901"/>
      <c r="Q56" s="901"/>
      <c r="R56" s="901"/>
      <c r="S56" s="901"/>
      <c r="T56" s="901"/>
      <c r="U56" s="901"/>
      <c r="V56" s="901"/>
      <c r="W56" s="901"/>
      <c r="X56" s="901"/>
    </row>
    <row r="57" spans="1:24" ht="13.5" thickBot="1" x14ac:dyDescent="0.25">
      <c r="A57" s="1350" t="s">
        <v>1512</v>
      </c>
      <c r="B57" s="1358">
        <v>6760100.4100000001</v>
      </c>
      <c r="C57" s="915">
        <v>6300953.9900000002</v>
      </c>
      <c r="D57" s="916">
        <v>0</v>
      </c>
      <c r="E57" s="1139">
        <v>17518406.879999999</v>
      </c>
      <c r="F57" s="915">
        <v>-61732463.399999999</v>
      </c>
      <c r="G57" s="915">
        <v>20193599.93</v>
      </c>
      <c r="H57" s="915">
        <v>-5555873</v>
      </c>
      <c r="I57" s="915">
        <v>-129408.84</v>
      </c>
      <c r="J57" s="915">
        <v>0</v>
      </c>
      <c r="K57" s="916">
        <v>-7979404</v>
      </c>
      <c r="P57" s="901"/>
      <c r="Q57" s="901"/>
      <c r="R57" s="901"/>
      <c r="S57" s="901"/>
      <c r="T57" s="901"/>
      <c r="U57" s="901"/>
      <c r="V57" s="901"/>
      <c r="W57" s="901"/>
      <c r="X57" s="901"/>
    </row>
    <row r="58" spans="1:24" s="870" customFormat="1" ht="13.5" thickBot="1" x14ac:dyDescent="0.25">
      <c r="A58" s="867" t="s">
        <v>1497</v>
      </c>
      <c r="B58" s="848">
        <v>72014792.680000007</v>
      </c>
      <c r="C58" s="849">
        <v>25928070.150000002</v>
      </c>
      <c r="D58" s="850">
        <v>123731652</v>
      </c>
      <c r="E58" s="917">
        <v>-20800973.73</v>
      </c>
      <c r="F58" s="849">
        <v>-42807268.979999997</v>
      </c>
      <c r="G58" s="849">
        <v>48194935.390000001</v>
      </c>
      <c r="H58" s="849">
        <v>47083946</v>
      </c>
      <c r="I58" s="849">
        <v>14401652.99</v>
      </c>
      <c r="J58" s="849">
        <v>758427.31</v>
      </c>
      <c r="K58" s="850">
        <v>-58739848</v>
      </c>
      <c r="P58" s="918"/>
      <c r="Q58" s="918"/>
      <c r="R58" s="918"/>
      <c r="S58" s="918"/>
      <c r="T58" s="918"/>
      <c r="U58" s="918"/>
      <c r="V58" s="918"/>
      <c r="W58" s="918"/>
      <c r="X58" s="918"/>
    </row>
    <row r="59" spans="1:24" x14ac:dyDescent="0.2">
      <c r="A59" s="1351" t="s">
        <v>1498</v>
      </c>
      <c r="B59" s="1348">
        <v>79994710.810000032</v>
      </c>
      <c r="C59" s="851">
        <v>11857262.73</v>
      </c>
      <c r="D59" s="852">
        <v>-40168295</v>
      </c>
      <c r="E59" s="1140">
        <v>12238635.220000003</v>
      </c>
      <c r="F59" s="851">
        <v>43745056.95000001</v>
      </c>
      <c r="G59" s="851">
        <v>50838136.330000006</v>
      </c>
      <c r="H59" s="851">
        <v>766984712</v>
      </c>
      <c r="I59" s="851">
        <v>18821234.630000003</v>
      </c>
      <c r="J59" s="851">
        <v>975772561.90999985</v>
      </c>
      <c r="K59" s="852">
        <v>57233589</v>
      </c>
      <c r="P59" s="901"/>
      <c r="Q59" s="901"/>
      <c r="R59" s="901"/>
      <c r="S59" s="901"/>
      <c r="T59" s="901"/>
      <c r="U59" s="901"/>
      <c r="V59" s="901"/>
      <c r="W59" s="901"/>
      <c r="X59" s="901"/>
    </row>
    <row r="60" spans="1:24" x14ac:dyDescent="0.2">
      <c r="A60" s="1350" t="s">
        <v>1513</v>
      </c>
      <c r="B60" s="1358">
        <v>0</v>
      </c>
      <c r="C60" s="915">
        <v>0</v>
      </c>
      <c r="D60" s="916">
        <v>0</v>
      </c>
      <c r="E60" s="1139">
        <v>0</v>
      </c>
      <c r="F60" s="915">
        <v>0</v>
      </c>
      <c r="G60" s="915">
        <v>0</v>
      </c>
      <c r="H60" s="915">
        <v>0</v>
      </c>
      <c r="I60" s="915">
        <v>1102286.99</v>
      </c>
      <c r="J60" s="915">
        <v>0</v>
      </c>
      <c r="K60" s="916">
        <v>0</v>
      </c>
      <c r="P60" s="901"/>
      <c r="Q60" s="901"/>
      <c r="R60" s="901"/>
      <c r="S60" s="901"/>
      <c r="T60" s="901"/>
      <c r="U60" s="901"/>
      <c r="V60" s="901"/>
      <c r="W60" s="901"/>
      <c r="X60" s="901"/>
    </row>
    <row r="61" spans="1:24" x14ac:dyDescent="0.2">
      <c r="A61" s="1350" t="s">
        <v>1514</v>
      </c>
      <c r="B61" s="1358">
        <v>0</v>
      </c>
      <c r="C61" s="915">
        <v>-105847.24</v>
      </c>
      <c r="D61" s="916">
        <v>0</v>
      </c>
      <c r="E61" s="1139">
        <v>0</v>
      </c>
      <c r="F61" s="915">
        <v>0</v>
      </c>
      <c r="G61" s="915">
        <v>0</v>
      </c>
      <c r="H61" s="915">
        <v>-8591386</v>
      </c>
      <c r="I61" s="915">
        <v>-1270909.67</v>
      </c>
      <c r="J61" s="915">
        <v>0</v>
      </c>
      <c r="K61" s="916">
        <v>0</v>
      </c>
      <c r="P61" s="901"/>
      <c r="Q61" s="901"/>
      <c r="R61" s="901"/>
      <c r="S61" s="901"/>
      <c r="T61" s="901"/>
      <c r="U61" s="901"/>
      <c r="V61" s="901"/>
      <c r="W61" s="901"/>
      <c r="X61" s="901"/>
    </row>
    <row r="62" spans="1:24" x14ac:dyDescent="0.2">
      <c r="A62" s="1350" t="s">
        <v>1515</v>
      </c>
      <c r="B62" s="1358">
        <v>0</v>
      </c>
      <c r="C62" s="915">
        <v>4711264.58</v>
      </c>
      <c r="D62" s="916">
        <v>7883996</v>
      </c>
      <c r="E62" s="1139">
        <v>0</v>
      </c>
      <c r="F62" s="915">
        <v>0</v>
      </c>
      <c r="G62" s="915">
        <v>0</v>
      </c>
      <c r="H62" s="915">
        <v>0</v>
      </c>
      <c r="I62" s="915">
        <v>0</v>
      </c>
      <c r="J62" s="915">
        <v>56763941</v>
      </c>
      <c r="K62" s="916">
        <v>0</v>
      </c>
      <c r="P62" s="901"/>
      <c r="Q62" s="901"/>
      <c r="R62" s="901"/>
      <c r="S62" s="901"/>
      <c r="T62" s="901"/>
      <c r="U62" s="901"/>
      <c r="V62" s="901"/>
      <c r="W62" s="901"/>
      <c r="X62" s="901"/>
    </row>
    <row r="63" spans="1:24" ht="13.5" thickBot="1" x14ac:dyDescent="0.25">
      <c r="A63" s="1350" t="s">
        <v>1516</v>
      </c>
      <c r="B63" s="1358">
        <v>0</v>
      </c>
      <c r="C63" s="915">
        <v>0</v>
      </c>
      <c r="D63" s="916">
        <v>0</v>
      </c>
      <c r="E63" s="1139">
        <v>0</v>
      </c>
      <c r="F63" s="915">
        <v>0</v>
      </c>
      <c r="G63" s="915">
        <v>0</v>
      </c>
      <c r="H63" s="915">
        <v>0</v>
      </c>
      <c r="I63" s="915">
        <v>0</v>
      </c>
      <c r="J63" s="915">
        <v>0</v>
      </c>
      <c r="K63" s="916">
        <v>0</v>
      </c>
      <c r="P63" s="901"/>
      <c r="Q63" s="901"/>
      <c r="R63" s="901"/>
      <c r="S63" s="901"/>
      <c r="T63" s="901"/>
      <c r="U63" s="901"/>
      <c r="V63" s="901"/>
      <c r="W63" s="901"/>
      <c r="X63" s="901"/>
    </row>
    <row r="64" spans="1:24" s="870" customFormat="1" ht="26.25" thickBot="1" x14ac:dyDescent="0.25">
      <c r="A64" s="867" t="s">
        <v>1503</v>
      </c>
      <c r="B64" s="848">
        <v>79994710.810000032</v>
      </c>
      <c r="C64" s="849">
        <v>16462680.07</v>
      </c>
      <c r="D64" s="850">
        <v>-32284299</v>
      </c>
      <c r="E64" s="917">
        <v>12238635.220000003</v>
      </c>
      <c r="F64" s="849">
        <v>43745056.95000001</v>
      </c>
      <c r="G64" s="849">
        <v>50838136.330000006</v>
      </c>
      <c r="H64" s="849">
        <v>758393326</v>
      </c>
      <c r="I64" s="849">
        <v>18652611.950000003</v>
      </c>
      <c r="J64" s="849">
        <v>1032536502.9099998</v>
      </c>
      <c r="K64" s="850">
        <v>57233589</v>
      </c>
      <c r="P64" s="918"/>
      <c r="Q64" s="918"/>
      <c r="R64" s="918"/>
      <c r="S64" s="918"/>
      <c r="T64" s="918"/>
      <c r="U64" s="918"/>
      <c r="V64" s="918"/>
      <c r="W64" s="918"/>
      <c r="X64" s="918"/>
    </row>
    <row r="65" spans="1:24" ht="13.5" thickBot="1" x14ac:dyDescent="0.25">
      <c r="A65" s="1350" t="s">
        <v>1517</v>
      </c>
      <c r="B65" s="1358">
        <v>-5745639.2400000002</v>
      </c>
      <c r="C65" s="915">
        <v>-3788369.59</v>
      </c>
      <c r="D65" s="916">
        <v>-678913</v>
      </c>
      <c r="E65" s="1139">
        <v>-10666550.189999999</v>
      </c>
      <c r="F65" s="915">
        <v>-20635115.260000002</v>
      </c>
      <c r="G65" s="915">
        <v>-47257891.93</v>
      </c>
      <c r="H65" s="915">
        <v>0</v>
      </c>
      <c r="I65" s="915">
        <v>-11651768.52</v>
      </c>
      <c r="J65" s="915">
        <v>-796561773</v>
      </c>
      <c r="K65" s="916">
        <v>0</v>
      </c>
      <c r="P65" s="901"/>
      <c r="Q65" s="901"/>
      <c r="R65" s="901"/>
      <c r="S65" s="901"/>
      <c r="T65" s="901"/>
      <c r="U65" s="901"/>
      <c r="V65" s="901"/>
      <c r="W65" s="901"/>
      <c r="X65" s="901"/>
    </row>
    <row r="66" spans="1:24" s="870" customFormat="1" ht="13.5" thickBot="1" x14ac:dyDescent="0.25">
      <c r="A66" s="867" t="s">
        <v>1505</v>
      </c>
      <c r="B66" s="848">
        <v>74249071.570000038</v>
      </c>
      <c r="C66" s="849">
        <v>12674310.48</v>
      </c>
      <c r="D66" s="850">
        <v>-32963212</v>
      </c>
      <c r="E66" s="917">
        <v>1572085.0300000031</v>
      </c>
      <c r="F66" s="849">
        <v>23109941.690000009</v>
      </c>
      <c r="G66" s="849">
        <v>3580244.400000006</v>
      </c>
      <c r="H66" s="849">
        <v>758393326</v>
      </c>
      <c r="I66" s="849">
        <v>7000843.4300000034</v>
      </c>
      <c r="J66" s="849">
        <v>235974729.90999985</v>
      </c>
      <c r="K66" s="850">
        <v>57233589</v>
      </c>
      <c r="P66" s="918"/>
      <c r="Q66" s="918"/>
      <c r="R66" s="918"/>
      <c r="S66" s="918"/>
      <c r="T66" s="918"/>
      <c r="U66" s="918"/>
      <c r="V66" s="918"/>
      <c r="W66" s="918"/>
      <c r="X66" s="918"/>
    </row>
    <row r="67" spans="1:24" ht="13.5" thickBot="1" x14ac:dyDescent="0.25">
      <c r="A67" s="1350" t="s">
        <v>1518</v>
      </c>
      <c r="B67" s="1358">
        <v>40253823.840000004</v>
      </c>
      <c r="C67" s="915">
        <v>0</v>
      </c>
      <c r="D67" s="916">
        <v>17507129</v>
      </c>
      <c r="E67" s="1139">
        <v>0</v>
      </c>
      <c r="F67" s="915">
        <v>0</v>
      </c>
      <c r="G67" s="915">
        <v>0</v>
      </c>
      <c r="H67" s="915">
        <v>-208350251</v>
      </c>
      <c r="I67" s="915">
        <v>0</v>
      </c>
      <c r="J67" s="915">
        <v>4751061</v>
      </c>
      <c r="K67" s="916">
        <v>237072137</v>
      </c>
      <c r="P67" s="901"/>
      <c r="Q67" s="901"/>
      <c r="R67" s="901"/>
      <c r="S67" s="901"/>
      <c r="T67" s="901"/>
      <c r="U67" s="901"/>
      <c r="V67" s="901"/>
      <c r="W67" s="901"/>
      <c r="X67" s="901"/>
    </row>
    <row r="68" spans="1:24" s="870" customFormat="1" ht="13.5" thickBot="1" x14ac:dyDescent="0.25">
      <c r="A68" s="880" t="s">
        <v>1507</v>
      </c>
      <c r="B68" s="848">
        <v>114502895.41000004</v>
      </c>
      <c r="C68" s="849">
        <v>12674310.48</v>
      </c>
      <c r="D68" s="850">
        <v>-15456083</v>
      </c>
      <c r="E68" s="917">
        <v>1572085.0300000031</v>
      </c>
      <c r="F68" s="849">
        <v>23109941.690000009</v>
      </c>
      <c r="G68" s="849">
        <v>3580244.400000006</v>
      </c>
      <c r="H68" s="849">
        <v>550043075</v>
      </c>
      <c r="I68" s="849">
        <v>7000843.4300000034</v>
      </c>
      <c r="J68" s="849">
        <v>240725790.90999985</v>
      </c>
      <c r="K68" s="850">
        <v>294305726</v>
      </c>
      <c r="L68" s="751"/>
      <c r="M68" s="751"/>
      <c r="N68" s="751"/>
      <c r="O68" s="751"/>
      <c r="P68" s="918"/>
      <c r="Q68" s="918"/>
      <c r="R68" s="918"/>
      <c r="S68" s="918"/>
      <c r="T68" s="918"/>
      <c r="U68" s="918"/>
      <c r="V68" s="918"/>
      <c r="W68" s="918"/>
      <c r="X68" s="918"/>
    </row>
    <row r="69" spans="1:24" ht="2.25" customHeight="1" thickBot="1" x14ac:dyDescent="0.25">
      <c r="A69" s="919"/>
      <c r="B69" s="920"/>
      <c r="C69" s="920"/>
      <c r="D69" s="920"/>
      <c r="E69" s="920"/>
      <c r="F69" s="921"/>
      <c r="G69" s="922"/>
      <c r="H69" s="922"/>
      <c r="I69" s="922"/>
      <c r="J69" s="922"/>
      <c r="K69" s="923"/>
    </row>
    <row r="70" spans="1:24" x14ac:dyDescent="0.2">
      <c r="A70" s="781" t="s">
        <v>1466</v>
      </c>
      <c r="B70" s="924"/>
      <c r="C70" s="924"/>
      <c r="D70" s="924"/>
      <c r="E70" s="924"/>
      <c r="F70" s="924"/>
      <c r="G70" s="925"/>
      <c r="H70" s="925"/>
      <c r="I70" s="925"/>
      <c r="J70" s="925"/>
      <c r="K70" s="925"/>
    </row>
    <row r="71" spans="1:24" x14ac:dyDescent="0.2">
      <c r="A71" s="781"/>
      <c r="B71" s="900"/>
      <c r="C71" s="900"/>
      <c r="D71" s="900"/>
      <c r="E71" s="900"/>
      <c r="F71" s="900"/>
      <c r="G71" s="900"/>
      <c r="H71" s="900"/>
      <c r="I71" s="900"/>
      <c r="J71" s="900"/>
      <c r="K71" s="925"/>
      <c r="L71" s="925"/>
    </row>
    <row r="72" spans="1:24" x14ac:dyDescent="0.2">
      <c r="B72" s="926"/>
      <c r="C72" s="926"/>
      <c r="D72" s="926"/>
      <c r="E72" s="926"/>
      <c r="F72" s="926"/>
      <c r="G72" s="926"/>
      <c r="H72" s="926"/>
      <c r="I72" s="926"/>
      <c r="J72" s="926"/>
      <c r="K72" s="784"/>
    </row>
    <row r="73" spans="1:24" x14ac:dyDescent="0.2">
      <c r="B73" s="927"/>
      <c r="C73" s="927"/>
      <c r="D73" s="927"/>
      <c r="E73" s="927"/>
      <c r="F73" s="927"/>
      <c r="G73" s="927"/>
      <c r="H73" s="927"/>
      <c r="I73" s="927"/>
      <c r="J73" s="927"/>
    </row>
    <row r="74" spans="1:24" x14ac:dyDescent="0.2">
      <c r="B74" s="784"/>
      <c r="C74" s="784"/>
      <c r="D74" s="784"/>
      <c r="E74" s="784"/>
      <c r="F74" s="784"/>
      <c r="G74" s="784"/>
      <c r="H74" s="784"/>
      <c r="I74" s="784"/>
      <c r="J74" s="784"/>
    </row>
    <row r="75" spans="1:24" x14ac:dyDescent="0.2">
      <c r="B75" s="900"/>
      <c r="C75" s="900"/>
      <c r="D75" s="900"/>
      <c r="E75" s="900"/>
      <c r="F75" s="900"/>
      <c r="G75" s="900"/>
      <c r="H75" s="900"/>
      <c r="I75" s="900"/>
      <c r="J75" s="900"/>
    </row>
    <row r="76" spans="1:24" x14ac:dyDescent="0.2">
      <c r="B76" s="784"/>
      <c r="C76" s="784"/>
      <c r="D76" s="784"/>
      <c r="E76" s="784"/>
      <c r="F76" s="784"/>
      <c r="G76" s="784"/>
      <c r="H76" s="784"/>
      <c r="I76" s="784"/>
      <c r="J76" s="784"/>
    </row>
    <row r="105" spans="2:2" x14ac:dyDescent="0.2">
      <c r="B105" s="751" t="s">
        <v>3667</v>
      </c>
    </row>
  </sheetData>
  <mergeCells count="16">
    <mergeCell ref="A33:K33"/>
    <mergeCell ref="A38:K38"/>
    <mergeCell ref="A39:K39"/>
    <mergeCell ref="A40:K40"/>
    <mergeCell ref="A42:A43"/>
    <mergeCell ref="B42:D42"/>
    <mergeCell ref="F42:K42"/>
    <mergeCell ref="A2:V2"/>
    <mergeCell ref="A3:V3"/>
    <mergeCell ref="A4:V4"/>
    <mergeCell ref="A6:A7"/>
    <mergeCell ref="B6:J6"/>
    <mergeCell ref="K6:M6"/>
    <mergeCell ref="N6:P6"/>
    <mergeCell ref="Q6:S6"/>
    <mergeCell ref="T6:V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3BB2-61D6-489A-90B8-D9BEF458D20E}">
  <dimension ref="A1:AJ105"/>
  <sheetViews>
    <sheetView showGridLines="0" topLeftCell="F10" zoomScale="85" zoomScaleNormal="85" workbookViewId="0">
      <selection activeCell="N84" sqref="N84"/>
    </sheetView>
  </sheetViews>
  <sheetFormatPr defaultColWidth="9.140625" defaultRowHeight="12.75" x14ac:dyDescent="0.2"/>
  <cols>
    <col min="1" max="1" width="40" style="751" customWidth="1"/>
    <col min="2" max="2" width="9" style="751" customWidth="1"/>
    <col min="3" max="3" width="9.5703125" style="751" customWidth="1"/>
    <col min="4" max="4" width="9.140625" style="751" customWidth="1"/>
    <col min="5" max="5" width="9.42578125" style="751" customWidth="1"/>
    <col min="6" max="6" width="9.7109375" style="751" customWidth="1"/>
    <col min="7" max="7" width="9.85546875" style="751" customWidth="1"/>
    <col min="8" max="8" width="8.85546875" style="751" customWidth="1"/>
    <col min="9" max="10" width="8.7109375" style="751" customWidth="1"/>
    <col min="11" max="11" width="9" style="751" customWidth="1"/>
    <col min="12" max="13" width="8.140625" style="751" customWidth="1"/>
    <col min="14" max="14" width="9.42578125" style="751" customWidth="1"/>
    <col min="15" max="15" width="8.85546875" style="751" customWidth="1"/>
    <col min="16" max="17" width="7.42578125" style="751" customWidth="1"/>
    <col min="18" max="23" width="6.5703125" style="751" customWidth="1"/>
    <col min="24" max="32" width="5.140625" style="751" customWidth="1"/>
    <col min="33" max="33" width="6.42578125" style="751" customWidth="1"/>
    <col min="34" max="16384" width="9.140625" style="751"/>
  </cols>
  <sheetData>
    <row r="1" spans="1:33" ht="15.75" x14ac:dyDescent="0.25">
      <c r="A1" s="1985" t="s">
        <v>1525</v>
      </c>
      <c r="B1" s="1985"/>
      <c r="C1" s="1985"/>
      <c r="D1" s="1985"/>
      <c r="E1" s="1985"/>
      <c r="F1" s="1985"/>
      <c r="G1" s="1985"/>
      <c r="H1" s="1985"/>
      <c r="I1" s="1985"/>
      <c r="J1" s="1985"/>
      <c r="K1" s="1985"/>
    </row>
    <row r="2" spans="1:33" ht="15.75" x14ac:dyDescent="0.2">
      <c r="A2" s="1986" t="s">
        <v>2688</v>
      </c>
      <c r="B2" s="1986"/>
      <c r="C2" s="1986"/>
      <c r="D2" s="1986"/>
      <c r="E2" s="1986"/>
      <c r="F2" s="1986"/>
      <c r="G2" s="1986"/>
      <c r="H2" s="1986"/>
      <c r="I2" s="1986"/>
      <c r="J2" s="1986"/>
      <c r="K2" s="1986"/>
      <c r="L2" s="928"/>
      <c r="M2" s="928"/>
      <c r="N2" s="928"/>
      <c r="O2" s="928"/>
      <c r="P2" s="928"/>
      <c r="Q2" s="928"/>
      <c r="R2" s="928"/>
      <c r="S2" s="928"/>
      <c r="T2" s="928"/>
    </row>
    <row r="3" spans="1:33" ht="15.75" x14ac:dyDescent="0.2">
      <c r="A3" s="1986" t="s">
        <v>1526</v>
      </c>
      <c r="B3" s="1986"/>
      <c r="C3" s="1986"/>
      <c r="D3" s="1986"/>
      <c r="E3" s="1986"/>
      <c r="F3" s="1986"/>
      <c r="G3" s="1986"/>
      <c r="H3" s="1986"/>
      <c r="I3" s="1986"/>
      <c r="J3" s="1986"/>
      <c r="K3" s="1986"/>
      <c r="L3" s="928"/>
      <c r="M3" s="928"/>
      <c r="N3" s="928"/>
      <c r="O3" s="928"/>
      <c r="P3" s="928"/>
      <c r="Q3" s="928"/>
      <c r="R3" s="928"/>
      <c r="S3" s="928"/>
      <c r="T3" s="928"/>
    </row>
    <row r="4" spans="1:33" ht="6.75" customHeight="1" thickBot="1" x14ac:dyDescent="0.25">
      <c r="A4" s="906"/>
      <c r="B4" s="906"/>
      <c r="C4" s="906"/>
      <c r="D4" s="906"/>
      <c r="E4" s="906"/>
      <c r="F4" s="906"/>
      <c r="G4" s="906"/>
      <c r="H4" s="906"/>
      <c r="I4" s="906"/>
      <c r="J4" s="906"/>
      <c r="K4" s="906"/>
      <c r="L4" s="928"/>
      <c r="M4" s="928"/>
      <c r="N4" s="928"/>
      <c r="O4" s="928"/>
      <c r="P4" s="928"/>
      <c r="Q4" s="928"/>
      <c r="R4" s="928"/>
      <c r="S4" s="928"/>
      <c r="T4" s="928"/>
    </row>
    <row r="5" spans="1:33" ht="23.25" customHeight="1" thickBot="1" x14ac:dyDescent="0.25">
      <c r="A5" s="1629" t="s">
        <v>1527</v>
      </c>
      <c r="B5" s="1626" t="s">
        <v>446</v>
      </c>
      <c r="C5" s="1624" t="s">
        <v>447</v>
      </c>
      <c r="D5" s="1624" t="s">
        <v>448</v>
      </c>
      <c r="E5" s="1624" t="s">
        <v>449</v>
      </c>
      <c r="F5" s="1624" t="s">
        <v>450</v>
      </c>
      <c r="G5" s="1624" t="s">
        <v>451</v>
      </c>
      <c r="H5" s="1624" t="s">
        <v>452</v>
      </c>
      <c r="I5" s="1624" t="s">
        <v>453</v>
      </c>
      <c r="J5" s="1624" t="s">
        <v>454</v>
      </c>
      <c r="K5" s="1625" t="s">
        <v>455</v>
      </c>
      <c r="L5" s="1643"/>
      <c r="M5" s="1643"/>
      <c r="N5" s="1643"/>
      <c r="O5" s="1643"/>
      <c r="P5" s="1643"/>
      <c r="Q5" s="1643"/>
      <c r="R5" s="1643"/>
      <c r="S5" s="1643"/>
      <c r="T5" s="1643"/>
      <c r="U5" s="1643"/>
      <c r="V5" s="1643"/>
      <c r="W5" s="928"/>
      <c r="X5" s="1643"/>
      <c r="Y5" s="1643"/>
      <c r="Z5" s="1643"/>
      <c r="AA5" s="1643"/>
      <c r="AB5" s="1643"/>
      <c r="AC5" s="1643"/>
      <c r="AD5" s="1643"/>
      <c r="AE5" s="1643"/>
      <c r="AF5" s="1643"/>
      <c r="AG5" s="1643"/>
    </row>
    <row r="6" spans="1:33" ht="13.5" thickBot="1" x14ac:dyDescent="0.25">
      <c r="A6" s="1987" t="s">
        <v>475</v>
      </c>
      <c r="B6" s="1988"/>
      <c r="C6" s="1988"/>
      <c r="D6" s="1988"/>
      <c r="E6" s="1988"/>
      <c r="F6" s="1988"/>
      <c r="G6" s="1988"/>
      <c r="H6" s="1988"/>
      <c r="I6" s="1988"/>
      <c r="J6" s="1988"/>
      <c r="K6" s="1989"/>
      <c r="L6" s="928"/>
      <c r="M6" s="928"/>
      <c r="N6" s="928"/>
      <c r="O6" s="928"/>
      <c r="P6" s="928"/>
      <c r="Q6" s="928"/>
      <c r="R6" s="928"/>
      <c r="S6" s="928"/>
      <c r="T6" s="781"/>
    </row>
    <row r="7" spans="1:33" x14ac:dyDescent="0.2">
      <c r="A7" s="1149" t="s">
        <v>1528</v>
      </c>
      <c r="B7" s="1461">
        <v>0.62262316235793302</v>
      </c>
      <c r="C7" s="1462">
        <v>2.1832096796253082</v>
      </c>
      <c r="D7" s="1462">
        <v>1.0618167440052422</v>
      </c>
      <c r="E7" s="1462">
        <v>1.1472507948108075</v>
      </c>
      <c r="F7" s="1462">
        <v>0.95334397385261016</v>
      </c>
      <c r="G7" s="1462">
        <v>1.6821737735300655</v>
      </c>
      <c r="H7" s="1462">
        <v>3.750785331019121</v>
      </c>
      <c r="I7" s="1462">
        <v>1.1990847022826703</v>
      </c>
      <c r="J7" s="1462">
        <v>1.1181659883635606</v>
      </c>
      <c r="K7" s="1463">
        <v>36.505226619876986</v>
      </c>
      <c r="L7" s="928"/>
      <c r="M7" s="928"/>
      <c r="N7" s="928"/>
      <c r="O7" s="928"/>
      <c r="P7" s="928"/>
      <c r="Q7" s="928"/>
      <c r="R7" s="928"/>
      <c r="S7" s="928"/>
      <c r="T7" s="928"/>
      <c r="U7" s="928"/>
      <c r="V7" s="928"/>
      <c r="W7" s="928"/>
      <c r="X7" s="953"/>
      <c r="Y7" s="953"/>
      <c r="Z7" s="953"/>
      <c r="AA7" s="953"/>
      <c r="AB7" s="953"/>
      <c r="AC7" s="953"/>
      <c r="AD7" s="953"/>
      <c r="AE7" s="953"/>
      <c r="AF7" s="953"/>
      <c r="AG7" s="953"/>
    </row>
    <row r="8" spans="1:33" ht="13.5" thickBot="1" x14ac:dyDescent="0.25">
      <c r="A8" s="1149" t="s">
        <v>1529</v>
      </c>
      <c r="B8" s="1464">
        <v>0.55666154525391631</v>
      </c>
      <c r="C8" s="933">
        <v>2.182819639661203</v>
      </c>
      <c r="D8" s="933">
        <v>0.93214975034106207</v>
      </c>
      <c r="E8" s="933">
        <v>0.82463516619983968</v>
      </c>
      <c r="F8" s="933">
        <v>0.78353499601464893</v>
      </c>
      <c r="G8" s="933">
        <v>1.5616967119020975</v>
      </c>
      <c r="H8" s="933">
        <v>2.5411641552474018</v>
      </c>
      <c r="I8" s="933">
        <v>0.94911030578937094</v>
      </c>
      <c r="J8" s="933">
        <v>1.0318467587590237</v>
      </c>
      <c r="K8" s="1143">
        <v>31.394681252804936</v>
      </c>
      <c r="L8" s="928"/>
      <c r="M8" s="928"/>
      <c r="N8" s="928"/>
      <c r="O8" s="928"/>
      <c r="P8" s="928"/>
      <c r="Q8" s="928"/>
      <c r="R8" s="928"/>
      <c r="S8" s="928"/>
      <c r="T8" s="928"/>
      <c r="U8" s="928"/>
      <c r="V8" s="928"/>
      <c r="W8" s="928"/>
      <c r="X8" s="953"/>
      <c r="Y8" s="953"/>
      <c r="Z8" s="953"/>
      <c r="AA8" s="953"/>
      <c r="AB8" s="953"/>
      <c r="AC8" s="953"/>
      <c r="AD8" s="953"/>
      <c r="AE8" s="953"/>
      <c r="AF8" s="953"/>
      <c r="AG8" s="953"/>
    </row>
    <row r="9" spans="1:33" ht="13.5" thickBot="1" x14ac:dyDescent="0.25">
      <c r="A9" s="946" t="s">
        <v>1530</v>
      </c>
      <c r="B9" s="946"/>
      <c r="C9" s="947"/>
      <c r="D9" s="947"/>
      <c r="E9" s="947"/>
      <c r="F9" s="947"/>
      <c r="G9" s="947"/>
      <c r="H9" s="947"/>
      <c r="I9" s="947"/>
      <c r="J9" s="947"/>
      <c r="K9" s="948"/>
      <c r="L9" s="928"/>
      <c r="M9" s="928"/>
      <c r="N9" s="928"/>
      <c r="O9" s="928"/>
      <c r="P9" s="928"/>
      <c r="Q9" s="928"/>
      <c r="R9" s="928"/>
      <c r="S9" s="928"/>
      <c r="T9" s="928"/>
      <c r="X9" s="953"/>
      <c r="Y9" s="953"/>
      <c r="Z9" s="953"/>
      <c r="AA9" s="953"/>
      <c r="AB9" s="953"/>
      <c r="AC9" s="953"/>
      <c r="AD9" s="953"/>
      <c r="AE9" s="953"/>
      <c r="AF9" s="953"/>
      <c r="AG9" s="953"/>
    </row>
    <row r="10" spans="1:33" ht="13.5" thickBot="1" x14ac:dyDescent="0.25">
      <c r="A10" s="1149" t="s">
        <v>1531</v>
      </c>
      <c r="B10" s="1464">
        <v>1.0419120127698585</v>
      </c>
      <c r="C10" s="933">
        <v>0.79671629748271966</v>
      </c>
      <c r="D10" s="933">
        <v>1.4831678048308514</v>
      </c>
      <c r="E10" s="933">
        <v>1.4070458855677148</v>
      </c>
      <c r="F10" s="933">
        <v>1.5879171155912821</v>
      </c>
      <c r="G10" s="933">
        <v>0.52181040650522736</v>
      </c>
      <c r="H10" s="933">
        <v>0.86433246025808996</v>
      </c>
      <c r="I10" s="933">
        <v>1.4976042367140523</v>
      </c>
      <c r="J10" s="933">
        <v>1.4643532871490843</v>
      </c>
      <c r="K10" s="1143">
        <v>0.80053254852222455</v>
      </c>
      <c r="L10" s="928"/>
      <c r="M10" s="928"/>
      <c r="N10" s="928"/>
      <c r="O10" s="928"/>
      <c r="P10" s="928"/>
      <c r="Q10" s="928"/>
      <c r="R10" s="928"/>
      <c r="S10" s="928"/>
      <c r="T10" s="928"/>
      <c r="U10" s="928"/>
      <c r="V10" s="928"/>
      <c r="W10" s="928"/>
      <c r="X10" s="953"/>
      <c r="Y10" s="953"/>
      <c r="Z10" s="953"/>
      <c r="AA10" s="953"/>
      <c r="AB10" s="953"/>
      <c r="AC10" s="953"/>
      <c r="AD10" s="953"/>
      <c r="AE10" s="953"/>
      <c r="AF10" s="953"/>
      <c r="AG10" s="953"/>
    </row>
    <row r="11" spans="1:33" ht="13.5" thickBot="1" x14ac:dyDescent="0.25">
      <c r="A11" s="946" t="s">
        <v>1532</v>
      </c>
      <c r="B11" s="946"/>
      <c r="C11" s="947"/>
      <c r="D11" s="947"/>
      <c r="E11" s="947"/>
      <c r="F11" s="947"/>
      <c r="G11" s="947"/>
      <c r="H11" s="947"/>
      <c r="I11" s="947"/>
      <c r="J11" s="947"/>
      <c r="K11" s="948"/>
      <c r="L11" s="928"/>
      <c r="M11" s="928"/>
      <c r="N11" s="928"/>
      <c r="O11" s="928"/>
      <c r="P11" s="928"/>
      <c r="Q11" s="928"/>
      <c r="R11" s="928"/>
      <c r="S11" s="928"/>
      <c r="T11" s="928"/>
      <c r="X11" s="953"/>
      <c r="Y11" s="953"/>
      <c r="Z11" s="953"/>
      <c r="AA11" s="953"/>
      <c r="AB11" s="953"/>
      <c r="AC11" s="953"/>
      <c r="AD11" s="953"/>
      <c r="AE11" s="953"/>
      <c r="AF11" s="953"/>
      <c r="AG11" s="953"/>
    </row>
    <row r="12" spans="1:33" ht="13.5" thickBot="1" x14ac:dyDescent="0.25">
      <c r="A12" s="1149" t="s">
        <v>1533</v>
      </c>
      <c r="B12" s="1464">
        <v>6.5551141434723823E-3</v>
      </c>
      <c r="C12" s="933">
        <v>3.8444884209986575E-2</v>
      </c>
      <c r="D12" s="933">
        <v>0.20645218348417355</v>
      </c>
      <c r="E12" s="933">
        <v>0.1284365064532256</v>
      </c>
      <c r="F12" s="933">
        <v>0.23663388640202374</v>
      </c>
      <c r="G12" s="933">
        <v>0.15221783591464338</v>
      </c>
      <c r="H12" s="933">
        <v>6.7504819743110242E-3</v>
      </c>
      <c r="I12" s="933">
        <v>0.24515878719185552</v>
      </c>
      <c r="J12" s="933">
        <v>0.13032713146765701</v>
      </c>
      <c r="K12" s="1143">
        <v>2.0412683637402458E-2</v>
      </c>
      <c r="L12" s="928"/>
      <c r="M12" s="928"/>
      <c r="N12" s="928"/>
      <c r="O12" s="928"/>
      <c r="P12" s="928"/>
      <c r="Q12" s="928"/>
      <c r="R12" s="928"/>
      <c r="S12" s="928"/>
      <c r="T12" s="928"/>
      <c r="U12" s="928"/>
      <c r="V12" s="928"/>
      <c r="X12" s="953"/>
      <c r="Y12" s="953"/>
      <c r="Z12" s="953"/>
      <c r="AA12" s="953"/>
      <c r="AB12" s="953"/>
      <c r="AC12" s="953"/>
      <c r="AD12" s="953"/>
      <c r="AE12" s="953"/>
      <c r="AF12" s="953"/>
      <c r="AG12" s="953"/>
    </row>
    <row r="13" spans="1:33" ht="13.5" thickBot="1" x14ac:dyDescent="0.25">
      <c r="A13" s="949" t="s">
        <v>1534</v>
      </c>
      <c r="B13" s="949"/>
      <c r="C13" s="950"/>
      <c r="D13" s="950"/>
      <c r="E13" s="950"/>
      <c r="F13" s="950"/>
      <c r="G13" s="950"/>
      <c r="H13" s="950"/>
      <c r="I13" s="950"/>
      <c r="J13" s="950"/>
      <c r="K13" s="951"/>
      <c r="L13" s="928"/>
      <c r="M13" s="928"/>
      <c r="N13" s="928"/>
      <c r="O13" s="928"/>
      <c r="P13" s="928"/>
      <c r="Q13" s="928"/>
      <c r="R13" s="928"/>
      <c r="S13" s="928"/>
      <c r="T13" s="928"/>
      <c r="X13" s="953"/>
      <c r="Y13" s="953"/>
      <c r="Z13" s="953"/>
      <c r="AA13" s="953"/>
      <c r="AB13" s="953"/>
      <c r="AC13" s="953"/>
      <c r="AD13" s="953"/>
      <c r="AE13" s="953"/>
      <c r="AF13" s="953"/>
      <c r="AG13" s="953"/>
    </row>
    <row r="14" spans="1:33" x14ac:dyDescent="0.2">
      <c r="A14" s="1149" t="s">
        <v>1535</v>
      </c>
      <c r="B14" s="1464">
        <v>0.12151239314241095</v>
      </c>
      <c r="C14" s="933">
        <v>0.19929066544859916</v>
      </c>
      <c r="D14" s="933">
        <v>0.5118617920451336</v>
      </c>
      <c r="E14" s="933">
        <v>0.48975705717545703</v>
      </c>
      <c r="F14" s="933">
        <v>0.52816727029633903</v>
      </c>
      <c r="G14" s="933">
        <v>0.41323811591932463</v>
      </c>
      <c r="H14" s="933">
        <v>0.11514845415733005</v>
      </c>
      <c r="I14" s="933">
        <v>0.67924356587222023</v>
      </c>
      <c r="J14" s="933">
        <v>0.41613734676709185</v>
      </c>
      <c r="K14" s="1143">
        <v>6.3750433503147949E-3</v>
      </c>
      <c r="L14" s="928"/>
      <c r="M14" s="928"/>
      <c r="N14" s="928"/>
      <c r="O14" s="928"/>
      <c r="P14" s="928"/>
      <c r="Q14" s="928"/>
      <c r="R14" s="928"/>
      <c r="S14" s="928"/>
      <c r="T14" s="928"/>
      <c r="U14" s="928"/>
      <c r="V14" s="928"/>
      <c r="X14" s="953"/>
      <c r="Y14" s="953"/>
      <c r="Z14" s="953"/>
      <c r="AA14" s="953"/>
      <c r="AB14" s="953"/>
      <c r="AC14" s="953"/>
      <c r="AD14" s="953"/>
      <c r="AE14" s="953"/>
      <c r="AF14" s="953"/>
      <c r="AG14" s="953"/>
    </row>
    <row r="15" spans="1:33" ht="13.5" thickBot="1" x14ac:dyDescent="0.25">
      <c r="A15" s="1149" t="s">
        <v>1536</v>
      </c>
      <c r="B15" s="1464">
        <v>0.13831998561376319</v>
      </c>
      <c r="C15" s="933">
        <v>0.24889264661845387</v>
      </c>
      <c r="D15" s="933">
        <v>1.0486001376324565</v>
      </c>
      <c r="E15" s="933">
        <v>0.95985072221541679</v>
      </c>
      <c r="F15" s="933">
        <v>1.1193951521529166</v>
      </c>
      <c r="G15" s="933">
        <v>0.70426884760378794</v>
      </c>
      <c r="H15" s="933">
        <v>0.13013307678371155</v>
      </c>
      <c r="I15" s="933">
        <v>2.1176303687227986</v>
      </c>
      <c r="J15" s="933">
        <v>0.71273157216495375</v>
      </c>
      <c r="K15" s="1143">
        <v>6.4159452796055281E-3</v>
      </c>
      <c r="L15" s="928"/>
      <c r="M15" s="928"/>
      <c r="N15" s="928"/>
      <c r="O15" s="928"/>
      <c r="P15" s="928"/>
      <c r="Q15" s="928"/>
      <c r="R15" s="928"/>
      <c r="S15" s="928"/>
      <c r="T15" s="928"/>
      <c r="U15" s="928"/>
      <c r="V15" s="928"/>
      <c r="X15" s="953"/>
      <c r="Y15" s="953"/>
      <c r="Z15" s="953"/>
      <c r="AA15" s="953"/>
      <c r="AB15" s="953"/>
      <c r="AC15" s="953"/>
      <c r="AD15" s="953"/>
      <c r="AE15" s="953"/>
      <c r="AF15" s="953"/>
      <c r="AG15" s="953"/>
    </row>
    <row r="16" spans="1:33" ht="13.5" thickBot="1" x14ac:dyDescent="0.25">
      <c r="A16" s="946" t="s">
        <v>1537</v>
      </c>
      <c r="B16" s="946"/>
      <c r="C16" s="947"/>
      <c r="D16" s="947"/>
      <c r="E16" s="947"/>
      <c r="F16" s="947"/>
      <c r="G16" s="947"/>
      <c r="H16" s="947"/>
      <c r="I16" s="947"/>
      <c r="J16" s="947"/>
      <c r="K16" s="948"/>
      <c r="L16" s="928"/>
      <c r="M16" s="928"/>
      <c r="N16" s="928"/>
      <c r="O16" s="928"/>
      <c r="P16" s="928"/>
      <c r="Q16" s="928"/>
      <c r="R16" s="928"/>
      <c r="S16" s="928"/>
      <c r="T16" s="928"/>
      <c r="X16" s="953"/>
      <c r="Y16" s="953"/>
      <c r="Z16" s="953"/>
      <c r="AA16" s="953"/>
      <c r="AB16" s="953"/>
      <c r="AC16" s="953"/>
      <c r="AD16" s="953"/>
      <c r="AE16" s="953"/>
      <c r="AF16" s="953"/>
      <c r="AG16" s="953"/>
    </row>
    <row r="17" spans="1:33" ht="13.5" thickBot="1" x14ac:dyDescent="0.25">
      <c r="A17" s="1149" t="s">
        <v>1538</v>
      </c>
      <c r="B17" s="1464">
        <v>0.18507605158132354</v>
      </c>
      <c r="C17" s="933">
        <v>1.7196745119174064</v>
      </c>
      <c r="D17" s="933">
        <v>1.0004598494547794</v>
      </c>
      <c r="E17" s="933">
        <v>1.1027567908933624</v>
      </c>
      <c r="F17" s="933">
        <v>0.97720511328088677</v>
      </c>
      <c r="G17" s="933">
        <v>1.0127303322593322</v>
      </c>
      <c r="H17" s="933">
        <v>-0.22747923882204635</v>
      </c>
      <c r="I17" s="933">
        <v>1.7072117815463022</v>
      </c>
      <c r="J17" s="933">
        <v>0.97171617599652538</v>
      </c>
      <c r="K17" s="1143">
        <v>14.346603660976918</v>
      </c>
      <c r="L17" s="928"/>
      <c r="M17" s="928"/>
      <c r="N17" s="928"/>
      <c r="O17" s="928"/>
      <c r="P17" s="928"/>
      <c r="Q17" s="928"/>
      <c r="R17" s="928"/>
      <c r="S17" s="928"/>
      <c r="T17" s="928"/>
      <c r="U17" s="928"/>
      <c r="V17" s="928"/>
      <c r="X17" s="953"/>
      <c r="Y17" s="953"/>
      <c r="Z17" s="953"/>
      <c r="AA17" s="953"/>
      <c r="AB17" s="953"/>
      <c r="AC17" s="953"/>
      <c r="AD17" s="953"/>
      <c r="AE17" s="953"/>
      <c r="AF17" s="953"/>
      <c r="AG17" s="953"/>
    </row>
    <row r="18" spans="1:33" ht="13.5" thickBot="1" x14ac:dyDescent="0.25">
      <c r="A18" s="946" t="s">
        <v>1539</v>
      </c>
      <c r="B18" s="946"/>
      <c r="C18" s="947"/>
      <c r="D18" s="947"/>
      <c r="E18" s="947"/>
      <c r="F18" s="947"/>
      <c r="G18" s="947"/>
      <c r="H18" s="947"/>
      <c r="I18" s="947"/>
      <c r="J18" s="947"/>
      <c r="K18" s="948"/>
      <c r="L18" s="928"/>
      <c r="M18" s="928"/>
      <c r="N18" s="928"/>
      <c r="O18" s="928"/>
      <c r="P18" s="928"/>
      <c r="Q18" s="928"/>
      <c r="R18" s="928"/>
      <c r="S18" s="928"/>
      <c r="T18" s="928"/>
      <c r="X18" s="953"/>
      <c r="Y18" s="953"/>
      <c r="Z18" s="953"/>
      <c r="AA18" s="953"/>
      <c r="AB18" s="953"/>
      <c r="AC18" s="953"/>
      <c r="AD18" s="953"/>
      <c r="AE18" s="953"/>
      <c r="AF18" s="953"/>
      <c r="AG18" s="953"/>
    </row>
    <row r="19" spans="1:33" x14ac:dyDescent="0.2">
      <c r="A19" s="1149" t="s">
        <v>1540</v>
      </c>
      <c r="B19" s="1464">
        <v>0.11104780899418734</v>
      </c>
      <c r="C19" s="933">
        <v>0.19997320668022572</v>
      </c>
      <c r="D19" s="933">
        <v>0.87017205171202228</v>
      </c>
      <c r="E19" s="933">
        <v>0.59687271894401239</v>
      </c>
      <c r="F19" s="933">
        <v>0.65109440738635449</v>
      </c>
      <c r="G19" s="933">
        <v>1.172055259888189</v>
      </c>
      <c r="H19" s="933">
        <v>0.15961765120989432</v>
      </c>
      <c r="I19" s="933">
        <v>0.19537667969740125</v>
      </c>
      <c r="J19" s="933">
        <v>0.15660876992839678</v>
      </c>
      <c r="K19" s="1143">
        <v>1.3686599311694501E-2</v>
      </c>
      <c r="L19" s="928"/>
      <c r="M19" s="928"/>
      <c r="N19" s="928"/>
      <c r="O19" s="928"/>
      <c r="P19" s="928"/>
      <c r="Q19" s="928"/>
      <c r="R19" s="928"/>
      <c r="S19" s="928"/>
      <c r="T19" s="928"/>
      <c r="U19" s="928"/>
      <c r="V19" s="928"/>
      <c r="X19" s="953"/>
      <c r="Y19" s="953"/>
      <c r="Z19" s="953"/>
      <c r="AA19" s="953"/>
      <c r="AB19" s="953"/>
      <c r="AC19" s="953"/>
      <c r="AD19" s="953"/>
      <c r="AE19" s="953"/>
      <c r="AF19" s="953"/>
      <c r="AG19" s="953"/>
    </row>
    <row r="20" spans="1:33" x14ac:dyDescent="0.2">
      <c r="A20" s="1149" t="s">
        <v>1541</v>
      </c>
      <c r="B20" s="1464">
        <v>5.758586536577388E-3</v>
      </c>
      <c r="C20" s="933">
        <v>3.0783177652684009E-2</v>
      </c>
      <c r="D20" s="933">
        <v>0.10077719887433373</v>
      </c>
      <c r="E20" s="933">
        <v>6.553382101879722E-2</v>
      </c>
      <c r="F20" s="933">
        <v>0.11165161256969376</v>
      </c>
      <c r="G20" s="933">
        <v>8.9315624191959236E-2</v>
      </c>
      <c r="H20" s="933">
        <v>5.9731744101521886E-3</v>
      </c>
      <c r="I20" s="933">
        <v>7.8636258374750773E-2</v>
      </c>
      <c r="J20" s="933">
        <v>7.6093144766940249E-2</v>
      </c>
      <c r="K20" s="1143">
        <v>2.0282551894317755E-2</v>
      </c>
      <c r="L20" s="934"/>
      <c r="M20" s="934"/>
      <c r="N20" s="934"/>
      <c r="O20" s="934"/>
      <c r="P20" s="934"/>
      <c r="Q20" s="934"/>
      <c r="R20" s="934"/>
      <c r="S20" s="934"/>
      <c r="T20" s="934"/>
      <c r="U20" s="934"/>
      <c r="V20" s="934"/>
      <c r="X20" s="953"/>
      <c r="Y20" s="953"/>
      <c r="Z20" s="953"/>
      <c r="AA20" s="953"/>
      <c r="AB20" s="953"/>
      <c r="AC20" s="953"/>
      <c r="AD20" s="953"/>
      <c r="AE20" s="953"/>
      <c r="AF20" s="953"/>
      <c r="AG20" s="953"/>
    </row>
    <row r="21" spans="1:33" ht="13.5" thickBot="1" x14ac:dyDescent="0.25">
      <c r="A21" s="929" t="s">
        <v>1542</v>
      </c>
      <c r="B21" s="1465">
        <v>6.5551141434723823E-3</v>
      </c>
      <c r="C21" s="930">
        <v>3.8444884209986575E-2</v>
      </c>
      <c r="D21" s="930">
        <v>0.20645218348417355</v>
      </c>
      <c r="E21" s="930">
        <v>0.1284365064532256</v>
      </c>
      <c r="F21" s="930">
        <v>0.23663388640202374</v>
      </c>
      <c r="G21" s="930">
        <v>0.15221783591464338</v>
      </c>
      <c r="H21" s="930">
        <v>6.7504819743110242E-3</v>
      </c>
      <c r="I21" s="930">
        <v>0.24515878719185552</v>
      </c>
      <c r="J21" s="930">
        <v>0.13032713146765701</v>
      </c>
      <c r="K21" s="931">
        <v>2.0412683637402458E-2</v>
      </c>
      <c r="L21" s="934"/>
      <c r="M21" s="934"/>
      <c r="N21" s="934"/>
      <c r="O21" s="934"/>
      <c r="P21" s="934"/>
      <c r="Q21" s="934"/>
      <c r="R21" s="934"/>
      <c r="S21" s="934"/>
      <c r="T21" s="934"/>
      <c r="U21" s="934"/>
      <c r="V21" s="934"/>
      <c r="X21" s="953"/>
      <c r="Y21" s="953"/>
      <c r="Z21" s="953"/>
      <c r="AA21" s="953"/>
      <c r="AB21" s="953"/>
      <c r="AC21" s="953"/>
      <c r="AD21" s="953"/>
      <c r="AE21" s="953"/>
      <c r="AF21" s="953"/>
      <c r="AG21" s="953"/>
    </row>
    <row r="22" spans="1:33" ht="409.6" hidden="1" customHeight="1" x14ac:dyDescent="0.2">
      <c r="B22" s="928"/>
      <c r="C22" s="928"/>
      <c r="D22" s="928"/>
      <c r="E22" s="928"/>
      <c r="F22" s="928"/>
      <c r="G22" s="928"/>
      <c r="H22" s="928"/>
      <c r="I22" s="928"/>
      <c r="J22" s="928"/>
      <c r="K22" s="928"/>
    </row>
    <row r="23" spans="1:33" ht="409.6" hidden="1" customHeight="1" x14ac:dyDescent="0.2">
      <c r="B23" s="928"/>
      <c r="C23" s="928"/>
      <c r="D23" s="928"/>
      <c r="E23" s="928"/>
      <c r="F23" s="928"/>
      <c r="G23" s="928"/>
      <c r="H23" s="928"/>
      <c r="I23" s="928"/>
      <c r="J23" s="928"/>
      <c r="K23" s="928"/>
    </row>
    <row r="24" spans="1:33" ht="409.6" hidden="1" customHeight="1" x14ac:dyDescent="0.2">
      <c r="B24" s="928"/>
      <c r="C24" s="928"/>
      <c r="D24" s="928"/>
      <c r="E24" s="928"/>
      <c r="F24" s="928"/>
      <c r="G24" s="928"/>
      <c r="H24" s="928"/>
      <c r="I24" s="928"/>
      <c r="J24" s="928"/>
      <c r="K24" s="928"/>
    </row>
    <row r="25" spans="1:33" ht="409.6" hidden="1" customHeight="1" x14ac:dyDescent="0.2">
      <c r="B25" s="928"/>
      <c r="C25" s="928"/>
      <c r="D25" s="928"/>
      <c r="E25" s="928"/>
      <c r="F25" s="928"/>
      <c r="G25" s="928"/>
      <c r="H25" s="928"/>
      <c r="I25" s="928"/>
      <c r="J25" s="928"/>
      <c r="K25" s="928"/>
    </row>
    <row r="26" spans="1:33" ht="409.6" hidden="1" customHeight="1" x14ac:dyDescent="0.2">
      <c r="B26" s="928"/>
      <c r="C26" s="928"/>
      <c r="D26" s="928"/>
      <c r="E26" s="928"/>
      <c r="F26" s="928"/>
      <c r="G26" s="928"/>
      <c r="H26" s="928"/>
      <c r="I26" s="928"/>
      <c r="J26" s="928"/>
      <c r="K26" s="928"/>
    </row>
    <row r="27" spans="1:33" ht="409.6" hidden="1" customHeight="1" x14ac:dyDescent="0.2">
      <c r="B27" s="928"/>
      <c r="C27" s="928"/>
      <c r="D27" s="928"/>
      <c r="E27" s="928"/>
      <c r="F27" s="928"/>
      <c r="G27" s="928"/>
      <c r="H27" s="928"/>
      <c r="I27" s="928"/>
      <c r="J27" s="928"/>
      <c r="K27" s="928"/>
    </row>
    <row r="28" spans="1:33" ht="409.6" hidden="1" customHeight="1" x14ac:dyDescent="0.2">
      <c r="B28" s="928"/>
      <c r="C28" s="928"/>
      <c r="D28" s="928"/>
      <c r="E28" s="928"/>
      <c r="F28" s="928"/>
      <c r="G28" s="928"/>
      <c r="H28" s="928"/>
      <c r="I28" s="928"/>
      <c r="J28" s="928"/>
      <c r="K28" s="928"/>
    </row>
    <row r="29" spans="1:33" ht="409.6" hidden="1" customHeight="1" x14ac:dyDescent="0.2">
      <c r="B29" s="928"/>
      <c r="C29" s="928"/>
      <c r="D29" s="928"/>
      <c r="E29" s="928"/>
      <c r="F29" s="928"/>
      <c r="G29" s="928"/>
      <c r="H29" s="928"/>
      <c r="I29" s="928"/>
      <c r="J29" s="928"/>
      <c r="K29" s="928"/>
    </row>
    <row r="30" spans="1:33" ht="409.6" hidden="1" customHeight="1" x14ac:dyDescent="0.2">
      <c r="B30" s="928"/>
      <c r="C30" s="928"/>
      <c r="D30" s="928"/>
      <c r="E30" s="928"/>
      <c r="F30" s="928"/>
      <c r="G30" s="928"/>
      <c r="H30" s="928"/>
      <c r="I30" s="928"/>
      <c r="J30" s="928"/>
      <c r="K30" s="928"/>
    </row>
    <row r="31" spans="1:33" ht="409.6" hidden="1" customHeight="1" x14ac:dyDescent="0.2">
      <c r="B31" s="928"/>
      <c r="C31" s="928"/>
      <c r="D31" s="928"/>
      <c r="E31" s="928"/>
      <c r="F31" s="928"/>
      <c r="G31" s="928"/>
      <c r="H31" s="928"/>
      <c r="I31" s="928"/>
      <c r="J31" s="928"/>
      <c r="K31" s="928"/>
    </row>
    <row r="32" spans="1:33" ht="409.6" hidden="1" customHeight="1" x14ac:dyDescent="0.2">
      <c r="B32" s="928"/>
      <c r="C32" s="928"/>
      <c r="D32" s="928"/>
      <c r="E32" s="928"/>
      <c r="F32" s="928"/>
      <c r="G32" s="928"/>
      <c r="H32" s="928"/>
      <c r="I32" s="928"/>
      <c r="J32" s="928"/>
      <c r="K32" s="928"/>
    </row>
    <row r="33" spans="2:11" ht="409.6" hidden="1" customHeight="1" x14ac:dyDescent="0.2">
      <c r="B33" s="928"/>
      <c r="C33" s="928"/>
      <c r="D33" s="928"/>
      <c r="E33" s="928"/>
      <c r="F33" s="928"/>
      <c r="G33" s="928"/>
      <c r="H33" s="928"/>
      <c r="I33" s="928"/>
      <c r="J33" s="928"/>
      <c r="K33" s="928"/>
    </row>
    <row r="34" spans="2:11" ht="409.6" hidden="1" customHeight="1" x14ac:dyDescent="0.2">
      <c r="B34" s="928"/>
      <c r="C34" s="928"/>
      <c r="D34" s="928"/>
      <c r="E34" s="928"/>
      <c r="F34" s="928"/>
      <c r="G34" s="928"/>
      <c r="H34" s="928"/>
      <c r="I34" s="928"/>
      <c r="J34" s="928"/>
      <c r="K34" s="928"/>
    </row>
    <row r="35" spans="2:11" ht="409.6" hidden="1" customHeight="1" x14ac:dyDescent="0.2">
      <c r="B35" s="928"/>
      <c r="C35" s="928"/>
      <c r="D35" s="928"/>
      <c r="E35" s="928"/>
      <c r="F35" s="928"/>
      <c r="G35" s="928"/>
      <c r="H35" s="928"/>
      <c r="I35" s="928"/>
      <c r="J35" s="928"/>
      <c r="K35" s="928"/>
    </row>
    <row r="36" spans="2:11" ht="409.6" hidden="1" customHeight="1" x14ac:dyDescent="0.2">
      <c r="B36" s="928"/>
      <c r="C36" s="928"/>
      <c r="D36" s="928"/>
      <c r="E36" s="928"/>
      <c r="F36" s="928"/>
      <c r="G36" s="928"/>
      <c r="H36" s="928"/>
      <c r="I36" s="928"/>
      <c r="J36" s="928"/>
      <c r="K36" s="928"/>
    </row>
    <row r="37" spans="2:11" ht="409.6" hidden="1" customHeight="1" x14ac:dyDescent="0.2">
      <c r="B37" s="928"/>
      <c r="C37" s="928"/>
      <c r="D37" s="928"/>
      <c r="E37" s="928"/>
      <c r="F37" s="928"/>
      <c r="G37" s="928"/>
      <c r="H37" s="928"/>
      <c r="I37" s="928"/>
      <c r="J37" s="928"/>
      <c r="K37" s="928"/>
    </row>
    <row r="38" spans="2:11" ht="409.6" hidden="1" customHeight="1" x14ac:dyDescent="0.2">
      <c r="B38" s="928"/>
      <c r="C38" s="928"/>
      <c r="D38" s="928"/>
      <c r="E38" s="928"/>
      <c r="F38" s="928"/>
      <c r="G38" s="928"/>
      <c r="H38" s="928"/>
      <c r="I38" s="928"/>
      <c r="J38" s="928"/>
      <c r="K38" s="928"/>
    </row>
    <row r="39" spans="2:11" ht="409.6" hidden="1" customHeight="1" x14ac:dyDescent="0.2">
      <c r="B39" s="928"/>
      <c r="C39" s="928"/>
      <c r="D39" s="928"/>
      <c r="E39" s="928"/>
      <c r="F39" s="928"/>
      <c r="G39" s="928"/>
      <c r="H39" s="928"/>
      <c r="I39" s="928"/>
      <c r="J39" s="928"/>
      <c r="K39" s="928"/>
    </row>
    <row r="40" spans="2:11" ht="409.6" hidden="1" customHeight="1" x14ac:dyDescent="0.2">
      <c r="B40" s="928"/>
      <c r="C40" s="928"/>
      <c r="D40" s="928"/>
      <c r="E40" s="928"/>
      <c r="F40" s="928"/>
      <c r="G40" s="928"/>
      <c r="H40" s="928"/>
      <c r="I40" s="928"/>
      <c r="J40" s="928"/>
      <c r="K40" s="928"/>
    </row>
    <row r="41" spans="2:11" ht="409.6" hidden="1" customHeight="1" x14ac:dyDescent="0.2">
      <c r="B41" s="928"/>
      <c r="C41" s="928"/>
      <c r="D41" s="928"/>
      <c r="E41" s="928"/>
      <c r="F41" s="928"/>
      <c r="G41" s="928"/>
      <c r="H41" s="928"/>
      <c r="I41" s="928"/>
      <c r="J41" s="928"/>
      <c r="K41" s="928"/>
    </row>
    <row r="42" spans="2:11" ht="409.6" hidden="1" customHeight="1" x14ac:dyDescent="0.2">
      <c r="B42" s="928"/>
      <c r="C42" s="928"/>
      <c r="D42" s="928"/>
      <c r="E42" s="928"/>
      <c r="F42" s="928"/>
      <c r="G42" s="928"/>
      <c r="H42" s="928"/>
      <c r="I42" s="928"/>
      <c r="J42" s="928"/>
      <c r="K42" s="928"/>
    </row>
    <row r="43" spans="2:11" ht="409.6" hidden="1" customHeight="1" x14ac:dyDescent="0.2">
      <c r="B43" s="928"/>
      <c r="C43" s="928"/>
      <c r="D43" s="928"/>
      <c r="E43" s="928"/>
      <c r="F43" s="928"/>
      <c r="G43" s="928"/>
      <c r="H43" s="928"/>
      <c r="I43" s="928"/>
      <c r="J43" s="928"/>
      <c r="K43" s="928"/>
    </row>
    <row r="44" spans="2:11" ht="409.6" hidden="1" customHeight="1" x14ac:dyDescent="0.2">
      <c r="B44" s="928"/>
      <c r="C44" s="928"/>
      <c r="D44" s="928"/>
      <c r="E44" s="928"/>
      <c r="F44" s="928"/>
      <c r="G44" s="928"/>
      <c r="H44" s="928"/>
      <c r="I44" s="928"/>
      <c r="J44" s="928"/>
      <c r="K44" s="928"/>
    </row>
    <row r="45" spans="2:11" ht="409.6" hidden="1" customHeight="1" x14ac:dyDescent="0.2">
      <c r="B45" s="928"/>
      <c r="C45" s="928"/>
      <c r="D45" s="928"/>
      <c r="E45" s="928"/>
      <c r="F45" s="928"/>
      <c r="G45" s="928"/>
      <c r="H45" s="928"/>
      <c r="I45" s="928"/>
      <c r="J45" s="928"/>
      <c r="K45" s="928"/>
    </row>
    <row r="46" spans="2:11" ht="409.6" hidden="1" customHeight="1" x14ac:dyDescent="0.2">
      <c r="B46" s="928"/>
      <c r="C46" s="928"/>
      <c r="D46" s="928"/>
      <c r="E46" s="928"/>
      <c r="F46" s="928"/>
      <c r="G46" s="928"/>
      <c r="H46" s="928"/>
      <c r="I46" s="928"/>
      <c r="J46" s="928"/>
      <c r="K46" s="928"/>
    </row>
    <row r="47" spans="2:11" ht="409.6" hidden="1" customHeight="1" x14ac:dyDescent="0.2">
      <c r="B47" s="928"/>
      <c r="C47" s="928"/>
      <c r="D47" s="928"/>
      <c r="E47" s="928"/>
      <c r="F47" s="928"/>
      <c r="G47" s="928"/>
      <c r="H47" s="928"/>
      <c r="I47" s="928"/>
      <c r="J47" s="928"/>
      <c r="K47" s="928"/>
    </row>
    <row r="48" spans="2:11" ht="409.6" hidden="1" customHeight="1" x14ac:dyDescent="0.2">
      <c r="B48" s="928"/>
      <c r="C48" s="928"/>
      <c r="D48" s="928"/>
      <c r="E48" s="928"/>
      <c r="F48" s="928"/>
      <c r="G48" s="928"/>
      <c r="H48" s="928"/>
      <c r="I48" s="928"/>
      <c r="J48" s="928"/>
      <c r="K48" s="928"/>
    </row>
    <row r="49" spans="1:36" ht="409.6" hidden="1" customHeight="1" x14ac:dyDescent="0.2">
      <c r="B49" s="928"/>
      <c r="C49" s="928"/>
      <c r="D49" s="928"/>
      <c r="E49" s="928"/>
      <c r="F49" s="928"/>
      <c r="G49" s="928"/>
      <c r="H49" s="928"/>
      <c r="I49" s="928"/>
      <c r="J49" s="928"/>
      <c r="K49" s="928"/>
    </row>
    <row r="50" spans="1:36" s="938" customFormat="1" ht="409.6" hidden="1" customHeight="1" x14ac:dyDescent="0.25">
      <c r="A50" s="935"/>
      <c r="B50" s="936"/>
      <c r="C50" s="936"/>
      <c r="D50" s="936"/>
      <c r="E50" s="936"/>
      <c r="F50" s="936"/>
      <c r="G50" s="936"/>
      <c r="H50" s="936"/>
      <c r="I50" s="936"/>
      <c r="J50" s="937"/>
      <c r="K50" s="937"/>
      <c r="N50" s="751"/>
      <c r="O50" s="751"/>
      <c r="P50" s="751"/>
      <c r="Q50" s="751"/>
      <c r="R50" s="751"/>
      <c r="S50" s="751"/>
      <c r="T50" s="751"/>
      <c r="U50" s="751"/>
      <c r="V50" s="751"/>
      <c r="W50" s="751"/>
      <c r="X50" s="751"/>
      <c r="Y50" s="751"/>
      <c r="Z50" s="751"/>
      <c r="AA50" s="751"/>
      <c r="AB50" s="751"/>
      <c r="AC50" s="751"/>
      <c r="AD50" s="751"/>
      <c r="AE50" s="751"/>
      <c r="AF50" s="751"/>
      <c r="AG50" s="751"/>
      <c r="AH50" s="751"/>
      <c r="AI50" s="751"/>
      <c r="AJ50" s="751"/>
    </row>
    <row r="51" spans="1:36" ht="3" customHeight="1" x14ac:dyDescent="0.2">
      <c r="A51" s="939"/>
      <c r="B51" s="940"/>
      <c r="C51" s="940"/>
      <c r="D51" s="940"/>
      <c r="E51" s="940"/>
      <c r="F51" s="940"/>
      <c r="G51" s="940"/>
      <c r="H51" s="940"/>
      <c r="I51" s="940"/>
      <c r="J51" s="940"/>
      <c r="K51" s="940"/>
    </row>
    <row r="52" spans="1:36" x14ac:dyDescent="0.2">
      <c r="A52" s="781" t="s">
        <v>1466</v>
      </c>
      <c r="B52" s="781"/>
      <c r="C52" s="781"/>
      <c r="D52" s="781"/>
      <c r="E52" s="781"/>
      <c r="F52" s="781"/>
      <c r="G52" s="781"/>
      <c r="H52" s="781"/>
      <c r="I52" s="781"/>
      <c r="J52" s="781"/>
      <c r="K52" s="781"/>
    </row>
    <row r="53" spans="1:36" x14ac:dyDescent="0.2">
      <c r="B53" s="1142"/>
      <c r="C53" s="1142"/>
      <c r="D53" s="1142"/>
      <c r="E53" s="1142"/>
      <c r="F53" s="1142"/>
      <c r="G53" s="1142"/>
      <c r="H53" s="1142"/>
      <c r="I53" s="1142"/>
      <c r="J53" s="1142"/>
      <c r="K53" s="928"/>
    </row>
    <row r="55" spans="1:36" ht="4.5" customHeight="1" x14ac:dyDescent="0.2"/>
    <row r="56" spans="1:36" ht="25.5" customHeight="1" x14ac:dyDescent="0.25">
      <c r="A56" s="1985" t="s">
        <v>1543</v>
      </c>
      <c r="B56" s="1985"/>
      <c r="C56" s="1985"/>
      <c r="D56" s="1985"/>
      <c r="E56" s="1985"/>
      <c r="F56" s="1985"/>
      <c r="G56" s="1985"/>
      <c r="H56" s="1985"/>
      <c r="I56" s="1985"/>
      <c r="J56" s="1985"/>
      <c r="K56" s="1985"/>
      <c r="L56" s="1985"/>
      <c r="M56" s="1985"/>
      <c r="N56" s="1985"/>
      <c r="O56" s="1985"/>
      <c r="P56" s="1985"/>
      <c r="Q56" s="1985"/>
      <c r="R56" s="1985"/>
      <c r="S56" s="1985"/>
      <c r="T56" s="1985"/>
    </row>
    <row r="57" spans="1:36" ht="15.75" x14ac:dyDescent="0.2">
      <c r="A57" s="1981" t="s">
        <v>2688</v>
      </c>
      <c r="B57" s="1981"/>
      <c r="C57" s="1981"/>
      <c r="D57" s="1981"/>
      <c r="E57" s="1981"/>
      <c r="F57" s="1981"/>
      <c r="G57" s="1981"/>
      <c r="H57" s="1981"/>
      <c r="I57" s="1981"/>
      <c r="J57" s="1981"/>
      <c r="K57" s="1981"/>
      <c r="L57" s="1981"/>
      <c r="M57" s="1981"/>
      <c r="N57" s="1981"/>
      <c r="O57" s="1981"/>
      <c r="P57" s="1981"/>
      <c r="Q57" s="1981"/>
      <c r="R57" s="1981"/>
      <c r="S57" s="1981"/>
      <c r="T57" s="1981"/>
    </row>
    <row r="58" spans="1:36" ht="15.75" x14ac:dyDescent="0.2">
      <c r="A58" s="1981" t="s">
        <v>1526</v>
      </c>
      <c r="B58" s="1981"/>
      <c r="C58" s="1981"/>
      <c r="D58" s="1981"/>
      <c r="E58" s="1981"/>
      <c r="F58" s="1981"/>
      <c r="G58" s="1981"/>
      <c r="H58" s="1981"/>
      <c r="I58" s="1981"/>
      <c r="J58" s="1981"/>
      <c r="K58" s="1981"/>
      <c r="L58" s="1981"/>
      <c r="M58" s="1981"/>
      <c r="N58" s="1981"/>
      <c r="O58" s="1981"/>
      <c r="P58" s="1981"/>
      <c r="Q58" s="1981"/>
      <c r="R58" s="1981"/>
      <c r="S58" s="1981"/>
      <c r="T58" s="1981"/>
    </row>
    <row r="59" spans="1:36" ht="3.75" customHeight="1" thickBot="1" x14ac:dyDescent="0.25">
      <c r="A59" s="906"/>
      <c r="B59" s="906"/>
      <c r="C59" s="906"/>
      <c r="D59" s="906"/>
      <c r="E59" s="906"/>
      <c r="F59" s="906"/>
      <c r="G59" s="906"/>
      <c r="H59" s="906"/>
      <c r="I59" s="906"/>
      <c r="J59" s="906"/>
      <c r="K59" s="906"/>
      <c r="L59" s="906"/>
      <c r="M59" s="906"/>
      <c r="N59" s="906"/>
      <c r="O59" s="906"/>
      <c r="P59" s="906"/>
      <c r="Q59" s="906"/>
      <c r="R59" s="906"/>
      <c r="S59" s="906"/>
      <c r="T59" s="906"/>
    </row>
    <row r="60" spans="1:36" ht="31.5" customHeight="1" thickBot="1" x14ac:dyDescent="0.25">
      <c r="A60" s="1629" t="s">
        <v>1527</v>
      </c>
      <c r="B60" s="1982" t="s">
        <v>1544</v>
      </c>
      <c r="C60" s="1983"/>
      <c r="D60" s="1983"/>
      <c r="E60" s="1983"/>
      <c r="F60" s="1983"/>
      <c r="G60" s="1983"/>
      <c r="H60" s="1983"/>
      <c r="I60" s="1983"/>
      <c r="J60" s="1983"/>
      <c r="K60" s="1983"/>
      <c r="L60" s="1983"/>
      <c r="M60" s="1983"/>
      <c r="N60" s="1983"/>
      <c r="O60" s="1983"/>
      <c r="P60" s="1983"/>
      <c r="Q60" s="1983"/>
      <c r="R60" s="1984"/>
      <c r="S60" s="1415" t="s">
        <v>1545</v>
      </c>
      <c r="T60" s="1414" t="s">
        <v>1546</v>
      </c>
    </row>
    <row r="61" spans="1:36" ht="13.5" thickBot="1" x14ac:dyDescent="0.25">
      <c r="A61" s="941"/>
      <c r="B61" s="942" t="s">
        <v>456</v>
      </c>
      <c r="C61" s="942" t="s">
        <v>458</v>
      </c>
      <c r="D61" s="942" t="s">
        <v>459</v>
      </c>
      <c r="E61" s="942" t="s">
        <v>461</v>
      </c>
      <c r="F61" s="942" t="s">
        <v>462</v>
      </c>
      <c r="G61" s="943" t="s">
        <v>463</v>
      </c>
      <c r="H61" s="942" t="s">
        <v>464</v>
      </c>
      <c r="I61" s="942" t="s">
        <v>465</v>
      </c>
      <c r="J61" s="943" t="s">
        <v>467</v>
      </c>
      <c r="K61" s="943" t="s">
        <v>468</v>
      </c>
      <c r="L61" s="943" t="s">
        <v>470</v>
      </c>
      <c r="M61" s="943" t="s">
        <v>471</v>
      </c>
      <c r="N61" s="944" t="s">
        <v>469</v>
      </c>
      <c r="O61" s="943" t="s">
        <v>474</v>
      </c>
      <c r="P61" s="943" t="s">
        <v>584</v>
      </c>
      <c r="Q61" s="943" t="s">
        <v>466</v>
      </c>
      <c r="R61" s="943" t="s">
        <v>1640</v>
      </c>
      <c r="S61" s="1416" t="s">
        <v>472</v>
      </c>
      <c r="T61" s="945" t="s">
        <v>473</v>
      </c>
    </row>
    <row r="62" spans="1:36" ht="13.5" thickBot="1" x14ac:dyDescent="0.25">
      <c r="A62" s="1444" t="s">
        <v>475</v>
      </c>
      <c r="B62" s="1144"/>
      <c r="C62" s="1144"/>
      <c r="D62" s="1144"/>
      <c r="E62" s="1144"/>
      <c r="F62" s="1144"/>
      <c r="G62" s="1144"/>
      <c r="H62" s="1144"/>
      <c r="I62" s="1144"/>
      <c r="J62" s="1144"/>
      <c r="K62" s="1144"/>
      <c r="L62" s="1144"/>
      <c r="M62" s="1144"/>
      <c r="N62" s="1144"/>
      <c r="O62" s="1144"/>
      <c r="P62" s="1144"/>
      <c r="Q62" s="1144"/>
      <c r="R62" s="1144"/>
      <c r="S62" s="1445"/>
      <c r="T62" s="1144"/>
    </row>
    <row r="63" spans="1:36" x14ac:dyDescent="0.2">
      <c r="A63" s="1359" t="s">
        <v>1528</v>
      </c>
      <c r="B63" s="1446">
        <v>1.3400996810331982</v>
      </c>
      <c r="C63" s="1446">
        <v>1.2639428777604453</v>
      </c>
      <c r="D63" s="1446">
        <v>11.149343583455192</v>
      </c>
      <c r="E63" s="1446">
        <v>2.7121286060284242</v>
      </c>
      <c r="F63" s="1446">
        <v>0.92370941228201042</v>
      </c>
      <c r="G63" s="1446">
        <v>1.2615370457649533</v>
      </c>
      <c r="H63" s="1446">
        <v>1.6665181847642401</v>
      </c>
      <c r="I63" s="1446">
        <v>1.406003441153469</v>
      </c>
      <c r="J63" s="1446">
        <v>2.3086330958161958</v>
      </c>
      <c r="K63" s="1446">
        <v>1.5361751727754525</v>
      </c>
      <c r="L63" s="1446">
        <v>1.5119090834243756</v>
      </c>
      <c r="M63" s="1446">
        <v>3.4993589508954139</v>
      </c>
      <c r="N63" s="1446">
        <v>2.4575214536937606</v>
      </c>
      <c r="O63" s="1446">
        <v>1.6441488478623081</v>
      </c>
      <c r="P63" s="1446">
        <v>1.5512467203265685</v>
      </c>
      <c r="Q63" s="1446">
        <v>1.6210814870201433</v>
      </c>
      <c r="R63" s="1446">
        <v>2.0504371389830554</v>
      </c>
      <c r="S63" s="1451">
        <v>1.0160860494806658</v>
      </c>
      <c r="T63" s="1447">
        <v>1.4190737593235665</v>
      </c>
    </row>
    <row r="64" spans="1:36" ht="13.5" thickBot="1" x14ac:dyDescent="0.25">
      <c r="A64" s="929" t="s">
        <v>1529</v>
      </c>
      <c r="B64" s="1448">
        <v>0.69435085117434203</v>
      </c>
      <c r="C64" s="1448">
        <v>1.1770866958592812</v>
      </c>
      <c r="D64" s="1448">
        <v>9.5240596785706355</v>
      </c>
      <c r="E64" s="1448">
        <v>1.6295338037405358</v>
      </c>
      <c r="F64" s="1448">
        <v>0.61510242610983057</v>
      </c>
      <c r="G64" s="1448">
        <v>0.92290985565608274</v>
      </c>
      <c r="H64" s="1448">
        <v>1.3384755391405889</v>
      </c>
      <c r="I64" s="1448">
        <v>1.0595181048396427</v>
      </c>
      <c r="J64" s="1448">
        <v>1.2550944926979315</v>
      </c>
      <c r="K64" s="1448">
        <v>0.84359576816874504</v>
      </c>
      <c r="L64" s="1448">
        <v>0.99886216451075716</v>
      </c>
      <c r="M64" s="1448">
        <v>1.2261885579408021</v>
      </c>
      <c r="N64" s="1448">
        <v>0.70219727506531615</v>
      </c>
      <c r="O64" s="1448">
        <v>1.2913228606720748</v>
      </c>
      <c r="P64" s="1448">
        <v>0.93022721945865827</v>
      </c>
      <c r="Q64" s="1448">
        <v>1.0886324104251628</v>
      </c>
      <c r="R64" s="1448">
        <v>0.9865116237755015</v>
      </c>
      <c r="S64" s="1452">
        <v>0.6441891972868905</v>
      </c>
      <c r="T64" s="1449">
        <v>0.91296849658208812</v>
      </c>
    </row>
    <row r="65" spans="1:24" ht="13.5" thickBot="1" x14ac:dyDescent="0.25">
      <c r="A65" s="946" t="s">
        <v>1530</v>
      </c>
      <c r="B65" s="947"/>
      <c r="C65" s="947"/>
      <c r="D65" s="947"/>
      <c r="E65" s="947"/>
      <c r="F65" s="947"/>
      <c r="G65" s="947"/>
      <c r="H65" s="947"/>
      <c r="I65" s="947"/>
      <c r="J65" s="947"/>
      <c r="K65" s="947"/>
      <c r="L65" s="947"/>
      <c r="M65" s="947"/>
      <c r="N65" s="947"/>
      <c r="O65" s="947"/>
      <c r="P65" s="947"/>
      <c r="Q65" s="947"/>
      <c r="R65" s="947"/>
      <c r="S65" s="1453"/>
      <c r="T65" s="948"/>
    </row>
    <row r="66" spans="1:24" ht="13.5" thickBot="1" x14ac:dyDescent="0.25">
      <c r="A66" s="1149" t="s">
        <v>1531</v>
      </c>
      <c r="B66" s="1146">
        <v>1.1671783780814855</v>
      </c>
      <c r="C66" s="1146">
        <v>0.58627008305304951</v>
      </c>
      <c r="D66" s="1146">
        <v>0.89250401116445754</v>
      </c>
      <c r="E66" s="1146">
        <v>0.50787942554789767</v>
      </c>
      <c r="F66" s="1146">
        <v>1.286714763307935</v>
      </c>
      <c r="G66" s="1146">
        <v>0.74361802678723699</v>
      </c>
      <c r="H66" s="1146">
        <v>0.40142061724246486</v>
      </c>
      <c r="I66" s="1146">
        <v>0.62157221238818194</v>
      </c>
      <c r="J66" s="1146">
        <v>0.40927546742732596</v>
      </c>
      <c r="K66" s="1146">
        <v>1.6165690405686921</v>
      </c>
      <c r="L66" s="1146">
        <v>0.89922647022318403</v>
      </c>
      <c r="M66" s="1146">
        <v>0.87880008857190273</v>
      </c>
      <c r="N66" s="1146">
        <v>0.83821740530390199</v>
      </c>
      <c r="O66" s="1146">
        <v>1.4257593422286701</v>
      </c>
      <c r="P66" s="1146">
        <v>1.1130260683775863</v>
      </c>
      <c r="Q66" s="1146">
        <v>0.54928437167244426</v>
      </c>
      <c r="R66" s="1146">
        <v>1.3627527581901682</v>
      </c>
      <c r="S66" s="1454">
        <v>1.2827178572431015</v>
      </c>
      <c r="T66" s="1450">
        <v>1.0784235470802073</v>
      </c>
    </row>
    <row r="67" spans="1:24" ht="13.5" thickBot="1" x14ac:dyDescent="0.25">
      <c r="A67" s="946" t="s">
        <v>1532</v>
      </c>
      <c r="B67" s="947"/>
      <c r="C67" s="947"/>
      <c r="D67" s="947"/>
      <c r="E67" s="947"/>
      <c r="F67" s="947"/>
      <c r="G67" s="947"/>
      <c r="H67" s="947"/>
      <c r="I67" s="947"/>
      <c r="J67" s="947"/>
      <c r="K67" s="947"/>
      <c r="L67" s="947"/>
      <c r="M67" s="947"/>
      <c r="N67" s="947"/>
      <c r="O67" s="947"/>
      <c r="P67" s="947"/>
      <c r="Q67" s="947"/>
      <c r="R67" s="947"/>
      <c r="S67" s="1453"/>
      <c r="T67" s="948"/>
    </row>
    <row r="68" spans="1:24" ht="13.5" thickBot="1" x14ac:dyDescent="0.25">
      <c r="A68" s="1149" t="s">
        <v>1533</v>
      </c>
      <c r="B68" s="1146">
        <v>0.18670550643748335</v>
      </c>
      <c r="C68" s="1146">
        <v>0.53964314078100772</v>
      </c>
      <c r="D68" s="1146">
        <v>-5.8047091913374489E-2</v>
      </c>
      <c r="E68" s="1146">
        <v>0.19624620287498198</v>
      </c>
      <c r="F68" s="1146">
        <v>8.4295696146569316E-2</v>
      </c>
      <c r="G68" s="1146">
        <v>-5.5544968648665025E-2</v>
      </c>
      <c r="H68" s="1146">
        <v>-0.13091173153366573</v>
      </c>
      <c r="I68" s="1146">
        <v>-0.43339990951028723</v>
      </c>
      <c r="J68" s="1146">
        <v>1.4288992105068716</v>
      </c>
      <c r="K68" s="1146">
        <v>7.0206967492420058E-2</v>
      </c>
      <c r="L68" s="1146">
        <v>0.16028361401126942</v>
      </c>
      <c r="M68" s="1146">
        <v>8.0485498292395596E-2</v>
      </c>
      <c r="N68" s="1146">
        <v>0.18644723878663313</v>
      </c>
      <c r="O68" s="1146">
        <v>0.20467372348710008</v>
      </c>
      <c r="P68" s="1146">
        <v>0.26322064086165359</v>
      </c>
      <c r="Q68" s="1146">
        <v>8.396307099008217E-2</v>
      </c>
      <c r="R68" s="1146">
        <v>0.30826238604373907</v>
      </c>
      <c r="S68" s="1454">
        <v>5.167784927889189E-3</v>
      </c>
      <c r="T68" s="1450">
        <v>2.9960266790250076E-2</v>
      </c>
    </row>
    <row r="69" spans="1:24" ht="13.5" thickBot="1" x14ac:dyDescent="0.25">
      <c r="A69" s="949" t="s">
        <v>1534</v>
      </c>
      <c r="B69" s="950"/>
      <c r="C69" s="950"/>
      <c r="D69" s="950"/>
      <c r="E69" s="950"/>
      <c r="F69" s="950"/>
      <c r="G69" s="950"/>
      <c r="H69" s="950"/>
      <c r="I69" s="950"/>
      <c r="J69" s="950"/>
      <c r="K69" s="950"/>
      <c r="L69" s="950"/>
      <c r="M69" s="950"/>
      <c r="N69" s="950"/>
      <c r="O69" s="950"/>
      <c r="P69" s="950"/>
      <c r="Q69" s="950"/>
      <c r="R69" s="950"/>
      <c r="S69" s="1455"/>
      <c r="T69" s="951"/>
    </row>
    <row r="70" spans="1:24" x14ac:dyDescent="0.2">
      <c r="A70" s="1149" t="s">
        <v>1535</v>
      </c>
      <c r="B70" s="1146">
        <v>0.6034357917068679</v>
      </c>
      <c r="C70" s="1146">
        <v>0.63701825594075367</v>
      </c>
      <c r="D70" s="1146">
        <v>1.0850335940285491E-2</v>
      </c>
      <c r="E70" s="1146">
        <v>0.44560280207842695</v>
      </c>
      <c r="F70" s="1146">
        <v>0.37392636035444388</v>
      </c>
      <c r="G70" s="1146">
        <v>0.69345521734442406</v>
      </c>
      <c r="H70" s="1146">
        <v>0.54280567804404845</v>
      </c>
      <c r="I70" s="1146">
        <v>0.71313686972043056</v>
      </c>
      <c r="J70" s="1146">
        <v>0.39424032638325829</v>
      </c>
      <c r="K70" s="1146">
        <v>0.65112089220172664</v>
      </c>
      <c r="L70" s="1146">
        <v>0.52870880679603816</v>
      </c>
      <c r="M70" s="1146">
        <v>0.6115580095663985</v>
      </c>
      <c r="N70" s="1146">
        <v>0.57277976180714507</v>
      </c>
      <c r="O70" s="1146">
        <v>0.54036326233968812</v>
      </c>
      <c r="P70" s="1146">
        <v>0.60357118619543249</v>
      </c>
      <c r="Q70" s="1146">
        <v>0.37853264044582469</v>
      </c>
      <c r="R70" s="1146">
        <v>0.74754998630330993</v>
      </c>
      <c r="S70" s="1454">
        <v>0.73716444994817465</v>
      </c>
      <c r="T70" s="1450">
        <v>0.62158492809484001</v>
      </c>
    </row>
    <row r="71" spans="1:24" ht="13.5" thickBot="1" x14ac:dyDescent="0.25">
      <c r="A71" s="1149" t="s">
        <v>1536</v>
      </c>
      <c r="B71" s="1146">
        <v>1.5216597440907234</v>
      </c>
      <c r="C71" s="1146">
        <v>1.7549594890153606</v>
      </c>
      <c r="D71" s="1146">
        <v>1.0969357150416486E-2</v>
      </c>
      <c r="E71" s="1146">
        <v>0.80376092033394941</v>
      </c>
      <c r="F71" s="1146">
        <v>0.59725619587839174</v>
      </c>
      <c r="G71" s="1146">
        <v>2.2621661061625975</v>
      </c>
      <c r="H71" s="1146">
        <v>1.187253760549426</v>
      </c>
      <c r="I71" s="1146">
        <v>2.4859830156791292</v>
      </c>
      <c r="J71" s="1146">
        <v>0.65081969558886532</v>
      </c>
      <c r="K71" s="1146">
        <v>1.8663223954878196</v>
      </c>
      <c r="L71" s="1146">
        <v>1.1218304403308201</v>
      </c>
      <c r="M71" s="1146">
        <v>1.5743869731584421</v>
      </c>
      <c r="N71" s="1146">
        <v>1.3407130809860703</v>
      </c>
      <c r="O71" s="1146">
        <v>1.1756311409969065</v>
      </c>
      <c r="P71" s="1146">
        <v>1.5225209802559474</v>
      </c>
      <c r="Q71" s="1146">
        <v>0.60909496633479543</v>
      </c>
      <c r="R71" s="1146">
        <v>2.961180216854594</v>
      </c>
      <c r="S71" s="1454">
        <v>2.8046603658282101</v>
      </c>
      <c r="T71" s="1450">
        <v>1.6426008746570859</v>
      </c>
    </row>
    <row r="72" spans="1:24" ht="13.5" thickBot="1" x14ac:dyDescent="0.25">
      <c r="A72" s="946" t="s">
        <v>1537</v>
      </c>
      <c r="B72" s="947"/>
      <c r="C72" s="947"/>
      <c r="D72" s="947"/>
      <c r="E72" s="947"/>
      <c r="F72" s="947"/>
      <c r="G72" s="947"/>
      <c r="H72" s="947"/>
      <c r="I72" s="947"/>
      <c r="J72" s="947"/>
      <c r="K72" s="947"/>
      <c r="L72" s="947"/>
      <c r="M72" s="947"/>
      <c r="N72" s="947"/>
      <c r="O72" s="947"/>
      <c r="P72" s="947"/>
      <c r="Q72" s="947"/>
      <c r="R72" s="947"/>
      <c r="S72" s="1453"/>
      <c r="T72" s="948"/>
    </row>
    <row r="73" spans="1:24" ht="13.5" thickBot="1" x14ac:dyDescent="0.25">
      <c r="A73" s="1149" t="s">
        <v>1538</v>
      </c>
      <c r="B73" s="1146">
        <v>1.1385943208980429</v>
      </c>
      <c r="C73" s="1146">
        <v>0.67192554956393513</v>
      </c>
      <c r="D73" s="1146">
        <v>1.4440282194135985</v>
      </c>
      <c r="E73" s="1146">
        <v>0.99978392994013543</v>
      </c>
      <c r="F73" s="1146">
        <v>0.96932639803311238</v>
      </c>
      <c r="G73" s="1146">
        <v>7.3739570806384852E-2</v>
      </c>
      <c r="H73" s="1146">
        <v>0.39953763531969932</v>
      </c>
      <c r="I73" s="1146">
        <v>0.94601455403753132</v>
      </c>
      <c r="J73" s="1146">
        <v>0.9561004228333746</v>
      </c>
      <c r="K73" s="1146">
        <v>-2.2059567442692449</v>
      </c>
      <c r="L73" s="1146">
        <v>1.811768080128251</v>
      </c>
      <c r="M73" s="1146">
        <v>0.85896793665580862</v>
      </c>
      <c r="N73" s="1146">
        <v>0.81590818916879759</v>
      </c>
      <c r="O73" s="1146">
        <v>1.0140852434637473</v>
      </c>
      <c r="P73" s="1146">
        <v>1.0365445198233292</v>
      </c>
      <c r="Q73" s="1146">
        <v>1.3327008656928705</v>
      </c>
      <c r="R73" s="1146">
        <v>1.4342149975519223</v>
      </c>
      <c r="S73" s="1454">
        <v>-1.0380395659340843E-2</v>
      </c>
      <c r="T73" s="1450">
        <v>1.4022869210033542</v>
      </c>
    </row>
    <row r="74" spans="1:24" ht="13.5" thickBot="1" x14ac:dyDescent="0.25">
      <c r="A74" s="946" t="s">
        <v>1539</v>
      </c>
      <c r="B74" s="947"/>
      <c r="C74" s="947"/>
      <c r="D74" s="947"/>
      <c r="E74" s="947"/>
      <c r="F74" s="947"/>
      <c r="G74" s="947"/>
      <c r="H74" s="947"/>
      <c r="I74" s="947"/>
      <c r="J74" s="947"/>
      <c r="K74" s="947"/>
      <c r="L74" s="947"/>
      <c r="M74" s="947"/>
      <c r="N74" s="947"/>
      <c r="O74" s="947"/>
      <c r="P74" s="947"/>
      <c r="Q74" s="947"/>
      <c r="R74" s="947"/>
      <c r="S74" s="1453"/>
      <c r="T74" s="948"/>
    </row>
    <row r="75" spans="1:24" x14ac:dyDescent="0.2">
      <c r="A75" s="1149" t="s">
        <v>1540</v>
      </c>
      <c r="B75" s="952">
        <v>0.34479743535946838</v>
      </c>
      <c r="C75" s="952">
        <v>0.58035740711073225</v>
      </c>
      <c r="D75" s="952">
        <v>1.7616037107884175E-4</v>
      </c>
      <c r="E75" s="952">
        <v>0.57366483488179565</v>
      </c>
      <c r="F75" s="952">
        <v>0.2217319369150334</v>
      </c>
      <c r="G75" s="952">
        <v>0.72885338516365228</v>
      </c>
      <c r="H75" s="952">
        <v>0.26948792605947219</v>
      </c>
      <c r="I75" s="952">
        <v>0.29787180210814335</v>
      </c>
      <c r="J75" s="952">
        <v>1.8940552411051945</v>
      </c>
      <c r="K75" s="952">
        <v>0.12068789089983724</v>
      </c>
      <c r="L75" s="952">
        <v>0.39402387521169746</v>
      </c>
      <c r="M75" s="952">
        <v>0.18713689210545267</v>
      </c>
      <c r="N75" s="952">
        <v>0.43231944087217905</v>
      </c>
      <c r="O75" s="952">
        <v>0.46814909154388995</v>
      </c>
      <c r="P75" s="952">
        <v>0.65322511903045744</v>
      </c>
      <c r="Q75" s="952">
        <v>0.40798202665064037</v>
      </c>
      <c r="R75" s="952">
        <v>0.86234597202951446</v>
      </c>
      <c r="S75" s="1456">
        <v>0.23802832303194432</v>
      </c>
      <c r="T75" s="1425">
        <v>0.25238565393838208</v>
      </c>
    </row>
    <row r="76" spans="1:24" x14ac:dyDescent="0.2">
      <c r="A76" s="1149" t="s">
        <v>1541</v>
      </c>
      <c r="B76" s="952">
        <v>7.4040721344348873E-2</v>
      </c>
      <c r="C76" s="952">
        <v>0.19588060836867516</v>
      </c>
      <c r="D76" s="952">
        <v>-5.7417261465757735E-2</v>
      </c>
      <c r="E76" s="952">
        <v>0.10879834498797263</v>
      </c>
      <c r="F76" s="952">
        <v>5.2775313292938532E-2</v>
      </c>
      <c r="G76" s="952">
        <v>-1.7027020342015801E-2</v>
      </c>
      <c r="H76" s="952">
        <v>-5.9852100334613863E-2</v>
      </c>
      <c r="I76" s="952">
        <v>-0.12432645470864184</v>
      </c>
      <c r="J76" s="952">
        <v>0.86556951938786242</v>
      </c>
      <c r="K76" s="952">
        <v>2.4493744179977888E-2</v>
      </c>
      <c r="L76" s="952">
        <v>7.5540255698414424E-2</v>
      </c>
      <c r="M76" s="952">
        <v>3.1263947157738385E-2</v>
      </c>
      <c r="N76" s="952">
        <v>7.9654033764825466E-2</v>
      </c>
      <c r="O76" s="952">
        <v>9.4075562548399425E-2</v>
      </c>
      <c r="P76" s="952">
        <v>0.1043482464256634</v>
      </c>
      <c r="Q76" s="952">
        <v>5.2180308028266155E-2</v>
      </c>
      <c r="R76" s="952">
        <v>7.7820843578916291E-2</v>
      </c>
      <c r="S76" s="1456">
        <v>1.3582775940476353E-3</v>
      </c>
      <c r="T76" s="1425">
        <v>1.1337416511730262E-2</v>
      </c>
    </row>
    <row r="77" spans="1:24" ht="13.5" thickBot="1" x14ac:dyDescent="0.25">
      <c r="A77" s="929" t="s">
        <v>1542</v>
      </c>
      <c r="B77" s="1426">
        <v>0.18670550643748335</v>
      </c>
      <c r="C77" s="1426">
        <v>0.53964314078100772</v>
      </c>
      <c r="D77" s="1426">
        <v>-5.8047091913374489E-2</v>
      </c>
      <c r="E77" s="1426">
        <v>0.19624620287498198</v>
      </c>
      <c r="F77" s="1426">
        <v>8.4295696146569316E-2</v>
      </c>
      <c r="G77" s="1426">
        <v>-5.5544968648665025E-2</v>
      </c>
      <c r="H77" s="1426">
        <v>-0.13091173153366573</v>
      </c>
      <c r="I77" s="1426">
        <v>-0.43339990951028723</v>
      </c>
      <c r="J77" s="1426">
        <v>1.4288992105068716</v>
      </c>
      <c r="K77" s="1426">
        <v>7.0206967492420058E-2</v>
      </c>
      <c r="L77" s="1426">
        <v>0.16028361401126942</v>
      </c>
      <c r="M77" s="1426">
        <v>8.0485498292395596E-2</v>
      </c>
      <c r="N77" s="1426">
        <v>0.18644723878663313</v>
      </c>
      <c r="O77" s="1426">
        <v>0.20467372348710008</v>
      </c>
      <c r="P77" s="1426">
        <v>0.26322064086165359</v>
      </c>
      <c r="Q77" s="1426">
        <v>8.396307099008217E-2</v>
      </c>
      <c r="R77" s="1426">
        <v>0.30826238604373907</v>
      </c>
      <c r="S77" s="1457">
        <v>5.167784927889189E-3</v>
      </c>
      <c r="T77" s="1427">
        <v>2.9960266790250076E-2</v>
      </c>
    </row>
    <row r="78" spans="1:24" ht="4.5" customHeight="1" x14ac:dyDescent="0.2">
      <c r="A78" s="940"/>
      <c r="B78" s="940"/>
      <c r="C78" s="940"/>
      <c r="D78" s="940"/>
      <c r="E78" s="940"/>
      <c r="F78" s="940"/>
      <c r="G78" s="940"/>
      <c r="H78" s="940"/>
      <c r="I78" s="940"/>
      <c r="J78" s="940"/>
      <c r="K78" s="940"/>
      <c r="L78" s="940"/>
      <c r="M78" s="940"/>
      <c r="N78" s="940"/>
      <c r="O78" s="940"/>
      <c r="P78" s="940"/>
      <c r="Q78" s="940"/>
      <c r="R78" s="940"/>
      <c r="S78" s="940"/>
      <c r="T78" s="940"/>
    </row>
    <row r="79" spans="1:24" x14ac:dyDescent="0.2">
      <c r="A79" s="781" t="s">
        <v>1472</v>
      </c>
      <c r="B79" s="781"/>
      <c r="C79" s="781"/>
    </row>
    <row r="80" spans="1:24" x14ac:dyDescent="0.2">
      <c r="A80" s="953"/>
      <c r="B80" s="953"/>
      <c r="C80" s="953"/>
      <c r="D80" s="953"/>
      <c r="E80" s="953"/>
      <c r="F80" s="953"/>
      <c r="G80" s="953"/>
      <c r="H80" s="953"/>
      <c r="I80" s="953"/>
      <c r="J80" s="953"/>
      <c r="K80" s="953"/>
      <c r="L80" s="953"/>
      <c r="M80" s="953"/>
      <c r="N80" s="953"/>
      <c r="O80" s="953"/>
      <c r="P80" s="953"/>
      <c r="Q80" s="953"/>
      <c r="R80" s="953"/>
      <c r="S80" s="953"/>
      <c r="T80" s="953"/>
      <c r="U80" s="953"/>
      <c r="V80" s="953"/>
      <c r="W80" s="953"/>
      <c r="X80" s="953"/>
    </row>
    <row r="81" spans="2:28" x14ac:dyDescent="0.2">
      <c r="B81" s="954"/>
      <c r="C81" s="954"/>
      <c r="D81" s="954"/>
      <c r="E81" s="954"/>
      <c r="F81" s="954"/>
      <c r="G81" s="954"/>
      <c r="H81" s="954"/>
      <c r="I81" s="954"/>
      <c r="J81" s="954"/>
      <c r="K81" s="954"/>
      <c r="L81" s="954"/>
      <c r="M81" s="954"/>
      <c r="N81" s="954"/>
      <c r="O81" s="954"/>
      <c r="P81" s="954"/>
      <c r="Q81" s="954"/>
      <c r="R81" s="954"/>
      <c r="S81" s="954"/>
      <c r="T81" s="954"/>
      <c r="U81" s="954"/>
      <c r="V81" s="954"/>
      <c r="W81" s="954"/>
      <c r="X81" s="954"/>
      <c r="Y81" s="954"/>
      <c r="Z81" s="954"/>
    </row>
    <row r="83" spans="2:28" x14ac:dyDescent="0.2">
      <c r="AB83" s="954"/>
    </row>
    <row r="84" spans="2:28" x14ac:dyDescent="0.2">
      <c r="B84" s="954"/>
      <c r="C84" s="954"/>
      <c r="D84" s="954"/>
      <c r="E84" s="954"/>
      <c r="F84" s="954"/>
      <c r="G84" s="954"/>
      <c r="H84" s="954"/>
      <c r="I84" s="954"/>
      <c r="J84" s="954"/>
      <c r="K84" s="954"/>
      <c r="L84" s="954"/>
      <c r="M84" s="954"/>
      <c r="N84" s="954"/>
      <c r="O84" s="953"/>
      <c r="P84" s="953"/>
      <c r="Q84" s="953"/>
      <c r="R84" s="953"/>
      <c r="S84" s="953"/>
      <c r="T84" s="953"/>
      <c r="U84" s="953"/>
      <c r="V84" s="953"/>
      <c r="W84" s="953"/>
      <c r="X84" s="953"/>
      <c r="Y84" s="953"/>
      <c r="AA84" s="954"/>
      <c r="AB84" s="954"/>
    </row>
    <row r="85" spans="2:28" x14ac:dyDescent="0.2">
      <c r="B85" s="954"/>
      <c r="C85" s="954"/>
      <c r="D85" s="954"/>
      <c r="E85" s="954"/>
      <c r="F85" s="954"/>
      <c r="G85" s="954"/>
      <c r="H85" s="954"/>
      <c r="I85" s="954"/>
      <c r="J85" s="954"/>
      <c r="K85" s="954"/>
      <c r="L85" s="954"/>
      <c r="M85" s="954"/>
      <c r="N85" s="954"/>
      <c r="O85" s="953"/>
      <c r="P85" s="953"/>
      <c r="Q85" s="953"/>
      <c r="R85" s="953"/>
      <c r="S85" s="953"/>
      <c r="T85" s="953"/>
      <c r="U85" s="953"/>
      <c r="V85" s="953"/>
      <c r="W85" s="953"/>
      <c r="X85" s="953"/>
      <c r="Y85" s="953"/>
      <c r="AA85" s="954"/>
      <c r="AB85" s="954"/>
    </row>
    <row r="86" spans="2:28" x14ac:dyDescent="0.2">
      <c r="B86" s="954"/>
      <c r="C86" s="954"/>
      <c r="D86" s="954"/>
      <c r="E86" s="954"/>
      <c r="F86" s="954"/>
      <c r="G86" s="954"/>
      <c r="H86" s="954"/>
      <c r="I86" s="954"/>
      <c r="J86" s="954"/>
      <c r="K86" s="954"/>
      <c r="L86" s="954"/>
      <c r="M86" s="954"/>
      <c r="N86" s="954"/>
      <c r="O86" s="953"/>
      <c r="P86" s="953"/>
      <c r="Q86" s="953"/>
      <c r="R86" s="953"/>
      <c r="S86" s="953"/>
      <c r="T86" s="953"/>
      <c r="U86" s="953"/>
      <c r="V86" s="953"/>
      <c r="W86" s="953"/>
      <c r="X86" s="953"/>
      <c r="Y86" s="953"/>
      <c r="AA86" s="954"/>
      <c r="AB86" s="954"/>
    </row>
    <row r="87" spans="2:28" x14ac:dyDescent="0.2">
      <c r="B87" s="954"/>
      <c r="C87" s="954"/>
      <c r="D87" s="954"/>
      <c r="E87" s="954"/>
      <c r="F87" s="954"/>
      <c r="G87" s="954"/>
      <c r="H87" s="954"/>
      <c r="I87" s="954"/>
      <c r="J87" s="954"/>
      <c r="K87" s="954"/>
      <c r="L87" s="954"/>
      <c r="M87" s="954"/>
      <c r="N87" s="954"/>
      <c r="O87" s="953"/>
      <c r="P87" s="953"/>
      <c r="Q87" s="953"/>
      <c r="R87" s="953"/>
      <c r="S87" s="953"/>
      <c r="T87" s="953"/>
      <c r="U87" s="953"/>
      <c r="V87" s="953"/>
      <c r="W87" s="953"/>
      <c r="X87" s="953"/>
      <c r="Y87" s="953"/>
    </row>
    <row r="88" spans="2:28" x14ac:dyDescent="0.2">
      <c r="B88" s="954"/>
      <c r="C88" s="954"/>
      <c r="D88" s="954"/>
      <c r="E88" s="954"/>
      <c r="F88" s="954"/>
      <c r="G88" s="954"/>
      <c r="H88" s="954"/>
      <c r="I88" s="954"/>
      <c r="J88" s="954"/>
      <c r="K88" s="954"/>
      <c r="L88" s="954"/>
      <c r="M88" s="954"/>
      <c r="N88" s="954"/>
      <c r="O88" s="953"/>
      <c r="P88" s="953"/>
      <c r="Q88" s="953"/>
      <c r="R88" s="953"/>
      <c r="S88" s="953"/>
      <c r="T88" s="953"/>
      <c r="U88" s="953"/>
      <c r="V88" s="953"/>
      <c r="W88" s="953"/>
      <c r="X88" s="953"/>
      <c r="Y88" s="953"/>
    </row>
    <row r="89" spans="2:28" x14ac:dyDescent="0.2">
      <c r="B89" s="954"/>
      <c r="C89" s="954"/>
      <c r="D89" s="954"/>
      <c r="E89" s="954"/>
      <c r="F89" s="954"/>
      <c r="G89" s="954"/>
      <c r="H89" s="954"/>
      <c r="I89" s="954"/>
      <c r="J89" s="954"/>
      <c r="K89" s="954"/>
      <c r="L89" s="954"/>
      <c r="M89" s="954"/>
      <c r="N89" s="954"/>
      <c r="O89" s="953"/>
      <c r="P89" s="953"/>
      <c r="Q89" s="953"/>
      <c r="R89" s="953"/>
      <c r="S89" s="953"/>
      <c r="T89" s="953"/>
      <c r="U89" s="953"/>
      <c r="V89" s="953"/>
      <c r="W89" s="953"/>
      <c r="X89" s="953"/>
      <c r="Y89" s="953"/>
    </row>
    <row r="90" spans="2:28" x14ac:dyDescent="0.2">
      <c r="B90" s="954"/>
      <c r="C90" s="954"/>
      <c r="D90" s="954"/>
      <c r="E90" s="954"/>
      <c r="F90" s="954"/>
      <c r="G90" s="954"/>
      <c r="H90" s="954"/>
      <c r="I90" s="954"/>
      <c r="J90" s="954"/>
      <c r="K90" s="954"/>
      <c r="L90" s="954"/>
      <c r="M90" s="954"/>
      <c r="N90" s="954"/>
      <c r="O90" s="953"/>
      <c r="P90" s="953"/>
      <c r="Q90" s="953"/>
      <c r="R90" s="953"/>
      <c r="S90" s="953"/>
      <c r="T90" s="953"/>
      <c r="U90" s="953"/>
      <c r="V90" s="953"/>
      <c r="W90" s="953"/>
      <c r="X90" s="953"/>
      <c r="Y90" s="953"/>
    </row>
    <row r="91" spans="2:28" x14ac:dyDescent="0.2">
      <c r="B91" s="954"/>
      <c r="C91" s="954"/>
      <c r="D91" s="954"/>
      <c r="E91" s="954"/>
      <c r="F91" s="954"/>
      <c r="G91" s="954"/>
      <c r="H91" s="954"/>
      <c r="I91" s="954"/>
      <c r="J91" s="954"/>
      <c r="K91" s="954"/>
      <c r="L91" s="954"/>
      <c r="M91" s="954"/>
      <c r="N91" s="954"/>
      <c r="O91" s="953"/>
      <c r="P91" s="953"/>
      <c r="Q91" s="953"/>
      <c r="R91" s="953"/>
      <c r="S91" s="953"/>
      <c r="T91" s="953"/>
      <c r="U91" s="953"/>
      <c r="V91" s="953"/>
      <c r="W91" s="953"/>
      <c r="X91" s="953"/>
      <c r="Y91" s="953"/>
    </row>
    <row r="92" spans="2:28" x14ac:dyDescent="0.2">
      <c r="B92" s="954"/>
      <c r="C92" s="954"/>
      <c r="D92" s="954"/>
      <c r="E92" s="954"/>
      <c r="F92" s="954"/>
      <c r="G92" s="954"/>
      <c r="H92" s="954"/>
      <c r="I92" s="954"/>
      <c r="J92" s="954"/>
      <c r="K92" s="954"/>
      <c r="L92" s="954"/>
      <c r="M92" s="954"/>
      <c r="N92" s="954"/>
      <c r="O92" s="953"/>
      <c r="P92" s="953"/>
      <c r="Q92" s="953"/>
      <c r="R92" s="953"/>
      <c r="S92" s="953"/>
      <c r="T92" s="953"/>
      <c r="U92" s="953"/>
      <c r="V92" s="953"/>
      <c r="W92" s="953"/>
      <c r="X92" s="953"/>
      <c r="Y92" s="953"/>
    </row>
    <row r="93" spans="2:28" x14ac:dyDescent="0.2">
      <c r="B93" s="954"/>
      <c r="C93" s="954"/>
      <c r="D93" s="954"/>
      <c r="E93" s="954"/>
      <c r="F93" s="954"/>
      <c r="G93" s="954"/>
      <c r="H93" s="954"/>
      <c r="I93" s="954"/>
      <c r="J93" s="954"/>
      <c r="K93" s="954"/>
      <c r="L93" s="954"/>
      <c r="M93" s="954"/>
      <c r="N93" s="954"/>
      <c r="O93" s="953"/>
      <c r="P93" s="953"/>
      <c r="Q93" s="953"/>
      <c r="R93" s="953"/>
      <c r="S93" s="953"/>
      <c r="T93" s="953"/>
      <c r="U93" s="953"/>
      <c r="V93" s="953"/>
      <c r="W93" s="953"/>
      <c r="X93" s="953"/>
      <c r="Y93" s="953"/>
    </row>
    <row r="94" spans="2:28" x14ac:dyDescent="0.2">
      <c r="B94" s="954"/>
      <c r="C94" s="954"/>
      <c r="D94" s="954"/>
      <c r="E94" s="954"/>
      <c r="F94" s="954"/>
      <c r="G94" s="954"/>
      <c r="H94" s="954"/>
      <c r="I94" s="954"/>
      <c r="J94" s="954"/>
      <c r="K94" s="954"/>
      <c r="L94" s="954"/>
      <c r="M94" s="954"/>
      <c r="N94" s="954"/>
      <c r="O94" s="953"/>
      <c r="P94" s="953"/>
      <c r="Q94" s="953"/>
      <c r="R94" s="953"/>
      <c r="S94" s="953"/>
      <c r="T94" s="953"/>
      <c r="U94" s="953"/>
      <c r="V94" s="953"/>
      <c r="W94" s="953"/>
      <c r="X94" s="953"/>
      <c r="Y94" s="953"/>
    </row>
    <row r="95" spans="2:28" x14ac:dyDescent="0.2">
      <c r="B95" s="954"/>
      <c r="C95" s="954"/>
      <c r="D95" s="954"/>
      <c r="E95" s="954"/>
      <c r="F95" s="954"/>
      <c r="G95" s="954"/>
      <c r="H95" s="954"/>
      <c r="I95" s="954"/>
      <c r="J95" s="954"/>
      <c r="K95" s="954"/>
      <c r="L95" s="954"/>
      <c r="M95" s="954"/>
      <c r="N95" s="954"/>
      <c r="O95" s="953"/>
      <c r="P95" s="953"/>
      <c r="Q95" s="953"/>
      <c r="R95" s="953"/>
      <c r="S95" s="953"/>
      <c r="T95" s="953"/>
      <c r="U95" s="953"/>
      <c r="V95" s="953"/>
      <c r="W95" s="953"/>
      <c r="X95" s="953"/>
      <c r="Y95" s="953"/>
    </row>
    <row r="96" spans="2:28" x14ac:dyDescent="0.2">
      <c r="B96" s="954"/>
      <c r="C96" s="954"/>
      <c r="D96" s="954"/>
      <c r="E96" s="954"/>
      <c r="F96" s="954"/>
      <c r="G96" s="954"/>
      <c r="H96" s="954"/>
      <c r="I96" s="954"/>
      <c r="J96" s="954"/>
      <c r="K96" s="954"/>
      <c r="L96" s="954"/>
      <c r="M96" s="954"/>
      <c r="N96" s="954"/>
      <c r="O96" s="953"/>
      <c r="P96" s="953"/>
      <c r="Q96" s="953"/>
      <c r="R96" s="953"/>
      <c r="S96" s="953"/>
      <c r="T96" s="953"/>
      <c r="U96" s="953"/>
      <c r="V96" s="953"/>
      <c r="W96" s="953"/>
      <c r="X96" s="953"/>
      <c r="Y96" s="953"/>
    </row>
    <row r="97" spans="2:28" x14ac:dyDescent="0.2">
      <c r="B97" s="954"/>
      <c r="C97" s="954"/>
      <c r="D97" s="954"/>
      <c r="E97" s="954"/>
      <c r="F97" s="954"/>
      <c r="G97" s="954"/>
      <c r="H97" s="954"/>
      <c r="I97" s="954"/>
      <c r="J97" s="954"/>
      <c r="K97" s="954"/>
      <c r="L97" s="954"/>
      <c r="M97" s="954"/>
      <c r="N97" s="954"/>
      <c r="O97" s="953"/>
      <c r="P97" s="953"/>
      <c r="Q97" s="953"/>
      <c r="R97" s="953"/>
      <c r="S97" s="953"/>
      <c r="T97" s="953"/>
      <c r="U97" s="953"/>
      <c r="V97" s="953"/>
      <c r="W97" s="953"/>
      <c r="X97" s="953"/>
      <c r="Y97" s="953"/>
    </row>
    <row r="98" spans="2:28" x14ac:dyDescent="0.2">
      <c r="B98" s="954"/>
      <c r="C98" s="954"/>
      <c r="D98" s="954"/>
      <c r="E98" s="954"/>
      <c r="F98" s="954"/>
      <c r="G98" s="954"/>
      <c r="H98" s="954"/>
      <c r="I98" s="954"/>
      <c r="J98" s="954"/>
      <c r="K98" s="954"/>
      <c r="L98" s="954"/>
      <c r="M98" s="954"/>
      <c r="N98" s="954"/>
      <c r="O98" s="953"/>
      <c r="P98" s="953"/>
      <c r="Q98" s="953"/>
      <c r="R98" s="953"/>
      <c r="S98" s="953"/>
      <c r="T98" s="953"/>
      <c r="U98" s="953"/>
      <c r="V98" s="953"/>
      <c r="W98" s="953"/>
      <c r="X98" s="953"/>
      <c r="Y98" s="953"/>
    </row>
    <row r="99" spans="2:28" x14ac:dyDescent="0.2">
      <c r="B99" s="954"/>
      <c r="C99" s="954"/>
      <c r="D99" s="954"/>
      <c r="E99" s="954"/>
      <c r="F99" s="954"/>
      <c r="G99" s="954"/>
      <c r="H99" s="954"/>
      <c r="I99" s="954"/>
      <c r="J99" s="954"/>
      <c r="K99" s="954"/>
      <c r="L99" s="954"/>
      <c r="M99" s="954"/>
      <c r="N99" s="954"/>
      <c r="O99" s="953"/>
      <c r="P99" s="953"/>
      <c r="Q99" s="953"/>
      <c r="R99" s="953"/>
      <c r="S99" s="953"/>
      <c r="T99" s="953"/>
      <c r="U99" s="953"/>
      <c r="V99" s="953"/>
      <c r="W99" s="953"/>
      <c r="X99" s="953"/>
      <c r="Y99" s="953"/>
      <c r="Z99" s="953"/>
    </row>
    <row r="100" spans="2:28" x14ac:dyDescent="0.2">
      <c r="B100" s="954"/>
      <c r="C100" s="954"/>
      <c r="D100" s="954"/>
      <c r="E100" s="954"/>
      <c r="F100" s="954"/>
      <c r="G100" s="954"/>
      <c r="H100" s="954"/>
      <c r="I100" s="954"/>
      <c r="J100" s="954"/>
      <c r="K100" s="954"/>
      <c r="L100" s="954"/>
      <c r="M100" s="954"/>
      <c r="N100" s="954"/>
      <c r="O100" s="953"/>
      <c r="P100" s="953"/>
      <c r="Q100" s="953"/>
      <c r="R100" s="953"/>
      <c r="S100" s="953"/>
      <c r="T100" s="953"/>
      <c r="U100" s="953"/>
      <c r="V100" s="953"/>
      <c r="W100" s="953"/>
      <c r="X100" s="953"/>
      <c r="Y100" s="953"/>
      <c r="Z100" s="953"/>
      <c r="AA100" s="857"/>
      <c r="AB100" s="857"/>
    </row>
    <row r="101" spans="2:28" x14ac:dyDescent="0.2">
      <c r="B101" s="954"/>
      <c r="C101" s="954"/>
      <c r="D101" s="954"/>
      <c r="E101" s="954"/>
      <c r="F101" s="954"/>
      <c r="G101" s="954"/>
      <c r="H101" s="954"/>
      <c r="I101" s="954"/>
      <c r="J101" s="954"/>
      <c r="K101" s="954"/>
      <c r="L101" s="954"/>
      <c r="M101" s="954"/>
      <c r="N101" s="954"/>
      <c r="O101" s="953"/>
      <c r="P101" s="953"/>
      <c r="Q101" s="953"/>
      <c r="R101" s="953"/>
      <c r="S101" s="953"/>
      <c r="T101" s="953"/>
      <c r="U101" s="953"/>
      <c r="V101" s="953"/>
      <c r="W101" s="953"/>
      <c r="X101" s="953"/>
      <c r="Y101" s="953"/>
      <c r="Z101" s="953"/>
      <c r="AA101" s="857"/>
      <c r="AB101" s="857"/>
    </row>
    <row r="102" spans="2:28" x14ac:dyDescent="0.2">
      <c r="B102" s="954"/>
      <c r="C102" s="954"/>
      <c r="D102" s="954"/>
      <c r="E102" s="954"/>
      <c r="F102" s="954"/>
      <c r="G102" s="954"/>
      <c r="H102" s="954"/>
      <c r="I102" s="954"/>
      <c r="J102" s="954"/>
      <c r="K102" s="954"/>
      <c r="L102" s="954"/>
      <c r="M102" s="954"/>
      <c r="N102" s="954"/>
      <c r="O102" s="953"/>
      <c r="P102" s="953"/>
      <c r="Q102" s="953"/>
      <c r="R102" s="953"/>
      <c r="S102" s="953"/>
      <c r="T102" s="953"/>
      <c r="U102" s="953"/>
      <c r="V102" s="953"/>
      <c r="W102" s="953"/>
      <c r="X102" s="953"/>
      <c r="Y102" s="953"/>
      <c r="Z102" s="953"/>
      <c r="AA102" s="857"/>
      <c r="AB102" s="857"/>
    </row>
    <row r="103" spans="2:28" x14ac:dyDescent="0.2">
      <c r="B103" s="954"/>
      <c r="C103" s="954"/>
      <c r="D103" s="954"/>
      <c r="E103" s="954"/>
      <c r="F103" s="954"/>
      <c r="G103" s="954"/>
      <c r="H103" s="954"/>
      <c r="I103" s="954"/>
      <c r="J103" s="954"/>
      <c r="K103" s="954"/>
      <c r="L103" s="954"/>
      <c r="M103" s="954"/>
      <c r="N103" s="954"/>
      <c r="O103" s="953"/>
      <c r="P103" s="953"/>
      <c r="Q103" s="953"/>
      <c r="R103" s="953"/>
      <c r="S103" s="953"/>
      <c r="T103" s="953"/>
      <c r="U103" s="953"/>
      <c r="V103" s="953"/>
      <c r="W103" s="953"/>
      <c r="X103" s="953"/>
      <c r="Y103" s="953"/>
      <c r="Z103" s="953"/>
      <c r="AA103" s="857"/>
      <c r="AB103" s="857"/>
    </row>
    <row r="104" spans="2:28" x14ac:dyDescent="0.2">
      <c r="B104" s="954"/>
      <c r="C104" s="954"/>
      <c r="D104" s="954"/>
      <c r="E104" s="954"/>
      <c r="F104" s="954"/>
      <c r="G104" s="954"/>
      <c r="H104" s="954"/>
      <c r="I104" s="954"/>
      <c r="J104" s="954"/>
      <c r="K104" s="954"/>
      <c r="L104" s="954"/>
      <c r="M104" s="954"/>
      <c r="N104" s="954"/>
      <c r="O104" s="953"/>
      <c r="P104" s="953"/>
      <c r="Q104" s="953"/>
      <c r="R104" s="953"/>
      <c r="S104" s="953"/>
      <c r="T104" s="953"/>
      <c r="U104" s="953"/>
      <c r="V104" s="953"/>
      <c r="W104" s="953"/>
      <c r="X104" s="953"/>
      <c r="Y104" s="953"/>
      <c r="Z104" s="953"/>
      <c r="AA104" s="857"/>
      <c r="AB104" s="857"/>
    </row>
    <row r="105" spans="2:28" x14ac:dyDescent="0.2">
      <c r="B105" s="954" t="s">
        <v>3668</v>
      </c>
      <c r="C105" s="954"/>
      <c r="D105" s="954"/>
      <c r="E105" s="954"/>
      <c r="F105" s="954"/>
      <c r="G105" s="954"/>
      <c r="H105" s="954"/>
      <c r="I105" s="954"/>
      <c r="J105" s="954"/>
      <c r="K105" s="954"/>
      <c r="L105" s="954"/>
      <c r="M105" s="954"/>
      <c r="N105" s="954"/>
      <c r="O105" s="953"/>
      <c r="P105" s="953"/>
      <c r="Q105" s="953"/>
      <c r="R105" s="953"/>
      <c r="S105" s="953"/>
      <c r="T105" s="953"/>
      <c r="U105" s="953"/>
      <c r="V105" s="953"/>
      <c r="W105" s="953"/>
      <c r="X105" s="953"/>
      <c r="Y105" s="953"/>
      <c r="Z105" s="953"/>
      <c r="AA105" s="857"/>
      <c r="AB105" s="857"/>
    </row>
  </sheetData>
  <mergeCells count="8">
    <mergeCell ref="A58:T58"/>
    <mergeCell ref="B60:R60"/>
    <mergeCell ref="A1:K1"/>
    <mergeCell ref="A2:K2"/>
    <mergeCell ref="A3:K3"/>
    <mergeCell ref="A6:K6"/>
    <mergeCell ref="A56:T56"/>
    <mergeCell ref="A57:T5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5C66-3A9E-4692-AB95-8DB2185688BF}">
  <dimension ref="A1:GG74"/>
  <sheetViews>
    <sheetView showGridLines="0" zoomScale="70" zoomScaleNormal="70" workbookViewId="0">
      <selection activeCell="B47" sqref="B47"/>
    </sheetView>
  </sheetViews>
  <sheetFormatPr defaultColWidth="13.7109375" defaultRowHeight="12.75" x14ac:dyDescent="0.2"/>
  <cols>
    <col min="1" max="1" width="46.7109375" style="751" customWidth="1"/>
    <col min="2" max="2" width="13.5703125" style="751" customWidth="1"/>
    <col min="3" max="4" width="10.42578125" style="751" customWidth="1"/>
    <col min="5" max="5" width="16.28515625" style="751" customWidth="1"/>
    <col min="6" max="6" width="16.5703125" style="751" customWidth="1"/>
    <col min="7" max="8" width="12.85546875" style="751" customWidth="1"/>
    <col min="9" max="9" width="9.5703125" style="751" customWidth="1"/>
    <col min="10" max="10" width="12.28515625" style="751" customWidth="1"/>
    <col min="11" max="11" width="14.140625" style="751" customWidth="1"/>
    <col min="12" max="12" width="16.85546875" style="751" customWidth="1"/>
    <col min="13" max="13" width="20.42578125" style="751" customWidth="1"/>
    <col min="14" max="16" width="15.28515625" style="751" customWidth="1"/>
    <col min="17" max="17" width="13.7109375" style="751"/>
    <col min="18" max="18" width="9" style="751" customWidth="1"/>
    <col min="19" max="19" width="9.5703125" style="751" customWidth="1"/>
    <col min="20" max="22" width="13.7109375" style="751"/>
    <col min="23" max="188" width="13.7109375" style="955"/>
    <col min="189" max="16384" width="13.7109375" style="751"/>
  </cols>
  <sheetData>
    <row r="1" spans="1:188" x14ac:dyDescent="0.2">
      <c r="A1" s="955"/>
      <c r="B1" s="955"/>
      <c r="C1" s="955"/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</row>
    <row r="2" spans="1:188" ht="24" customHeight="1" x14ac:dyDescent="0.25">
      <c r="A2" s="1990" t="s">
        <v>1547</v>
      </c>
      <c r="B2" s="1991"/>
      <c r="C2" s="1991"/>
      <c r="D2" s="1991"/>
      <c r="E2" s="1991"/>
      <c r="F2" s="1991"/>
      <c r="G2" s="1991"/>
      <c r="H2" s="1991"/>
      <c r="I2" s="1991"/>
      <c r="J2" s="1991"/>
      <c r="K2" s="1991"/>
      <c r="L2" s="1991"/>
      <c r="M2" s="1991"/>
      <c r="N2" s="1991"/>
      <c r="O2" s="1991"/>
      <c r="P2" s="1991"/>
      <c r="Q2" s="1991"/>
      <c r="R2" s="1991"/>
      <c r="S2" s="1991"/>
      <c r="T2" s="1991"/>
      <c r="U2" s="1991"/>
      <c r="V2" s="1991"/>
    </row>
    <row r="3" spans="1:188" ht="15.75" x14ac:dyDescent="0.25">
      <c r="A3" s="1992" t="s">
        <v>2688</v>
      </c>
      <c r="B3" s="1939"/>
      <c r="C3" s="1939"/>
      <c r="D3" s="1939"/>
      <c r="E3" s="1939"/>
      <c r="F3" s="1939"/>
      <c r="G3" s="1939"/>
      <c r="H3" s="1939"/>
      <c r="I3" s="1939"/>
      <c r="J3" s="1939"/>
      <c r="K3" s="1939"/>
      <c r="L3" s="1939"/>
      <c r="M3" s="1939"/>
      <c r="N3" s="1939"/>
      <c r="O3" s="1939"/>
      <c r="P3" s="1939"/>
      <c r="Q3" s="1939"/>
      <c r="R3" s="1939"/>
      <c r="S3" s="1939"/>
      <c r="T3" s="1939"/>
      <c r="U3" s="1939"/>
      <c r="V3" s="1939"/>
    </row>
    <row r="4" spans="1:188" ht="15.75" x14ac:dyDescent="0.25">
      <c r="A4" s="1992" t="s">
        <v>1526</v>
      </c>
      <c r="B4" s="1939"/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39"/>
      <c r="N4" s="1939"/>
      <c r="O4" s="1939"/>
      <c r="P4" s="1939"/>
      <c r="Q4" s="1939"/>
      <c r="R4" s="1939"/>
      <c r="S4" s="1939"/>
      <c r="T4" s="1939"/>
      <c r="U4" s="1939"/>
      <c r="V4" s="1939"/>
    </row>
    <row r="5" spans="1:188" ht="5.25" customHeight="1" thickBot="1" x14ac:dyDescent="0.25">
      <c r="A5" s="956"/>
      <c r="B5" s="957"/>
      <c r="C5" s="957"/>
      <c r="D5" s="957"/>
      <c r="E5" s="957"/>
      <c r="F5" s="957"/>
      <c r="G5" s="957"/>
      <c r="H5" s="957"/>
      <c r="I5" s="957"/>
      <c r="J5" s="957"/>
      <c r="K5" s="957"/>
      <c r="L5" s="957"/>
      <c r="M5" s="957"/>
      <c r="N5" s="957"/>
      <c r="O5" s="957"/>
      <c r="P5" s="957"/>
      <c r="Q5" s="957"/>
      <c r="R5" s="957"/>
      <c r="S5" s="957"/>
      <c r="T5" s="957"/>
      <c r="U5" s="957"/>
      <c r="V5" s="957"/>
    </row>
    <row r="6" spans="1:188" ht="30.75" customHeight="1" thickBot="1" x14ac:dyDescent="0.25">
      <c r="A6" s="1993" t="s">
        <v>1527</v>
      </c>
      <c r="B6" s="1946" t="s">
        <v>1474</v>
      </c>
      <c r="C6" s="1947"/>
      <c r="D6" s="1947"/>
      <c r="E6" s="1947"/>
      <c r="F6" s="1947"/>
      <c r="G6" s="1947"/>
      <c r="H6" s="1947"/>
      <c r="I6" s="1947"/>
      <c r="J6" s="1947"/>
      <c r="K6" s="1949" t="s">
        <v>1475</v>
      </c>
      <c r="L6" s="1950"/>
      <c r="M6" s="1951"/>
      <c r="N6" s="1946" t="s">
        <v>1476</v>
      </c>
      <c r="O6" s="1947"/>
      <c r="P6" s="1948"/>
      <c r="Q6" s="1946" t="s">
        <v>1477</v>
      </c>
      <c r="R6" s="1947"/>
      <c r="S6" s="1948"/>
      <c r="T6" s="1946" t="s">
        <v>1478</v>
      </c>
      <c r="U6" s="1947"/>
      <c r="V6" s="1948"/>
    </row>
    <row r="7" spans="1:188" ht="13.5" thickBot="1" x14ac:dyDescent="0.25">
      <c r="A7" s="1994"/>
      <c r="B7" s="1626" t="s">
        <v>3739</v>
      </c>
      <c r="C7" s="1624" t="s">
        <v>487</v>
      </c>
      <c r="D7" s="1624" t="s">
        <v>460</v>
      </c>
      <c r="E7" s="1624" t="s">
        <v>564</v>
      </c>
      <c r="F7" s="1624" t="s">
        <v>489</v>
      </c>
      <c r="G7" s="1624" t="s">
        <v>490</v>
      </c>
      <c r="H7" s="1781" t="s">
        <v>491</v>
      </c>
      <c r="I7" s="1624" t="s">
        <v>488</v>
      </c>
      <c r="J7" s="1624" t="s">
        <v>1766</v>
      </c>
      <c r="K7" s="1626" t="s">
        <v>492</v>
      </c>
      <c r="L7" s="1624" t="s">
        <v>493</v>
      </c>
      <c r="M7" s="1625" t="s">
        <v>494</v>
      </c>
      <c r="N7" s="1625" t="s">
        <v>495</v>
      </c>
      <c r="O7" s="1624" t="s">
        <v>1015</v>
      </c>
      <c r="P7" s="1625" t="s">
        <v>1641</v>
      </c>
      <c r="Q7" s="1624" t="s">
        <v>496</v>
      </c>
      <c r="R7" s="1624" t="s">
        <v>497</v>
      </c>
      <c r="S7" s="1625" t="s">
        <v>498</v>
      </c>
      <c r="T7" s="1624" t="s">
        <v>504</v>
      </c>
      <c r="U7" s="1781" t="s">
        <v>2678</v>
      </c>
      <c r="V7" s="1625" t="s">
        <v>499</v>
      </c>
    </row>
    <row r="8" spans="1:188" ht="12.75" customHeight="1" thickBot="1" x14ac:dyDescent="0.25">
      <c r="A8" s="946" t="s">
        <v>475</v>
      </c>
      <c r="B8" s="946"/>
      <c r="C8" s="947"/>
      <c r="D8" s="947"/>
      <c r="E8" s="947"/>
      <c r="F8" s="947"/>
      <c r="G8" s="947"/>
      <c r="H8" s="947"/>
      <c r="I8" s="947"/>
      <c r="J8" s="947"/>
      <c r="K8" s="946"/>
      <c r="L8" s="947"/>
      <c r="M8" s="948"/>
      <c r="N8" s="947"/>
      <c r="O8" s="947"/>
      <c r="P8" s="947"/>
      <c r="Q8" s="947"/>
      <c r="R8" s="947"/>
      <c r="S8" s="947"/>
      <c r="T8" s="947"/>
      <c r="U8" s="947"/>
      <c r="V8" s="948"/>
    </row>
    <row r="9" spans="1:188" ht="12.75" customHeight="1" x14ac:dyDescent="0.2">
      <c r="A9" s="1149" t="s">
        <v>1528</v>
      </c>
      <c r="B9" s="1466">
        <v>1.6675047621466379</v>
      </c>
      <c r="C9" s="1145">
        <v>2.5175854837625091</v>
      </c>
      <c r="D9" s="1145">
        <v>1.3210872691290192</v>
      </c>
      <c r="E9" s="1145">
        <v>3.0064583922102286</v>
      </c>
      <c r="F9" s="1145">
        <v>1.8061306398875427</v>
      </c>
      <c r="G9" s="1145">
        <v>1.2777633030267388</v>
      </c>
      <c r="H9" s="1145">
        <v>3.2674352508511877</v>
      </c>
      <c r="I9" s="1145">
        <v>2.4378872877526563</v>
      </c>
      <c r="J9" s="1145">
        <v>2.0138865867239284</v>
      </c>
      <c r="K9" s="1466">
        <v>2.4537806890174223</v>
      </c>
      <c r="L9" s="1145">
        <v>7.1290527717716365</v>
      </c>
      <c r="M9" s="1424">
        <v>0.13116386054049609</v>
      </c>
      <c r="N9" s="1467">
        <v>1.4351638228249795</v>
      </c>
      <c r="O9" s="1468">
        <v>1.2974743003272029</v>
      </c>
      <c r="P9" s="1469">
        <v>0.3799902333249367</v>
      </c>
      <c r="Q9" s="1467">
        <v>1.0933528131973171</v>
      </c>
      <c r="R9" s="1468">
        <v>0.65154087350998735</v>
      </c>
      <c r="S9" s="1469">
        <v>4.6466179287312679</v>
      </c>
      <c r="T9" s="1145">
        <v>2.0121052723558477</v>
      </c>
      <c r="U9" s="1145">
        <v>2.237586415403054</v>
      </c>
      <c r="V9" s="1424">
        <v>2.8050801681324362</v>
      </c>
    </row>
    <row r="10" spans="1:188" ht="12.75" customHeight="1" thickBot="1" x14ac:dyDescent="0.25">
      <c r="A10" s="1149" t="s">
        <v>1529</v>
      </c>
      <c r="B10" s="1466">
        <v>1.012673638546937</v>
      </c>
      <c r="C10" s="1145">
        <v>0.65742155973324734</v>
      </c>
      <c r="D10" s="1145">
        <v>0.85348761395515216</v>
      </c>
      <c r="E10" s="1145">
        <v>1.9989658990265256</v>
      </c>
      <c r="F10" s="1145">
        <v>1.4594302876703424</v>
      </c>
      <c r="G10" s="1145">
        <v>0.84949945912666636</v>
      </c>
      <c r="H10" s="1145">
        <v>3.2674352508511877</v>
      </c>
      <c r="I10" s="1145">
        <v>1.3303312050144966</v>
      </c>
      <c r="J10" s="1145">
        <v>1.2987813256288743</v>
      </c>
      <c r="K10" s="1466">
        <v>2.4537806890174223</v>
      </c>
      <c r="L10" s="1145">
        <v>0.72237239995780489</v>
      </c>
      <c r="M10" s="1424">
        <v>0.13108563892061362</v>
      </c>
      <c r="N10" s="1466">
        <v>1.1905812935772251</v>
      </c>
      <c r="O10" s="1145">
        <v>0.60614371818714063</v>
      </c>
      <c r="P10" s="1424">
        <v>0.34253464349664259</v>
      </c>
      <c r="Q10" s="1466">
        <v>1.0933528131973171</v>
      </c>
      <c r="R10" s="1145">
        <v>0.59412755980768106</v>
      </c>
      <c r="S10" s="1424">
        <v>4.6466179287312679</v>
      </c>
      <c r="T10" s="1145">
        <v>1.9381370650051897</v>
      </c>
      <c r="U10" s="1145">
        <v>0.4246845834132269</v>
      </c>
      <c r="V10" s="1424">
        <v>2.7877331541244019</v>
      </c>
    </row>
    <row r="11" spans="1:188" s="1417" customFormat="1" ht="12.75" customHeight="1" thickBot="1" x14ac:dyDescent="0.25">
      <c r="A11" s="946" t="s">
        <v>1530</v>
      </c>
      <c r="B11" s="946"/>
      <c r="C11" s="947"/>
      <c r="D11" s="947"/>
      <c r="E11" s="947"/>
      <c r="F11" s="947"/>
      <c r="G11" s="947"/>
      <c r="H11" s="947"/>
      <c r="I11" s="947"/>
      <c r="J11" s="947"/>
      <c r="K11" s="946"/>
      <c r="L11" s="947"/>
      <c r="M11" s="948"/>
      <c r="N11" s="946"/>
      <c r="O11" s="947"/>
      <c r="P11" s="948"/>
      <c r="Q11" s="946"/>
      <c r="R11" s="947"/>
      <c r="S11" s="948"/>
      <c r="T11" s="947"/>
      <c r="U11" s="947"/>
      <c r="V11" s="948"/>
      <c r="W11" s="955"/>
      <c r="X11" s="955"/>
      <c r="Y11" s="955"/>
      <c r="Z11" s="955"/>
      <c r="AA11" s="955"/>
      <c r="AB11" s="955"/>
      <c r="AC11" s="955"/>
      <c r="AD11" s="955"/>
      <c r="AE11" s="955"/>
      <c r="AF11" s="955"/>
      <c r="AG11" s="955"/>
      <c r="AH11" s="955"/>
      <c r="AI11" s="955"/>
      <c r="AJ11" s="955"/>
      <c r="AK11" s="955"/>
      <c r="AL11" s="955"/>
      <c r="AM11" s="955"/>
      <c r="AN11" s="955"/>
      <c r="AO11" s="955"/>
      <c r="AP11" s="955"/>
      <c r="AQ11" s="955"/>
      <c r="AR11" s="955"/>
      <c r="AS11" s="955"/>
      <c r="AT11" s="955"/>
      <c r="AU11" s="955"/>
      <c r="AV11" s="955"/>
      <c r="AW11" s="955"/>
      <c r="AX11" s="955"/>
      <c r="AY11" s="955"/>
      <c r="AZ11" s="955"/>
      <c r="BA11" s="955"/>
      <c r="BB11" s="955"/>
      <c r="BC11" s="955"/>
      <c r="BD11" s="955"/>
      <c r="BE11" s="955"/>
      <c r="BF11" s="955"/>
      <c r="BG11" s="955"/>
      <c r="BH11" s="955"/>
      <c r="BI11" s="955"/>
      <c r="BJ11" s="955"/>
      <c r="BK11" s="955"/>
      <c r="BL11" s="955"/>
      <c r="BM11" s="955"/>
      <c r="BN11" s="955"/>
      <c r="BO11" s="955"/>
      <c r="BP11" s="955"/>
      <c r="BQ11" s="955"/>
      <c r="BR11" s="955"/>
      <c r="BS11" s="955"/>
      <c r="BT11" s="955"/>
      <c r="BU11" s="955"/>
      <c r="BV11" s="955"/>
      <c r="BW11" s="955"/>
      <c r="BX11" s="955"/>
      <c r="BY11" s="955"/>
      <c r="BZ11" s="955"/>
      <c r="CA11" s="955"/>
      <c r="CB11" s="955"/>
      <c r="CC11" s="955"/>
      <c r="CD11" s="955"/>
      <c r="CE11" s="955"/>
      <c r="CF11" s="955"/>
      <c r="CG11" s="955"/>
      <c r="CH11" s="955"/>
      <c r="CI11" s="955"/>
      <c r="CJ11" s="955"/>
      <c r="CK11" s="955"/>
      <c r="CL11" s="955"/>
      <c r="CM11" s="955"/>
      <c r="CN11" s="955"/>
      <c r="CO11" s="955"/>
      <c r="CP11" s="955"/>
      <c r="CQ11" s="955"/>
      <c r="CR11" s="955"/>
      <c r="CS11" s="955"/>
      <c r="CT11" s="955"/>
      <c r="CU11" s="955"/>
      <c r="CV11" s="955"/>
      <c r="CW11" s="955"/>
      <c r="CX11" s="955"/>
      <c r="CY11" s="955"/>
      <c r="CZ11" s="955"/>
      <c r="DA11" s="955"/>
      <c r="DB11" s="955"/>
      <c r="DC11" s="955"/>
      <c r="DD11" s="955"/>
      <c r="DE11" s="955"/>
      <c r="DF11" s="955"/>
      <c r="DG11" s="955"/>
      <c r="DH11" s="955"/>
      <c r="DI11" s="955"/>
      <c r="DJ11" s="955"/>
      <c r="DK11" s="955"/>
      <c r="DL11" s="955"/>
      <c r="DM11" s="955"/>
      <c r="DN11" s="955"/>
      <c r="DO11" s="955"/>
      <c r="DP11" s="955"/>
      <c r="DQ11" s="955"/>
      <c r="DR11" s="955"/>
      <c r="DS11" s="955"/>
      <c r="DT11" s="955"/>
      <c r="DU11" s="955"/>
      <c r="DV11" s="955"/>
      <c r="DW11" s="955"/>
      <c r="DX11" s="955"/>
      <c r="DY11" s="955"/>
      <c r="DZ11" s="955"/>
      <c r="EA11" s="955"/>
      <c r="EB11" s="955"/>
      <c r="EC11" s="955"/>
      <c r="ED11" s="955"/>
      <c r="EE11" s="955"/>
      <c r="EF11" s="955"/>
      <c r="EG11" s="955"/>
      <c r="EH11" s="955"/>
      <c r="EI11" s="955"/>
      <c r="EJ11" s="955"/>
      <c r="EK11" s="955"/>
      <c r="EL11" s="955"/>
      <c r="EM11" s="955"/>
      <c r="EN11" s="955"/>
      <c r="EO11" s="955"/>
      <c r="EP11" s="955"/>
      <c r="EQ11" s="955"/>
      <c r="ER11" s="955"/>
      <c r="ES11" s="955"/>
      <c r="ET11" s="955"/>
      <c r="EU11" s="955"/>
      <c r="EV11" s="955"/>
      <c r="EW11" s="955"/>
      <c r="EX11" s="955"/>
      <c r="EY11" s="955"/>
      <c r="EZ11" s="955"/>
      <c r="FA11" s="955"/>
      <c r="FB11" s="955"/>
      <c r="FC11" s="955"/>
      <c r="FD11" s="955"/>
      <c r="FE11" s="955"/>
      <c r="FF11" s="955"/>
      <c r="FG11" s="955"/>
      <c r="FH11" s="955"/>
      <c r="FI11" s="955"/>
      <c r="FJ11" s="955"/>
      <c r="FK11" s="955"/>
      <c r="FL11" s="955"/>
      <c r="FM11" s="955"/>
      <c r="FN11" s="955"/>
      <c r="FO11" s="955"/>
      <c r="FP11" s="955"/>
      <c r="FQ11" s="955"/>
      <c r="FR11" s="955"/>
      <c r="FS11" s="955"/>
      <c r="FT11" s="955"/>
      <c r="FU11" s="955"/>
      <c r="FV11" s="955"/>
      <c r="FW11" s="955"/>
      <c r="FX11" s="955"/>
      <c r="FY11" s="955"/>
      <c r="FZ11" s="955"/>
      <c r="GA11" s="955"/>
      <c r="GB11" s="955"/>
      <c r="GC11" s="955"/>
      <c r="GD11" s="955"/>
      <c r="GE11" s="955"/>
      <c r="GF11" s="955"/>
    </row>
    <row r="12" spans="1:188" ht="12.75" customHeight="1" thickBot="1" x14ac:dyDescent="0.25">
      <c r="A12" s="1149" t="s">
        <v>1531</v>
      </c>
      <c r="B12" s="1466">
        <v>0.37325064670445574</v>
      </c>
      <c r="C12" s="1145">
        <v>1.5903222751019308</v>
      </c>
      <c r="D12" s="1145">
        <v>1.0972465328212149</v>
      </c>
      <c r="E12" s="1145">
        <v>0.2972034721240957</v>
      </c>
      <c r="F12" s="1145">
        <v>0.399153700967389</v>
      </c>
      <c r="G12" s="1145">
        <v>0.44561392963547414</v>
      </c>
      <c r="H12" s="1145">
        <v>1.1722904347161263</v>
      </c>
      <c r="I12" s="1145">
        <v>1.3395100522448919E-3</v>
      </c>
      <c r="J12" s="1145">
        <v>0.43864513974746272</v>
      </c>
      <c r="K12" s="1466">
        <v>1.3587445691774479E-4</v>
      </c>
      <c r="L12" s="1145">
        <v>2.5591029000357596E-3</v>
      </c>
      <c r="M12" s="1424">
        <v>1.1587626105103004</v>
      </c>
      <c r="N12" s="1466">
        <v>0.80737899339736108</v>
      </c>
      <c r="O12" s="1145">
        <v>2.9419261917816926E-3</v>
      </c>
      <c r="P12" s="1424">
        <v>1.9264251534033321</v>
      </c>
      <c r="Q12" s="1466">
        <v>1.3412442668084294E-3</v>
      </c>
      <c r="R12" s="1145">
        <v>2.7278234298301207</v>
      </c>
      <c r="S12" s="1424">
        <v>3.4373883720588768E-3</v>
      </c>
      <c r="T12" s="1145">
        <v>1.3122024525058955</v>
      </c>
      <c r="U12" s="1145">
        <v>0.6762880894187393</v>
      </c>
      <c r="V12" s="1424">
        <v>0.42312857013459981</v>
      </c>
    </row>
    <row r="13" spans="1:188" s="1417" customFormat="1" ht="12.75" customHeight="1" thickBot="1" x14ac:dyDescent="0.25">
      <c r="A13" s="946" t="s">
        <v>1532</v>
      </c>
      <c r="B13" s="946"/>
      <c r="C13" s="947"/>
      <c r="D13" s="947"/>
      <c r="E13" s="947"/>
      <c r="F13" s="947"/>
      <c r="G13" s="947"/>
      <c r="H13" s="947"/>
      <c r="I13" s="947"/>
      <c r="J13" s="947"/>
      <c r="K13" s="946"/>
      <c r="L13" s="947"/>
      <c r="M13" s="948"/>
      <c r="N13" s="946"/>
      <c r="O13" s="947"/>
      <c r="P13" s="948"/>
      <c r="Q13" s="946"/>
      <c r="R13" s="947"/>
      <c r="S13" s="948"/>
      <c r="T13" s="947"/>
      <c r="U13" s="947"/>
      <c r="V13" s="948"/>
      <c r="W13" s="955"/>
      <c r="X13" s="955"/>
      <c r="Y13" s="955"/>
      <c r="Z13" s="955"/>
      <c r="AA13" s="955"/>
      <c r="AB13" s="955"/>
      <c r="AC13" s="955"/>
      <c r="AD13" s="955"/>
      <c r="AE13" s="955"/>
      <c r="AF13" s="955"/>
      <c r="AG13" s="955"/>
      <c r="AH13" s="955"/>
      <c r="AI13" s="955"/>
      <c r="AJ13" s="955"/>
      <c r="AK13" s="955"/>
      <c r="AL13" s="955"/>
      <c r="AM13" s="955"/>
      <c r="AN13" s="955"/>
      <c r="AO13" s="955"/>
      <c r="AP13" s="955"/>
      <c r="AQ13" s="955"/>
      <c r="AR13" s="955"/>
      <c r="AS13" s="955"/>
      <c r="AT13" s="955"/>
      <c r="AU13" s="955"/>
      <c r="AV13" s="955"/>
      <c r="AW13" s="955"/>
      <c r="AX13" s="955"/>
      <c r="AY13" s="955"/>
      <c r="AZ13" s="955"/>
      <c r="BA13" s="955"/>
      <c r="BB13" s="955"/>
      <c r="BC13" s="955"/>
      <c r="BD13" s="955"/>
      <c r="BE13" s="955"/>
      <c r="BF13" s="955"/>
      <c r="BG13" s="955"/>
      <c r="BH13" s="955"/>
      <c r="BI13" s="955"/>
      <c r="BJ13" s="955"/>
      <c r="BK13" s="955"/>
      <c r="BL13" s="955"/>
      <c r="BM13" s="955"/>
      <c r="BN13" s="955"/>
      <c r="BO13" s="955"/>
      <c r="BP13" s="955"/>
      <c r="BQ13" s="955"/>
      <c r="BR13" s="955"/>
      <c r="BS13" s="955"/>
      <c r="BT13" s="955"/>
      <c r="BU13" s="955"/>
      <c r="BV13" s="955"/>
      <c r="BW13" s="955"/>
      <c r="BX13" s="955"/>
      <c r="BY13" s="955"/>
      <c r="BZ13" s="955"/>
      <c r="CA13" s="955"/>
      <c r="CB13" s="955"/>
      <c r="CC13" s="955"/>
      <c r="CD13" s="955"/>
      <c r="CE13" s="955"/>
      <c r="CF13" s="955"/>
      <c r="CG13" s="955"/>
      <c r="CH13" s="955"/>
      <c r="CI13" s="955"/>
      <c r="CJ13" s="955"/>
      <c r="CK13" s="955"/>
      <c r="CL13" s="955"/>
      <c r="CM13" s="955"/>
      <c r="CN13" s="955"/>
      <c r="CO13" s="955"/>
      <c r="CP13" s="955"/>
      <c r="CQ13" s="955"/>
      <c r="CR13" s="955"/>
      <c r="CS13" s="955"/>
      <c r="CT13" s="955"/>
      <c r="CU13" s="955"/>
      <c r="CV13" s="955"/>
      <c r="CW13" s="955"/>
      <c r="CX13" s="955"/>
      <c r="CY13" s="955"/>
      <c r="CZ13" s="955"/>
      <c r="DA13" s="955"/>
      <c r="DB13" s="955"/>
      <c r="DC13" s="955"/>
      <c r="DD13" s="955"/>
      <c r="DE13" s="955"/>
      <c r="DF13" s="955"/>
      <c r="DG13" s="955"/>
      <c r="DH13" s="955"/>
      <c r="DI13" s="955"/>
      <c r="DJ13" s="955"/>
      <c r="DK13" s="955"/>
      <c r="DL13" s="955"/>
      <c r="DM13" s="955"/>
      <c r="DN13" s="955"/>
      <c r="DO13" s="955"/>
      <c r="DP13" s="955"/>
      <c r="DQ13" s="955"/>
      <c r="DR13" s="955"/>
      <c r="DS13" s="955"/>
      <c r="DT13" s="955"/>
      <c r="DU13" s="955"/>
      <c r="DV13" s="955"/>
      <c r="DW13" s="955"/>
      <c r="DX13" s="955"/>
      <c r="DY13" s="955"/>
      <c r="DZ13" s="955"/>
      <c r="EA13" s="955"/>
      <c r="EB13" s="955"/>
      <c r="EC13" s="955"/>
      <c r="ED13" s="955"/>
      <c r="EE13" s="955"/>
      <c r="EF13" s="955"/>
      <c r="EG13" s="955"/>
      <c r="EH13" s="955"/>
      <c r="EI13" s="955"/>
      <c r="EJ13" s="955"/>
      <c r="EK13" s="955"/>
      <c r="EL13" s="955"/>
      <c r="EM13" s="955"/>
      <c r="EN13" s="955"/>
      <c r="EO13" s="955"/>
      <c r="EP13" s="955"/>
      <c r="EQ13" s="955"/>
      <c r="ER13" s="955"/>
      <c r="ES13" s="955"/>
      <c r="ET13" s="955"/>
      <c r="EU13" s="955"/>
      <c r="EV13" s="955"/>
      <c r="EW13" s="955"/>
      <c r="EX13" s="955"/>
      <c r="EY13" s="955"/>
      <c r="EZ13" s="955"/>
      <c r="FA13" s="955"/>
      <c r="FB13" s="955"/>
      <c r="FC13" s="955"/>
      <c r="FD13" s="955"/>
      <c r="FE13" s="955"/>
      <c r="FF13" s="955"/>
      <c r="FG13" s="955"/>
      <c r="FH13" s="955"/>
      <c r="FI13" s="955"/>
      <c r="FJ13" s="955"/>
      <c r="FK13" s="955"/>
      <c r="FL13" s="955"/>
      <c r="FM13" s="955"/>
      <c r="FN13" s="955"/>
      <c r="FO13" s="955"/>
      <c r="FP13" s="955"/>
      <c r="FQ13" s="955"/>
      <c r="FR13" s="955"/>
      <c r="FS13" s="955"/>
      <c r="FT13" s="955"/>
      <c r="FU13" s="955"/>
      <c r="FV13" s="955"/>
      <c r="FW13" s="955"/>
      <c r="FX13" s="955"/>
      <c r="FY13" s="955"/>
      <c r="FZ13" s="955"/>
      <c r="GA13" s="955"/>
      <c r="GB13" s="955"/>
      <c r="GC13" s="955"/>
      <c r="GD13" s="955"/>
      <c r="GE13" s="955"/>
      <c r="GF13" s="955"/>
    </row>
    <row r="14" spans="1:188" ht="12.75" customHeight="1" thickBot="1" x14ac:dyDescent="0.25">
      <c r="A14" s="1149" t="s">
        <v>1533</v>
      </c>
      <c r="B14" s="1466">
        <v>0.41938247948128593</v>
      </c>
      <c r="C14" s="1145">
        <v>0.1482958987351938</v>
      </c>
      <c r="D14" s="1145">
        <v>0.26424708486522763</v>
      </c>
      <c r="E14" s="1145">
        <v>0.20921725374690195</v>
      </c>
      <c r="F14" s="1145">
        <v>0.23263882452489637</v>
      </c>
      <c r="G14" s="1145">
        <v>0.11164328951536448</v>
      </c>
      <c r="H14" s="1145">
        <v>2.0690140427395053E-2</v>
      </c>
      <c r="I14" s="1145">
        <v>0.16852508723681053</v>
      </c>
      <c r="J14" s="1145">
        <v>0.38965284902731279</v>
      </c>
      <c r="K14" s="1466">
        <v>-0.24996799398254796</v>
      </c>
      <c r="L14" s="1145">
        <v>2.1522751326479839E-2</v>
      </c>
      <c r="M14" s="1424">
        <v>3.4333042382243738E-2</v>
      </c>
      <c r="N14" s="1466">
        <v>0.17858020194268109</v>
      </c>
      <c r="O14" s="1145">
        <v>5.1994636364621323E-2</v>
      </c>
      <c r="P14" s="1424">
        <v>8.9478781378669228E-2</v>
      </c>
      <c r="Q14" s="1466">
        <v>0.16446627894577551</v>
      </c>
      <c r="R14" s="1145">
        <v>0.2039214017166536</v>
      </c>
      <c r="S14" s="1424">
        <v>0.25088524305167903</v>
      </c>
      <c r="T14" s="1145">
        <v>-9.9056988021170245E-2</v>
      </c>
      <c r="U14" s="1145">
        <v>0.25521829009437591</v>
      </c>
      <c r="V14" s="1424">
        <v>0.57516299746147526</v>
      </c>
    </row>
    <row r="15" spans="1:188" s="1417" customFormat="1" ht="12.75" customHeight="1" thickBot="1" x14ac:dyDescent="0.25">
      <c r="A15" s="946" t="s">
        <v>1534</v>
      </c>
      <c r="B15" s="946"/>
      <c r="C15" s="947"/>
      <c r="D15" s="947"/>
      <c r="E15" s="947"/>
      <c r="F15" s="947"/>
      <c r="G15" s="947"/>
      <c r="H15" s="947"/>
      <c r="I15" s="947"/>
      <c r="J15" s="947"/>
      <c r="K15" s="946"/>
      <c r="L15" s="947"/>
      <c r="M15" s="948"/>
      <c r="N15" s="946"/>
      <c r="O15" s="947"/>
      <c r="P15" s="948"/>
      <c r="Q15" s="946"/>
      <c r="R15" s="947"/>
      <c r="S15" s="948"/>
      <c r="T15" s="947"/>
      <c r="U15" s="947"/>
      <c r="V15" s="948"/>
      <c r="W15" s="955"/>
      <c r="X15" s="955"/>
      <c r="Y15" s="955"/>
      <c r="Z15" s="955"/>
      <c r="AA15" s="955"/>
      <c r="AB15" s="955"/>
      <c r="AC15" s="955"/>
      <c r="AD15" s="955"/>
      <c r="AE15" s="955"/>
      <c r="AF15" s="955"/>
      <c r="AG15" s="955"/>
      <c r="AH15" s="955"/>
      <c r="AI15" s="955"/>
      <c r="AJ15" s="955"/>
      <c r="AK15" s="955"/>
      <c r="AL15" s="955"/>
      <c r="AM15" s="955"/>
      <c r="AN15" s="955"/>
      <c r="AO15" s="955"/>
      <c r="AP15" s="955"/>
      <c r="AQ15" s="955"/>
      <c r="AR15" s="955"/>
      <c r="AS15" s="955"/>
      <c r="AT15" s="955"/>
      <c r="AU15" s="955"/>
      <c r="AV15" s="955"/>
      <c r="AW15" s="955"/>
      <c r="AX15" s="955"/>
      <c r="AY15" s="955"/>
      <c r="AZ15" s="955"/>
      <c r="BA15" s="955"/>
      <c r="BB15" s="955"/>
      <c r="BC15" s="955"/>
      <c r="BD15" s="955"/>
      <c r="BE15" s="955"/>
      <c r="BF15" s="955"/>
      <c r="BG15" s="955"/>
      <c r="BH15" s="955"/>
      <c r="BI15" s="955"/>
      <c r="BJ15" s="955"/>
      <c r="BK15" s="955"/>
      <c r="BL15" s="955"/>
      <c r="BM15" s="955"/>
      <c r="BN15" s="955"/>
      <c r="BO15" s="955"/>
      <c r="BP15" s="955"/>
      <c r="BQ15" s="955"/>
      <c r="BR15" s="955"/>
      <c r="BS15" s="955"/>
      <c r="BT15" s="955"/>
      <c r="BU15" s="955"/>
      <c r="BV15" s="955"/>
      <c r="BW15" s="955"/>
      <c r="BX15" s="955"/>
      <c r="BY15" s="955"/>
      <c r="BZ15" s="955"/>
      <c r="CA15" s="955"/>
      <c r="CB15" s="955"/>
      <c r="CC15" s="955"/>
      <c r="CD15" s="955"/>
      <c r="CE15" s="955"/>
      <c r="CF15" s="955"/>
      <c r="CG15" s="955"/>
      <c r="CH15" s="955"/>
      <c r="CI15" s="955"/>
      <c r="CJ15" s="955"/>
      <c r="CK15" s="955"/>
      <c r="CL15" s="955"/>
      <c r="CM15" s="955"/>
      <c r="CN15" s="955"/>
      <c r="CO15" s="955"/>
      <c r="CP15" s="955"/>
      <c r="CQ15" s="955"/>
      <c r="CR15" s="955"/>
      <c r="CS15" s="955"/>
      <c r="CT15" s="955"/>
      <c r="CU15" s="955"/>
      <c r="CV15" s="955"/>
      <c r="CW15" s="955"/>
      <c r="CX15" s="955"/>
      <c r="CY15" s="955"/>
      <c r="CZ15" s="955"/>
      <c r="DA15" s="955"/>
      <c r="DB15" s="955"/>
      <c r="DC15" s="955"/>
      <c r="DD15" s="955"/>
      <c r="DE15" s="955"/>
      <c r="DF15" s="955"/>
      <c r="DG15" s="955"/>
      <c r="DH15" s="955"/>
      <c r="DI15" s="955"/>
      <c r="DJ15" s="955"/>
      <c r="DK15" s="955"/>
      <c r="DL15" s="955"/>
      <c r="DM15" s="955"/>
      <c r="DN15" s="955"/>
      <c r="DO15" s="955"/>
      <c r="DP15" s="955"/>
      <c r="DQ15" s="955"/>
      <c r="DR15" s="955"/>
      <c r="DS15" s="955"/>
      <c r="DT15" s="955"/>
      <c r="DU15" s="955"/>
      <c r="DV15" s="955"/>
      <c r="DW15" s="955"/>
      <c r="DX15" s="955"/>
      <c r="DY15" s="955"/>
      <c r="DZ15" s="955"/>
      <c r="EA15" s="955"/>
      <c r="EB15" s="955"/>
      <c r="EC15" s="955"/>
      <c r="ED15" s="955"/>
      <c r="EE15" s="955"/>
      <c r="EF15" s="955"/>
      <c r="EG15" s="955"/>
      <c r="EH15" s="955"/>
      <c r="EI15" s="955"/>
      <c r="EJ15" s="955"/>
      <c r="EK15" s="955"/>
      <c r="EL15" s="955"/>
      <c r="EM15" s="955"/>
      <c r="EN15" s="955"/>
      <c r="EO15" s="955"/>
      <c r="EP15" s="955"/>
      <c r="EQ15" s="955"/>
      <c r="ER15" s="955"/>
      <c r="ES15" s="955"/>
      <c r="ET15" s="955"/>
      <c r="EU15" s="955"/>
      <c r="EV15" s="955"/>
      <c r="EW15" s="955"/>
      <c r="EX15" s="955"/>
      <c r="EY15" s="955"/>
      <c r="EZ15" s="955"/>
      <c r="FA15" s="955"/>
      <c r="FB15" s="955"/>
      <c r="FC15" s="955"/>
      <c r="FD15" s="955"/>
      <c r="FE15" s="955"/>
      <c r="FF15" s="955"/>
      <c r="FG15" s="955"/>
      <c r="FH15" s="955"/>
      <c r="FI15" s="955"/>
      <c r="FJ15" s="955"/>
      <c r="FK15" s="955"/>
      <c r="FL15" s="955"/>
      <c r="FM15" s="955"/>
      <c r="FN15" s="955"/>
      <c r="FO15" s="955"/>
      <c r="FP15" s="955"/>
      <c r="FQ15" s="955"/>
      <c r="FR15" s="955"/>
      <c r="FS15" s="955"/>
      <c r="FT15" s="955"/>
      <c r="FU15" s="955"/>
      <c r="FV15" s="955"/>
      <c r="FW15" s="955"/>
      <c r="FX15" s="955"/>
      <c r="FY15" s="955"/>
      <c r="FZ15" s="955"/>
      <c r="GA15" s="955"/>
      <c r="GB15" s="955"/>
      <c r="GC15" s="955"/>
      <c r="GD15" s="955"/>
      <c r="GE15" s="955"/>
      <c r="GF15" s="955"/>
    </row>
    <row r="16" spans="1:188" ht="12.75" customHeight="1" x14ac:dyDescent="0.2">
      <c r="A16" s="1149" t="s">
        <v>1535</v>
      </c>
      <c r="B16" s="1466">
        <v>0.67786207740066662</v>
      </c>
      <c r="C16" s="1145">
        <v>0.62621679519367335</v>
      </c>
      <c r="D16" s="1145">
        <v>0.80491321904178115</v>
      </c>
      <c r="E16" s="1145">
        <v>0.39847493282887042</v>
      </c>
      <c r="F16" s="1145">
        <v>0.68453787717164827</v>
      </c>
      <c r="G16" s="1145">
        <v>0.59343775542009047</v>
      </c>
      <c r="H16" s="1145">
        <v>0.22703736309782163</v>
      </c>
      <c r="I16" s="1145">
        <v>0.63651779934630248</v>
      </c>
      <c r="J16" s="1145">
        <v>0.56198017263275113</v>
      </c>
      <c r="K16" s="1466">
        <v>0.49533208401725004</v>
      </c>
      <c r="L16" s="1145">
        <v>0.29304124101290957</v>
      </c>
      <c r="M16" s="1424">
        <v>0.15632766518674526</v>
      </c>
      <c r="N16" s="1466">
        <v>0.69722027961554167</v>
      </c>
      <c r="O16" s="1145">
        <v>0.58498569994379424</v>
      </c>
      <c r="P16" s="1424">
        <v>0.69031116442355023</v>
      </c>
      <c r="Q16" s="1466">
        <v>0.32887652808650208</v>
      </c>
      <c r="R16" s="1145">
        <v>0.68988397585418537</v>
      </c>
      <c r="S16" s="1424">
        <v>0.15154924649175569</v>
      </c>
      <c r="T16" s="1145">
        <v>0.53169805783224289</v>
      </c>
      <c r="U16" s="1145">
        <v>0.83218441268179533</v>
      </c>
      <c r="V16" s="1424">
        <v>0.54022340901499144</v>
      </c>
    </row>
    <row r="17" spans="1:188" ht="12.75" customHeight="1" thickBot="1" x14ac:dyDescent="0.25">
      <c r="A17" s="1149" t="s">
        <v>1536</v>
      </c>
      <c r="B17" s="1466">
        <v>2.1042604104388012</v>
      </c>
      <c r="C17" s="1145">
        <v>1.6753476002870373</v>
      </c>
      <c r="D17" s="1145">
        <v>4.1259239354314179</v>
      </c>
      <c r="E17" s="1145">
        <v>0.66244110943214352</v>
      </c>
      <c r="F17" s="1145">
        <v>2.1699526743648567</v>
      </c>
      <c r="G17" s="1145">
        <v>1.4596479710831853</v>
      </c>
      <c r="H17" s="1145">
        <v>0.29372359317097763</v>
      </c>
      <c r="I17" s="1145">
        <v>1.7511663520292597</v>
      </c>
      <c r="J17" s="1145">
        <v>1.2830016759984932</v>
      </c>
      <c r="K17" s="1466">
        <v>0.98150103925802357</v>
      </c>
      <c r="L17" s="1145">
        <v>0.41450966875743978</v>
      </c>
      <c r="M17" s="1424">
        <v>0.18529428871381454</v>
      </c>
      <c r="N17" s="1466">
        <v>2.3027311034247524</v>
      </c>
      <c r="O17" s="1145">
        <v>1.40955552583265</v>
      </c>
      <c r="P17" s="1424">
        <v>2.2290476282059579</v>
      </c>
      <c r="Q17" s="1466">
        <v>0.49003878142697249</v>
      </c>
      <c r="R17" s="1145">
        <v>2.2245995760922237</v>
      </c>
      <c r="S17" s="1424">
        <v>0.17861878944077467</v>
      </c>
      <c r="T17" s="1145">
        <v>1.1353744453782468</v>
      </c>
      <c r="U17" s="1145">
        <v>4.958922028523153</v>
      </c>
      <c r="V17" s="1424">
        <v>1.1749693647030541</v>
      </c>
    </row>
    <row r="18" spans="1:188" s="1417" customFormat="1" ht="12.75" customHeight="1" thickBot="1" x14ac:dyDescent="0.25">
      <c r="A18" s="946" t="s">
        <v>1537</v>
      </c>
      <c r="B18" s="946"/>
      <c r="C18" s="947"/>
      <c r="D18" s="947"/>
      <c r="E18" s="947"/>
      <c r="F18" s="947"/>
      <c r="G18" s="947"/>
      <c r="H18" s="947"/>
      <c r="I18" s="947"/>
      <c r="J18" s="947"/>
      <c r="K18" s="946"/>
      <c r="L18" s="947"/>
      <c r="M18" s="948"/>
      <c r="N18" s="946"/>
      <c r="O18" s="947"/>
      <c r="P18" s="948"/>
      <c r="Q18" s="946"/>
      <c r="R18" s="947"/>
      <c r="S18" s="948"/>
      <c r="T18" s="947"/>
      <c r="U18" s="947"/>
      <c r="V18" s="948"/>
      <c r="W18" s="955"/>
      <c r="X18" s="955"/>
      <c r="Y18" s="955"/>
      <c r="Z18" s="955"/>
      <c r="AA18" s="955"/>
      <c r="AB18" s="955"/>
      <c r="AC18" s="955"/>
      <c r="AD18" s="955"/>
      <c r="AE18" s="955"/>
      <c r="AF18" s="955"/>
      <c r="AG18" s="955"/>
      <c r="AH18" s="955"/>
      <c r="AI18" s="955"/>
      <c r="AJ18" s="955"/>
      <c r="AK18" s="955"/>
      <c r="AL18" s="955"/>
      <c r="AM18" s="955"/>
      <c r="AN18" s="955"/>
      <c r="AO18" s="955"/>
      <c r="AP18" s="955"/>
      <c r="AQ18" s="955"/>
      <c r="AR18" s="955"/>
      <c r="AS18" s="955"/>
      <c r="AT18" s="955"/>
      <c r="AU18" s="955"/>
      <c r="AV18" s="955"/>
      <c r="AW18" s="955"/>
      <c r="AX18" s="955"/>
      <c r="AY18" s="955"/>
      <c r="AZ18" s="955"/>
      <c r="BA18" s="955"/>
      <c r="BB18" s="955"/>
      <c r="BC18" s="955"/>
      <c r="BD18" s="955"/>
      <c r="BE18" s="955"/>
      <c r="BF18" s="955"/>
      <c r="BG18" s="955"/>
      <c r="BH18" s="955"/>
      <c r="BI18" s="955"/>
      <c r="BJ18" s="955"/>
      <c r="BK18" s="955"/>
      <c r="BL18" s="955"/>
      <c r="BM18" s="955"/>
      <c r="BN18" s="955"/>
      <c r="BO18" s="955"/>
      <c r="BP18" s="955"/>
      <c r="BQ18" s="955"/>
      <c r="BR18" s="955"/>
      <c r="BS18" s="955"/>
      <c r="BT18" s="955"/>
      <c r="BU18" s="955"/>
      <c r="BV18" s="955"/>
      <c r="BW18" s="955"/>
      <c r="BX18" s="955"/>
      <c r="BY18" s="955"/>
      <c r="BZ18" s="955"/>
      <c r="CA18" s="955"/>
      <c r="CB18" s="955"/>
      <c r="CC18" s="955"/>
      <c r="CD18" s="955"/>
      <c r="CE18" s="955"/>
      <c r="CF18" s="955"/>
      <c r="CG18" s="955"/>
      <c r="CH18" s="955"/>
      <c r="CI18" s="955"/>
      <c r="CJ18" s="955"/>
      <c r="CK18" s="955"/>
      <c r="CL18" s="955"/>
      <c r="CM18" s="955"/>
      <c r="CN18" s="955"/>
      <c r="CO18" s="955"/>
      <c r="CP18" s="955"/>
      <c r="CQ18" s="955"/>
      <c r="CR18" s="955"/>
      <c r="CS18" s="955"/>
      <c r="CT18" s="955"/>
      <c r="CU18" s="955"/>
      <c r="CV18" s="955"/>
      <c r="CW18" s="955"/>
      <c r="CX18" s="955"/>
      <c r="CY18" s="955"/>
      <c r="CZ18" s="955"/>
      <c r="DA18" s="955"/>
      <c r="DB18" s="955"/>
      <c r="DC18" s="955"/>
      <c r="DD18" s="955"/>
      <c r="DE18" s="955"/>
      <c r="DF18" s="955"/>
      <c r="DG18" s="955"/>
      <c r="DH18" s="955"/>
      <c r="DI18" s="955"/>
      <c r="DJ18" s="955"/>
      <c r="DK18" s="955"/>
      <c r="DL18" s="955"/>
      <c r="DM18" s="955"/>
      <c r="DN18" s="955"/>
      <c r="DO18" s="955"/>
      <c r="DP18" s="955"/>
      <c r="DQ18" s="955"/>
      <c r="DR18" s="955"/>
      <c r="DS18" s="955"/>
      <c r="DT18" s="955"/>
      <c r="DU18" s="955"/>
      <c r="DV18" s="955"/>
      <c r="DW18" s="955"/>
      <c r="DX18" s="955"/>
      <c r="DY18" s="955"/>
      <c r="DZ18" s="955"/>
      <c r="EA18" s="955"/>
      <c r="EB18" s="955"/>
      <c r="EC18" s="955"/>
      <c r="ED18" s="955"/>
      <c r="EE18" s="955"/>
      <c r="EF18" s="955"/>
      <c r="EG18" s="955"/>
      <c r="EH18" s="955"/>
      <c r="EI18" s="955"/>
      <c r="EJ18" s="955"/>
      <c r="EK18" s="955"/>
      <c r="EL18" s="955"/>
      <c r="EM18" s="955"/>
      <c r="EN18" s="955"/>
      <c r="EO18" s="955"/>
      <c r="EP18" s="955"/>
      <c r="EQ18" s="955"/>
      <c r="ER18" s="955"/>
      <c r="ES18" s="955"/>
      <c r="ET18" s="955"/>
      <c r="EU18" s="955"/>
      <c r="EV18" s="955"/>
      <c r="EW18" s="955"/>
      <c r="EX18" s="955"/>
      <c r="EY18" s="955"/>
      <c r="EZ18" s="955"/>
      <c r="FA18" s="955"/>
      <c r="FB18" s="955"/>
      <c r="FC18" s="955"/>
      <c r="FD18" s="955"/>
      <c r="FE18" s="955"/>
      <c r="FF18" s="955"/>
      <c r="FG18" s="955"/>
      <c r="FH18" s="955"/>
      <c r="FI18" s="955"/>
      <c r="FJ18" s="955"/>
      <c r="FK18" s="955"/>
      <c r="FL18" s="955"/>
      <c r="FM18" s="955"/>
      <c r="FN18" s="955"/>
      <c r="FO18" s="955"/>
      <c r="FP18" s="955"/>
      <c r="FQ18" s="955"/>
      <c r="FR18" s="955"/>
      <c r="FS18" s="955"/>
      <c r="FT18" s="955"/>
      <c r="FU18" s="955"/>
      <c r="FV18" s="955"/>
      <c r="FW18" s="955"/>
      <c r="FX18" s="955"/>
      <c r="FY18" s="955"/>
      <c r="FZ18" s="955"/>
      <c r="GA18" s="955"/>
      <c r="GB18" s="955"/>
      <c r="GC18" s="955"/>
      <c r="GD18" s="955"/>
      <c r="GE18" s="955"/>
      <c r="GF18" s="955"/>
    </row>
    <row r="19" spans="1:188" ht="12.75" customHeight="1" thickBot="1" x14ac:dyDescent="0.25">
      <c r="A19" s="1149" t="s">
        <v>1538</v>
      </c>
      <c r="B19" s="1466">
        <v>0.9436775765508415</v>
      </c>
      <c r="C19" s="1145">
        <v>1.0973138752415972</v>
      </c>
      <c r="D19" s="1145">
        <v>2.1284923521693937</v>
      </c>
      <c r="E19" s="1145">
        <v>0.79350226246445343</v>
      </c>
      <c r="F19" s="1145">
        <v>0.97283311787761628</v>
      </c>
      <c r="G19" s="1145">
        <v>1.1679934676064752</v>
      </c>
      <c r="H19" s="1145">
        <v>1.2136809804015669</v>
      </c>
      <c r="I19" s="1145">
        <v>0.89718804791007789</v>
      </c>
      <c r="J19" s="1145">
        <v>0.86050688449194823</v>
      </c>
      <c r="K19" s="1466">
        <v>5.0982063799644735</v>
      </c>
      <c r="L19" s="1145">
        <v>0.80025266021508856</v>
      </c>
      <c r="M19" s="1424">
        <v>6.0744252640621808</v>
      </c>
      <c r="N19" s="1466">
        <v>4.8043906312279478</v>
      </c>
      <c r="O19" s="1145">
        <v>-0.16500359405203163</v>
      </c>
      <c r="P19" s="1424">
        <v>-23.54890265960157</v>
      </c>
      <c r="Q19" s="1466">
        <v>13.675591689867828</v>
      </c>
      <c r="R19" s="1145">
        <v>1.0779533675767186</v>
      </c>
      <c r="S19" s="1424">
        <v>-30.232669391220149</v>
      </c>
      <c r="T19" s="1145">
        <v>0.67099316129390552</v>
      </c>
      <c r="U19" s="1145">
        <v>0.99084968030782394</v>
      </c>
      <c r="V19" s="1424">
        <v>1.2726588577435187</v>
      </c>
    </row>
    <row r="20" spans="1:188" s="1417" customFormat="1" ht="12.75" customHeight="1" thickBot="1" x14ac:dyDescent="0.25">
      <c r="A20" s="946" t="s">
        <v>1539</v>
      </c>
      <c r="B20" s="946"/>
      <c r="C20" s="947"/>
      <c r="D20" s="947"/>
      <c r="E20" s="947"/>
      <c r="F20" s="947"/>
      <c r="G20" s="947"/>
      <c r="H20" s="947"/>
      <c r="I20" s="947"/>
      <c r="J20" s="947"/>
      <c r="K20" s="946"/>
      <c r="L20" s="947"/>
      <c r="M20" s="948"/>
      <c r="N20" s="946"/>
      <c r="O20" s="947"/>
      <c r="P20" s="948"/>
      <c r="Q20" s="946"/>
      <c r="R20" s="947"/>
      <c r="S20" s="948"/>
      <c r="T20" s="947"/>
      <c r="U20" s="947"/>
      <c r="V20" s="948"/>
      <c r="W20" s="955"/>
      <c r="X20" s="955"/>
      <c r="Y20" s="955"/>
      <c r="Z20" s="955"/>
      <c r="AA20" s="955"/>
      <c r="AB20" s="955"/>
      <c r="AC20" s="955"/>
      <c r="AD20" s="955"/>
      <c r="AE20" s="955"/>
      <c r="AF20" s="955"/>
      <c r="AG20" s="955"/>
      <c r="AH20" s="955"/>
      <c r="AI20" s="955"/>
      <c r="AJ20" s="955"/>
      <c r="AK20" s="955"/>
      <c r="AL20" s="955"/>
      <c r="AM20" s="955"/>
      <c r="AN20" s="955"/>
      <c r="AO20" s="955"/>
      <c r="AP20" s="955"/>
      <c r="AQ20" s="955"/>
      <c r="AR20" s="955"/>
      <c r="AS20" s="955"/>
      <c r="AT20" s="955"/>
      <c r="AU20" s="955"/>
      <c r="AV20" s="955"/>
      <c r="AW20" s="955"/>
      <c r="AX20" s="955"/>
      <c r="AY20" s="955"/>
      <c r="AZ20" s="955"/>
      <c r="BA20" s="955"/>
      <c r="BB20" s="955"/>
      <c r="BC20" s="955"/>
      <c r="BD20" s="955"/>
      <c r="BE20" s="955"/>
      <c r="BF20" s="955"/>
      <c r="BG20" s="955"/>
      <c r="BH20" s="955"/>
      <c r="BI20" s="955"/>
      <c r="BJ20" s="955"/>
      <c r="BK20" s="955"/>
      <c r="BL20" s="955"/>
      <c r="BM20" s="955"/>
      <c r="BN20" s="955"/>
      <c r="BO20" s="955"/>
      <c r="BP20" s="955"/>
      <c r="BQ20" s="955"/>
      <c r="BR20" s="955"/>
      <c r="BS20" s="955"/>
      <c r="BT20" s="955"/>
      <c r="BU20" s="955"/>
      <c r="BV20" s="955"/>
      <c r="BW20" s="955"/>
      <c r="BX20" s="955"/>
      <c r="BY20" s="955"/>
      <c r="BZ20" s="955"/>
      <c r="CA20" s="955"/>
      <c r="CB20" s="955"/>
      <c r="CC20" s="955"/>
      <c r="CD20" s="955"/>
      <c r="CE20" s="955"/>
      <c r="CF20" s="955"/>
      <c r="CG20" s="955"/>
      <c r="CH20" s="955"/>
      <c r="CI20" s="955"/>
      <c r="CJ20" s="955"/>
      <c r="CK20" s="955"/>
      <c r="CL20" s="955"/>
      <c r="CM20" s="955"/>
      <c r="CN20" s="955"/>
      <c r="CO20" s="955"/>
      <c r="CP20" s="955"/>
      <c r="CQ20" s="955"/>
      <c r="CR20" s="955"/>
      <c r="CS20" s="955"/>
      <c r="CT20" s="955"/>
      <c r="CU20" s="955"/>
      <c r="CV20" s="955"/>
      <c r="CW20" s="955"/>
      <c r="CX20" s="955"/>
      <c r="CY20" s="955"/>
      <c r="CZ20" s="955"/>
      <c r="DA20" s="955"/>
      <c r="DB20" s="955"/>
      <c r="DC20" s="955"/>
      <c r="DD20" s="955"/>
      <c r="DE20" s="955"/>
      <c r="DF20" s="955"/>
      <c r="DG20" s="955"/>
      <c r="DH20" s="955"/>
      <c r="DI20" s="955"/>
      <c r="DJ20" s="955"/>
      <c r="DK20" s="955"/>
      <c r="DL20" s="955"/>
      <c r="DM20" s="955"/>
      <c r="DN20" s="955"/>
      <c r="DO20" s="955"/>
      <c r="DP20" s="955"/>
      <c r="DQ20" s="955"/>
      <c r="DR20" s="955"/>
      <c r="DS20" s="955"/>
      <c r="DT20" s="955"/>
      <c r="DU20" s="955"/>
      <c r="DV20" s="955"/>
      <c r="DW20" s="955"/>
      <c r="DX20" s="955"/>
      <c r="DY20" s="955"/>
      <c r="DZ20" s="955"/>
      <c r="EA20" s="955"/>
      <c r="EB20" s="955"/>
      <c r="EC20" s="955"/>
      <c r="ED20" s="955"/>
      <c r="EE20" s="955"/>
      <c r="EF20" s="955"/>
      <c r="EG20" s="955"/>
      <c r="EH20" s="955"/>
      <c r="EI20" s="955"/>
      <c r="EJ20" s="955"/>
      <c r="EK20" s="955"/>
      <c r="EL20" s="955"/>
      <c r="EM20" s="955"/>
      <c r="EN20" s="955"/>
      <c r="EO20" s="955"/>
      <c r="EP20" s="955"/>
      <c r="EQ20" s="955"/>
      <c r="ER20" s="955"/>
      <c r="ES20" s="955"/>
      <c r="ET20" s="955"/>
      <c r="EU20" s="955"/>
      <c r="EV20" s="955"/>
      <c r="EW20" s="955"/>
      <c r="EX20" s="955"/>
      <c r="EY20" s="955"/>
      <c r="EZ20" s="955"/>
      <c r="FA20" s="955"/>
      <c r="FB20" s="955"/>
      <c r="FC20" s="955"/>
      <c r="FD20" s="955"/>
      <c r="FE20" s="955"/>
      <c r="FF20" s="955"/>
      <c r="FG20" s="955"/>
      <c r="FH20" s="955"/>
      <c r="FI20" s="955"/>
      <c r="FJ20" s="955"/>
      <c r="FK20" s="955"/>
      <c r="FL20" s="955"/>
      <c r="FM20" s="955"/>
      <c r="FN20" s="955"/>
      <c r="FO20" s="955"/>
      <c r="FP20" s="955"/>
      <c r="FQ20" s="955"/>
      <c r="FR20" s="955"/>
      <c r="FS20" s="955"/>
      <c r="FT20" s="955"/>
      <c r="FU20" s="955"/>
      <c r="FV20" s="955"/>
      <c r="FW20" s="955"/>
      <c r="FX20" s="955"/>
      <c r="FY20" s="955"/>
      <c r="FZ20" s="955"/>
      <c r="GA20" s="955"/>
      <c r="GB20" s="955"/>
      <c r="GC20" s="955"/>
      <c r="GD20" s="955"/>
      <c r="GE20" s="955"/>
      <c r="GF20" s="955"/>
    </row>
    <row r="21" spans="1:188" ht="12.75" customHeight="1" x14ac:dyDescent="0.2">
      <c r="A21" s="1149" t="s">
        <v>1540</v>
      </c>
      <c r="B21" s="1459">
        <v>0.86286371116248528</v>
      </c>
      <c r="C21" s="952">
        <v>0.34116540355776653</v>
      </c>
      <c r="D21" s="952">
        <v>0.58158392544104631</v>
      </c>
      <c r="E21" s="952">
        <v>0.70534797262302107</v>
      </c>
      <c r="F21" s="952">
        <v>0.52768047739617818</v>
      </c>
      <c r="G21" s="952">
        <v>0.54729847279399413</v>
      </c>
      <c r="H21" s="952">
        <v>0.16148773378441136</v>
      </c>
      <c r="I21" s="952">
        <v>0.96549844278643704</v>
      </c>
      <c r="J21" s="952">
        <v>1.1528224303529861</v>
      </c>
      <c r="K21" s="1459">
        <v>6.985162521426598E-2</v>
      </c>
      <c r="L21" s="952">
        <v>0.1204566709267543</v>
      </c>
      <c r="M21" s="1425">
        <v>3.2430809327219541E-2</v>
      </c>
      <c r="N21" s="1459">
        <v>0.12563818749083838</v>
      </c>
      <c r="O21" s="952">
        <v>0.30848018316429571</v>
      </c>
      <c r="P21" s="1425">
        <v>0</v>
      </c>
      <c r="Q21" s="1459">
        <v>2.9241234031879164E-2</v>
      </c>
      <c r="R21" s="952">
        <v>0.39482591018730251</v>
      </c>
      <c r="S21" s="1425">
        <v>3.7070754823708148E-2</v>
      </c>
      <c r="T21" s="952">
        <v>0.16829312647869327</v>
      </c>
      <c r="U21" s="952">
        <v>0.51176618455936629</v>
      </c>
      <c r="V21" s="1425">
        <v>0.70993022121079397</v>
      </c>
    </row>
    <row r="22" spans="1:188" ht="12.75" customHeight="1" x14ac:dyDescent="0.2">
      <c r="A22" s="1149" t="s">
        <v>1541</v>
      </c>
      <c r="B22" s="1459">
        <v>0.13509900074931569</v>
      </c>
      <c r="C22" s="952">
        <v>5.543051628832605E-2</v>
      </c>
      <c r="D22" s="952">
        <v>5.1551113163950515E-2</v>
      </c>
      <c r="E22" s="952">
        <v>0.1258494226073951</v>
      </c>
      <c r="F22" s="952">
        <v>7.3388737445434157E-2</v>
      </c>
      <c r="G22" s="952">
        <v>4.5389946377651251E-2</v>
      </c>
      <c r="H22" s="952">
        <v>1.5992705502635648E-2</v>
      </c>
      <c r="I22" s="952">
        <v>6.1255869574192205E-2</v>
      </c>
      <c r="J22" s="952">
        <v>0.17067567366410027</v>
      </c>
      <c r="K22" s="1459">
        <v>-0.12615082658556107</v>
      </c>
      <c r="L22" s="952">
        <v>1.5215697567755943E-2</v>
      </c>
      <c r="M22" s="1425">
        <v>2.8965838027870009E-2</v>
      </c>
      <c r="N22" s="1459">
        <v>5.407046361040508E-2</v>
      </c>
      <c r="O22" s="952">
        <v>2.157851761754026E-2</v>
      </c>
      <c r="P22" s="1425">
        <v>2.7710579613959788E-2</v>
      </c>
      <c r="Q22" s="1459">
        <v>0.11037718004580704</v>
      </c>
      <c r="R22" s="952">
        <v>6.3239294338610141E-2</v>
      </c>
      <c r="S22" s="1425">
        <v>0.21286377351129607</v>
      </c>
      <c r="T22" s="952">
        <v>-4.6388579873331247E-2</v>
      </c>
      <c r="U22" s="952">
        <v>4.282960724653561E-2</v>
      </c>
      <c r="V22" s="1425">
        <v>0.26444648223355616</v>
      </c>
    </row>
    <row r="23" spans="1:188" ht="12.75" customHeight="1" thickBot="1" x14ac:dyDescent="0.25">
      <c r="A23" s="929" t="s">
        <v>1542</v>
      </c>
      <c r="B23" s="1460">
        <v>0.41938247948128593</v>
      </c>
      <c r="C23" s="1426">
        <v>0.1482958987351938</v>
      </c>
      <c r="D23" s="1426">
        <v>0.26424708486522763</v>
      </c>
      <c r="E23" s="1426">
        <v>0.20921725374690195</v>
      </c>
      <c r="F23" s="1426">
        <v>0.23263882452489637</v>
      </c>
      <c r="G23" s="1426">
        <v>0.11164328951536448</v>
      </c>
      <c r="H23" s="1426">
        <v>2.0690140427395053E-2</v>
      </c>
      <c r="I23" s="1426">
        <v>0.16852508723681053</v>
      </c>
      <c r="J23" s="1426">
        <v>0.38965284902731279</v>
      </c>
      <c r="K23" s="1460">
        <v>-0.24996799398254796</v>
      </c>
      <c r="L23" s="1426">
        <v>2.1522751326479839E-2</v>
      </c>
      <c r="M23" s="1427">
        <v>3.4333042382243738E-2</v>
      </c>
      <c r="N23" s="1460">
        <v>0.17858020194268109</v>
      </c>
      <c r="O23" s="1426">
        <v>5.1994636364621323E-2</v>
      </c>
      <c r="P23" s="1427">
        <v>8.9478781378669228E-2</v>
      </c>
      <c r="Q23" s="1460">
        <v>0.16446627894577551</v>
      </c>
      <c r="R23" s="1426">
        <v>0.2039214017166536</v>
      </c>
      <c r="S23" s="1427">
        <v>0.25088524305167903</v>
      </c>
      <c r="T23" s="1426">
        <v>-9.9056988021170245E-2</v>
      </c>
      <c r="U23" s="1426">
        <v>0.25521829009437591</v>
      </c>
      <c r="V23" s="1427">
        <v>0.57516299746147526</v>
      </c>
    </row>
    <row r="24" spans="1:188" ht="6" customHeight="1" x14ac:dyDescent="0.2">
      <c r="A24" s="958"/>
      <c r="B24" s="959"/>
      <c r="C24" s="959"/>
      <c r="D24" s="959"/>
      <c r="E24" s="959"/>
      <c r="F24" s="959"/>
      <c r="G24" s="959"/>
      <c r="H24" s="959"/>
      <c r="I24" s="959"/>
      <c r="J24" s="959"/>
      <c r="K24" s="959"/>
      <c r="L24" s="959"/>
      <c r="M24" s="959"/>
      <c r="N24" s="959"/>
      <c r="O24" s="959"/>
      <c r="P24" s="959"/>
      <c r="Q24" s="959"/>
      <c r="R24" s="959"/>
      <c r="S24" s="959"/>
      <c r="T24" s="959"/>
      <c r="U24" s="959"/>
      <c r="V24" s="959"/>
    </row>
    <row r="25" spans="1:188" x14ac:dyDescent="0.2">
      <c r="A25" s="781" t="s">
        <v>1483</v>
      </c>
      <c r="B25" s="781"/>
      <c r="C25" s="781"/>
      <c r="D25" s="781"/>
      <c r="E25" s="781"/>
      <c r="F25" s="781"/>
      <c r="G25" s="781"/>
      <c r="H25" s="781"/>
      <c r="I25" s="781"/>
      <c r="J25" s="781"/>
    </row>
    <row r="29" spans="1:188" ht="21.75" customHeight="1" x14ac:dyDescent="0.2">
      <c r="A29" s="1995" t="s">
        <v>1548</v>
      </c>
      <c r="B29" s="1996"/>
      <c r="C29" s="1996"/>
      <c r="D29" s="1996"/>
      <c r="E29" s="1996"/>
      <c r="F29" s="1996"/>
      <c r="G29" s="1996"/>
      <c r="H29" s="1996"/>
      <c r="I29" s="1996"/>
      <c r="J29" s="1996"/>
      <c r="K29" s="1996"/>
      <c r="M29" s="955"/>
      <c r="Q29" s="955"/>
      <c r="R29" s="955"/>
      <c r="S29" s="955"/>
      <c r="T29" s="955"/>
      <c r="U29" s="955"/>
      <c r="V29" s="955"/>
    </row>
    <row r="30" spans="1:188" ht="15.75" x14ac:dyDescent="0.2">
      <c r="A30" s="1995" t="s">
        <v>2688</v>
      </c>
      <c r="B30" s="1996"/>
      <c r="C30" s="1996"/>
      <c r="D30" s="1996"/>
      <c r="E30" s="1996"/>
      <c r="F30" s="1996"/>
      <c r="G30" s="1996"/>
      <c r="H30" s="1996"/>
      <c r="I30" s="1996"/>
      <c r="J30" s="1996"/>
      <c r="K30" s="1996"/>
      <c r="M30" s="955"/>
      <c r="Q30" s="955"/>
      <c r="R30" s="955"/>
      <c r="S30" s="955"/>
      <c r="T30" s="955"/>
      <c r="U30" s="955"/>
      <c r="V30" s="955"/>
    </row>
    <row r="31" spans="1:188" ht="15.75" x14ac:dyDescent="0.2">
      <c r="A31" s="1995" t="s">
        <v>1526</v>
      </c>
      <c r="B31" s="1996"/>
      <c r="C31" s="1996"/>
      <c r="D31" s="1996"/>
      <c r="E31" s="1996"/>
      <c r="F31" s="1996"/>
      <c r="G31" s="1996"/>
      <c r="H31" s="1996"/>
      <c r="I31" s="1996"/>
      <c r="J31" s="1996"/>
      <c r="K31" s="1996"/>
      <c r="M31" s="955"/>
      <c r="Q31" s="955"/>
      <c r="R31" s="955"/>
      <c r="S31" s="955"/>
      <c r="T31" s="955"/>
      <c r="U31" s="955"/>
      <c r="V31" s="955"/>
    </row>
    <row r="32" spans="1:188" ht="4.5" customHeight="1" thickBot="1" x14ac:dyDescent="0.25">
      <c r="A32" s="1361"/>
      <c r="B32" s="1628"/>
      <c r="C32" s="1628"/>
      <c r="D32" s="1628"/>
      <c r="E32" s="1628"/>
      <c r="F32" s="1628"/>
      <c r="G32" s="1628"/>
      <c r="H32" s="1782"/>
      <c r="I32" s="1628"/>
      <c r="J32" s="1628"/>
      <c r="K32" s="1628"/>
      <c r="M32" s="955"/>
      <c r="Q32" s="955"/>
      <c r="R32" s="955"/>
      <c r="S32" s="955"/>
      <c r="T32" s="955"/>
      <c r="U32" s="955"/>
      <c r="V32" s="955"/>
    </row>
    <row r="33" spans="1:189" ht="38.25" customHeight="1" thickBot="1" x14ac:dyDescent="0.25">
      <c r="A33" s="1997" t="s">
        <v>1527</v>
      </c>
      <c r="B33" s="1978" t="s">
        <v>1522</v>
      </c>
      <c r="C33" s="1979"/>
      <c r="D33" s="1979"/>
      <c r="E33" s="960" t="s">
        <v>1523</v>
      </c>
      <c r="F33" s="1978" t="s">
        <v>1524</v>
      </c>
      <c r="G33" s="1979"/>
      <c r="H33" s="1979"/>
      <c r="I33" s="1979"/>
      <c r="J33" s="1979"/>
      <c r="K33" s="1980"/>
      <c r="M33" s="955"/>
      <c r="N33" s="955"/>
      <c r="O33" s="955"/>
      <c r="P33" s="955"/>
      <c r="Q33" s="955"/>
      <c r="R33" s="955"/>
      <c r="S33" s="955"/>
      <c r="T33" s="955"/>
      <c r="U33" s="955"/>
      <c r="V33" s="955"/>
    </row>
    <row r="34" spans="1:189" ht="18.75" customHeight="1" thickBot="1" x14ac:dyDescent="0.25">
      <c r="A34" s="1997"/>
      <c r="B34" s="961" t="s">
        <v>477</v>
      </c>
      <c r="C34" s="962" t="s">
        <v>478</v>
      </c>
      <c r="D34" s="964" t="s">
        <v>479</v>
      </c>
      <c r="E34" s="907" t="s">
        <v>476</v>
      </c>
      <c r="F34" s="963" t="s">
        <v>960</v>
      </c>
      <c r="G34" s="963" t="s">
        <v>480</v>
      </c>
      <c r="H34" s="963" t="s">
        <v>481</v>
      </c>
      <c r="I34" s="963" t="s">
        <v>482</v>
      </c>
      <c r="J34" s="963" t="s">
        <v>483</v>
      </c>
      <c r="K34" s="1625" t="s">
        <v>485</v>
      </c>
      <c r="O34" s="955"/>
      <c r="P34" s="955"/>
      <c r="Q34" s="955"/>
      <c r="R34" s="955"/>
      <c r="S34" s="955"/>
      <c r="T34" s="955"/>
      <c r="U34" s="955"/>
      <c r="V34" s="955"/>
      <c r="GG34" s="955"/>
    </row>
    <row r="35" spans="1:189" ht="18" customHeight="1" thickBot="1" x14ac:dyDescent="0.25">
      <c r="A35" s="1360" t="s">
        <v>475</v>
      </c>
      <c r="B35" s="1360"/>
      <c r="C35" s="1422"/>
      <c r="D35" s="1423"/>
      <c r="E35" s="1478"/>
      <c r="F35" s="1422"/>
      <c r="G35" s="1422"/>
      <c r="H35" s="1422"/>
      <c r="I35" s="1422"/>
      <c r="J35" s="1422"/>
      <c r="K35" s="1423"/>
      <c r="O35" s="955"/>
      <c r="P35" s="955"/>
      <c r="Q35" s="955"/>
      <c r="R35" s="965"/>
      <c r="S35" s="965"/>
      <c r="T35" s="965"/>
      <c r="U35" s="965"/>
      <c r="V35" s="965"/>
      <c r="W35" s="965"/>
      <c r="GG35" s="955"/>
    </row>
    <row r="36" spans="1:189" ht="12.75" customHeight="1" x14ac:dyDescent="0.2">
      <c r="A36" s="1359" t="s">
        <v>1528</v>
      </c>
      <c r="B36" s="1362">
        <v>6.3519202745665124</v>
      </c>
      <c r="C36" s="1471">
        <v>1.7860690443391116</v>
      </c>
      <c r="D36" s="1472">
        <v>8.187163501231284</v>
      </c>
      <c r="E36" s="1418">
        <v>0.38878591671995893</v>
      </c>
      <c r="F36" s="1471">
        <v>1.1280569140705967</v>
      </c>
      <c r="G36" s="1471">
        <v>1.1259273706707875</v>
      </c>
      <c r="H36" s="1471">
        <v>4.9335317161532757</v>
      </c>
      <c r="I36" s="1471">
        <v>1.1901373857582485</v>
      </c>
      <c r="J36" s="1471">
        <v>0.62056552734535253</v>
      </c>
      <c r="K36" s="1472">
        <v>5.3556556353314013</v>
      </c>
      <c r="O36" s="955"/>
      <c r="P36" s="955"/>
      <c r="Q36" s="955"/>
      <c r="R36" s="955"/>
      <c r="S36" s="955"/>
      <c r="T36" s="955"/>
      <c r="U36" s="955"/>
      <c r="V36" s="955"/>
      <c r="GG36" s="955"/>
    </row>
    <row r="37" spans="1:189" ht="12.75" customHeight="1" thickBot="1" x14ac:dyDescent="0.25">
      <c r="A37" s="929" t="s">
        <v>1529</v>
      </c>
      <c r="B37" s="966">
        <v>5.8096269524296851</v>
      </c>
      <c r="C37" s="1473">
        <v>1.2458437075399582</v>
      </c>
      <c r="D37" s="1474">
        <v>8.1644936781948907</v>
      </c>
      <c r="E37" s="1419">
        <v>0.24403008014145328</v>
      </c>
      <c r="F37" s="1473">
        <v>0.78848152651872472</v>
      </c>
      <c r="G37" s="1473">
        <v>0.81237574794718559</v>
      </c>
      <c r="H37" s="1473">
        <v>4.9091521371133338</v>
      </c>
      <c r="I37" s="1473">
        <v>0.47475446482047612</v>
      </c>
      <c r="J37" s="1473">
        <v>0.61575621407066194</v>
      </c>
      <c r="K37" s="1474">
        <v>5.3556556353314013</v>
      </c>
      <c r="O37" s="955"/>
      <c r="P37" s="955"/>
      <c r="Q37" s="955"/>
      <c r="R37" s="955"/>
      <c r="S37" s="955"/>
      <c r="T37" s="955"/>
      <c r="U37" s="955"/>
      <c r="V37" s="955"/>
      <c r="GG37" s="955"/>
    </row>
    <row r="38" spans="1:189" ht="15.75" customHeight="1" thickBot="1" x14ac:dyDescent="0.25">
      <c r="A38" s="1444" t="s">
        <v>1530</v>
      </c>
      <c r="B38" s="1444"/>
      <c r="C38" s="1144"/>
      <c r="D38" s="1458"/>
      <c r="E38" s="1445"/>
      <c r="F38" s="1144"/>
      <c r="G38" s="1144"/>
      <c r="H38" s="1144"/>
      <c r="I38" s="1144"/>
      <c r="J38" s="1144"/>
      <c r="K38" s="1144"/>
      <c r="O38" s="955"/>
      <c r="P38" s="955"/>
      <c r="Q38" s="955"/>
      <c r="R38" s="955"/>
      <c r="S38" s="955"/>
      <c r="T38" s="955"/>
      <c r="U38" s="955"/>
      <c r="V38" s="955"/>
      <c r="GG38" s="955"/>
    </row>
    <row r="39" spans="1:189" ht="12.75" customHeight="1" thickBot="1" x14ac:dyDescent="0.25">
      <c r="A39" s="932" t="s">
        <v>1531</v>
      </c>
      <c r="B39" s="967">
        <v>0.46364279145516946</v>
      </c>
      <c r="C39" s="1475">
        <v>0.39707220739028343</v>
      </c>
      <c r="D39" s="1476">
        <v>0.55330916381624684</v>
      </c>
      <c r="E39" s="1420">
        <v>2.3474086694741638</v>
      </c>
      <c r="F39" s="1475">
        <v>0.52219908444253427</v>
      </c>
      <c r="G39" s="1475">
        <v>0.69598331014410852</v>
      </c>
      <c r="H39" s="1475">
        <v>0.7588790410226568</v>
      </c>
      <c r="I39" s="1475">
        <v>0.70286721834497545</v>
      </c>
      <c r="J39" s="1475">
        <v>0.9278817594376042</v>
      </c>
      <c r="K39" s="1476">
        <v>0.91323658934695162</v>
      </c>
      <c r="O39" s="955"/>
      <c r="P39" s="955"/>
      <c r="Q39" s="955"/>
      <c r="R39" s="955"/>
      <c r="S39" s="955"/>
      <c r="T39" s="955"/>
      <c r="U39" s="955"/>
      <c r="V39" s="955"/>
      <c r="GG39" s="955"/>
    </row>
    <row r="40" spans="1:189" ht="12.75" customHeight="1" thickBot="1" x14ac:dyDescent="0.25">
      <c r="A40" s="1444" t="s">
        <v>1532</v>
      </c>
      <c r="B40" s="1444"/>
      <c r="C40" s="1144"/>
      <c r="D40" s="1458"/>
      <c r="E40" s="1445"/>
      <c r="F40" s="1144"/>
      <c r="G40" s="1144"/>
      <c r="H40" s="1144"/>
      <c r="I40" s="1144"/>
      <c r="J40" s="1144"/>
      <c r="K40" s="1144"/>
      <c r="O40" s="955"/>
      <c r="P40" s="955"/>
      <c r="Q40" s="955"/>
      <c r="R40" s="955"/>
      <c r="S40" s="955"/>
      <c r="T40" s="955"/>
      <c r="U40" s="955"/>
      <c r="V40" s="955"/>
      <c r="GG40" s="955"/>
    </row>
    <row r="41" spans="1:189" ht="12.75" customHeight="1" thickBot="1" x14ac:dyDescent="0.25">
      <c r="A41" s="932" t="s">
        <v>1533</v>
      </c>
      <c r="B41" s="967">
        <v>1.1941376041306476E-2</v>
      </c>
      <c r="C41" s="1475">
        <v>5.9174748608720254E-2</v>
      </c>
      <c r="D41" s="1476">
        <v>-6.2389157906374438E-3</v>
      </c>
      <c r="E41" s="1420">
        <v>8.9120231931697436E-2</v>
      </c>
      <c r="F41" s="1475">
        <v>0.26309891000091268</v>
      </c>
      <c r="G41" s="1475">
        <v>3.8752732753566277E-2</v>
      </c>
      <c r="H41" s="1475">
        <v>6.2575415168330428E-2</v>
      </c>
      <c r="I41" s="1475">
        <v>4.3641201536057217E-2</v>
      </c>
      <c r="J41" s="1475">
        <v>0.40634723462672379</v>
      </c>
      <c r="K41" s="1476">
        <v>8.3670095337438424E-3</v>
      </c>
      <c r="O41" s="955"/>
      <c r="P41" s="955"/>
      <c r="Q41" s="955"/>
      <c r="R41" s="955"/>
      <c r="S41" s="955"/>
      <c r="T41" s="955"/>
      <c r="U41" s="955"/>
      <c r="V41" s="955"/>
      <c r="GG41" s="955"/>
    </row>
    <row r="42" spans="1:189" ht="12.75" customHeight="1" thickBot="1" x14ac:dyDescent="0.25">
      <c r="A42" s="1444" t="s">
        <v>1534</v>
      </c>
      <c r="B42" s="1444"/>
      <c r="C42" s="1144"/>
      <c r="D42" s="1458"/>
      <c r="E42" s="1445"/>
      <c r="F42" s="1144"/>
      <c r="G42" s="1144"/>
      <c r="H42" s="1144"/>
      <c r="I42" s="1144"/>
      <c r="J42" s="1144"/>
      <c r="K42" s="1144"/>
      <c r="O42" s="955"/>
      <c r="P42" s="955"/>
      <c r="Q42" s="955"/>
      <c r="R42" s="955"/>
      <c r="S42" s="955"/>
      <c r="T42" s="955"/>
      <c r="U42" s="955"/>
      <c r="V42" s="955"/>
      <c r="GG42" s="955"/>
    </row>
    <row r="43" spans="1:189" ht="12.75" customHeight="1" x14ac:dyDescent="0.2">
      <c r="A43" s="1359" t="s">
        <v>1535</v>
      </c>
      <c r="B43" s="1362">
        <v>0.16952246997110881</v>
      </c>
      <c r="C43" s="1471">
        <v>0.40320258332805792</v>
      </c>
      <c r="D43" s="1472">
        <v>0.1423386141148493</v>
      </c>
      <c r="E43" s="1418">
        <v>0.6281657679360183</v>
      </c>
      <c r="F43" s="1471">
        <v>0.6681685182851872</v>
      </c>
      <c r="G43" s="1471">
        <v>0.39058789577405073</v>
      </c>
      <c r="H43" s="1471">
        <v>0.25419447225432085</v>
      </c>
      <c r="I43" s="1471">
        <v>0.33300592963678105</v>
      </c>
      <c r="J43" s="1471">
        <v>0.56323431985124695</v>
      </c>
      <c r="K43" s="1472">
        <v>0.20286421346269762</v>
      </c>
      <c r="O43" s="955"/>
      <c r="P43" s="955"/>
      <c r="Q43" s="955"/>
      <c r="R43" s="955"/>
      <c r="S43" s="955"/>
      <c r="T43" s="955"/>
      <c r="U43" s="955"/>
      <c r="V43" s="955"/>
      <c r="GG43" s="955"/>
    </row>
    <row r="44" spans="1:189" ht="12.75" customHeight="1" thickBot="1" x14ac:dyDescent="0.25">
      <c r="A44" s="929" t="s">
        <v>1536</v>
      </c>
      <c r="B44" s="966">
        <v>0.2041264981126584</v>
      </c>
      <c r="C44" s="1473">
        <v>0.67561047026062682</v>
      </c>
      <c r="D44" s="1474">
        <v>0.16596131813483536</v>
      </c>
      <c r="E44" s="1419">
        <v>1.689370460850069</v>
      </c>
      <c r="F44" s="1473">
        <v>2.0135778402708451</v>
      </c>
      <c r="G44" s="1473">
        <v>0.64092572671687009</v>
      </c>
      <c r="H44" s="1473">
        <v>0.34083211078183578</v>
      </c>
      <c r="I44" s="1473">
        <v>0.49926370262229564</v>
      </c>
      <c r="J44" s="1473">
        <v>1.289557182376192</v>
      </c>
      <c r="K44" s="1474">
        <v>0.25449141399600739</v>
      </c>
      <c r="O44" s="955"/>
      <c r="P44" s="955"/>
      <c r="Q44" s="955"/>
      <c r="R44" s="955"/>
      <c r="S44" s="955"/>
      <c r="T44" s="955"/>
      <c r="U44" s="955"/>
      <c r="V44" s="955"/>
      <c r="GG44" s="955"/>
    </row>
    <row r="45" spans="1:189" ht="12.75" customHeight="1" thickBot="1" x14ac:dyDescent="0.25">
      <c r="A45" s="1444" t="s">
        <v>1537</v>
      </c>
      <c r="B45" s="1444"/>
      <c r="C45" s="1144"/>
      <c r="D45" s="1458"/>
      <c r="E45" s="1445"/>
      <c r="F45" s="1144"/>
      <c r="G45" s="1144"/>
      <c r="H45" s="1144"/>
      <c r="I45" s="1144"/>
      <c r="J45" s="1144"/>
      <c r="K45" s="1144"/>
      <c r="O45" s="955"/>
      <c r="P45" s="955"/>
      <c r="Q45" s="955"/>
      <c r="R45" s="955"/>
      <c r="S45" s="955"/>
      <c r="T45" s="955"/>
      <c r="U45" s="955"/>
      <c r="V45" s="955"/>
      <c r="GG45" s="955"/>
    </row>
    <row r="46" spans="1:189" ht="12.75" customHeight="1" thickBot="1" x14ac:dyDescent="0.25">
      <c r="A46" s="932" t="s">
        <v>1538</v>
      </c>
      <c r="B46" s="967">
        <v>10.024502696245053</v>
      </c>
      <c r="C46" s="1475">
        <v>-0.84268531123141466</v>
      </c>
      <c r="D46" s="1476">
        <v>0.24507814514424461</v>
      </c>
      <c r="E46" s="1420">
        <v>0.37042312572528197</v>
      </c>
      <c r="F46" s="1475">
        <v>0.505417462557612</v>
      </c>
      <c r="G46" s="1475">
        <v>19.233549580229759</v>
      </c>
      <c r="H46" s="1475">
        <v>1.0654033836657981</v>
      </c>
      <c r="I46" s="1475">
        <v>4.2586009634160753</v>
      </c>
      <c r="J46" s="1475">
        <v>1.0007778628874042</v>
      </c>
      <c r="K46" s="1476">
        <v>0.4935060172442764</v>
      </c>
      <c r="O46" s="955"/>
      <c r="P46" s="955"/>
      <c r="Q46" s="955"/>
      <c r="R46" s="955"/>
      <c r="S46" s="955"/>
      <c r="T46" s="955"/>
      <c r="U46" s="955"/>
      <c r="V46" s="955"/>
      <c r="GG46" s="955"/>
    </row>
    <row r="47" spans="1:189" ht="12.75" customHeight="1" thickBot="1" x14ac:dyDescent="0.25">
      <c r="A47" s="1444" t="s">
        <v>1539</v>
      </c>
      <c r="B47" s="1444"/>
      <c r="C47" s="1144"/>
      <c r="D47" s="1458"/>
      <c r="E47" s="1445"/>
      <c r="F47" s="1144"/>
      <c r="G47" s="1144"/>
      <c r="H47" s="1144"/>
      <c r="I47" s="1144"/>
      <c r="J47" s="1144"/>
      <c r="K47" s="1144"/>
      <c r="O47" s="955"/>
      <c r="P47" s="955"/>
      <c r="Q47" s="955"/>
      <c r="R47" s="955"/>
      <c r="S47" s="955"/>
      <c r="T47" s="955"/>
      <c r="U47" s="955"/>
      <c r="V47" s="955"/>
      <c r="GG47" s="955"/>
    </row>
    <row r="48" spans="1:189" ht="12.75" customHeight="1" x14ac:dyDescent="0.2">
      <c r="A48" s="1359" t="s">
        <v>1540</v>
      </c>
      <c r="B48" s="1362">
        <v>0.11061744581732859</v>
      </c>
      <c r="C48" s="1471">
        <v>0.25834856161960185</v>
      </c>
      <c r="D48" s="1472">
        <v>8.7050431525664981E-2</v>
      </c>
      <c r="E48" s="1418">
        <v>0.4063579667522178</v>
      </c>
      <c r="F48" s="1471">
        <v>0.65350056653971456</v>
      </c>
      <c r="G48" s="1471">
        <v>0.12926415013690543</v>
      </c>
      <c r="H48" s="1471">
        <v>0.28526132116562969</v>
      </c>
      <c r="I48" s="1471">
        <v>0.19001164022542893</v>
      </c>
      <c r="J48" s="1471">
        <v>0.81120960319621072</v>
      </c>
      <c r="K48" s="1472">
        <v>0.10339730932763611</v>
      </c>
      <c r="O48" s="955"/>
      <c r="P48" s="955"/>
      <c r="Q48" s="955"/>
      <c r="R48" s="955"/>
      <c r="S48" s="955"/>
      <c r="T48" s="955"/>
      <c r="U48" s="955"/>
      <c r="V48" s="955"/>
      <c r="GG48" s="955"/>
    </row>
    <row r="49" spans="1:189" ht="12.75" customHeight="1" x14ac:dyDescent="0.2">
      <c r="A49" s="1149" t="s">
        <v>1541</v>
      </c>
      <c r="B49" s="1363">
        <v>9.9170444802264574E-3</v>
      </c>
      <c r="C49" s="1470">
        <v>3.5315337101895841E-2</v>
      </c>
      <c r="D49" s="1477">
        <v>-5.3508771634188605E-3</v>
      </c>
      <c r="E49" s="1421">
        <v>3.3137952999273607E-2</v>
      </c>
      <c r="F49" s="1470">
        <v>8.7304501143155022E-2</v>
      </c>
      <c r="G49" s="1470">
        <v>2.3616384412036708E-2</v>
      </c>
      <c r="H49" s="1470">
        <v>4.6669090533521647E-2</v>
      </c>
      <c r="I49" s="1470">
        <v>2.9108422686548129E-2</v>
      </c>
      <c r="J49" s="1470">
        <v>0.17747852630830593</v>
      </c>
      <c r="K49" s="1477">
        <v>6.6696427256460059E-3</v>
      </c>
      <c r="O49" s="955"/>
      <c r="P49" s="955"/>
      <c r="Q49" s="955"/>
      <c r="R49" s="955"/>
      <c r="S49" s="955"/>
      <c r="T49" s="955"/>
      <c r="U49" s="955"/>
      <c r="V49" s="955"/>
      <c r="GG49" s="955"/>
    </row>
    <row r="50" spans="1:189" ht="12.75" customHeight="1" thickBot="1" x14ac:dyDescent="0.25">
      <c r="A50" s="929" t="s">
        <v>1542</v>
      </c>
      <c r="B50" s="966">
        <v>1.1941376041306476E-2</v>
      </c>
      <c r="C50" s="1473">
        <v>5.9174748608720254E-2</v>
      </c>
      <c r="D50" s="1474">
        <v>-6.2389157906374438E-3</v>
      </c>
      <c r="E50" s="1419">
        <v>8.9120231931697436E-2</v>
      </c>
      <c r="F50" s="1473">
        <v>0.26309891000091268</v>
      </c>
      <c r="G50" s="1473">
        <v>3.8752732753566277E-2</v>
      </c>
      <c r="H50" s="1473">
        <v>6.2575415168330428E-2</v>
      </c>
      <c r="I50" s="1473">
        <v>4.3641201536057217E-2</v>
      </c>
      <c r="J50" s="1473">
        <v>0.40634723462672379</v>
      </c>
      <c r="K50" s="1474">
        <v>8.3670095337438424E-3</v>
      </c>
      <c r="R50" s="955"/>
      <c r="S50" s="955"/>
      <c r="T50" s="955"/>
      <c r="U50" s="955"/>
      <c r="V50" s="955"/>
      <c r="GG50" s="955"/>
    </row>
    <row r="51" spans="1:189" ht="3.75" customHeight="1" x14ac:dyDescent="0.2">
      <c r="A51" s="968"/>
      <c r="B51" s="968"/>
      <c r="C51" s="968"/>
      <c r="D51" s="968"/>
      <c r="E51" s="968"/>
      <c r="F51" s="968"/>
      <c r="G51" s="968"/>
      <c r="H51" s="968"/>
      <c r="I51" s="968"/>
      <c r="J51" s="968"/>
      <c r="K51" s="968"/>
      <c r="W51" s="751"/>
      <c r="GG51" s="955"/>
    </row>
    <row r="52" spans="1:189" x14ac:dyDescent="0.2">
      <c r="A52" s="781" t="s">
        <v>1483</v>
      </c>
      <c r="W52" s="751"/>
      <c r="GG52" s="955"/>
    </row>
    <row r="54" spans="1:189" ht="15" x14ac:dyDescent="0.25">
      <c r="B54" s="969"/>
      <c r="C54" s="969"/>
      <c r="D54" s="969"/>
      <c r="E54" s="969"/>
      <c r="F54" s="969"/>
      <c r="G54" s="969"/>
      <c r="H54" s="969"/>
      <c r="I54" s="969"/>
      <c r="J54" s="969"/>
      <c r="K54" s="969"/>
      <c r="L54" s="969"/>
      <c r="M54" s="970"/>
      <c r="N54" s="969"/>
      <c r="O54" s="969"/>
      <c r="P54" s="969"/>
    </row>
    <row r="55" spans="1:189" x14ac:dyDescent="0.2">
      <c r="B55" s="955"/>
      <c r="C55" s="955"/>
      <c r="D55" s="955"/>
      <c r="E55" s="955"/>
      <c r="F55" s="955"/>
      <c r="G55" s="955"/>
      <c r="H55" s="955"/>
      <c r="I55" s="955"/>
      <c r="J55" s="955"/>
    </row>
    <row r="56" spans="1:189" x14ac:dyDescent="0.2">
      <c r="B56" s="955"/>
      <c r="C56" s="955"/>
      <c r="D56" s="955"/>
      <c r="E56" s="955"/>
      <c r="F56" s="955"/>
      <c r="G56" s="955"/>
      <c r="H56" s="955"/>
      <c r="I56" s="955"/>
      <c r="J56" s="955"/>
    </row>
    <row r="57" spans="1:189" x14ac:dyDescent="0.2">
      <c r="B57" s="965"/>
      <c r="C57" s="965"/>
      <c r="D57" s="965"/>
      <c r="E57" s="965"/>
      <c r="F57" s="965"/>
      <c r="G57" s="965"/>
      <c r="H57" s="965"/>
      <c r="I57" s="965"/>
      <c r="J57" s="965"/>
      <c r="K57" s="955"/>
      <c r="L57" s="955"/>
      <c r="M57" s="955"/>
      <c r="N57" s="955"/>
      <c r="O57" s="955"/>
      <c r="P57" s="955"/>
    </row>
    <row r="58" spans="1:189" x14ac:dyDescent="0.2">
      <c r="B58" s="955"/>
      <c r="C58" s="955"/>
      <c r="D58" s="955"/>
      <c r="E58" s="955"/>
      <c r="F58" s="955"/>
      <c r="G58" s="955"/>
      <c r="H58" s="955"/>
      <c r="I58" s="955"/>
      <c r="J58" s="955"/>
      <c r="K58" s="955"/>
      <c r="L58" s="955"/>
      <c r="M58" s="955"/>
      <c r="N58" s="955"/>
      <c r="O58" s="955"/>
      <c r="P58" s="955"/>
    </row>
    <row r="59" spans="1:189" x14ac:dyDescent="0.2">
      <c r="B59" s="955"/>
      <c r="C59" s="955"/>
      <c r="D59" s="955"/>
      <c r="E59" s="955"/>
      <c r="F59" s="955"/>
      <c r="G59" s="955"/>
      <c r="H59" s="955"/>
      <c r="I59" s="955"/>
      <c r="J59" s="955"/>
      <c r="K59" s="955"/>
      <c r="L59" s="955"/>
      <c r="M59" s="955"/>
      <c r="N59" s="955"/>
      <c r="O59" s="955"/>
      <c r="P59" s="955"/>
    </row>
    <row r="60" spans="1:189" x14ac:dyDescent="0.2">
      <c r="B60" s="955"/>
      <c r="C60" s="955"/>
      <c r="D60" s="955"/>
      <c r="E60" s="955"/>
      <c r="F60" s="955"/>
      <c r="G60" s="955"/>
      <c r="H60" s="955"/>
      <c r="I60" s="955"/>
      <c r="J60" s="955"/>
      <c r="K60" s="955"/>
      <c r="L60" s="955"/>
      <c r="M60" s="955"/>
      <c r="N60" s="955"/>
      <c r="O60" s="955"/>
      <c r="P60" s="955"/>
    </row>
    <row r="61" spans="1:189" x14ac:dyDescent="0.2">
      <c r="B61" s="955"/>
      <c r="C61" s="955"/>
      <c r="D61" s="955"/>
      <c r="E61" s="955"/>
      <c r="F61" s="955"/>
      <c r="G61" s="955"/>
      <c r="H61" s="955"/>
      <c r="I61" s="955"/>
      <c r="J61" s="955"/>
      <c r="K61" s="955"/>
      <c r="L61" s="955"/>
      <c r="M61" s="955"/>
      <c r="N61" s="955"/>
      <c r="O61" s="955"/>
      <c r="P61" s="955"/>
    </row>
    <row r="62" spans="1:189" x14ac:dyDescent="0.2">
      <c r="B62" s="955"/>
      <c r="C62" s="955"/>
      <c r="D62" s="955"/>
      <c r="E62" s="955"/>
      <c r="F62" s="955"/>
      <c r="G62" s="955"/>
      <c r="H62" s="955"/>
      <c r="I62" s="955"/>
      <c r="J62" s="955"/>
      <c r="K62" s="955"/>
      <c r="L62" s="955"/>
      <c r="M62" s="955"/>
      <c r="N62" s="955"/>
      <c r="O62" s="955"/>
      <c r="P62" s="955"/>
    </row>
    <row r="63" spans="1:189" x14ac:dyDescent="0.2">
      <c r="B63" s="955"/>
      <c r="C63" s="955"/>
      <c r="D63" s="955"/>
      <c r="E63" s="955"/>
      <c r="F63" s="955"/>
      <c r="G63" s="955"/>
      <c r="H63" s="955"/>
      <c r="I63" s="955"/>
      <c r="J63" s="955"/>
      <c r="K63" s="955"/>
      <c r="L63" s="955"/>
      <c r="M63" s="955"/>
      <c r="N63" s="955"/>
      <c r="O63" s="955"/>
      <c r="P63" s="955"/>
    </row>
    <row r="64" spans="1:189" x14ac:dyDescent="0.2">
      <c r="B64" s="955"/>
      <c r="C64" s="955"/>
      <c r="D64" s="955"/>
      <c r="E64" s="955"/>
      <c r="F64" s="955"/>
      <c r="G64" s="955"/>
      <c r="H64" s="955"/>
      <c r="I64" s="955"/>
      <c r="J64" s="955"/>
      <c r="K64" s="955"/>
      <c r="L64" s="955"/>
      <c r="M64" s="955"/>
      <c r="N64" s="955"/>
      <c r="O64" s="955"/>
      <c r="P64" s="955"/>
    </row>
    <row r="65" spans="2:16" x14ac:dyDescent="0.2">
      <c r="B65" s="955"/>
      <c r="C65" s="955"/>
      <c r="D65" s="955"/>
      <c r="E65" s="955"/>
      <c r="F65" s="955"/>
      <c r="G65" s="955"/>
      <c r="H65" s="955"/>
      <c r="I65" s="955"/>
      <c r="J65" s="955"/>
      <c r="K65" s="955"/>
      <c r="L65" s="955"/>
      <c r="M65" s="955"/>
      <c r="N65" s="955"/>
      <c r="O65" s="955"/>
      <c r="P65" s="955"/>
    </row>
    <row r="66" spans="2:16" x14ac:dyDescent="0.2">
      <c r="B66" s="955"/>
      <c r="C66" s="955"/>
      <c r="D66" s="955"/>
      <c r="E66" s="955"/>
      <c r="F66" s="955"/>
      <c r="G66" s="955"/>
      <c r="H66" s="955"/>
      <c r="I66" s="955"/>
      <c r="J66" s="955"/>
      <c r="K66" s="955"/>
      <c r="L66" s="955"/>
      <c r="M66" s="955"/>
      <c r="N66" s="955"/>
      <c r="O66" s="955"/>
      <c r="P66" s="955"/>
    </row>
    <row r="67" spans="2:16" x14ac:dyDescent="0.2">
      <c r="B67" s="955"/>
      <c r="C67" s="955"/>
      <c r="D67" s="955"/>
      <c r="E67" s="955"/>
      <c r="F67" s="955"/>
      <c r="G67" s="955"/>
      <c r="H67" s="955"/>
      <c r="I67" s="955"/>
      <c r="J67" s="955"/>
      <c r="K67" s="955"/>
      <c r="L67" s="955"/>
      <c r="M67" s="955"/>
      <c r="N67" s="955"/>
      <c r="O67" s="955"/>
      <c r="P67" s="955"/>
    </row>
    <row r="68" spans="2:16" x14ac:dyDescent="0.2">
      <c r="B68" s="955"/>
      <c r="C68" s="955"/>
      <c r="D68" s="955"/>
      <c r="E68" s="955"/>
      <c r="F68" s="955"/>
      <c r="G68" s="955"/>
      <c r="H68" s="955"/>
      <c r="I68" s="955"/>
      <c r="J68" s="955"/>
      <c r="K68" s="955"/>
      <c r="L68" s="955"/>
      <c r="M68" s="955"/>
      <c r="N68" s="955"/>
      <c r="O68" s="955"/>
      <c r="P68" s="955"/>
    </row>
    <row r="69" spans="2:16" x14ac:dyDescent="0.2">
      <c r="B69" s="955"/>
      <c r="C69" s="955"/>
      <c r="D69" s="955"/>
      <c r="E69" s="955"/>
      <c r="F69" s="955"/>
      <c r="G69" s="955"/>
      <c r="H69" s="955"/>
      <c r="I69" s="955"/>
      <c r="J69" s="955"/>
      <c r="K69" s="955"/>
      <c r="L69" s="955"/>
      <c r="M69" s="955"/>
      <c r="N69" s="955"/>
      <c r="O69" s="955"/>
      <c r="P69" s="955"/>
    </row>
    <row r="70" spans="2:16" x14ac:dyDescent="0.2">
      <c r="B70" s="955"/>
      <c r="C70" s="955"/>
      <c r="D70" s="955"/>
      <c r="E70" s="955"/>
      <c r="F70" s="955"/>
      <c r="G70" s="955"/>
      <c r="H70" s="955"/>
      <c r="I70" s="955"/>
      <c r="J70" s="955"/>
      <c r="K70" s="955"/>
      <c r="L70" s="955"/>
      <c r="M70" s="955"/>
      <c r="N70" s="955"/>
      <c r="O70" s="955"/>
      <c r="P70" s="955"/>
    </row>
    <row r="71" spans="2:16" x14ac:dyDescent="0.2">
      <c r="B71" s="955"/>
      <c r="C71" s="955"/>
      <c r="D71" s="955"/>
      <c r="E71" s="955"/>
      <c r="F71" s="955"/>
      <c r="G71" s="955"/>
      <c r="H71" s="955"/>
      <c r="I71" s="955"/>
      <c r="J71" s="955"/>
      <c r="K71" s="955"/>
      <c r="L71" s="955"/>
      <c r="M71" s="955"/>
      <c r="N71" s="955"/>
      <c r="O71" s="955"/>
      <c r="P71" s="955"/>
    </row>
    <row r="72" spans="2:16" x14ac:dyDescent="0.2">
      <c r="B72" s="955"/>
      <c r="C72" s="955"/>
      <c r="D72" s="955"/>
      <c r="E72" s="955"/>
      <c r="F72" s="955"/>
      <c r="G72" s="955"/>
      <c r="H72" s="955"/>
      <c r="I72" s="955"/>
      <c r="J72" s="955"/>
      <c r="K72" s="955"/>
      <c r="L72" s="955"/>
      <c r="M72" s="955"/>
      <c r="N72" s="955"/>
      <c r="O72" s="955"/>
      <c r="P72" s="955"/>
    </row>
    <row r="73" spans="2:16" x14ac:dyDescent="0.2">
      <c r="B73" s="955"/>
      <c r="C73" s="955"/>
      <c r="D73" s="955"/>
      <c r="E73" s="955"/>
      <c r="F73" s="955"/>
      <c r="G73" s="955"/>
      <c r="H73" s="955"/>
      <c r="I73" s="955"/>
      <c r="J73" s="955"/>
      <c r="K73" s="955"/>
      <c r="L73" s="955"/>
      <c r="M73" s="955"/>
      <c r="N73" s="955"/>
      <c r="O73" s="955"/>
      <c r="P73" s="955"/>
    </row>
    <row r="74" spans="2:16" x14ac:dyDescent="0.2">
      <c r="B74" s="955"/>
      <c r="C74" s="955"/>
      <c r="D74" s="955"/>
      <c r="E74" s="955"/>
      <c r="F74" s="955"/>
      <c r="G74" s="955"/>
      <c r="H74" s="955"/>
      <c r="I74" s="955"/>
      <c r="J74" s="955"/>
      <c r="K74" s="955"/>
      <c r="L74" s="955"/>
      <c r="M74" s="955"/>
      <c r="N74" s="955"/>
      <c r="O74" s="955"/>
      <c r="P74" s="955"/>
    </row>
  </sheetData>
  <mergeCells count="15">
    <mergeCell ref="A29:K29"/>
    <mergeCell ref="A30:K30"/>
    <mergeCell ref="A31:K31"/>
    <mergeCell ref="A33:A34"/>
    <mergeCell ref="B33:D33"/>
    <mergeCell ref="F33:K33"/>
    <mergeCell ref="A2:V2"/>
    <mergeCell ref="A3:V3"/>
    <mergeCell ref="A4:V4"/>
    <mergeCell ref="A6:A7"/>
    <mergeCell ref="B6:J6"/>
    <mergeCell ref="K6:M6"/>
    <mergeCell ref="N6:P6"/>
    <mergeCell ref="Q6:S6"/>
    <mergeCell ref="T6:V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C2:H216"/>
  <sheetViews>
    <sheetView workbookViewId="0">
      <selection activeCell="H7" sqref="H7"/>
    </sheetView>
  </sheetViews>
  <sheetFormatPr defaultColWidth="11.42578125" defaultRowHeight="15" x14ac:dyDescent="0.25"/>
  <cols>
    <col min="3" max="3" width="16.42578125" bestFit="1" customWidth="1"/>
    <col min="5" max="5" width="19.5703125" customWidth="1"/>
    <col min="6" max="6" width="14.140625" bestFit="1" customWidth="1"/>
  </cols>
  <sheetData>
    <row r="2" spans="3:8" x14ac:dyDescent="0.25">
      <c r="C2" s="609" t="s">
        <v>1147</v>
      </c>
      <c r="E2" s="1365" t="str">
        <f>MID(C2,3,9)</f>
        <v xml:space="preserve"> 35000000</v>
      </c>
      <c r="F2" s="1364">
        <v>35000000</v>
      </c>
      <c r="G2" t="s">
        <v>1784</v>
      </c>
      <c r="H2" t="str">
        <f>CONCATENATE(G2,F2)</f>
        <v>Bs 35000000</v>
      </c>
    </row>
    <row r="3" spans="3:8" x14ac:dyDescent="0.25">
      <c r="C3" s="609" t="s">
        <v>1149</v>
      </c>
      <c r="E3" s="1365" t="str">
        <f t="shared" ref="E3:E65" si="0">MID(C3,3,10)</f>
        <v xml:space="preserve"> 210000000</v>
      </c>
      <c r="F3" s="1364">
        <v>21000000</v>
      </c>
    </row>
    <row r="4" spans="3:8" x14ac:dyDescent="0.25">
      <c r="C4" s="609" t="s">
        <v>1151</v>
      </c>
      <c r="E4" s="1365" t="str">
        <f t="shared" si="0"/>
        <v xml:space="preserve"> 170000000</v>
      </c>
      <c r="F4" s="1364">
        <v>17000000</v>
      </c>
    </row>
    <row r="5" spans="3:8" x14ac:dyDescent="0.25">
      <c r="C5" s="609" t="s">
        <v>1151</v>
      </c>
      <c r="E5" s="1365" t="str">
        <f t="shared" si="0"/>
        <v xml:space="preserve"> 170000000</v>
      </c>
      <c r="F5" s="1364">
        <v>17000000</v>
      </c>
    </row>
    <row r="6" spans="3:8" x14ac:dyDescent="0.25">
      <c r="C6" s="609" t="s">
        <v>1153</v>
      </c>
      <c r="E6" s="1365" t="str">
        <f t="shared" si="0"/>
        <v xml:space="preserve"> 100000000</v>
      </c>
      <c r="F6" s="1364">
        <v>10000000</v>
      </c>
    </row>
    <row r="7" spans="3:8" x14ac:dyDescent="0.25">
      <c r="C7" s="609" t="s">
        <v>1154</v>
      </c>
      <c r="E7" s="1365" t="str">
        <f t="shared" si="0"/>
        <v xml:space="preserve"> 137200000</v>
      </c>
      <c r="F7" s="1364">
        <v>13720000</v>
      </c>
    </row>
    <row r="8" spans="3:8" x14ac:dyDescent="0.25">
      <c r="C8" s="609" t="s">
        <v>1156</v>
      </c>
      <c r="E8" s="1365" t="str">
        <f>MID(C8,3,9)</f>
        <v xml:space="preserve"> 70000000</v>
      </c>
      <c r="F8" s="1364">
        <v>70000000</v>
      </c>
    </row>
    <row r="9" spans="3:8" x14ac:dyDescent="0.25">
      <c r="C9" s="609" t="s">
        <v>1152</v>
      </c>
      <c r="E9" s="1365" t="str">
        <f t="shared" si="0"/>
        <v xml:space="preserve"> 140000000</v>
      </c>
      <c r="F9" s="1364">
        <v>14000000</v>
      </c>
    </row>
    <row r="10" spans="3:8" x14ac:dyDescent="0.25">
      <c r="C10" s="609" t="s">
        <v>1157</v>
      </c>
      <c r="E10" s="1365" t="str">
        <f>MID(C10,3,9)</f>
        <v xml:space="preserve"> 32500000</v>
      </c>
      <c r="F10" s="1364">
        <v>32500000</v>
      </c>
    </row>
    <row r="11" spans="3:8" x14ac:dyDescent="0.25">
      <c r="C11" s="609" t="s">
        <v>1158</v>
      </c>
      <c r="E11" s="1365" t="str">
        <f>MID(C11,3,9)</f>
        <v xml:space="preserve"> 40000000</v>
      </c>
      <c r="F11" s="1364">
        <v>40000000</v>
      </c>
    </row>
    <row r="12" spans="3:8" x14ac:dyDescent="0.25">
      <c r="C12" s="609" t="s">
        <v>1159</v>
      </c>
      <c r="E12" s="1365" t="str">
        <f>MID(C12,3,9)</f>
        <v xml:space="preserve"> 55000000</v>
      </c>
      <c r="F12" s="1364">
        <v>55000000</v>
      </c>
    </row>
    <row r="13" spans="3:8" x14ac:dyDescent="0.25">
      <c r="C13" s="609" t="s">
        <v>1160</v>
      </c>
      <c r="E13" s="1365" t="str">
        <f>MID(C13,3,9)</f>
        <v xml:space="preserve"> 50000000</v>
      </c>
      <c r="F13" s="1364">
        <v>50000000</v>
      </c>
    </row>
    <row r="14" spans="3:8" x14ac:dyDescent="0.25">
      <c r="C14" s="609" t="s">
        <v>1160</v>
      </c>
      <c r="E14" s="1365" t="str">
        <f>MID(C14,3,9)</f>
        <v xml:space="preserve"> 50000000</v>
      </c>
      <c r="F14" s="1364">
        <v>50000000</v>
      </c>
    </row>
    <row r="15" spans="3:8" x14ac:dyDescent="0.25">
      <c r="C15" s="609" t="s">
        <v>1161</v>
      </c>
      <c r="E15" s="1365" t="str">
        <f t="shared" si="0"/>
        <v xml:space="preserve"> 400000000</v>
      </c>
      <c r="F15" s="1364">
        <v>40000000</v>
      </c>
    </row>
    <row r="16" spans="3:8" x14ac:dyDescent="0.25">
      <c r="C16" s="609" t="s">
        <v>1162</v>
      </c>
      <c r="E16" s="1365" t="str">
        <f t="shared" si="0"/>
        <v xml:space="preserve"> 250000000</v>
      </c>
      <c r="F16" s="1364">
        <v>25000000</v>
      </c>
    </row>
    <row r="17" spans="3:6" x14ac:dyDescent="0.25">
      <c r="C17" s="609" t="s">
        <v>1151</v>
      </c>
      <c r="E17" s="1365" t="str">
        <f t="shared" si="0"/>
        <v xml:space="preserve"> 170000000</v>
      </c>
      <c r="F17" s="1364">
        <v>17000000</v>
      </c>
    </row>
    <row r="18" spans="3:6" x14ac:dyDescent="0.25">
      <c r="C18" s="609" t="s">
        <v>1156</v>
      </c>
      <c r="E18" s="1365" t="str">
        <f>MID(C18,3,9)</f>
        <v xml:space="preserve"> 70000000</v>
      </c>
      <c r="F18" s="1364">
        <v>70000000</v>
      </c>
    </row>
    <row r="19" spans="3:6" x14ac:dyDescent="0.25">
      <c r="C19" s="609" t="s">
        <v>1156</v>
      </c>
      <c r="E19" s="1365" t="str">
        <f>MID(C19,3,9)</f>
        <v xml:space="preserve"> 70000000</v>
      </c>
      <c r="F19" s="1364">
        <v>70000000</v>
      </c>
    </row>
    <row r="20" spans="3:6" x14ac:dyDescent="0.25">
      <c r="C20" s="609" t="s">
        <v>1156</v>
      </c>
      <c r="E20" s="1365" t="str">
        <f>MID(C20,3,9)</f>
        <v xml:space="preserve"> 70000000</v>
      </c>
      <c r="F20" s="1364">
        <v>70000000</v>
      </c>
    </row>
    <row r="21" spans="3:6" x14ac:dyDescent="0.25">
      <c r="C21" s="609" t="s">
        <v>1156</v>
      </c>
      <c r="E21" s="1365" t="str">
        <f>MID(C21,3,9)</f>
        <v xml:space="preserve"> 70000000</v>
      </c>
      <c r="F21" s="1364">
        <v>70000000</v>
      </c>
    </row>
    <row r="22" spans="3:6" x14ac:dyDescent="0.25">
      <c r="C22" s="609" t="s">
        <v>1153</v>
      </c>
      <c r="E22" s="1365" t="str">
        <f t="shared" si="0"/>
        <v xml:space="preserve"> 100000000</v>
      </c>
      <c r="F22" s="1364">
        <v>10000000</v>
      </c>
    </row>
    <row r="23" spans="3:6" x14ac:dyDescent="0.25">
      <c r="C23" s="609" t="s">
        <v>1160</v>
      </c>
      <c r="E23" s="1365" t="str">
        <f>MID(C23,3,9)</f>
        <v xml:space="preserve"> 50000000</v>
      </c>
      <c r="F23" s="1364">
        <v>50000000</v>
      </c>
    </row>
    <row r="24" spans="3:6" x14ac:dyDescent="0.25">
      <c r="C24" s="609" t="s">
        <v>1164</v>
      </c>
      <c r="E24" s="1365" t="str">
        <f>MID(C24,5,8)</f>
        <v>24900000</v>
      </c>
      <c r="F24" s="1364">
        <v>2490000</v>
      </c>
    </row>
    <row r="25" spans="3:6" x14ac:dyDescent="0.25">
      <c r="C25" s="609" t="s">
        <v>1165</v>
      </c>
      <c r="E25" s="1365" t="str">
        <f>MID(C25,5,8)</f>
        <v>24000000</v>
      </c>
      <c r="F25" s="1364">
        <v>2400000</v>
      </c>
    </row>
    <row r="26" spans="3:6" x14ac:dyDescent="0.25">
      <c r="C26" s="609" t="s">
        <v>1151</v>
      </c>
      <c r="E26" s="1365" t="str">
        <f t="shared" si="0"/>
        <v xml:space="preserve"> 170000000</v>
      </c>
      <c r="F26" s="1364">
        <v>17000000</v>
      </c>
    </row>
    <row r="27" spans="3:6" x14ac:dyDescent="0.25">
      <c r="C27" s="609" t="s">
        <v>1151</v>
      </c>
      <c r="E27" s="1365" t="str">
        <f t="shared" si="0"/>
        <v xml:space="preserve"> 170000000</v>
      </c>
      <c r="F27" s="1364">
        <v>17000000</v>
      </c>
    </row>
    <row r="28" spans="3:6" x14ac:dyDescent="0.25">
      <c r="C28" s="609" t="s">
        <v>1167</v>
      </c>
      <c r="E28" s="1365" t="str">
        <f>MID(C28,3,9)</f>
        <v xml:space="preserve"> 85000000</v>
      </c>
      <c r="F28" s="1364">
        <v>85000000</v>
      </c>
    </row>
    <row r="29" spans="3:6" x14ac:dyDescent="0.25">
      <c r="C29" s="609" t="s">
        <v>1167</v>
      </c>
      <c r="E29" s="1365" t="str">
        <f>MID(C29,3,9)</f>
        <v xml:space="preserve"> 85000000</v>
      </c>
      <c r="F29" s="1364">
        <v>85000000</v>
      </c>
    </row>
    <row r="30" spans="3:6" x14ac:dyDescent="0.25">
      <c r="C30" s="609" t="s">
        <v>1151</v>
      </c>
      <c r="E30" s="1365" t="str">
        <f t="shared" si="0"/>
        <v xml:space="preserve"> 170000000</v>
      </c>
      <c r="F30" s="1364">
        <v>17000000</v>
      </c>
    </row>
    <row r="31" spans="3:6" x14ac:dyDescent="0.25">
      <c r="C31" s="609" t="s">
        <v>1151</v>
      </c>
      <c r="E31" s="1365" t="str">
        <f t="shared" si="0"/>
        <v xml:space="preserve"> 170000000</v>
      </c>
    </row>
    <row r="32" spans="3:6" x14ac:dyDescent="0.25">
      <c r="C32" s="609" t="s">
        <v>1151</v>
      </c>
      <c r="E32" s="1365" t="str">
        <f t="shared" si="0"/>
        <v xml:space="preserve"> 170000000</v>
      </c>
    </row>
    <row r="33" spans="3:5" x14ac:dyDescent="0.25">
      <c r="C33" s="609" t="s">
        <v>1151</v>
      </c>
      <c r="E33" s="1365" t="str">
        <f t="shared" si="0"/>
        <v xml:space="preserve"> 170000000</v>
      </c>
    </row>
    <row r="34" spans="3:5" x14ac:dyDescent="0.25">
      <c r="C34" s="609" t="s">
        <v>1168</v>
      </c>
      <c r="E34" s="1365" t="str">
        <f>MID(C34,5,8)</f>
        <v>24500000</v>
      </c>
    </row>
    <row r="35" spans="3:5" x14ac:dyDescent="0.25">
      <c r="C35" s="609" t="s">
        <v>1170</v>
      </c>
      <c r="E35" s="1365" t="str">
        <f t="shared" si="0"/>
        <v xml:space="preserve"> 168070000</v>
      </c>
    </row>
    <row r="36" spans="3:5" x14ac:dyDescent="0.25">
      <c r="C36" s="609" t="s">
        <v>1152</v>
      </c>
      <c r="E36" s="1365" t="str">
        <f t="shared" si="0"/>
        <v xml:space="preserve"> 140000000</v>
      </c>
    </row>
    <row r="37" spans="3:5" x14ac:dyDescent="0.25">
      <c r="C37" s="609" t="s">
        <v>1153</v>
      </c>
      <c r="E37" s="1365" t="str">
        <f t="shared" si="0"/>
        <v xml:space="preserve"> 100000000</v>
      </c>
    </row>
    <row r="38" spans="3:5" x14ac:dyDescent="0.25">
      <c r="C38" s="609" t="s">
        <v>1152</v>
      </c>
      <c r="E38" s="1365" t="str">
        <f t="shared" si="0"/>
        <v xml:space="preserve"> 140000000</v>
      </c>
    </row>
    <row r="39" spans="3:5" x14ac:dyDescent="0.25">
      <c r="C39" s="609" t="s">
        <v>1152</v>
      </c>
      <c r="E39" s="1365" t="str">
        <f t="shared" si="0"/>
        <v xml:space="preserve"> 140000000</v>
      </c>
    </row>
    <row r="40" spans="3:5" x14ac:dyDescent="0.25">
      <c r="C40" s="609" t="s">
        <v>1171</v>
      </c>
      <c r="E40" s="1365" t="str">
        <f t="shared" si="0"/>
        <v xml:space="preserve"> 131600000</v>
      </c>
    </row>
    <row r="41" spans="3:5" x14ac:dyDescent="0.25">
      <c r="C41" s="609" t="s">
        <v>1164</v>
      </c>
      <c r="E41" s="1365" t="str">
        <f>MID(C41,5,8)</f>
        <v>24900000</v>
      </c>
    </row>
    <row r="42" spans="3:5" x14ac:dyDescent="0.25">
      <c r="C42" s="609" t="s">
        <v>1164</v>
      </c>
      <c r="E42" s="1365" t="str">
        <f>MID(C42,5,8)</f>
        <v>24900000</v>
      </c>
    </row>
    <row r="43" spans="3:5" x14ac:dyDescent="0.25">
      <c r="C43" s="609" t="s">
        <v>1172</v>
      </c>
      <c r="E43" s="1365" t="str">
        <f t="shared" si="0"/>
        <v xml:space="preserve"> 200000000</v>
      </c>
    </row>
    <row r="44" spans="3:5" x14ac:dyDescent="0.25">
      <c r="C44" s="609" t="s">
        <v>1173</v>
      </c>
      <c r="E44" s="1365" t="str">
        <f t="shared" si="0"/>
        <v xml:space="preserve"> 165000000</v>
      </c>
    </row>
    <row r="45" spans="3:5" x14ac:dyDescent="0.25">
      <c r="C45" s="609" t="s">
        <v>1173</v>
      </c>
      <c r="E45" s="1365" t="str">
        <f t="shared" si="0"/>
        <v xml:space="preserve"> 165000000</v>
      </c>
    </row>
    <row r="46" spans="3:5" x14ac:dyDescent="0.25">
      <c r="C46" s="609" t="s">
        <v>1151</v>
      </c>
      <c r="E46" s="1365" t="str">
        <f t="shared" si="0"/>
        <v xml:space="preserve"> 170000000</v>
      </c>
    </row>
    <row r="47" spans="3:5" x14ac:dyDescent="0.25">
      <c r="C47" s="609" t="s">
        <v>1151</v>
      </c>
      <c r="E47" s="1365" t="str">
        <f t="shared" si="0"/>
        <v xml:space="preserve"> 170000000</v>
      </c>
    </row>
    <row r="48" spans="3:5" x14ac:dyDescent="0.25">
      <c r="C48" s="609" t="s">
        <v>1151</v>
      </c>
      <c r="E48" s="1365" t="str">
        <f t="shared" si="0"/>
        <v xml:space="preserve"> 170000000</v>
      </c>
    </row>
    <row r="49" spans="3:5" x14ac:dyDescent="0.25">
      <c r="C49" s="609" t="s">
        <v>1153</v>
      </c>
      <c r="E49" s="1365" t="str">
        <f t="shared" si="0"/>
        <v xml:space="preserve"> 100000000</v>
      </c>
    </row>
    <row r="50" spans="3:5" x14ac:dyDescent="0.25">
      <c r="C50" s="609" t="s">
        <v>1175</v>
      </c>
      <c r="E50" s="1365" t="str">
        <f>MID(C50,3,9)</f>
        <v xml:space="preserve"> 80000000</v>
      </c>
    </row>
    <row r="51" spans="3:5" x14ac:dyDescent="0.25">
      <c r="C51" s="609" t="s">
        <v>1153</v>
      </c>
      <c r="E51" s="1365" t="str">
        <f t="shared" si="0"/>
        <v xml:space="preserve"> 100000000</v>
      </c>
    </row>
    <row r="52" spans="3:5" x14ac:dyDescent="0.25">
      <c r="C52" s="609" t="s">
        <v>1769</v>
      </c>
      <c r="E52" s="1365" t="str">
        <f t="shared" si="0"/>
        <v xml:space="preserve"> 205800000</v>
      </c>
    </row>
    <row r="53" spans="3:5" x14ac:dyDescent="0.25">
      <c r="C53" s="609" t="s">
        <v>1156</v>
      </c>
      <c r="E53" s="1365" t="str">
        <f>MID(C53,3,9)</f>
        <v xml:space="preserve"> 70000000</v>
      </c>
    </row>
    <row r="54" spans="3:5" x14ac:dyDescent="0.25">
      <c r="C54" s="609" t="s">
        <v>1156</v>
      </c>
      <c r="E54" s="1365" t="str">
        <f>MID(C54,3,9)</f>
        <v xml:space="preserve"> 70000000</v>
      </c>
    </row>
    <row r="55" spans="3:5" x14ac:dyDescent="0.25">
      <c r="C55" s="609" t="s">
        <v>1156</v>
      </c>
      <c r="E55" s="1365" t="str">
        <f>MID(C55,3,9)</f>
        <v xml:space="preserve"> 70000000</v>
      </c>
    </row>
    <row r="56" spans="3:5" x14ac:dyDescent="0.25">
      <c r="C56" s="609" t="s">
        <v>1154</v>
      </c>
      <c r="E56" s="1365" t="str">
        <f t="shared" si="0"/>
        <v xml:space="preserve"> 137200000</v>
      </c>
    </row>
    <row r="57" spans="3:5" x14ac:dyDescent="0.25">
      <c r="C57" s="609" t="s">
        <v>1154</v>
      </c>
      <c r="E57" s="1365" t="str">
        <f t="shared" si="0"/>
        <v xml:space="preserve"> 137200000</v>
      </c>
    </row>
    <row r="58" spans="3:5" x14ac:dyDescent="0.25">
      <c r="C58" s="609" t="s">
        <v>1151</v>
      </c>
      <c r="E58" s="1365" t="str">
        <f t="shared" si="0"/>
        <v xml:space="preserve"> 170000000</v>
      </c>
    </row>
    <row r="59" spans="3:5" x14ac:dyDescent="0.25">
      <c r="C59" s="609" t="s">
        <v>1151</v>
      </c>
      <c r="E59" s="1365" t="str">
        <f t="shared" si="0"/>
        <v xml:space="preserve"> 170000000</v>
      </c>
    </row>
    <row r="60" spans="3:5" x14ac:dyDescent="0.25">
      <c r="C60" s="609" t="s">
        <v>1151</v>
      </c>
      <c r="E60" s="1365" t="str">
        <f t="shared" si="0"/>
        <v xml:space="preserve"> 170000000</v>
      </c>
    </row>
    <row r="61" spans="3:5" x14ac:dyDescent="0.25">
      <c r="C61" s="609" t="s">
        <v>1240</v>
      </c>
      <c r="E61" s="1365" t="str">
        <f>MID(C61,3,9)</f>
        <v xml:space="preserve"> 52000000</v>
      </c>
    </row>
    <row r="62" spans="3:5" x14ac:dyDescent="0.25">
      <c r="C62" s="609" t="s">
        <v>1175</v>
      </c>
      <c r="E62" s="1365" t="str">
        <f>MID(C62,3,9)</f>
        <v xml:space="preserve"> 80000000</v>
      </c>
    </row>
    <row r="63" spans="3:5" x14ac:dyDescent="0.25">
      <c r="C63" s="609" t="s">
        <v>1147</v>
      </c>
      <c r="E63" s="1365" t="str">
        <f>MID(C63,3,9)</f>
        <v xml:space="preserve"> 35000000</v>
      </c>
    </row>
    <row r="64" spans="3:5" x14ac:dyDescent="0.25">
      <c r="C64" s="609" t="s">
        <v>1153</v>
      </c>
      <c r="E64" s="1365" t="str">
        <f t="shared" si="0"/>
        <v xml:space="preserve"> 100000000</v>
      </c>
    </row>
    <row r="65" spans="3:5" x14ac:dyDescent="0.25">
      <c r="C65" s="609" t="s">
        <v>1275</v>
      </c>
      <c r="E65" s="1365" t="str">
        <f t="shared" si="0"/>
        <v xml:space="preserve"> 125000000</v>
      </c>
    </row>
    <row r="66" spans="3:5" x14ac:dyDescent="0.25">
      <c r="C66" s="609" t="s">
        <v>1276</v>
      </c>
      <c r="E66" s="1365" t="str">
        <f>MID(C66,3,9)</f>
        <v xml:space="preserve"> 59500000</v>
      </c>
    </row>
    <row r="67" spans="3:5" x14ac:dyDescent="0.25">
      <c r="C67" s="609" t="s">
        <v>1278</v>
      </c>
      <c r="E67" s="1365" t="str">
        <f>MID(C67,3,9)</f>
        <v xml:space="preserve"> 90000000</v>
      </c>
    </row>
    <row r="68" spans="3:5" x14ac:dyDescent="0.25">
      <c r="C68" s="609" t="s">
        <v>1589</v>
      </c>
      <c r="E68" s="1365" t="str">
        <f>MID(C68,3,9)</f>
        <v xml:space="preserve"> 60000000</v>
      </c>
    </row>
    <row r="69" spans="3:5" x14ac:dyDescent="0.25">
      <c r="C69" s="609" t="s">
        <v>1181</v>
      </c>
      <c r="E69" s="1365" t="str">
        <f>MID(C69,3,9)</f>
        <v xml:space="preserve"> 30000000</v>
      </c>
    </row>
    <row r="70" spans="3:5" x14ac:dyDescent="0.25">
      <c r="C70" s="609" t="s">
        <v>1152</v>
      </c>
      <c r="E70" s="1365" t="str">
        <f t="shared" ref="E70:E130" si="1">MID(C70,3,10)</f>
        <v xml:space="preserve"> 140000000</v>
      </c>
    </row>
    <row r="71" spans="3:5" x14ac:dyDescent="0.25">
      <c r="C71" s="609" t="s">
        <v>1156</v>
      </c>
      <c r="E71" s="1365" t="str">
        <f>MID(C71,3,9)</f>
        <v xml:space="preserve"> 70000000</v>
      </c>
    </row>
    <row r="72" spans="3:5" x14ac:dyDescent="0.25">
      <c r="C72" s="609" t="s">
        <v>1182</v>
      </c>
      <c r="E72" s="1365" t="str">
        <f>MID(C72,3,9)</f>
        <v xml:space="preserve"> 56000000</v>
      </c>
    </row>
    <row r="73" spans="3:5" x14ac:dyDescent="0.25">
      <c r="C73" s="609" t="s">
        <v>1183</v>
      </c>
      <c r="E73" s="1365" t="str">
        <f>MID(C73,5,7)</f>
        <v>1700000</v>
      </c>
    </row>
    <row r="74" spans="3:5" x14ac:dyDescent="0.25">
      <c r="C74" s="609" t="s">
        <v>1151</v>
      </c>
      <c r="E74" s="1365" t="str">
        <f t="shared" si="1"/>
        <v xml:space="preserve"> 170000000</v>
      </c>
    </row>
    <row r="75" spans="3:5" x14ac:dyDescent="0.25">
      <c r="C75" s="609" t="s">
        <v>1184</v>
      </c>
      <c r="E75" s="1365" t="str">
        <f t="shared" si="1"/>
        <v xml:space="preserve"> 141000000</v>
      </c>
    </row>
    <row r="76" spans="3:5" x14ac:dyDescent="0.25">
      <c r="C76" s="609" t="s">
        <v>1185</v>
      </c>
      <c r="E76" s="1365" t="str">
        <f t="shared" si="1"/>
        <v xml:space="preserve"> 173000000</v>
      </c>
    </row>
    <row r="77" spans="3:5" x14ac:dyDescent="0.25">
      <c r="C77" s="609" t="s">
        <v>1185</v>
      </c>
      <c r="E77" s="1365" t="str">
        <f t="shared" si="1"/>
        <v xml:space="preserve"> 173000000</v>
      </c>
    </row>
    <row r="78" spans="3:5" x14ac:dyDescent="0.25">
      <c r="C78" s="609" t="s">
        <v>1185</v>
      </c>
      <c r="E78" s="1365" t="str">
        <f t="shared" si="1"/>
        <v xml:space="preserve"> 173000000</v>
      </c>
    </row>
    <row r="79" spans="3:5" x14ac:dyDescent="0.25">
      <c r="C79" s="609" t="s">
        <v>1185</v>
      </c>
      <c r="E79" s="1365" t="str">
        <f t="shared" si="1"/>
        <v xml:space="preserve"> 173000000</v>
      </c>
    </row>
    <row r="80" spans="3:5" x14ac:dyDescent="0.25">
      <c r="C80" s="609" t="s">
        <v>1186</v>
      </c>
      <c r="E80" s="1365" t="str">
        <f t="shared" si="1"/>
        <v xml:space="preserve"> 142000000</v>
      </c>
    </row>
    <row r="81" spans="3:5" x14ac:dyDescent="0.25">
      <c r="C81" s="609" t="s">
        <v>1187</v>
      </c>
      <c r="E81" s="1365" t="str">
        <f t="shared" si="1"/>
        <v xml:space="preserve"> 143000000</v>
      </c>
    </row>
    <row r="82" spans="3:5" x14ac:dyDescent="0.25">
      <c r="C82" s="609" t="s">
        <v>1188</v>
      </c>
      <c r="E82" s="1365" t="str">
        <f t="shared" si="1"/>
        <v xml:space="preserve"> 144000000</v>
      </c>
    </row>
    <row r="83" spans="3:5" x14ac:dyDescent="0.25">
      <c r="C83" s="609" t="s">
        <v>1189</v>
      </c>
      <c r="E83" s="1365" t="str">
        <f t="shared" si="1"/>
        <v xml:space="preserve"> 145000000</v>
      </c>
    </row>
    <row r="84" spans="3:5" x14ac:dyDescent="0.25">
      <c r="C84" s="609" t="s">
        <v>1190</v>
      </c>
      <c r="E84" s="1365" t="str">
        <f t="shared" si="1"/>
        <v xml:space="preserve"> 146000000</v>
      </c>
    </row>
    <row r="85" spans="3:5" x14ac:dyDescent="0.25">
      <c r="C85" s="609" t="s">
        <v>1191</v>
      </c>
      <c r="E85" s="1365" t="str">
        <f t="shared" si="1"/>
        <v xml:space="preserve"> 147000000</v>
      </c>
    </row>
    <row r="86" spans="3:5" x14ac:dyDescent="0.25">
      <c r="C86" s="609" t="s">
        <v>1192</v>
      </c>
      <c r="E86" s="1365" t="str">
        <f t="shared" si="1"/>
        <v xml:space="preserve"> 148000000</v>
      </c>
    </row>
    <row r="87" spans="3:5" x14ac:dyDescent="0.25">
      <c r="C87" s="609" t="s">
        <v>1185</v>
      </c>
      <c r="E87" s="1365" t="str">
        <f t="shared" si="1"/>
        <v xml:space="preserve"> 173000000</v>
      </c>
    </row>
    <row r="88" spans="3:5" x14ac:dyDescent="0.25">
      <c r="C88" s="609" t="s">
        <v>1194</v>
      </c>
      <c r="E88" s="1365" t="str">
        <f t="shared" si="1"/>
        <v xml:space="preserve"> 168000000</v>
      </c>
    </row>
    <row r="89" spans="3:5" x14ac:dyDescent="0.25">
      <c r="C89" s="609" t="s">
        <v>1196</v>
      </c>
      <c r="E89" s="1365" t="str">
        <f t="shared" si="1"/>
        <v xml:space="preserve"> 490000000</v>
      </c>
    </row>
    <row r="90" spans="3:5" x14ac:dyDescent="0.25">
      <c r="C90" s="609" t="s">
        <v>1156</v>
      </c>
      <c r="E90" s="1365" t="str">
        <f t="shared" si="1"/>
        <v xml:space="preserve"> 70000000.</v>
      </c>
    </row>
    <row r="91" spans="3:5" x14ac:dyDescent="0.25">
      <c r="C91" s="609" t="s">
        <v>1215</v>
      </c>
      <c r="E91" s="1365" t="str">
        <f t="shared" si="1"/>
        <v xml:space="preserve"> 105000000</v>
      </c>
    </row>
    <row r="92" spans="3:5" x14ac:dyDescent="0.25">
      <c r="C92" s="609" t="s">
        <v>1770</v>
      </c>
      <c r="E92" s="1365" t="str">
        <f t="shared" si="1"/>
        <v xml:space="preserve"> 173500000</v>
      </c>
    </row>
    <row r="93" spans="3:5" x14ac:dyDescent="0.25">
      <c r="C93" s="609" t="s">
        <v>1152</v>
      </c>
      <c r="E93" s="1365" t="str">
        <f t="shared" si="1"/>
        <v xml:space="preserve"> 140000000</v>
      </c>
    </row>
    <row r="94" spans="3:5" x14ac:dyDescent="0.25">
      <c r="C94" s="609" t="s">
        <v>1175</v>
      </c>
      <c r="E94" s="1365" t="str">
        <f t="shared" si="1"/>
        <v xml:space="preserve"> 80000000.</v>
      </c>
    </row>
    <row r="95" spans="3:5" x14ac:dyDescent="0.25">
      <c r="C95" s="609" t="s">
        <v>1147</v>
      </c>
      <c r="E95" s="1365" t="str">
        <f t="shared" si="1"/>
        <v xml:space="preserve"> 35000000.</v>
      </c>
    </row>
    <row r="96" spans="3:5" x14ac:dyDescent="0.25">
      <c r="C96" s="609" t="s">
        <v>1200</v>
      </c>
      <c r="E96" s="1365" t="str">
        <f t="shared" si="1"/>
        <v xml:space="preserve"> 139200000</v>
      </c>
    </row>
    <row r="97" spans="3:5" x14ac:dyDescent="0.25">
      <c r="C97" s="609" t="s">
        <v>1201</v>
      </c>
      <c r="E97" s="1365" t="str">
        <f t="shared" si="1"/>
        <v xml:space="preserve"> 522000000</v>
      </c>
    </row>
    <row r="98" spans="3:5" x14ac:dyDescent="0.25">
      <c r="C98" s="609" t="s">
        <v>1202</v>
      </c>
      <c r="E98" s="1365" t="str">
        <f t="shared" si="1"/>
        <v xml:space="preserve"> 10440000.</v>
      </c>
    </row>
    <row r="99" spans="3:5" x14ac:dyDescent="0.25">
      <c r="C99" s="609" t="s">
        <v>1203</v>
      </c>
      <c r="E99" s="1365" t="str">
        <f t="shared" si="1"/>
        <v>$ 1500000.</v>
      </c>
    </row>
    <row r="100" spans="3:5" x14ac:dyDescent="0.25">
      <c r="C100" s="609" t="s">
        <v>1204</v>
      </c>
      <c r="E100" s="1365" t="str">
        <f t="shared" si="1"/>
        <v xml:space="preserve"> 313200000</v>
      </c>
    </row>
    <row r="101" spans="3:5" x14ac:dyDescent="0.25">
      <c r="C101" s="609" t="s">
        <v>1206</v>
      </c>
      <c r="E101" s="1365" t="str">
        <f t="shared" si="1"/>
        <v xml:space="preserve"> 560000000</v>
      </c>
    </row>
    <row r="102" spans="3:5" x14ac:dyDescent="0.25">
      <c r="C102" s="609" t="s">
        <v>1201</v>
      </c>
      <c r="E102" s="1365" t="str">
        <f t="shared" si="1"/>
        <v xml:space="preserve"> 522000000</v>
      </c>
    </row>
    <row r="103" spans="3:5" x14ac:dyDescent="0.25">
      <c r="C103" s="609" t="s">
        <v>1208</v>
      </c>
      <c r="E103" s="1365" t="str">
        <f t="shared" si="1"/>
        <v xml:space="preserve"> 420000000</v>
      </c>
    </row>
    <row r="104" spans="3:5" x14ac:dyDescent="0.25">
      <c r="C104" s="609" t="s">
        <v>1209</v>
      </c>
      <c r="E104" s="1365" t="str">
        <f t="shared" si="1"/>
        <v xml:space="preserve"> 280000000</v>
      </c>
    </row>
    <row r="105" spans="3:5" x14ac:dyDescent="0.25">
      <c r="C105" s="609" t="s">
        <v>1210</v>
      </c>
      <c r="E105" s="1365" t="str">
        <f t="shared" si="1"/>
        <v xml:space="preserve"> 345000000</v>
      </c>
    </row>
    <row r="106" spans="3:5" x14ac:dyDescent="0.25">
      <c r="C106" s="609" t="s">
        <v>1584</v>
      </c>
      <c r="E106" s="1365" t="str">
        <f t="shared" si="1"/>
        <v xml:space="preserve"> 520000000</v>
      </c>
    </row>
    <row r="107" spans="3:5" x14ac:dyDescent="0.25">
      <c r="C107" s="609" t="s">
        <v>1211</v>
      </c>
      <c r="E107" s="1365" t="str">
        <f t="shared" si="1"/>
        <v xml:space="preserve"> 33860000.</v>
      </c>
    </row>
    <row r="108" spans="3:5" x14ac:dyDescent="0.25">
      <c r="C108" s="609" t="s">
        <v>1213</v>
      </c>
      <c r="E108" s="1365" t="str">
        <f t="shared" si="1"/>
        <v xml:space="preserve"> 466000000</v>
      </c>
    </row>
    <row r="109" spans="3:5" x14ac:dyDescent="0.25">
      <c r="C109" s="609" t="s">
        <v>1158</v>
      </c>
      <c r="E109" s="1365" t="str">
        <f t="shared" si="1"/>
        <v xml:space="preserve"> 40000000.</v>
      </c>
    </row>
    <row r="110" spans="3:5" x14ac:dyDescent="0.25">
      <c r="C110" s="609" t="s">
        <v>1215</v>
      </c>
      <c r="E110" s="1365" t="str">
        <f t="shared" si="1"/>
        <v xml:space="preserve"> 105000000</v>
      </c>
    </row>
    <row r="111" spans="3:5" x14ac:dyDescent="0.25">
      <c r="C111" s="609" t="s">
        <v>1217</v>
      </c>
      <c r="E111" s="1365" t="str">
        <f t="shared" si="1"/>
        <v xml:space="preserve"> 138120000</v>
      </c>
    </row>
    <row r="112" spans="3:5" x14ac:dyDescent="0.25">
      <c r="C112" s="609" t="s">
        <v>1219</v>
      </c>
      <c r="E112" s="1365" t="str">
        <f t="shared" si="1"/>
        <v xml:space="preserve"> 87000000.</v>
      </c>
    </row>
    <row r="113" spans="3:5" x14ac:dyDescent="0.25">
      <c r="C113" s="609" t="s">
        <v>1156</v>
      </c>
      <c r="E113" s="1365" t="str">
        <f t="shared" si="1"/>
        <v xml:space="preserve"> 70000000.</v>
      </c>
    </row>
    <row r="114" spans="3:5" x14ac:dyDescent="0.25">
      <c r="C114" s="609" t="s">
        <v>1220</v>
      </c>
      <c r="E114" s="1365" t="str">
        <f t="shared" si="1"/>
        <v xml:space="preserve"> 34400000.</v>
      </c>
    </row>
    <row r="115" spans="3:5" x14ac:dyDescent="0.25">
      <c r="C115" s="609" t="s">
        <v>1222</v>
      </c>
      <c r="E115" s="1365" t="str">
        <f t="shared" si="1"/>
        <v xml:space="preserve"> 69600000.</v>
      </c>
    </row>
    <row r="116" spans="3:5" x14ac:dyDescent="0.25">
      <c r="C116" s="609" t="s">
        <v>1222</v>
      </c>
      <c r="E116" s="1365" t="str">
        <f t="shared" si="1"/>
        <v xml:space="preserve"> 69600000.</v>
      </c>
    </row>
    <row r="117" spans="3:5" x14ac:dyDescent="0.25">
      <c r="C117" s="609" t="s">
        <v>1644</v>
      </c>
      <c r="E117" s="1365" t="str">
        <f t="shared" si="1"/>
        <v xml:space="preserve"> 327120000</v>
      </c>
    </row>
    <row r="118" spans="3:5" x14ac:dyDescent="0.25">
      <c r="C118" s="609" t="s">
        <v>1185</v>
      </c>
      <c r="E118" s="1365" t="str">
        <f t="shared" si="1"/>
        <v xml:space="preserve"> 173000000</v>
      </c>
    </row>
    <row r="119" spans="3:5" x14ac:dyDescent="0.25">
      <c r="C119" s="609" t="s">
        <v>1646</v>
      </c>
      <c r="E119" s="1365" t="str">
        <f t="shared" si="1"/>
        <v xml:space="preserve"> 35500000.</v>
      </c>
    </row>
    <row r="120" spans="3:5" x14ac:dyDescent="0.25">
      <c r="C120" s="609" t="s">
        <v>1647</v>
      </c>
      <c r="E120" s="1365" t="str">
        <f t="shared" si="1"/>
        <v xml:space="preserve"> 85680000.</v>
      </c>
    </row>
    <row r="121" spans="3:5" x14ac:dyDescent="0.25">
      <c r="C121" s="609" t="s">
        <v>1647</v>
      </c>
      <c r="E121" s="1365" t="str">
        <f t="shared" si="1"/>
        <v xml:space="preserve"> 85680000.</v>
      </c>
    </row>
    <row r="122" spans="3:5" x14ac:dyDescent="0.25">
      <c r="C122" s="609" t="s">
        <v>1196</v>
      </c>
      <c r="E122" s="1365" t="str">
        <f t="shared" si="1"/>
        <v xml:space="preserve"> 490000000</v>
      </c>
    </row>
    <row r="123" spans="3:5" x14ac:dyDescent="0.25">
      <c r="C123" s="609" t="s">
        <v>1223</v>
      </c>
      <c r="E123" s="1365" t="str">
        <f t="shared" si="1"/>
        <v xml:space="preserve"> 127420000</v>
      </c>
    </row>
    <row r="124" spans="3:5" x14ac:dyDescent="0.25">
      <c r="C124" s="609" t="s">
        <v>1160</v>
      </c>
      <c r="E124" s="1365" t="str">
        <f t="shared" si="1"/>
        <v xml:space="preserve"> 50000000.</v>
      </c>
    </row>
    <row r="125" spans="3:5" x14ac:dyDescent="0.25">
      <c r="C125" s="609" t="s">
        <v>1226</v>
      </c>
      <c r="E125" s="1365" t="str">
        <f t="shared" si="1"/>
        <v xml:space="preserve"> 110000000</v>
      </c>
    </row>
    <row r="126" spans="3:5" x14ac:dyDescent="0.25">
      <c r="C126" s="609" t="s">
        <v>1228</v>
      </c>
      <c r="E126" s="1365" t="str">
        <f t="shared" si="1"/>
        <v xml:space="preserve"> 68579655.</v>
      </c>
    </row>
    <row r="127" spans="3:5" x14ac:dyDescent="0.25">
      <c r="C127" s="609" t="s">
        <v>1229</v>
      </c>
      <c r="E127" s="1365" t="str">
        <f t="shared" si="1"/>
        <v xml:space="preserve"> 63600000.</v>
      </c>
    </row>
    <row r="128" spans="3:5" x14ac:dyDescent="0.25">
      <c r="C128" s="609" t="s">
        <v>1230</v>
      </c>
      <c r="E128" s="1365" t="str">
        <f t="shared" si="1"/>
        <v xml:space="preserve"> 75000000.</v>
      </c>
    </row>
    <row r="129" spans="3:5" x14ac:dyDescent="0.25">
      <c r="C129" s="609" t="s">
        <v>1586</v>
      </c>
      <c r="E129" s="1365" t="str">
        <f t="shared" si="1"/>
        <v xml:space="preserve"> 57500000.</v>
      </c>
    </row>
    <row r="130" spans="3:5" x14ac:dyDescent="0.25">
      <c r="C130" s="609" t="s">
        <v>1153</v>
      </c>
      <c r="E130" s="1365" t="str">
        <f t="shared" si="1"/>
        <v xml:space="preserve"> 100000000</v>
      </c>
    </row>
    <row r="131" spans="3:5" x14ac:dyDescent="0.25">
      <c r="C131" s="609" t="s">
        <v>1182</v>
      </c>
      <c r="E131" s="1365" t="str">
        <f t="shared" ref="E131:E194" si="2">MID(C131,3,10)</f>
        <v xml:space="preserve"> 56000000.</v>
      </c>
    </row>
    <row r="132" spans="3:5" x14ac:dyDescent="0.25">
      <c r="C132" s="609" t="s">
        <v>1215</v>
      </c>
      <c r="E132" s="1365" t="str">
        <f t="shared" si="2"/>
        <v xml:space="preserve"> 105000000</v>
      </c>
    </row>
    <row r="133" spans="3:5" x14ac:dyDescent="0.25">
      <c r="C133" s="609" t="s">
        <v>1233</v>
      </c>
      <c r="E133" s="1365" t="str">
        <f t="shared" si="2"/>
        <v xml:space="preserve"> 131250000</v>
      </c>
    </row>
    <row r="134" spans="3:5" x14ac:dyDescent="0.25">
      <c r="C134" s="609" t="s">
        <v>1771</v>
      </c>
      <c r="E134" s="1365" t="str">
        <f t="shared" si="2"/>
        <v xml:space="preserve"> 128000000</v>
      </c>
    </row>
    <row r="135" spans="3:5" x14ac:dyDescent="0.25">
      <c r="C135" s="609" t="s">
        <v>1771</v>
      </c>
      <c r="E135" s="1365" t="str">
        <f t="shared" si="2"/>
        <v xml:space="preserve"> 128000000</v>
      </c>
    </row>
    <row r="136" spans="3:5" x14ac:dyDescent="0.25">
      <c r="C136" s="609" t="s">
        <v>1185</v>
      </c>
      <c r="E136" s="1365" t="str">
        <f t="shared" si="2"/>
        <v xml:space="preserve"> 173000000</v>
      </c>
    </row>
    <row r="137" spans="3:5" x14ac:dyDescent="0.25">
      <c r="C137" s="609" t="s">
        <v>1185</v>
      </c>
      <c r="E137" s="1365" t="str">
        <f t="shared" si="2"/>
        <v xml:space="preserve"> 173000000</v>
      </c>
    </row>
    <row r="138" spans="3:5" x14ac:dyDescent="0.25">
      <c r="C138" s="609" t="s">
        <v>1185</v>
      </c>
      <c r="E138" s="1365" t="str">
        <f t="shared" si="2"/>
        <v xml:space="preserve"> 173000000</v>
      </c>
    </row>
    <row r="139" spans="3:5" x14ac:dyDescent="0.25">
      <c r="C139" s="609" t="s">
        <v>1238</v>
      </c>
      <c r="E139" s="1365" t="str">
        <f t="shared" si="2"/>
        <v xml:space="preserve"> 37800000.</v>
      </c>
    </row>
    <row r="140" spans="3:5" x14ac:dyDescent="0.25">
      <c r="C140" s="609" t="s">
        <v>1240</v>
      </c>
      <c r="E140" s="1365" t="str">
        <f t="shared" si="2"/>
        <v xml:space="preserve"> 52000000.</v>
      </c>
    </row>
    <row r="141" spans="3:5" x14ac:dyDescent="0.25">
      <c r="C141" s="609" t="s">
        <v>1241</v>
      </c>
      <c r="E141" s="1365" t="str">
        <f t="shared" si="2"/>
        <v>$ 24400000</v>
      </c>
    </row>
    <row r="142" spans="3:5" x14ac:dyDescent="0.25">
      <c r="C142" s="609" t="s">
        <v>1241</v>
      </c>
      <c r="E142" s="1365" t="str">
        <f t="shared" si="2"/>
        <v>$ 24400000</v>
      </c>
    </row>
    <row r="143" spans="3:5" x14ac:dyDescent="0.25">
      <c r="C143" s="609" t="s">
        <v>1242</v>
      </c>
      <c r="E143" s="1365" t="str">
        <f t="shared" si="2"/>
        <v xml:space="preserve"> 173304000</v>
      </c>
    </row>
    <row r="144" spans="3:5" x14ac:dyDescent="0.25">
      <c r="C144" s="609" t="s">
        <v>1242</v>
      </c>
      <c r="E144" s="1365" t="str">
        <f t="shared" si="2"/>
        <v xml:space="preserve"> 173304000</v>
      </c>
    </row>
    <row r="145" spans="3:5" x14ac:dyDescent="0.25">
      <c r="C145" s="609" t="s">
        <v>1242</v>
      </c>
      <c r="E145" s="1365" t="str">
        <f t="shared" si="2"/>
        <v xml:space="preserve"> 173304000</v>
      </c>
    </row>
    <row r="146" spans="3:5" x14ac:dyDescent="0.25">
      <c r="C146" s="609" t="s">
        <v>1242</v>
      </c>
      <c r="E146" s="1365" t="str">
        <f t="shared" si="2"/>
        <v xml:space="preserve"> 173304000</v>
      </c>
    </row>
    <row r="147" spans="3:5" x14ac:dyDescent="0.25">
      <c r="C147" s="609" t="s">
        <v>1242</v>
      </c>
      <c r="E147" s="1365" t="str">
        <f t="shared" si="2"/>
        <v xml:space="preserve"> 173304000</v>
      </c>
    </row>
    <row r="148" spans="3:5" x14ac:dyDescent="0.25">
      <c r="C148" s="609" t="s">
        <v>1242</v>
      </c>
      <c r="E148" s="1365" t="str">
        <f t="shared" si="2"/>
        <v xml:space="preserve"> 173304000</v>
      </c>
    </row>
    <row r="149" spans="3:5" x14ac:dyDescent="0.25">
      <c r="C149" s="609" t="s">
        <v>1200</v>
      </c>
      <c r="E149" s="1365" t="str">
        <f t="shared" si="2"/>
        <v xml:space="preserve"> 139200000</v>
      </c>
    </row>
    <row r="150" spans="3:5" x14ac:dyDescent="0.25">
      <c r="C150" s="609" t="s">
        <v>1151</v>
      </c>
      <c r="E150" s="1365" t="str">
        <f t="shared" si="2"/>
        <v xml:space="preserve"> 170000000</v>
      </c>
    </row>
    <row r="151" spans="3:5" x14ac:dyDescent="0.25">
      <c r="C151" s="609" t="s">
        <v>1160</v>
      </c>
      <c r="E151" s="1365" t="str">
        <f t="shared" si="2"/>
        <v xml:space="preserve"> 50000000.</v>
      </c>
    </row>
    <row r="152" spans="3:5" x14ac:dyDescent="0.25">
      <c r="C152" s="609" t="s">
        <v>1247</v>
      </c>
      <c r="E152" s="1365" t="str">
        <f t="shared" si="2"/>
        <v>$ 9000000.</v>
      </c>
    </row>
    <row r="153" spans="3:5" x14ac:dyDescent="0.25">
      <c r="C153" s="609" t="s">
        <v>1248</v>
      </c>
      <c r="E153" s="1365" t="str">
        <f t="shared" si="2"/>
        <v xml:space="preserve"> 41760000.</v>
      </c>
    </row>
    <row r="154" spans="3:5" x14ac:dyDescent="0.25">
      <c r="C154" s="609" t="s">
        <v>1648</v>
      </c>
      <c r="E154" s="1365" t="str">
        <f t="shared" si="2"/>
        <v>$ 3052800.</v>
      </c>
    </row>
    <row r="155" spans="3:5" x14ac:dyDescent="0.25">
      <c r="C155" s="609" t="s">
        <v>1649</v>
      </c>
      <c r="E155" s="1365" t="str">
        <f t="shared" si="2"/>
        <v>$ 5101050.</v>
      </c>
    </row>
    <row r="156" spans="3:5" x14ac:dyDescent="0.25">
      <c r="C156" s="609" t="s">
        <v>1250</v>
      </c>
      <c r="E156" s="1365" t="str">
        <f t="shared" si="2"/>
        <v xml:space="preserve"> 68600000.</v>
      </c>
    </row>
    <row r="157" spans="3:5" x14ac:dyDescent="0.25">
      <c r="C157" s="609" t="s">
        <v>1250</v>
      </c>
      <c r="E157" s="1365" t="str">
        <f t="shared" si="2"/>
        <v xml:space="preserve"> 68600000.</v>
      </c>
    </row>
    <row r="158" spans="3:5" x14ac:dyDescent="0.25">
      <c r="C158" s="609" t="s">
        <v>1154</v>
      </c>
      <c r="E158" s="1365" t="str">
        <f t="shared" si="2"/>
        <v xml:space="preserve"> 137200000</v>
      </c>
    </row>
    <row r="159" spans="3:5" x14ac:dyDescent="0.25">
      <c r="C159" s="609" t="s">
        <v>1251</v>
      </c>
      <c r="E159" s="1365" t="str">
        <f t="shared" si="2"/>
        <v xml:space="preserve"> 172880000</v>
      </c>
    </row>
    <row r="160" spans="3:5" x14ac:dyDescent="0.25">
      <c r="C160" s="609" t="s">
        <v>1251</v>
      </c>
      <c r="E160" s="1365" t="str">
        <f t="shared" si="2"/>
        <v xml:space="preserve"> 172880000</v>
      </c>
    </row>
    <row r="161" spans="3:5" x14ac:dyDescent="0.25">
      <c r="C161" s="609" t="s">
        <v>1252</v>
      </c>
      <c r="E161" s="1365" t="str">
        <f t="shared" si="2"/>
        <v xml:space="preserve"> 120452238</v>
      </c>
    </row>
    <row r="162" spans="3:5" x14ac:dyDescent="0.25">
      <c r="C162" s="609" t="s">
        <v>1253</v>
      </c>
      <c r="E162" s="1365" t="str">
        <f t="shared" si="2"/>
        <v xml:space="preserve"> 120336581</v>
      </c>
    </row>
    <row r="163" spans="3:5" x14ac:dyDescent="0.25">
      <c r="C163" s="609" t="s">
        <v>1254</v>
      </c>
      <c r="E163" s="1365" t="str">
        <f t="shared" si="2"/>
        <v xml:space="preserve"> 119600285</v>
      </c>
    </row>
    <row r="164" spans="3:5" x14ac:dyDescent="0.25">
      <c r="C164" s="609" t="s">
        <v>1181</v>
      </c>
      <c r="E164" s="1365" t="str">
        <f t="shared" si="2"/>
        <v xml:space="preserve"> 30000000.</v>
      </c>
    </row>
    <row r="165" spans="3:5" x14ac:dyDescent="0.25">
      <c r="C165" s="609" t="s">
        <v>1257</v>
      </c>
      <c r="E165" s="1365" t="str">
        <f t="shared" si="2"/>
        <v xml:space="preserve"> 26000000.</v>
      </c>
    </row>
    <row r="166" spans="3:5" x14ac:dyDescent="0.25">
      <c r="C166" s="609" t="s">
        <v>1259</v>
      </c>
      <c r="E166" s="1365" t="str">
        <f t="shared" si="2"/>
        <v xml:space="preserve"> 28000000.</v>
      </c>
    </row>
    <row r="167" spans="3:5" x14ac:dyDescent="0.25">
      <c r="C167" s="609" t="s">
        <v>1261</v>
      </c>
      <c r="E167" s="1365" t="str">
        <f t="shared" si="2"/>
        <v xml:space="preserve"> 86000000.</v>
      </c>
    </row>
    <row r="168" spans="3:5" x14ac:dyDescent="0.25">
      <c r="C168" s="609" t="s">
        <v>1262</v>
      </c>
      <c r="E168" s="1365" t="str">
        <f t="shared" si="2"/>
        <v xml:space="preserve"> 15500000.</v>
      </c>
    </row>
    <row r="169" spans="3:5" x14ac:dyDescent="0.25">
      <c r="C169" s="609" t="s">
        <v>1247</v>
      </c>
      <c r="E169" s="1365" t="str">
        <f t="shared" si="2"/>
        <v>$ 9000000.</v>
      </c>
    </row>
    <row r="170" spans="3:5" x14ac:dyDescent="0.25">
      <c r="C170" s="609" t="s">
        <v>1265</v>
      </c>
      <c r="E170" s="1365" t="str">
        <f t="shared" si="2"/>
        <v xml:space="preserve"> 122500000</v>
      </c>
    </row>
    <row r="171" spans="3:5" x14ac:dyDescent="0.25">
      <c r="C171" s="609" t="s">
        <v>1266</v>
      </c>
      <c r="E171" s="1365" t="str">
        <f t="shared" si="2"/>
        <v>$ 13900000</v>
      </c>
    </row>
    <row r="172" spans="3:5" x14ac:dyDescent="0.25">
      <c r="C172" s="609" t="s">
        <v>1185</v>
      </c>
      <c r="E172" s="1365" t="str">
        <f t="shared" si="2"/>
        <v xml:space="preserve"> 173000000</v>
      </c>
    </row>
    <row r="173" spans="3:5" x14ac:dyDescent="0.25">
      <c r="C173" s="609" t="s">
        <v>1267</v>
      </c>
      <c r="E173" s="1365" t="str">
        <f t="shared" si="2"/>
        <v xml:space="preserve"> 167000000</v>
      </c>
    </row>
    <row r="174" spans="3:5" x14ac:dyDescent="0.25">
      <c r="C174" s="609" t="s">
        <v>1204</v>
      </c>
      <c r="E174" s="1365" t="str">
        <f t="shared" si="2"/>
        <v xml:space="preserve"> 313200000</v>
      </c>
    </row>
    <row r="175" spans="3:5" x14ac:dyDescent="0.25">
      <c r="C175" s="609" t="s">
        <v>1156</v>
      </c>
      <c r="E175" s="1365" t="str">
        <f t="shared" si="2"/>
        <v xml:space="preserve"> 70000000.</v>
      </c>
    </row>
    <row r="176" spans="3:5" x14ac:dyDescent="0.25">
      <c r="C176" s="609" t="s">
        <v>1270</v>
      </c>
      <c r="E176" s="1365" t="str">
        <f t="shared" si="2"/>
        <v xml:space="preserve"> 167040000</v>
      </c>
    </row>
    <row r="177" spans="3:5" x14ac:dyDescent="0.25">
      <c r="C177" s="609" t="s">
        <v>1267</v>
      </c>
      <c r="E177" s="1365" t="str">
        <f t="shared" si="2"/>
        <v xml:space="preserve"> 167000000</v>
      </c>
    </row>
    <row r="178" spans="3:5" x14ac:dyDescent="0.25">
      <c r="C178" s="609" t="s">
        <v>1151</v>
      </c>
      <c r="E178" s="1365" t="str">
        <f t="shared" si="2"/>
        <v xml:space="preserve"> 170000000</v>
      </c>
    </row>
    <row r="179" spans="3:5" x14ac:dyDescent="0.25">
      <c r="C179" s="609" t="s">
        <v>1206</v>
      </c>
      <c r="E179" s="1365" t="str">
        <f t="shared" si="2"/>
        <v xml:space="preserve"> 560000000</v>
      </c>
    </row>
    <row r="180" spans="3:5" x14ac:dyDescent="0.25">
      <c r="C180" s="609" t="s">
        <v>1201</v>
      </c>
      <c r="E180" s="1365" t="str">
        <f t="shared" si="2"/>
        <v xml:space="preserve"> 522000000</v>
      </c>
    </row>
    <row r="181" spans="3:5" x14ac:dyDescent="0.25">
      <c r="C181" s="609" t="s">
        <v>1208</v>
      </c>
      <c r="E181" s="1365" t="str">
        <f t="shared" si="2"/>
        <v xml:space="preserve"> 420000000</v>
      </c>
    </row>
    <row r="182" spans="3:5" x14ac:dyDescent="0.25">
      <c r="C182" s="609" t="s">
        <v>1209</v>
      </c>
      <c r="E182" s="1365" t="str">
        <f t="shared" si="2"/>
        <v xml:space="preserve"> 280000000</v>
      </c>
    </row>
    <row r="183" spans="3:5" x14ac:dyDescent="0.25">
      <c r="C183" s="609" t="s">
        <v>1210</v>
      </c>
      <c r="E183" s="1365" t="str">
        <f t="shared" si="2"/>
        <v xml:space="preserve"> 345000000</v>
      </c>
    </row>
    <row r="184" spans="3:5" x14ac:dyDescent="0.25">
      <c r="C184" s="609" t="s">
        <v>1584</v>
      </c>
      <c r="E184" s="1365" t="str">
        <f t="shared" si="2"/>
        <v xml:space="preserve"> 520000000</v>
      </c>
    </row>
    <row r="185" spans="3:5" x14ac:dyDescent="0.25">
      <c r="C185" s="609" t="s">
        <v>1156</v>
      </c>
      <c r="E185" s="1365" t="str">
        <f t="shared" si="2"/>
        <v xml:space="preserve"> 70000000.</v>
      </c>
    </row>
    <row r="186" spans="3:5" x14ac:dyDescent="0.25">
      <c r="C186" s="609" t="s">
        <v>1156</v>
      </c>
      <c r="E186" s="1365" t="str">
        <f t="shared" si="2"/>
        <v xml:space="preserve"> 70000000.</v>
      </c>
    </row>
    <row r="187" spans="3:5" x14ac:dyDescent="0.25">
      <c r="C187" s="609" t="s">
        <v>1172</v>
      </c>
      <c r="E187" s="1365" t="str">
        <f t="shared" si="2"/>
        <v xml:space="preserve"> 200000000</v>
      </c>
    </row>
    <row r="188" spans="3:5" x14ac:dyDescent="0.25">
      <c r="C188" s="609" t="s">
        <v>1151</v>
      </c>
      <c r="E188" s="1365" t="str">
        <f t="shared" si="2"/>
        <v xml:space="preserve"> 170000000</v>
      </c>
    </row>
    <row r="189" spans="3:5" x14ac:dyDescent="0.25">
      <c r="C189" s="609" t="s">
        <v>1151</v>
      </c>
      <c r="E189" s="1365" t="str">
        <f t="shared" si="2"/>
        <v xml:space="preserve"> 170000000</v>
      </c>
    </row>
    <row r="190" spans="3:5" x14ac:dyDescent="0.25">
      <c r="C190" s="609" t="s">
        <v>1151</v>
      </c>
      <c r="E190" s="1365" t="str">
        <f t="shared" si="2"/>
        <v xml:space="preserve"> 170000000</v>
      </c>
    </row>
    <row r="191" spans="3:5" x14ac:dyDescent="0.25">
      <c r="C191" s="609" t="s">
        <v>1273</v>
      </c>
      <c r="E191" s="1365" t="str">
        <f t="shared" si="2"/>
        <v>$ 15000000</v>
      </c>
    </row>
    <row r="192" spans="3:5" x14ac:dyDescent="0.25">
      <c r="C192" s="609" t="s">
        <v>1151</v>
      </c>
      <c r="E192" s="1365" t="str">
        <f t="shared" si="2"/>
        <v xml:space="preserve"> 170000000</v>
      </c>
    </row>
    <row r="193" spans="3:5" x14ac:dyDescent="0.25">
      <c r="C193" s="609" t="s">
        <v>1156</v>
      </c>
      <c r="E193" s="1365" t="str">
        <f t="shared" si="2"/>
        <v xml:space="preserve"> 70000000.</v>
      </c>
    </row>
    <row r="194" spans="3:5" x14ac:dyDescent="0.25">
      <c r="C194" s="609" t="s">
        <v>1156</v>
      </c>
      <c r="E194" s="1365" t="str">
        <f t="shared" si="2"/>
        <v xml:space="preserve"> 70000000.</v>
      </c>
    </row>
    <row r="195" spans="3:5" x14ac:dyDescent="0.25">
      <c r="C195" s="609" t="s">
        <v>1149</v>
      </c>
      <c r="E195" s="1365" t="str">
        <f t="shared" ref="E195:E216" si="3">MID(C195,3,10)</f>
        <v xml:space="preserve"> 210000000</v>
      </c>
    </row>
    <row r="196" spans="3:5" x14ac:dyDescent="0.25">
      <c r="C196" s="609" t="s">
        <v>1773</v>
      </c>
      <c r="E196" s="1365" t="str">
        <f t="shared" si="3"/>
        <v xml:space="preserve"> 45000000.</v>
      </c>
    </row>
    <row r="197" spans="3:5" x14ac:dyDescent="0.25">
      <c r="C197" s="609" t="s">
        <v>1160</v>
      </c>
      <c r="E197" s="1365" t="str">
        <f t="shared" si="3"/>
        <v xml:space="preserve"> 50000000.</v>
      </c>
    </row>
    <row r="198" spans="3:5" x14ac:dyDescent="0.25">
      <c r="C198" s="609" t="s">
        <v>1161</v>
      </c>
      <c r="E198" s="1365" t="str">
        <f t="shared" si="3"/>
        <v xml:space="preserve"> 400000000</v>
      </c>
    </row>
    <row r="199" spans="3:5" x14ac:dyDescent="0.25">
      <c r="C199" s="609" t="s">
        <v>1162</v>
      </c>
      <c r="E199" s="1365" t="str">
        <f t="shared" si="3"/>
        <v xml:space="preserve"> 250000000</v>
      </c>
    </row>
    <row r="200" spans="3:5" x14ac:dyDescent="0.25">
      <c r="C200" s="609" t="s">
        <v>1160</v>
      </c>
      <c r="E200" s="1365" t="str">
        <f t="shared" si="3"/>
        <v xml:space="preserve"> 50000000.</v>
      </c>
    </row>
    <row r="201" spans="3:5" x14ac:dyDescent="0.25">
      <c r="C201" s="609" t="s">
        <v>1176</v>
      </c>
      <c r="E201" s="1365" t="str">
        <f t="shared" si="3"/>
        <v xml:space="preserve"> 16300000.</v>
      </c>
    </row>
    <row r="202" spans="3:5" x14ac:dyDescent="0.25">
      <c r="C202" s="609" t="s">
        <v>1177</v>
      </c>
      <c r="E202" s="1365" t="str">
        <f t="shared" si="3"/>
        <v xml:space="preserve"> 25800000.</v>
      </c>
    </row>
    <row r="203" spans="3:5" x14ac:dyDescent="0.25">
      <c r="C203" s="609" t="s">
        <v>1769</v>
      </c>
      <c r="E203" s="1365" t="str">
        <f t="shared" si="3"/>
        <v xml:space="preserve"> 205800000</v>
      </c>
    </row>
    <row r="204" spans="3:5" x14ac:dyDescent="0.25">
      <c r="C204" s="609" t="s">
        <v>1769</v>
      </c>
      <c r="E204" s="1365" t="str">
        <f t="shared" si="3"/>
        <v xml:space="preserve"> 205800000</v>
      </c>
    </row>
    <row r="205" spans="3:5" x14ac:dyDescent="0.25">
      <c r="C205" s="609" t="s">
        <v>1240</v>
      </c>
      <c r="E205" s="1365" t="str">
        <f t="shared" si="3"/>
        <v xml:space="preserve"> 52000000.</v>
      </c>
    </row>
    <row r="206" spans="3:5" x14ac:dyDescent="0.25">
      <c r="C206" s="609" t="s">
        <v>1175</v>
      </c>
      <c r="E206" s="1365" t="str">
        <f t="shared" si="3"/>
        <v xml:space="preserve"> 80000000.</v>
      </c>
    </row>
    <row r="207" spans="3:5" x14ac:dyDescent="0.25">
      <c r="C207" s="609" t="s">
        <v>1147</v>
      </c>
      <c r="E207" s="1365" t="str">
        <f t="shared" si="3"/>
        <v xml:space="preserve"> 35000000.</v>
      </c>
    </row>
    <row r="208" spans="3:5" x14ac:dyDescent="0.25">
      <c r="C208" s="609" t="s">
        <v>1153</v>
      </c>
      <c r="E208" s="1365" t="str">
        <f t="shared" si="3"/>
        <v xml:space="preserve"> 100000000</v>
      </c>
    </row>
    <row r="209" spans="3:5" x14ac:dyDescent="0.25">
      <c r="C209" s="609" t="s">
        <v>1275</v>
      </c>
      <c r="E209" s="1365" t="str">
        <f t="shared" si="3"/>
        <v xml:space="preserve"> 125000000</v>
      </c>
    </row>
    <row r="210" spans="3:5" x14ac:dyDescent="0.25">
      <c r="C210" s="609" t="s">
        <v>1276</v>
      </c>
      <c r="E210" s="1365" t="str">
        <f t="shared" si="3"/>
        <v xml:space="preserve"> 59500000.</v>
      </c>
    </row>
    <row r="211" spans="3:5" x14ac:dyDescent="0.25">
      <c r="C211" s="609" t="s">
        <v>1278</v>
      </c>
      <c r="E211" s="1365" t="str">
        <f t="shared" si="3"/>
        <v xml:space="preserve"> 90000000.</v>
      </c>
    </row>
    <row r="212" spans="3:5" x14ac:dyDescent="0.25">
      <c r="C212" s="609" t="s">
        <v>1589</v>
      </c>
      <c r="E212" s="1365" t="str">
        <f t="shared" si="3"/>
        <v xml:space="preserve"> 60000000.</v>
      </c>
    </row>
    <row r="213" spans="3:5" x14ac:dyDescent="0.25">
      <c r="C213" s="609" t="s">
        <v>1213</v>
      </c>
      <c r="E213" s="1365" t="str">
        <f t="shared" si="3"/>
        <v xml:space="preserve"> 466000000</v>
      </c>
    </row>
    <row r="214" spans="3:5" x14ac:dyDescent="0.25">
      <c r="C214" s="609" t="s">
        <v>1644</v>
      </c>
      <c r="E214" s="1365" t="str">
        <f t="shared" si="3"/>
        <v xml:space="preserve"> 327120000</v>
      </c>
    </row>
    <row r="215" spans="3:5" x14ac:dyDescent="0.25">
      <c r="C215" s="609" t="s">
        <v>1200</v>
      </c>
      <c r="E215" s="1365" t="str">
        <f t="shared" si="3"/>
        <v xml:space="preserve"> 139200000</v>
      </c>
    </row>
    <row r="216" spans="3:5" x14ac:dyDescent="0.25">
      <c r="C216" s="609" t="s">
        <v>1201</v>
      </c>
      <c r="E216" s="1365" t="str">
        <f t="shared" si="3"/>
        <v xml:space="preserve"> 522000000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4B37D-EDED-4B91-A65E-623E333D092D}">
  <dimension ref="A1:N89"/>
  <sheetViews>
    <sheetView showGridLines="0" zoomScaleNormal="100" workbookViewId="0">
      <selection activeCell="K9" activeCellId="5" sqref="K19 K17 K15 K13 K11 K9"/>
    </sheetView>
  </sheetViews>
  <sheetFormatPr defaultColWidth="9.140625" defaultRowHeight="12.75" x14ac:dyDescent="0.2"/>
  <cols>
    <col min="1" max="1" width="53.7109375" style="1" customWidth="1"/>
    <col min="2" max="2" width="15" style="1" bestFit="1" customWidth="1"/>
    <col min="3" max="3" width="13.85546875" style="1" bestFit="1" customWidth="1"/>
    <col min="4" max="4" width="13" style="1" customWidth="1"/>
    <col min="5" max="5" width="12.5703125" style="1" customWidth="1"/>
    <col min="6" max="6" width="12.140625" style="1" customWidth="1"/>
    <col min="7" max="11" width="13.28515625" style="1" customWidth="1"/>
    <col min="12" max="12" width="15.42578125" style="1" customWidth="1"/>
    <col min="13" max="13" width="15" style="1" customWidth="1"/>
    <col min="14" max="14" width="11.85546875" style="1" bestFit="1" customWidth="1"/>
    <col min="15" max="16384" width="9.140625" style="1"/>
  </cols>
  <sheetData>
    <row r="1" spans="1:14" ht="15.75" x14ac:dyDescent="0.25">
      <c r="A1" s="1998" t="s">
        <v>839</v>
      </c>
      <c r="B1" s="1998"/>
      <c r="C1" s="1998"/>
      <c r="D1" s="1998"/>
      <c r="E1" s="1998"/>
      <c r="F1" s="1998"/>
      <c r="G1" s="1998"/>
      <c r="H1" s="1998"/>
      <c r="I1" s="1998"/>
      <c r="J1" s="1998"/>
      <c r="K1" s="1998"/>
      <c r="L1" s="1998"/>
      <c r="M1" s="1998"/>
    </row>
    <row r="2" spans="1:14" ht="15.75" x14ac:dyDescent="0.25">
      <c r="A2" s="1999" t="s">
        <v>2688</v>
      </c>
      <c r="B2" s="1999"/>
      <c r="C2" s="1999"/>
      <c r="D2" s="1999"/>
      <c r="E2" s="1999"/>
      <c r="F2" s="1999"/>
      <c r="G2" s="1999"/>
      <c r="H2" s="1999"/>
      <c r="I2" s="1999"/>
      <c r="J2" s="1999"/>
      <c r="K2" s="1999"/>
      <c r="L2" s="1999"/>
      <c r="M2" s="1999"/>
    </row>
    <row r="3" spans="1:14" ht="15.75" x14ac:dyDescent="0.25">
      <c r="A3" s="2000" t="s">
        <v>813</v>
      </c>
      <c r="B3" s="2000"/>
      <c r="C3" s="2000"/>
      <c r="D3" s="2000"/>
      <c r="E3" s="2000"/>
      <c r="F3" s="2000"/>
      <c r="G3" s="2000"/>
      <c r="H3" s="2000"/>
      <c r="I3" s="2000"/>
      <c r="J3" s="2000"/>
      <c r="K3" s="2000"/>
      <c r="L3" s="2000"/>
      <c r="M3" s="2000"/>
    </row>
    <row r="4" spans="1:14" ht="3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12.75" customHeight="1" x14ac:dyDescent="0.2">
      <c r="A5" s="69"/>
      <c r="B5" s="2001" t="s">
        <v>508</v>
      </c>
      <c r="C5" s="2001"/>
      <c r="D5" s="2001"/>
      <c r="E5" s="2002" t="s">
        <v>840</v>
      </c>
      <c r="F5" s="2002"/>
      <c r="G5" s="2002"/>
      <c r="H5" s="1219" t="s">
        <v>508</v>
      </c>
      <c r="I5" s="2003" t="s">
        <v>840</v>
      </c>
      <c r="J5" s="2003"/>
      <c r="K5" s="2003"/>
      <c r="L5" s="1641" t="s">
        <v>508</v>
      </c>
      <c r="M5" s="2002" t="s">
        <v>850</v>
      </c>
    </row>
    <row r="6" spans="1:14" x14ac:dyDescent="0.2">
      <c r="A6" s="69"/>
      <c r="B6" s="1220" t="s">
        <v>3671</v>
      </c>
      <c r="C6" s="1221" t="s">
        <v>3672</v>
      </c>
      <c r="D6" s="1221" t="s">
        <v>3673</v>
      </c>
      <c r="E6" s="1512" t="s">
        <v>2595</v>
      </c>
      <c r="F6" s="1513" t="s">
        <v>2596</v>
      </c>
      <c r="G6" s="1513" t="s">
        <v>2597</v>
      </c>
      <c r="H6" s="1220" t="s">
        <v>3674</v>
      </c>
      <c r="I6" s="1512" t="s">
        <v>3659</v>
      </c>
      <c r="J6" s="1513" t="s">
        <v>3660</v>
      </c>
      <c r="K6" s="1513" t="s">
        <v>3661</v>
      </c>
      <c r="L6" s="1220" t="s">
        <v>3675</v>
      </c>
      <c r="M6" s="2002"/>
    </row>
    <row r="7" spans="1:14" x14ac:dyDescent="0.2">
      <c r="A7" s="70" t="s">
        <v>841</v>
      </c>
      <c r="B7" s="71">
        <v>21880851.891004398</v>
      </c>
      <c r="C7" s="71">
        <v>4074955.5596498</v>
      </c>
      <c r="D7" s="71">
        <v>14135506.320532801</v>
      </c>
      <c r="E7" s="71">
        <v>4192615.2045862</v>
      </c>
      <c r="F7" s="71">
        <v>4335546.7034417996</v>
      </c>
      <c r="G7" s="71">
        <v>3135668.1705986001</v>
      </c>
      <c r="H7" s="71">
        <v>25799336.399159398</v>
      </c>
      <c r="I7" s="71">
        <v>1105848.1433636001</v>
      </c>
      <c r="J7" s="71">
        <v>514901.31466480013</v>
      </c>
      <c r="K7" s="71">
        <v>1463766.5608048001</v>
      </c>
      <c r="L7" s="71">
        <v>28883852.417992596</v>
      </c>
      <c r="M7" s="646">
        <v>0.32005154835252347</v>
      </c>
      <c r="N7" s="1491"/>
    </row>
    <row r="8" spans="1:14" x14ac:dyDescent="0.2">
      <c r="A8" s="70" t="s">
        <v>511</v>
      </c>
      <c r="B8" s="543">
        <v>0.3432615045785497</v>
      </c>
      <c r="C8" s="543">
        <v>0.25682419982391619</v>
      </c>
      <c r="D8" s="543">
        <v>0.38769147470202531</v>
      </c>
      <c r="E8" s="543">
        <v>0.5196430831622707</v>
      </c>
      <c r="F8" s="543">
        <v>0.60559268055630833</v>
      </c>
      <c r="G8" s="543">
        <v>0.44017841052977619</v>
      </c>
      <c r="H8" s="543">
        <v>0.43867634940648498</v>
      </c>
      <c r="I8" s="543">
        <v>0.26787244822598705</v>
      </c>
      <c r="J8" s="543">
        <v>0.17922290213995076</v>
      </c>
      <c r="K8" s="543">
        <v>0.31721308286743283</v>
      </c>
      <c r="L8" s="543">
        <v>0.41012198292780844</v>
      </c>
      <c r="M8" s="646"/>
      <c r="N8" s="72"/>
    </row>
    <row r="9" spans="1:14" x14ac:dyDescent="0.2">
      <c r="A9" s="70" t="s">
        <v>842</v>
      </c>
      <c r="B9" s="71">
        <v>4668.2140848000008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646">
        <v>-1</v>
      </c>
      <c r="N9" s="1491"/>
    </row>
    <row r="10" spans="1:14" x14ac:dyDescent="0.2">
      <c r="A10" s="70" t="s">
        <v>511</v>
      </c>
      <c r="B10" s="543">
        <v>7.3233811847243845E-5</v>
      </c>
      <c r="C10" s="543">
        <v>0</v>
      </c>
      <c r="D10" s="543">
        <v>0</v>
      </c>
      <c r="E10" s="543">
        <v>0</v>
      </c>
      <c r="F10" s="543">
        <v>0</v>
      </c>
      <c r="G10" s="543">
        <v>0</v>
      </c>
      <c r="H10" s="543">
        <v>0</v>
      </c>
      <c r="I10" s="543">
        <v>0</v>
      </c>
      <c r="J10" s="543">
        <v>0</v>
      </c>
      <c r="K10" s="543">
        <v>0</v>
      </c>
      <c r="L10" s="543">
        <v>0</v>
      </c>
      <c r="M10" s="646"/>
      <c r="N10" s="72"/>
    </row>
    <row r="11" spans="1:14" x14ac:dyDescent="0.2">
      <c r="A11" s="70" t="s">
        <v>843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646" t="s">
        <v>779</v>
      </c>
      <c r="N11" s="1491"/>
    </row>
    <row r="12" spans="1:14" x14ac:dyDescent="0.2">
      <c r="A12" s="70" t="s">
        <v>511</v>
      </c>
      <c r="B12" s="543">
        <v>0</v>
      </c>
      <c r="C12" s="543">
        <v>0</v>
      </c>
      <c r="D12" s="543">
        <v>0</v>
      </c>
      <c r="E12" s="543">
        <v>0</v>
      </c>
      <c r="F12" s="543">
        <v>0</v>
      </c>
      <c r="G12" s="543">
        <v>0</v>
      </c>
      <c r="H12" s="543">
        <v>0</v>
      </c>
      <c r="I12" s="543">
        <v>0</v>
      </c>
      <c r="J12" s="543">
        <v>0</v>
      </c>
      <c r="K12" s="543">
        <v>0</v>
      </c>
      <c r="L12" s="543">
        <v>0</v>
      </c>
      <c r="M12" s="646"/>
      <c r="N12" s="72"/>
    </row>
    <row r="13" spans="1:14" ht="15" customHeight="1" x14ac:dyDescent="0.2">
      <c r="A13" s="70" t="s">
        <v>844</v>
      </c>
      <c r="B13" s="71">
        <v>11857591.537685599</v>
      </c>
      <c r="C13" s="71">
        <v>3466078.7634941991</v>
      </c>
      <c r="D13" s="71">
        <v>5963557.7885393994</v>
      </c>
      <c r="E13" s="71">
        <v>1079137.0930690002</v>
      </c>
      <c r="F13" s="71">
        <v>790789.68914539984</v>
      </c>
      <c r="G13" s="71">
        <v>1042457.8840647998</v>
      </c>
      <c r="H13" s="71">
        <v>8875942.4548185989</v>
      </c>
      <c r="I13" s="71">
        <v>813535.04361780011</v>
      </c>
      <c r="J13" s="71">
        <v>599306.00987459999</v>
      </c>
      <c r="K13" s="71">
        <v>1058764.9195815998</v>
      </c>
      <c r="L13" s="71">
        <v>11347548.427892599</v>
      </c>
      <c r="M13" s="646">
        <v>-4.301405628385746E-2</v>
      </c>
      <c r="N13" s="1491"/>
    </row>
    <row r="14" spans="1:14" x14ac:dyDescent="0.2">
      <c r="A14" s="70" t="s">
        <v>511</v>
      </c>
      <c r="B14" s="543">
        <v>0.18601902394747211</v>
      </c>
      <c r="C14" s="543">
        <v>0.21844972096764848</v>
      </c>
      <c r="D14" s="543">
        <v>0.16356120970008825</v>
      </c>
      <c r="E14" s="543">
        <v>0.13375091651238041</v>
      </c>
      <c r="F14" s="543">
        <v>0.11045814527281593</v>
      </c>
      <c r="G14" s="543">
        <v>0.14633801457514534</v>
      </c>
      <c r="H14" s="543">
        <v>0.15092116996267868</v>
      </c>
      <c r="I14" s="543">
        <v>0.19706469207308017</v>
      </c>
      <c r="J14" s="543">
        <v>0.20860184136364673</v>
      </c>
      <c r="K14" s="543">
        <v>0.22944511315227165</v>
      </c>
      <c r="L14" s="543">
        <v>0.16112390394702372</v>
      </c>
      <c r="M14" s="646"/>
      <c r="N14" s="72"/>
    </row>
    <row r="15" spans="1:14" x14ac:dyDescent="0.2">
      <c r="A15" s="70" t="s">
        <v>510</v>
      </c>
      <c r="B15" s="71">
        <v>275369.71876119997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646">
        <v>-1</v>
      </c>
      <c r="N15" s="1491"/>
    </row>
    <row r="16" spans="1:14" x14ac:dyDescent="0.2">
      <c r="A16" s="70" t="s">
        <v>511</v>
      </c>
      <c r="B16" s="543">
        <v>4.3199334490355012E-3</v>
      </c>
      <c r="C16" s="543">
        <v>0</v>
      </c>
      <c r="D16" s="543">
        <v>0</v>
      </c>
      <c r="E16" s="543">
        <v>0</v>
      </c>
      <c r="F16" s="543">
        <v>0</v>
      </c>
      <c r="G16" s="543">
        <v>0</v>
      </c>
      <c r="H16" s="543">
        <v>0</v>
      </c>
      <c r="I16" s="543">
        <v>0</v>
      </c>
      <c r="J16" s="543">
        <v>0</v>
      </c>
      <c r="K16" s="543">
        <v>0</v>
      </c>
      <c r="L16" s="543">
        <v>0</v>
      </c>
      <c r="M16" s="646"/>
      <c r="N16" s="72"/>
    </row>
    <row r="17" spans="1:14" x14ac:dyDescent="0.2">
      <c r="A17" s="70" t="s">
        <v>1431</v>
      </c>
      <c r="B17" s="71">
        <v>19742060.130591407</v>
      </c>
      <c r="C17" s="71">
        <v>6195830.5120754</v>
      </c>
      <c r="D17" s="71">
        <v>12093462.135917399</v>
      </c>
      <c r="E17" s="71">
        <v>2141966.3204240007</v>
      </c>
      <c r="F17" s="71">
        <v>1466922.2997883996</v>
      </c>
      <c r="G17" s="71">
        <v>2242205.864110799</v>
      </c>
      <c r="H17" s="71">
        <v>17944556.620240599</v>
      </c>
      <c r="I17" s="71">
        <v>1557503.0711085999</v>
      </c>
      <c r="J17" s="71">
        <v>1193815.4792116</v>
      </c>
      <c r="K17" s="71">
        <v>1528288.3047306004</v>
      </c>
      <c r="L17" s="71">
        <v>22224163.475291397</v>
      </c>
      <c r="M17" s="646">
        <v>0.12572666318920955</v>
      </c>
      <c r="N17" s="1491"/>
    </row>
    <row r="18" spans="1:14" x14ac:dyDescent="0.2">
      <c r="A18" s="70" t="s">
        <v>511</v>
      </c>
      <c r="B18" s="543">
        <v>0.30970865749029736</v>
      </c>
      <c r="C18" s="543">
        <v>0.39049240911111188</v>
      </c>
      <c r="D18" s="543">
        <v>0.33168477049290435</v>
      </c>
      <c r="E18" s="543">
        <v>0.26548059587183792</v>
      </c>
      <c r="F18" s="543">
        <v>0.20490089680995793</v>
      </c>
      <c r="G18" s="543">
        <v>0.31475607738060557</v>
      </c>
      <c r="H18" s="543">
        <v>0.30511841343878915</v>
      </c>
      <c r="I18" s="543">
        <v>0.37727798638639659</v>
      </c>
      <c r="J18" s="543">
        <v>0.41553413966943548</v>
      </c>
      <c r="K18" s="543">
        <v>0.33119560019685801</v>
      </c>
      <c r="L18" s="543">
        <v>0.31556102217585491</v>
      </c>
      <c r="M18" s="646"/>
      <c r="N18" s="72"/>
    </row>
    <row r="19" spans="1:14" x14ac:dyDescent="0.2">
      <c r="A19" s="70" t="s">
        <v>1051</v>
      </c>
      <c r="B19" s="71">
        <v>9983430.9578836001</v>
      </c>
      <c r="C19" s="71">
        <v>2129846.9561292012</v>
      </c>
      <c r="D19" s="71">
        <v>4268183.4763092017</v>
      </c>
      <c r="E19" s="71">
        <v>654540.80928040005</v>
      </c>
      <c r="F19" s="71">
        <v>565920.80672120012</v>
      </c>
      <c r="G19" s="71">
        <v>703298.17208980024</v>
      </c>
      <c r="H19" s="71">
        <v>6191943.2644006023</v>
      </c>
      <c r="I19" s="71">
        <v>651377.5879576006</v>
      </c>
      <c r="J19" s="71">
        <v>564943.25425160024</v>
      </c>
      <c r="K19" s="71">
        <v>563638.57067700021</v>
      </c>
      <c r="L19" s="71">
        <v>7971902.6772868037</v>
      </c>
      <c r="M19" s="646">
        <v>-0.2014866721753964</v>
      </c>
      <c r="N19" s="1491"/>
    </row>
    <row r="20" spans="1:14" x14ac:dyDescent="0.2">
      <c r="A20" s="70" t="s">
        <v>511</v>
      </c>
      <c r="B20" s="543">
        <v>0.15661764672279813</v>
      </c>
      <c r="C20" s="543">
        <v>0.13423367009732354</v>
      </c>
      <c r="D20" s="543">
        <v>0.11706254510498215</v>
      </c>
      <c r="E20" s="543">
        <v>8.1125404453510921E-2</v>
      </c>
      <c r="F20" s="543">
        <v>7.9048277360917768E-2</v>
      </c>
      <c r="G20" s="543">
        <v>9.8727497514472962E-2</v>
      </c>
      <c r="H20" s="543">
        <v>0.1052840671920473</v>
      </c>
      <c r="I20" s="543">
        <v>0.15778487331453619</v>
      </c>
      <c r="J20" s="543">
        <v>0.196641116826967</v>
      </c>
      <c r="K20" s="543">
        <v>0.12214620378343756</v>
      </c>
      <c r="L20" s="543">
        <v>0.11319309094931296</v>
      </c>
      <c r="M20" s="646"/>
      <c r="N20" s="72"/>
    </row>
    <row r="21" spans="1:14" x14ac:dyDescent="0.2">
      <c r="A21" s="76" t="s">
        <v>1</v>
      </c>
      <c r="B21" s="71">
        <v>63743972.450011</v>
      </c>
      <c r="C21" s="71">
        <v>15866711.791348599</v>
      </c>
      <c r="D21" s="71">
        <v>36460709.721298799</v>
      </c>
      <c r="E21" s="71">
        <v>8068259.4273596015</v>
      </c>
      <c r="F21" s="71">
        <v>7159179.4990967996</v>
      </c>
      <c r="G21" s="71">
        <v>7123630.090863999</v>
      </c>
      <c r="H21" s="71">
        <v>58811778.738619193</v>
      </c>
      <c r="I21" s="71">
        <v>4128263.8460476007</v>
      </c>
      <c r="J21" s="71">
        <v>2872966.0580026004</v>
      </c>
      <c r="K21" s="71">
        <v>4614458.3557940004</v>
      </c>
      <c r="L21" s="71">
        <v>70427466.998463392</v>
      </c>
      <c r="M21" s="646">
        <v>0.1048490436283005</v>
      </c>
      <c r="N21" s="1491"/>
    </row>
    <row r="22" spans="1:14" x14ac:dyDescent="0.2">
      <c r="A22" s="78" t="s">
        <v>511</v>
      </c>
      <c r="B22" s="645">
        <v>1</v>
      </c>
      <c r="C22" s="645">
        <v>1</v>
      </c>
      <c r="D22" s="645">
        <v>1</v>
      </c>
      <c r="E22" s="645">
        <v>1</v>
      </c>
      <c r="F22" s="645">
        <v>1</v>
      </c>
      <c r="G22" s="645">
        <v>1</v>
      </c>
      <c r="H22" s="645">
        <v>1</v>
      </c>
      <c r="I22" s="645">
        <v>1</v>
      </c>
      <c r="J22" s="645">
        <v>1</v>
      </c>
      <c r="K22" s="645">
        <v>1</v>
      </c>
      <c r="L22" s="645">
        <v>1</v>
      </c>
      <c r="M22" s="645"/>
      <c r="N22" s="72"/>
    </row>
    <row r="23" spans="1:14" ht="4.5" customHeight="1" x14ac:dyDescent="0.2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4" ht="13.5" customHeight="1" x14ac:dyDescent="0.2">
      <c r="A24" s="17" t="s">
        <v>845</v>
      </c>
      <c r="B24" s="82"/>
      <c r="C24" s="82"/>
      <c r="D24" s="82"/>
      <c r="E24" s="82"/>
      <c r="F24" s="82"/>
      <c r="G24" s="83"/>
      <c r="H24" s="83"/>
      <c r="I24" s="83"/>
      <c r="J24" s="83"/>
      <c r="K24" s="83"/>
      <c r="L24" s="83"/>
      <c r="M24" s="83"/>
    </row>
    <row r="25" spans="1:14" ht="13.5" customHeight="1" x14ac:dyDescent="0.2">
      <c r="A25" s="17" t="s">
        <v>750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</row>
    <row r="26" spans="1:14" x14ac:dyDescent="0.2">
      <c r="A26" s="17" t="s">
        <v>846</v>
      </c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</row>
    <row r="27" spans="1:14" x14ac:dyDescent="0.2">
      <c r="A27" s="17" t="s">
        <v>847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9" spans="1:14" ht="15.75" x14ac:dyDescent="0.25">
      <c r="A29" s="1998" t="s">
        <v>848</v>
      </c>
      <c r="B29" s="1998"/>
      <c r="C29" s="1998"/>
      <c r="D29" s="1998"/>
      <c r="E29" s="1998"/>
      <c r="F29" s="1998"/>
      <c r="G29" s="1998"/>
      <c r="H29" s="1998"/>
      <c r="I29" s="1998"/>
      <c r="J29" s="1998"/>
      <c r="K29" s="1998"/>
      <c r="L29" s="1998"/>
      <c r="M29" s="1998"/>
    </row>
    <row r="30" spans="1:14" ht="15.75" x14ac:dyDescent="0.25">
      <c r="A30" s="1999" t="s">
        <v>2688</v>
      </c>
      <c r="B30" s="1999"/>
      <c r="C30" s="1999"/>
      <c r="D30" s="1999"/>
      <c r="E30" s="1999"/>
      <c r="F30" s="1999"/>
      <c r="G30" s="1999"/>
      <c r="H30" s="1999"/>
      <c r="I30" s="1999"/>
      <c r="J30" s="1999"/>
      <c r="K30" s="1999"/>
      <c r="L30" s="1999"/>
      <c r="M30" s="1999"/>
    </row>
    <row r="31" spans="1:14" ht="15.75" x14ac:dyDescent="0.25">
      <c r="A31" s="2000" t="s">
        <v>813</v>
      </c>
      <c r="B31" s="2000"/>
      <c r="C31" s="2000"/>
      <c r="D31" s="2000"/>
      <c r="E31" s="2000"/>
      <c r="F31" s="2000"/>
      <c r="G31" s="2000"/>
      <c r="H31" s="2000"/>
      <c r="I31" s="2000"/>
      <c r="J31" s="2000"/>
      <c r="K31" s="2000"/>
      <c r="L31" s="2000"/>
      <c r="M31" s="2000"/>
      <c r="N31" s="86">
        <v>1000</v>
      </c>
    </row>
    <row r="32" spans="1:14" ht="6" customHeight="1" x14ac:dyDescent="0.2">
      <c r="A32" s="87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</row>
    <row r="33" spans="1:14" ht="26.25" customHeight="1" x14ac:dyDescent="0.2">
      <c r="A33" s="89"/>
      <c r="B33" s="2001" t="s">
        <v>508</v>
      </c>
      <c r="C33" s="2001"/>
      <c r="D33" s="2001"/>
      <c r="E33" s="2002" t="s">
        <v>840</v>
      </c>
      <c r="F33" s="2002"/>
      <c r="G33" s="2002"/>
      <c r="H33" s="1219" t="s">
        <v>508</v>
      </c>
      <c r="I33" s="2003" t="s">
        <v>840</v>
      </c>
      <c r="J33" s="2003"/>
      <c r="K33" s="2003"/>
      <c r="L33" s="1641" t="s">
        <v>508</v>
      </c>
      <c r="M33" s="2002" t="s">
        <v>850</v>
      </c>
    </row>
    <row r="34" spans="1:14" ht="17.25" customHeight="1" x14ac:dyDescent="0.2">
      <c r="A34" s="124" t="s">
        <v>742</v>
      </c>
      <c r="B34" s="1220" t="s">
        <v>3671</v>
      </c>
      <c r="C34" s="1221" t="s">
        <v>3672</v>
      </c>
      <c r="D34" s="1221" t="s">
        <v>3673</v>
      </c>
      <c r="E34" s="1512" t="s">
        <v>2595</v>
      </c>
      <c r="F34" s="1513" t="s">
        <v>2596</v>
      </c>
      <c r="G34" s="1513" t="s">
        <v>2597</v>
      </c>
      <c r="H34" s="1220" t="s">
        <v>3674</v>
      </c>
      <c r="I34" s="1512" t="s">
        <v>3659</v>
      </c>
      <c r="J34" s="1513" t="s">
        <v>3660</v>
      </c>
      <c r="K34" s="1513" t="s">
        <v>3661</v>
      </c>
      <c r="L34" s="1220" t="s">
        <v>3675</v>
      </c>
      <c r="M34" s="2002"/>
    </row>
    <row r="35" spans="1:14" x14ac:dyDescent="0.2">
      <c r="A35" s="91" t="s">
        <v>513</v>
      </c>
      <c r="B35" s="71">
        <v>85176.784779799986</v>
      </c>
      <c r="C35" s="71">
        <v>22247.8126668</v>
      </c>
      <c r="D35" s="71">
        <v>38609.723313000002</v>
      </c>
      <c r="E35" s="71">
        <v>16857.033684400001</v>
      </c>
      <c r="F35" s="71">
        <v>188.44049560000002</v>
      </c>
      <c r="G35" s="71">
        <v>4709.2134922000014</v>
      </c>
      <c r="H35" s="71">
        <v>60364.410985200011</v>
      </c>
      <c r="I35" s="71">
        <v>140.00004620000001</v>
      </c>
      <c r="J35" s="71">
        <v>3415.2099085999998</v>
      </c>
      <c r="K35" s="71">
        <v>43005.950814399999</v>
      </c>
      <c r="L35" s="71">
        <v>106925.57175440001</v>
      </c>
      <c r="M35" s="646">
        <v>0.25533702675940684</v>
      </c>
      <c r="N35" s="1491"/>
    </row>
    <row r="36" spans="1:14" x14ac:dyDescent="0.2">
      <c r="A36" s="76" t="s">
        <v>511</v>
      </c>
      <c r="B36" s="543">
        <v>1.3362327684644526E-3</v>
      </c>
      <c r="C36" s="543">
        <v>1.4021690794768658E-3</v>
      </c>
      <c r="D36" s="543">
        <v>1.0589405310024956E-3</v>
      </c>
      <c r="E36" s="543">
        <v>2.0893023874811868E-3</v>
      </c>
      <c r="F36" s="543">
        <v>2.6321521289384306E-5</v>
      </c>
      <c r="G36" s="543">
        <v>6.6106934696672848E-4</v>
      </c>
      <c r="H36" s="543">
        <v>1.026400021898356E-3</v>
      </c>
      <c r="I36" s="543">
        <v>3.3912572311490235E-5</v>
      </c>
      <c r="J36" s="543">
        <v>1.188740082427006E-3</v>
      </c>
      <c r="K36" s="543">
        <v>9.3198264018139708E-3</v>
      </c>
      <c r="L36" s="543">
        <v>1.5182367946973436E-3</v>
      </c>
      <c r="M36" s="646"/>
    </row>
    <row r="37" spans="1:14" x14ac:dyDescent="0.2">
      <c r="A37" s="91" t="s">
        <v>514</v>
      </c>
      <c r="B37" s="1222">
        <v>2630777.0977249998</v>
      </c>
      <c r="C37" s="1222">
        <v>701531.58200859989</v>
      </c>
      <c r="D37" s="1222">
        <v>1225276.3970047999</v>
      </c>
      <c r="E37" s="71">
        <v>81802.561724800005</v>
      </c>
      <c r="F37" s="71">
        <v>152721.88334059998</v>
      </c>
      <c r="G37" s="71">
        <v>294520.09462400014</v>
      </c>
      <c r="H37" s="71">
        <v>1754320.9366941999</v>
      </c>
      <c r="I37" s="71">
        <v>130396.93683379999</v>
      </c>
      <c r="J37" s="71">
        <v>34193.140407999992</v>
      </c>
      <c r="K37" s="71">
        <v>152430.26933679997</v>
      </c>
      <c r="L37" s="71">
        <v>2071341.2832728</v>
      </c>
      <c r="M37" s="646">
        <v>-0.21265040467927876</v>
      </c>
      <c r="N37" s="1491"/>
    </row>
    <row r="38" spans="1:14" x14ac:dyDescent="0.2">
      <c r="A38" s="76" t="s">
        <v>511</v>
      </c>
      <c r="B38" s="543">
        <v>4.1270993893392754E-2</v>
      </c>
      <c r="C38" s="543">
        <v>4.4214049592248422E-2</v>
      </c>
      <c r="D38" s="543">
        <v>3.3605390744466106E-2</v>
      </c>
      <c r="E38" s="543">
        <v>1.0138811531940357E-2</v>
      </c>
      <c r="F38" s="543">
        <v>2.1332316553854726E-2</v>
      </c>
      <c r="G38" s="543">
        <v>4.1344102777279221E-2</v>
      </c>
      <c r="H38" s="543">
        <v>2.9829414690737997E-2</v>
      </c>
      <c r="I38" s="543">
        <v>3.1586386359157261E-2</v>
      </c>
      <c r="J38" s="543">
        <v>1.1901686172990304E-2</v>
      </c>
      <c r="K38" s="543">
        <v>3.3033187772819689E-2</v>
      </c>
      <c r="L38" s="543">
        <v>2.9410986530553386E-2</v>
      </c>
      <c r="M38" s="646"/>
    </row>
    <row r="39" spans="1:14" x14ac:dyDescent="0.2">
      <c r="A39" s="91" t="s">
        <v>515</v>
      </c>
      <c r="B39" s="71">
        <v>2080012.1779094001</v>
      </c>
      <c r="C39" s="71">
        <v>375790.07764199993</v>
      </c>
      <c r="D39" s="71">
        <v>792773.42292259983</v>
      </c>
      <c r="E39" s="71">
        <v>266549.41819519998</v>
      </c>
      <c r="F39" s="71">
        <v>170850.11632219996</v>
      </c>
      <c r="G39" s="71">
        <v>168978.29795700006</v>
      </c>
      <c r="H39" s="71">
        <v>1399151.2553969999</v>
      </c>
      <c r="I39" s="71">
        <v>219089.79609159997</v>
      </c>
      <c r="J39" s="71">
        <v>77699.997652199992</v>
      </c>
      <c r="K39" s="71">
        <v>31254.503411599995</v>
      </c>
      <c r="L39" s="71">
        <v>1727195.5525523997</v>
      </c>
      <c r="M39" s="646">
        <v>-0.16962238447642786</v>
      </c>
      <c r="N39" s="1491"/>
    </row>
    <row r="40" spans="1:14" x14ac:dyDescent="0.2">
      <c r="A40" s="76" t="s">
        <v>511</v>
      </c>
      <c r="B40" s="543">
        <v>3.2630727235278247E-2</v>
      </c>
      <c r="C40" s="543">
        <v>2.368418123324716E-2</v>
      </c>
      <c r="D40" s="543">
        <v>2.1743225213729046E-2</v>
      </c>
      <c r="E40" s="543">
        <v>3.3036793201186188E-2</v>
      </c>
      <c r="F40" s="543">
        <v>2.3864482842447857E-2</v>
      </c>
      <c r="G40" s="543">
        <v>2.372081309692279E-2</v>
      </c>
      <c r="H40" s="543">
        <v>2.379032373115824E-2</v>
      </c>
      <c r="I40" s="543">
        <v>5.3070686434288007E-2</v>
      </c>
      <c r="J40" s="543">
        <v>2.7045219499119366E-2</v>
      </c>
      <c r="K40" s="543">
        <v>6.7731683768163737E-3</v>
      </c>
      <c r="L40" s="543">
        <v>2.4524459364555651E-2</v>
      </c>
      <c r="M40" s="74"/>
    </row>
    <row r="41" spans="1:14" x14ac:dyDescent="0.2">
      <c r="A41" s="91" t="s">
        <v>1730</v>
      </c>
      <c r="B41" s="71">
        <v>2874003.0304888003</v>
      </c>
      <c r="C41" s="71">
        <v>2786798.5662916005</v>
      </c>
      <c r="D41" s="71">
        <v>3432642.3654642003</v>
      </c>
      <c r="E41" s="71">
        <v>528346.65666019986</v>
      </c>
      <c r="F41" s="71">
        <v>283095.41961680003</v>
      </c>
      <c r="G41" s="71">
        <v>296107.73378479993</v>
      </c>
      <c r="H41" s="71">
        <v>4540192.1755260006</v>
      </c>
      <c r="I41" s="71">
        <v>173139.92169039999</v>
      </c>
      <c r="J41" s="71">
        <v>257301.41439659998</v>
      </c>
      <c r="K41" s="71">
        <v>23089.907370600005</v>
      </c>
      <c r="L41" s="71">
        <v>4993723.4189836001</v>
      </c>
      <c r="M41" s="646">
        <v>0.73754980979762053</v>
      </c>
      <c r="N41" s="1491"/>
    </row>
    <row r="42" spans="1:14" x14ac:dyDescent="0.2">
      <c r="A42" s="76" t="s">
        <v>511</v>
      </c>
      <c r="B42" s="543">
        <v>4.5086663413433134E-2</v>
      </c>
      <c r="C42" s="543">
        <v>0.1756380655890602</v>
      </c>
      <c r="D42" s="543">
        <v>9.414633976417075E-2</v>
      </c>
      <c r="E42" s="543">
        <v>6.5484589509921781E-2</v>
      </c>
      <c r="F42" s="543">
        <v>3.9542997860650846E-2</v>
      </c>
      <c r="G42" s="543">
        <v>4.1566972176805723E-2</v>
      </c>
      <c r="H42" s="543">
        <v>7.7198688305352162E-2</v>
      </c>
      <c r="I42" s="543">
        <v>4.1940129833553198E-2</v>
      </c>
      <c r="J42" s="543">
        <v>8.9559503733046608E-2</v>
      </c>
      <c r="K42" s="543">
        <v>5.0038174776478135E-3</v>
      </c>
      <c r="L42" s="543">
        <v>7.0905906911185021E-2</v>
      </c>
      <c r="M42" s="646"/>
    </row>
    <row r="43" spans="1:14" ht="25.5" x14ac:dyDescent="0.2">
      <c r="A43" s="91" t="s">
        <v>39</v>
      </c>
      <c r="B43" s="71">
        <v>29969.510026399999</v>
      </c>
      <c r="C43" s="71">
        <v>0</v>
      </c>
      <c r="D43" s="71">
        <v>0</v>
      </c>
      <c r="E43" s="71">
        <v>729.84939439999994</v>
      </c>
      <c r="F43" s="71">
        <v>282858.25789200002</v>
      </c>
      <c r="G43" s="71">
        <v>298585.15500800009</v>
      </c>
      <c r="H43" s="71">
        <v>582173.26229440013</v>
      </c>
      <c r="I43" s="71">
        <v>42191.777613999999</v>
      </c>
      <c r="J43" s="71">
        <v>42215.430962600003</v>
      </c>
      <c r="K43" s="71">
        <v>42933.631253800006</v>
      </c>
      <c r="L43" s="71">
        <v>709514.10212480021</v>
      </c>
      <c r="M43" s="646">
        <v>22.674531265269021</v>
      </c>
      <c r="N43" s="1491"/>
    </row>
    <row r="44" spans="1:14" x14ac:dyDescent="0.2">
      <c r="A44" s="76" t="s">
        <v>511</v>
      </c>
      <c r="B44" s="543">
        <v>4.7015441420602633E-4</v>
      </c>
      <c r="C44" s="543">
        <v>0</v>
      </c>
      <c r="D44" s="543">
        <v>0</v>
      </c>
      <c r="E44" s="543">
        <v>9.0459336486512667E-5</v>
      </c>
      <c r="F44" s="543">
        <v>3.9509870918543875E-2</v>
      </c>
      <c r="G44" s="543">
        <v>4.1914747284665051E-2</v>
      </c>
      <c r="H44" s="543">
        <v>9.8989228821285708E-3</v>
      </c>
      <c r="I44" s="543">
        <v>1.0220223122219868E-2</v>
      </c>
      <c r="J44" s="543">
        <v>1.4694023566693252E-2</v>
      </c>
      <c r="K44" s="543">
        <v>9.3041540183999589E-3</v>
      </c>
      <c r="L44" s="543">
        <v>1.0074394726425141E-2</v>
      </c>
      <c r="M44" s="646"/>
    </row>
    <row r="45" spans="1:14" x14ac:dyDescent="0.2">
      <c r="A45" s="91" t="s">
        <v>516</v>
      </c>
      <c r="B45" s="71">
        <v>8228012.1272384003</v>
      </c>
      <c r="C45" s="71">
        <v>206530.90158120001</v>
      </c>
      <c r="D45" s="71">
        <v>2502256.8958183997</v>
      </c>
      <c r="E45" s="71">
        <v>74881.342741800006</v>
      </c>
      <c r="F45" s="71">
        <v>344442.64043839998</v>
      </c>
      <c r="G45" s="71">
        <v>333638.66680620011</v>
      </c>
      <c r="H45" s="71">
        <v>3255219.5458048</v>
      </c>
      <c r="I45" s="71">
        <v>122096.9813308</v>
      </c>
      <c r="J45" s="71">
        <v>113756.81477160001</v>
      </c>
      <c r="K45" s="71">
        <v>178620.52112239995</v>
      </c>
      <c r="L45" s="71">
        <v>3669693.8630296001</v>
      </c>
      <c r="M45" s="646">
        <v>-0.5539999447884536</v>
      </c>
      <c r="N45" s="1491"/>
    </row>
    <row r="46" spans="1:14" x14ac:dyDescent="0.2">
      <c r="A46" s="76" t="s">
        <v>511</v>
      </c>
      <c r="B46" s="543">
        <v>0.12907906129777108</v>
      </c>
      <c r="C46" s="543">
        <v>1.3016616441839698E-2</v>
      </c>
      <c r="D46" s="543">
        <v>6.8628858706957299E-2</v>
      </c>
      <c r="E46" s="543">
        <v>9.2809785575159072E-3</v>
      </c>
      <c r="F46" s="543">
        <v>4.8112027430218071E-2</v>
      </c>
      <c r="G46" s="543">
        <v>4.6835484514291259E-2</v>
      </c>
      <c r="H46" s="543">
        <v>5.5349789032434683E-2</v>
      </c>
      <c r="I46" s="543">
        <v>2.9575866728502754E-2</v>
      </c>
      <c r="J46" s="543">
        <v>3.9595599974017202E-2</v>
      </c>
      <c r="K46" s="543">
        <v>3.8708881378920826E-2</v>
      </c>
      <c r="L46" s="543">
        <v>5.2106003799762761E-2</v>
      </c>
      <c r="M46" s="646"/>
    </row>
    <row r="47" spans="1:14" x14ac:dyDescent="0.2">
      <c r="A47" s="91" t="s">
        <v>517</v>
      </c>
      <c r="B47" s="71">
        <v>0</v>
      </c>
      <c r="C47" s="71">
        <v>0</v>
      </c>
      <c r="D47" s="71">
        <v>0</v>
      </c>
      <c r="E47" s="71">
        <v>1023.8159666</v>
      </c>
      <c r="F47" s="71">
        <v>0</v>
      </c>
      <c r="G47" s="71">
        <v>0</v>
      </c>
      <c r="H47" s="71">
        <v>1023.8159666</v>
      </c>
      <c r="I47" s="71">
        <v>0</v>
      </c>
      <c r="J47" s="71">
        <v>0</v>
      </c>
      <c r="K47" s="71">
        <v>0</v>
      </c>
      <c r="L47" s="71">
        <v>1023.8159666</v>
      </c>
      <c r="M47" s="646" t="s">
        <v>779</v>
      </c>
      <c r="N47" s="1491"/>
    </row>
    <row r="48" spans="1:14" x14ac:dyDescent="0.2">
      <c r="A48" s="76" t="s">
        <v>511</v>
      </c>
      <c r="B48" s="543">
        <v>0</v>
      </c>
      <c r="C48" s="543">
        <v>0</v>
      </c>
      <c r="D48" s="543">
        <v>0</v>
      </c>
      <c r="E48" s="543">
        <v>1.2689427946853364E-4</v>
      </c>
      <c r="F48" s="543">
        <v>0</v>
      </c>
      <c r="G48" s="543">
        <v>0</v>
      </c>
      <c r="H48" s="543">
        <v>1.7408348949114568E-5</v>
      </c>
      <c r="I48" s="543">
        <v>0</v>
      </c>
      <c r="J48" s="543">
        <v>0</v>
      </c>
      <c r="K48" s="543">
        <v>0</v>
      </c>
      <c r="L48" s="543">
        <v>1.453716866776336E-5</v>
      </c>
      <c r="M48" s="646"/>
    </row>
    <row r="49" spans="1:14" x14ac:dyDescent="0.2">
      <c r="A49" s="78" t="s">
        <v>1639</v>
      </c>
      <c r="B49" s="71">
        <v>328558.16761320009</v>
      </c>
      <c r="C49" s="71">
        <v>28802.874073399998</v>
      </c>
      <c r="D49" s="71">
        <v>86003.396806599994</v>
      </c>
      <c r="E49" s="71">
        <v>173759.42812199998</v>
      </c>
      <c r="F49" s="71">
        <v>5488.3401874000001</v>
      </c>
      <c r="G49" s="71">
        <v>40978.115126200006</v>
      </c>
      <c r="H49" s="71">
        <v>306229.28024220001</v>
      </c>
      <c r="I49" s="71">
        <v>20234.020221799998</v>
      </c>
      <c r="J49" s="71">
        <v>14999.9999912</v>
      </c>
      <c r="K49" s="71">
        <v>30014.784654399999</v>
      </c>
      <c r="L49" s="71">
        <v>371478.08510960004</v>
      </c>
      <c r="M49" s="646">
        <v>0.1306311080567264</v>
      </c>
      <c r="N49" s="1491"/>
    </row>
    <row r="50" spans="1:14" x14ac:dyDescent="0.2">
      <c r="A50" s="76" t="s">
        <v>511</v>
      </c>
      <c r="B50" s="543">
        <v>5.15434095154425E-3</v>
      </c>
      <c r="C50" s="543">
        <v>1.8153020267945436E-3</v>
      </c>
      <c r="D50" s="543">
        <v>2.3587965638628382E-3</v>
      </c>
      <c r="E50" s="543">
        <v>2.1536172663558506E-2</v>
      </c>
      <c r="F50" s="543">
        <v>7.6661580954806487E-4</v>
      </c>
      <c r="G50" s="543">
        <v>5.7524204097506582E-3</v>
      </c>
      <c r="H50" s="543">
        <v>5.2069379095502901E-3</v>
      </c>
      <c r="I50" s="543">
        <v>4.9013389105863605E-3</v>
      </c>
      <c r="J50" s="543">
        <v>5.2210850000882362E-3</v>
      </c>
      <c r="K50" s="543">
        <v>6.5045087288983505E-3</v>
      </c>
      <c r="L50" s="543">
        <v>5.2746194196889836E-3</v>
      </c>
      <c r="M50" s="646"/>
    </row>
    <row r="51" spans="1:14" x14ac:dyDescent="0.2">
      <c r="A51" s="91" t="s">
        <v>1651</v>
      </c>
      <c r="B51" s="71">
        <v>413997.68250399997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646">
        <v>-1</v>
      </c>
      <c r="N51" s="1491"/>
    </row>
    <row r="52" spans="1:14" x14ac:dyDescent="0.2">
      <c r="A52" s="76" t="s">
        <v>511</v>
      </c>
      <c r="B52" s="543">
        <v>6.4946953663526904E-3</v>
      </c>
      <c r="C52" s="543">
        <v>0</v>
      </c>
      <c r="D52" s="543">
        <v>0</v>
      </c>
      <c r="E52" s="543">
        <v>0</v>
      </c>
      <c r="F52" s="543">
        <v>0</v>
      </c>
      <c r="G52" s="543">
        <v>0</v>
      </c>
      <c r="H52" s="543">
        <v>0</v>
      </c>
      <c r="I52" s="543">
        <v>0</v>
      </c>
      <c r="J52" s="543">
        <v>0</v>
      </c>
      <c r="K52" s="543">
        <v>0</v>
      </c>
      <c r="L52" s="543">
        <v>0</v>
      </c>
      <c r="M52" s="646"/>
    </row>
    <row r="53" spans="1:14" x14ac:dyDescent="0.2">
      <c r="A53" s="76" t="s">
        <v>518</v>
      </c>
      <c r="B53" s="71">
        <v>259959.45887099998</v>
      </c>
      <c r="C53" s="71">
        <v>420099.99996300001</v>
      </c>
      <c r="D53" s="71">
        <v>440260.91371360002</v>
      </c>
      <c r="E53" s="71">
        <v>316.3558286</v>
      </c>
      <c r="F53" s="71">
        <v>0</v>
      </c>
      <c r="G53" s="71">
        <v>0</v>
      </c>
      <c r="H53" s="71">
        <v>440577.26954220003</v>
      </c>
      <c r="I53" s="71">
        <v>0</v>
      </c>
      <c r="J53" s="71">
        <v>0</v>
      </c>
      <c r="K53" s="71">
        <v>0</v>
      </c>
      <c r="L53" s="71">
        <v>440577.26954220003</v>
      </c>
      <c r="M53" s="646">
        <v>0.69479222435536858</v>
      </c>
      <c r="N53" s="1491"/>
    </row>
    <row r="54" spans="1:14" x14ac:dyDescent="0.2">
      <c r="A54" s="76" t="s">
        <v>511</v>
      </c>
      <c r="B54" s="543">
        <v>4.0781810244861069E-3</v>
      </c>
      <c r="C54" s="543">
        <v>2.6476815454104456E-2</v>
      </c>
      <c r="D54" s="543">
        <v>1.2074940863162032E-2</v>
      </c>
      <c r="E54" s="543">
        <v>3.9209922716073338E-5</v>
      </c>
      <c r="F54" s="543">
        <v>0</v>
      </c>
      <c r="G54" s="543">
        <v>0</v>
      </c>
      <c r="H54" s="543">
        <v>7.4913100571279215E-3</v>
      </c>
      <c r="I54" s="543">
        <v>0</v>
      </c>
      <c r="J54" s="543">
        <v>0</v>
      </c>
      <c r="K54" s="543">
        <v>0</v>
      </c>
      <c r="L54" s="543">
        <v>6.2557591280659386E-3</v>
      </c>
      <c r="M54" s="646"/>
    </row>
    <row r="55" spans="1:14" x14ac:dyDescent="0.2">
      <c r="A55" s="76" t="s">
        <v>519</v>
      </c>
      <c r="B55" s="71">
        <v>226430.44651919999</v>
      </c>
      <c r="C55" s="71">
        <v>34551.847750000001</v>
      </c>
      <c r="D55" s="71">
        <v>79490.187505399997</v>
      </c>
      <c r="E55" s="71">
        <v>8223.7699893999998</v>
      </c>
      <c r="F55" s="71">
        <v>24787.040774999998</v>
      </c>
      <c r="G55" s="71">
        <v>22253.578153800005</v>
      </c>
      <c r="H55" s="71">
        <v>134754.5764236</v>
      </c>
      <c r="I55" s="71">
        <v>19362.223432999999</v>
      </c>
      <c r="J55" s="71">
        <v>6806.7074726000001</v>
      </c>
      <c r="K55" s="71">
        <v>21727.873509999998</v>
      </c>
      <c r="L55" s="71">
        <v>182651.38083920002</v>
      </c>
      <c r="M55" s="646">
        <v>-0.19334443027867176</v>
      </c>
      <c r="N55" s="1491"/>
    </row>
    <row r="56" spans="1:14" x14ac:dyDescent="0.2">
      <c r="A56" s="76" t="s">
        <v>511</v>
      </c>
      <c r="B56" s="543">
        <v>3.5521859999668244E-3</v>
      </c>
      <c r="C56" s="543">
        <v>2.1776312700681659E-3</v>
      </c>
      <c r="D56" s="543">
        <v>2.1801601810006789E-3</v>
      </c>
      <c r="E56" s="543">
        <v>1.0192743631312923E-3</v>
      </c>
      <c r="F56" s="543">
        <v>3.4622739628371009E-3</v>
      </c>
      <c r="G56" s="543">
        <v>3.1239098423063889E-3</v>
      </c>
      <c r="H56" s="543">
        <v>2.2912855097020285E-3</v>
      </c>
      <c r="I56" s="543">
        <v>4.6901613256956423E-3</v>
      </c>
      <c r="J56" s="543">
        <v>2.3692265537353045E-3</v>
      </c>
      <c r="K56" s="543">
        <v>4.708650904329449E-3</v>
      </c>
      <c r="L56" s="543">
        <v>2.5934679837794701E-3</v>
      </c>
      <c r="M56" s="646"/>
    </row>
    <row r="57" spans="1:14" x14ac:dyDescent="0.2">
      <c r="A57" s="76" t="s">
        <v>520</v>
      </c>
      <c r="B57" s="71">
        <v>35949900.549337596</v>
      </c>
      <c r="C57" s="71">
        <v>8410022.8602922</v>
      </c>
      <c r="D57" s="71">
        <v>18267701.842496395</v>
      </c>
      <c r="E57" s="71">
        <v>3441680.9332569996</v>
      </c>
      <c r="F57" s="71">
        <v>3264406.0989581984</v>
      </c>
      <c r="G57" s="71">
        <v>3127808.4518225994</v>
      </c>
      <c r="H57" s="71">
        <v>28101597.326534189</v>
      </c>
      <c r="I57" s="71">
        <v>2442605.1901272</v>
      </c>
      <c r="J57" s="71">
        <v>1510301.8651363996</v>
      </c>
      <c r="K57" s="71">
        <v>1989234.5405729995</v>
      </c>
      <c r="L57" s="71">
        <v>34043738.922370791</v>
      </c>
      <c r="M57" s="646">
        <v>-5.3022723229812274E-2</v>
      </c>
      <c r="N57" s="1491"/>
    </row>
    <row r="58" spans="1:14" x14ac:dyDescent="0.2">
      <c r="A58" s="76" t="s">
        <v>511</v>
      </c>
      <c r="B58" s="543">
        <v>0.56397333218493817</v>
      </c>
      <c r="C58" s="543">
        <v>0.53004195014607902</v>
      </c>
      <c r="D58" s="543">
        <v>0.50102430759391337</v>
      </c>
      <c r="E58" s="543">
        <v>0.42657043495480618</v>
      </c>
      <c r="F58" s="543">
        <v>0.4559748920068335</v>
      </c>
      <c r="G58" s="543">
        <v>0.43907507996997058</v>
      </c>
      <c r="H58" s="543">
        <v>0.47782260508439722</v>
      </c>
      <c r="I58" s="543">
        <v>0.59167855573614814</v>
      </c>
      <c r="J58" s="543">
        <v>0.52569429455300354</v>
      </c>
      <c r="K58" s="543">
        <v>0.43108733185884746</v>
      </c>
      <c r="L58" s="543">
        <v>0.48338724042302372</v>
      </c>
      <c r="M58" s="646"/>
    </row>
    <row r="59" spans="1:14" x14ac:dyDescent="0.2">
      <c r="A59" s="78" t="s">
        <v>41</v>
      </c>
      <c r="B59" s="71">
        <v>1169105.4303432</v>
      </c>
      <c r="C59" s="71">
        <v>870208.81823259988</v>
      </c>
      <c r="D59" s="71">
        <v>1810995.4564421999</v>
      </c>
      <c r="E59" s="71">
        <v>354486.32740500005</v>
      </c>
      <c r="F59" s="71">
        <v>200832.17335720002</v>
      </c>
      <c r="G59" s="71">
        <v>558174.88937700004</v>
      </c>
      <c r="H59" s="71">
        <v>2924488.8465813994</v>
      </c>
      <c r="I59" s="71">
        <v>282404.97152420017</v>
      </c>
      <c r="J59" s="71">
        <v>348672.6229056</v>
      </c>
      <c r="K59" s="71">
        <v>1212744.5530521991</v>
      </c>
      <c r="L59" s="71">
        <v>4768310.9940633988</v>
      </c>
      <c r="M59" s="646">
        <v>3.0785979350584523</v>
      </c>
      <c r="N59" s="1491"/>
    </row>
    <row r="60" spans="1:14" x14ac:dyDescent="0.2">
      <c r="A60" s="76" t="s">
        <v>511</v>
      </c>
      <c r="B60" s="543">
        <v>1.8340642815444716E-2</v>
      </c>
      <c r="C60" s="543">
        <v>5.4844937607493781E-2</v>
      </c>
      <c r="D60" s="543">
        <v>4.9669780711489912E-2</v>
      </c>
      <c r="E60" s="543">
        <v>4.3935910910714047E-2</v>
      </c>
      <c r="F60" s="543">
        <v>2.8052400890707801E-2</v>
      </c>
      <c r="G60" s="543">
        <v>7.835540058331425E-2</v>
      </c>
      <c r="H60" s="543">
        <v>4.9726243778119433E-2</v>
      </c>
      <c r="I60" s="543">
        <v>6.840768469645532E-2</v>
      </c>
      <c r="J60" s="543">
        <v>0.12136329349745648</v>
      </c>
      <c r="K60" s="543">
        <v>0.26281406387153855</v>
      </c>
      <c r="L60" s="543">
        <v>6.7705274622008413E-2</v>
      </c>
      <c r="M60" s="646"/>
    </row>
    <row r="61" spans="1:14" x14ac:dyDescent="0.2">
      <c r="A61" s="78" t="s">
        <v>43</v>
      </c>
      <c r="B61" s="71">
        <v>8186082.186631998</v>
      </c>
      <c r="C61" s="71">
        <v>1310826.2718026</v>
      </c>
      <c r="D61" s="71">
        <v>6233270.6298786001</v>
      </c>
      <c r="E61" s="71">
        <v>2510026.3587406003</v>
      </c>
      <c r="F61" s="71">
        <v>2275805.2508015991</v>
      </c>
      <c r="G61" s="71">
        <v>1096122.7053797997</v>
      </c>
      <c r="H61" s="71">
        <v>12115224.944800599</v>
      </c>
      <c r="I61" s="71">
        <v>113233.29448899996</v>
      </c>
      <c r="J61" s="71">
        <v>144395.96198300004</v>
      </c>
      <c r="K61" s="71">
        <v>454576.05850160017</v>
      </c>
      <c r="L61" s="71">
        <v>12827430.259774199</v>
      </c>
      <c r="M61" s="646">
        <v>0.56698039029239111</v>
      </c>
      <c r="N61" s="1491"/>
    </row>
    <row r="62" spans="1:14" x14ac:dyDescent="0.2">
      <c r="A62" s="78" t="s">
        <v>511</v>
      </c>
      <c r="B62" s="543">
        <v>0.12842127454563096</v>
      </c>
      <c r="C62" s="543">
        <v>8.2614866207964668E-2</v>
      </c>
      <c r="D62" s="543">
        <v>0.17095856546745683</v>
      </c>
      <c r="E62" s="543">
        <v>0.31109886603659026</v>
      </c>
      <c r="F62" s="543">
        <v>0.3178863235778227</v>
      </c>
      <c r="G62" s="543">
        <v>0.15387136774347232</v>
      </c>
      <c r="H62" s="543">
        <v>0.20599997491395453</v>
      </c>
      <c r="I62" s="543">
        <v>2.7428793001544594E-2</v>
      </c>
      <c r="J62" s="543">
        <v>5.0260239441669526E-2</v>
      </c>
      <c r="K62" s="543">
        <v>9.8511249523105138E-2</v>
      </c>
      <c r="L62" s="543">
        <v>0.18213675440086566</v>
      </c>
      <c r="M62" s="646"/>
    </row>
    <row r="63" spans="1:14" x14ac:dyDescent="0.2">
      <c r="A63" s="78" t="s">
        <v>2259</v>
      </c>
      <c r="B63" s="71">
        <v>0</v>
      </c>
      <c r="C63" s="71">
        <v>0</v>
      </c>
      <c r="D63" s="71">
        <v>399999.71482380002</v>
      </c>
      <c r="E63" s="71">
        <v>399999.71482380002</v>
      </c>
      <c r="F63" s="71">
        <v>8478.2095160000008</v>
      </c>
      <c r="G63" s="71">
        <v>647707.19517279998</v>
      </c>
      <c r="H63" s="71">
        <v>1456184.8343364</v>
      </c>
      <c r="I63" s="71">
        <v>379314.09551979991</v>
      </c>
      <c r="J63" s="71">
        <v>137692.15121760001</v>
      </c>
      <c r="K63" s="71">
        <v>51551.942549799998</v>
      </c>
      <c r="L63" s="71">
        <v>2024743.0236236001</v>
      </c>
      <c r="M63" s="646" t="s">
        <v>779</v>
      </c>
      <c r="N63" s="1491"/>
    </row>
    <row r="64" spans="1:14" x14ac:dyDescent="0.2">
      <c r="A64" s="78" t="s">
        <v>511</v>
      </c>
      <c r="B64" s="543">
        <v>0</v>
      </c>
      <c r="C64" s="543">
        <v>0</v>
      </c>
      <c r="D64" s="543">
        <v>1.0970705668686893E-2</v>
      </c>
      <c r="E64" s="543">
        <v>4.9576952554028504E-2</v>
      </c>
      <c r="F64" s="543">
        <v>1.1842431827655128E-3</v>
      </c>
      <c r="G64" s="543">
        <v>9.0923754730538209E-2</v>
      </c>
      <c r="H64" s="543">
        <v>2.4760088294697086E-2</v>
      </c>
      <c r="I64" s="543">
        <v>9.1882231772311571E-2</v>
      </c>
      <c r="J64" s="543">
        <v>4.7926828384923244E-2</v>
      </c>
      <c r="K64" s="543">
        <v>1.1171829622228667E-2</v>
      </c>
      <c r="L64" s="543">
        <v>2.8749337579722648E-2</v>
      </c>
      <c r="M64" s="646"/>
    </row>
    <row r="65" spans="1:14" x14ac:dyDescent="0.2">
      <c r="A65" s="78" t="s">
        <v>864</v>
      </c>
      <c r="B65" s="71">
        <v>1156455.6963988</v>
      </c>
      <c r="C65" s="71">
        <v>502514.9617768001</v>
      </c>
      <c r="D65" s="71">
        <v>945750.42225440021</v>
      </c>
      <c r="E65" s="71">
        <v>207072.71082959991</v>
      </c>
      <c r="F65" s="71">
        <v>33430.875592799996</v>
      </c>
      <c r="G65" s="71">
        <v>144059.58723380003</v>
      </c>
      <c r="H65" s="71">
        <v>1330313.5959106002</v>
      </c>
      <c r="I65" s="71">
        <v>167789.48945500006</v>
      </c>
      <c r="J65" s="71">
        <v>171227.31609759995</v>
      </c>
      <c r="K65" s="71">
        <v>287662.83684040001</v>
      </c>
      <c r="L65" s="71">
        <v>1956993.2383036001</v>
      </c>
      <c r="M65" s="646">
        <v>0.69223364491841055</v>
      </c>
      <c r="N65" s="1491"/>
    </row>
    <row r="66" spans="1:14" x14ac:dyDescent="0.2">
      <c r="A66" s="78" t="s">
        <v>511</v>
      </c>
      <c r="B66" s="543">
        <v>1.8142196853290098E-2</v>
      </c>
      <c r="C66" s="543">
        <v>3.1671020964204995E-2</v>
      </c>
      <c r="D66" s="543">
        <v>2.5938892289360263E-2</v>
      </c>
      <c r="E66" s="543">
        <v>2.5665103197774354E-2</v>
      </c>
      <c r="F66" s="543">
        <v>4.6696518221142017E-3</v>
      </c>
      <c r="G66" s="543">
        <v>2.0222777628298712E-2</v>
      </c>
      <c r="H66" s="543">
        <v>2.2619849704308293E-2</v>
      </c>
      <c r="I66" s="543">
        <v>4.0644080832101311E-2</v>
      </c>
      <c r="J66" s="543">
        <v>5.9599491480468107E-2</v>
      </c>
      <c r="K66" s="543">
        <v>6.2339458861776317E-2</v>
      </c>
      <c r="L66" s="543">
        <v>2.778735799693461E-2</v>
      </c>
      <c r="M66" s="646"/>
    </row>
    <row r="67" spans="1:14" x14ac:dyDescent="0.2">
      <c r="A67" s="78" t="s">
        <v>521</v>
      </c>
      <c r="B67" s="71">
        <v>4668.2140848000008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646">
        <v>-1</v>
      </c>
      <c r="N67" s="1491"/>
    </row>
    <row r="68" spans="1:14" x14ac:dyDescent="0.2">
      <c r="A68" s="78" t="s">
        <v>511</v>
      </c>
      <c r="B68" s="543">
        <v>7.3233811847243859E-5</v>
      </c>
      <c r="C68" s="543">
        <v>0</v>
      </c>
      <c r="D68" s="543">
        <v>0</v>
      </c>
      <c r="E68" s="543">
        <v>0</v>
      </c>
      <c r="F68" s="543">
        <v>0</v>
      </c>
      <c r="G68" s="543">
        <v>0</v>
      </c>
      <c r="H68" s="543">
        <v>0</v>
      </c>
      <c r="I68" s="543">
        <v>0</v>
      </c>
      <c r="J68" s="543">
        <v>0</v>
      </c>
      <c r="K68" s="543">
        <v>0</v>
      </c>
      <c r="L68" s="543">
        <v>0</v>
      </c>
      <c r="M68" s="646"/>
    </row>
    <row r="69" spans="1:14" x14ac:dyDescent="0.2">
      <c r="A69" s="78" t="s">
        <v>522</v>
      </c>
      <c r="B69" s="71">
        <v>120863.8895394</v>
      </c>
      <c r="C69" s="71">
        <v>196785.21726780001</v>
      </c>
      <c r="D69" s="71">
        <v>205678.3528548</v>
      </c>
      <c r="E69" s="71">
        <v>2503.1499961999998</v>
      </c>
      <c r="F69" s="71">
        <v>111794.75180300001</v>
      </c>
      <c r="G69" s="71">
        <v>89986.406925799994</v>
      </c>
      <c r="H69" s="71">
        <v>409962.66157979995</v>
      </c>
      <c r="I69" s="71">
        <v>16265.147670800003</v>
      </c>
      <c r="J69" s="71">
        <v>10287.425099</v>
      </c>
      <c r="K69" s="71">
        <v>95610.982803000006</v>
      </c>
      <c r="L69" s="71">
        <v>532126.21715259994</v>
      </c>
      <c r="M69" s="646">
        <v>3.402689828868481</v>
      </c>
    </row>
    <row r="70" spans="1:14" x14ac:dyDescent="0.2">
      <c r="A70" s="78" t="s">
        <v>511</v>
      </c>
      <c r="B70" s="543">
        <v>1.8960834239532738E-3</v>
      </c>
      <c r="C70" s="543">
        <v>1.2402394387417944E-2</v>
      </c>
      <c r="D70" s="543">
        <v>5.6410957007414324E-3</v>
      </c>
      <c r="E70" s="543">
        <v>3.1024659268042093E-4</v>
      </c>
      <c r="F70" s="543">
        <v>1.561558162036642E-2</v>
      </c>
      <c r="G70" s="543">
        <v>1.2632099895418048E-2</v>
      </c>
      <c r="H70" s="543">
        <v>6.9707577354839447E-3</v>
      </c>
      <c r="I70" s="543">
        <v>3.9399486751245947E-3</v>
      </c>
      <c r="J70" s="543">
        <v>3.5807680603620598E-3</v>
      </c>
      <c r="K70" s="543">
        <v>2.0719871202857228E-2</v>
      </c>
      <c r="L70" s="543">
        <v>7.5556631500634554E-3</v>
      </c>
      <c r="M70" s="646"/>
    </row>
    <row r="71" spans="1:14" x14ac:dyDescent="0.2">
      <c r="A71" s="78" t="s">
        <v>1</v>
      </c>
      <c r="B71" s="71">
        <v>63743972.450010993</v>
      </c>
      <c r="C71" s="71">
        <v>15866711.791348601</v>
      </c>
      <c r="D71" s="71">
        <v>36460709.721298799</v>
      </c>
      <c r="E71" s="71">
        <v>8068259.4273595987</v>
      </c>
      <c r="F71" s="71">
        <v>7159179.4990967968</v>
      </c>
      <c r="G71" s="71">
        <v>7123630.0908639999</v>
      </c>
      <c r="H71" s="71">
        <v>58811778.738619193</v>
      </c>
      <c r="I71" s="71">
        <v>4128263.8460475993</v>
      </c>
      <c r="J71" s="71">
        <v>2872966.058002599</v>
      </c>
      <c r="K71" s="71">
        <v>4614458.3557939995</v>
      </c>
      <c r="L71" s="71">
        <v>70427466.998463392</v>
      </c>
      <c r="M71" s="646">
        <v>0.10484904362830072</v>
      </c>
      <c r="N71" s="1491"/>
    </row>
    <row r="72" spans="1:14" x14ac:dyDescent="0.2">
      <c r="A72" s="78" t="s">
        <v>511</v>
      </c>
      <c r="B72" s="645">
        <v>1</v>
      </c>
      <c r="C72" s="645">
        <v>0.99999999999999989</v>
      </c>
      <c r="D72" s="645">
        <v>0.99999999999999989</v>
      </c>
      <c r="E72" s="645">
        <v>1.0000000000000002</v>
      </c>
      <c r="F72" s="645">
        <v>1</v>
      </c>
      <c r="G72" s="645">
        <v>1</v>
      </c>
      <c r="H72" s="645">
        <v>0.99999999999999989</v>
      </c>
      <c r="I72" s="645">
        <v>1.0000000000000002</v>
      </c>
      <c r="J72" s="645">
        <v>1.0000000000000002</v>
      </c>
      <c r="K72" s="645">
        <v>0.99999999999999956</v>
      </c>
      <c r="L72" s="645">
        <v>1</v>
      </c>
      <c r="M72" s="74"/>
    </row>
    <row r="73" spans="1:14" ht="6" customHeight="1" x14ac:dyDescent="0.2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</row>
    <row r="74" spans="1:14" ht="13.5" customHeight="1" x14ac:dyDescent="0.2">
      <c r="A74" s="17" t="s">
        <v>750</v>
      </c>
      <c r="B74" s="94"/>
      <c r="C74" s="94"/>
      <c r="D74" s="94"/>
      <c r="E74" s="94"/>
      <c r="F74" s="94"/>
      <c r="G74" s="94"/>
      <c r="H74" s="1059"/>
      <c r="I74" s="94"/>
      <c r="J74" s="94"/>
      <c r="K74" s="94"/>
      <c r="L74" s="94"/>
      <c r="M74" s="94"/>
    </row>
    <row r="75" spans="1:14" x14ac:dyDescent="0.2">
      <c r="A75" s="17" t="s">
        <v>846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</row>
    <row r="76" spans="1:14" x14ac:dyDescent="0.2">
      <c r="B76" s="1191"/>
      <c r="C76" s="1191"/>
      <c r="D76" s="1191"/>
      <c r="E76" s="1191"/>
      <c r="F76" s="1191"/>
      <c r="G76" s="1191"/>
      <c r="H76" s="1191"/>
      <c r="I76" s="1191"/>
      <c r="J76" s="1191"/>
      <c r="K76" s="1191"/>
      <c r="L76" s="1191"/>
      <c r="M76" s="96"/>
    </row>
    <row r="77" spans="1:14" x14ac:dyDescent="0.2">
      <c r="B77" s="1057">
        <v>0</v>
      </c>
      <c r="C77" s="1057">
        <v>0</v>
      </c>
      <c r="D77" s="1057">
        <v>0</v>
      </c>
      <c r="E77" s="1057">
        <v>0</v>
      </c>
      <c r="F77" s="1057">
        <v>0</v>
      </c>
      <c r="G77" s="1057">
        <v>0</v>
      </c>
      <c r="H77" s="1057">
        <v>0</v>
      </c>
      <c r="I77" s="1057">
        <v>0</v>
      </c>
      <c r="J77" s="1057">
        <v>0</v>
      </c>
      <c r="K77" s="1057">
        <v>0</v>
      </c>
      <c r="L77" s="1057">
        <v>0</v>
      </c>
      <c r="M77" s="98"/>
    </row>
    <row r="78" spans="1:14" ht="15" x14ac:dyDescent="0.25"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4" ht="15" x14ac:dyDescent="0.25">
      <c r="B79" s="97"/>
      <c r="C79" s="97"/>
      <c r="D79" s="97"/>
      <c r="E79" s="97"/>
    </row>
    <row r="80" spans="1:14" ht="15" x14ac:dyDescent="0.25">
      <c r="B80" s="97"/>
      <c r="C80" s="97"/>
      <c r="D80" s="97"/>
      <c r="E80" s="97"/>
    </row>
    <row r="81" spans="2:5" ht="15" x14ac:dyDescent="0.25">
      <c r="B81" s="97"/>
      <c r="C81" s="97"/>
      <c r="D81" s="97"/>
      <c r="E81" s="97"/>
    </row>
    <row r="82" spans="2:5" ht="15" x14ac:dyDescent="0.25">
      <c r="B82" s="97"/>
      <c r="C82" s="97"/>
      <c r="D82" s="97"/>
      <c r="E82" s="97"/>
    </row>
    <row r="83" spans="2:5" ht="15" x14ac:dyDescent="0.25">
      <c r="B83" s="97"/>
      <c r="C83" s="97"/>
      <c r="D83" s="97"/>
      <c r="E83" s="97"/>
    </row>
    <row r="84" spans="2:5" ht="15" x14ac:dyDescent="0.25">
      <c r="B84" s="97"/>
      <c r="C84" s="97"/>
      <c r="D84" s="97"/>
      <c r="E84" s="97"/>
    </row>
    <row r="85" spans="2:5" ht="15" x14ac:dyDescent="0.25">
      <c r="B85" s="97"/>
      <c r="C85" s="97"/>
      <c r="D85" s="97"/>
      <c r="E85" s="97"/>
    </row>
    <row r="86" spans="2:5" ht="15" x14ac:dyDescent="0.25">
      <c r="B86" s="97"/>
      <c r="C86" s="97"/>
      <c r="D86" s="97"/>
      <c r="E86" s="97"/>
    </row>
    <row r="87" spans="2:5" ht="15" x14ac:dyDescent="0.25">
      <c r="B87" s="97"/>
      <c r="C87" s="97"/>
      <c r="D87" s="97"/>
      <c r="E87" s="97"/>
    </row>
    <row r="88" spans="2:5" ht="15" x14ac:dyDescent="0.25">
      <c r="B88" s="97"/>
      <c r="C88" s="97"/>
      <c r="D88" s="97"/>
      <c r="E88" s="97"/>
    </row>
    <row r="89" spans="2:5" ht="15" x14ac:dyDescent="0.25">
      <c r="B89" s="97"/>
      <c r="C89" s="97"/>
      <c r="D89" s="97"/>
      <c r="E89" s="97"/>
    </row>
  </sheetData>
  <mergeCells count="14">
    <mergeCell ref="A1:M1"/>
    <mergeCell ref="A2:M2"/>
    <mergeCell ref="A3:M3"/>
    <mergeCell ref="B5:D5"/>
    <mergeCell ref="E5:G5"/>
    <mergeCell ref="I5:K5"/>
    <mergeCell ref="M5:M6"/>
    <mergeCell ref="A29:M29"/>
    <mergeCell ref="A30:M30"/>
    <mergeCell ref="A31:M31"/>
    <mergeCell ref="B33:D33"/>
    <mergeCell ref="E33:G33"/>
    <mergeCell ref="I33:K33"/>
    <mergeCell ref="M33:M3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BDE0-59A2-434C-B222-DB0CC97CBA7D}">
  <dimension ref="A1:N72"/>
  <sheetViews>
    <sheetView showGridLines="0" topLeftCell="A37" zoomScaleNormal="100" workbookViewId="0">
      <selection activeCell="B26" sqref="B26"/>
    </sheetView>
  </sheetViews>
  <sheetFormatPr defaultColWidth="13.7109375" defaultRowHeight="12.75" x14ac:dyDescent="0.2"/>
  <cols>
    <col min="1" max="1" width="51.42578125" style="120" customWidth="1"/>
    <col min="2" max="4" width="16.85546875" style="120" customWidth="1"/>
    <col min="5" max="7" width="13.7109375" style="1"/>
    <col min="8" max="8" width="17.28515625" style="1" customWidth="1"/>
    <col min="9" max="9" width="14.85546875" style="1" bestFit="1" customWidth="1"/>
    <col min="10" max="13" width="18.7109375" style="1" customWidth="1"/>
    <col min="14" max="16384" width="13.7109375" style="1"/>
  </cols>
  <sheetData>
    <row r="1" spans="1:14" ht="20.25" customHeight="1" x14ac:dyDescent="0.25">
      <c r="A1" s="1998" t="s">
        <v>849</v>
      </c>
      <c r="B1" s="1998"/>
      <c r="C1" s="1998"/>
      <c r="D1" s="1998"/>
      <c r="E1" s="1998"/>
      <c r="F1" s="1998"/>
      <c r="G1" s="1998"/>
      <c r="H1" s="1998"/>
      <c r="I1" s="1998"/>
      <c r="J1" s="1998"/>
      <c r="K1" s="1998"/>
      <c r="L1" s="1998"/>
      <c r="M1" s="1998"/>
    </row>
    <row r="2" spans="1:14" ht="15.75" x14ac:dyDescent="0.25">
      <c r="A2" s="1999" t="s">
        <v>2688</v>
      </c>
      <c r="B2" s="1999"/>
      <c r="C2" s="1999"/>
      <c r="D2" s="1999"/>
      <c r="E2" s="1999"/>
      <c r="F2" s="1999"/>
      <c r="G2" s="1999"/>
      <c r="H2" s="1999"/>
      <c r="I2" s="1999"/>
      <c r="J2" s="1999"/>
      <c r="K2" s="1999"/>
      <c r="L2" s="1999"/>
      <c r="M2" s="1999"/>
      <c r="N2" s="86">
        <v>1000</v>
      </c>
    </row>
    <row r="3" spans="1:14" ht="15.75" x14ac:dyDescent="0.25">
      <c r="A3" s="2000" t="s">
        <v>813</v>
      </c>
      <c r="B3" s="2000"/>
      <c r="C3" s="2000"/>
      <c r="D3" s="2000"/>
      <c r="E3" s="2000"/>
      <c r="F3" s="2000"/>
      <c r="G3" s="2000"/>
      <c r="H3" s="2000"/>
      <c r="I3" s="2000"/>
      <c r="J3" s="2000"/>
      <c r="K3" s="2000"/>
      <c r="L3" s="2000"/>
      <c r="M3" s="2000"/>
    </row>
    <row r="4" spans="1:14" ht="7.5" customHeight="1" x14ac:dyDescent="0.2">
      <c r="A4" s="99"/>
      <c r="B4" s="99"/>
      <c r="C4" s="99"/>
      <c r="D4" s="99"/>
      <c r="E4" s="100"/>
      <c r="F4" s="100"/>
      <c r="G4" s="100"/>
      <c r="H4" s="100"/>
      <c r="I4" s="100"/>
      <c r="J4" s="100"/>
      <c r="K4" s="100"/>
      <c r="L4" s="100"/>
      <c r="M4" s="100"/>
    </row>
    <row r="5" spans="1:14" ht="12.75" customHeight="1" x14ac:dyDescent="0.2">
      <c r="A5" s="101"/>
      <c r="B5" s="2001" t="s">
        <v>508</v>
      </c>
      <c r="C5" s="2001"/>
      <c r="D5" s="2001"/>
      <c r="E5" s="2002" t="s">
        <v>840</v>
      </c>
      <c r="F5" s="2002"/>
      <c r="G5" s="2002"/>
      <c r="H5" s="1219" t="s">
        <v>508</v>
      </c>
      <c r="I5" s="2003" t="s">
        <v>840</v>
      </c>
      <c r="J5" s="2003"/>
      <c r="K5" s="2003"/>
      <c r="L5" s="1641" t="s">
        <v>508</v>
      </c>
      <c r="M5" s="2002" t="s">
        <v>850</v>
      </c>
    </row>
    <row r="6" spans="1:14" ht="16.5" customHeight="1" x14ac:dyDescent="0.2">
      <c r="A6" s="101"/>
      <c r="B6" s="1220" t="s">
        <v>3671</v>
      </c>
      <c r="C6" s="1221" t="s">
        <v>3672</v>
      </c>
      <c r="D6" s="1221" t="s">
        <v>3673</v>
      </c>
      <c r="E6" s="1512" t="s">
        <v>2595</v>
      </c>
      <c r="F6" s="1513" t="s">
        <v>2596</v>
      </c>
      <c r="G6" s="1513" t="s">
        <v>2597</v>
      </c>
      <c r="H6" s="1220" t="s">
        <v>3674</v>
      </c>
      <c r="I6" s="1512" t="s">
        <v>3659</v>
      </c>
      <c r="J6" s="1513" t="s">
        <v>3660</v>
      </c>
      <c r="K6" s="1513" t="s">
        <v>3661</v>
      </c>
      <c r="L6" s="1220" t="s">
        <v>3675</v>
      </c>
      <c r="M6" s="2002"/>
    </row>
    <row r="7" spans="1:14" x14ac:dyDescent="0.2">
      <c r="A7" s="76" t="s">
        <v>523</v>
      </c>
      <c r="B7" s="1492">
        <v>20166517.741949603</v>
      </c>
      <c r="C7" s="1492">
        <v>5778686.445501199</v>
      </c>
      <c r="D7" s="1492">
        <v>11738280.742061999</v>
      </c>
      <c r="E7" s="1492">
        <v>1592639.7623276003</v>
      </c>
      <c r="F7" s="1492">
        <v>1171974.6897586</v>
      </c>
      <c r="G7" s="1492">
        <v>1708791.1926344</v>
      </c>
      <c r="H7" s="1492">
        <v>16211686.3867826</v>
      </c>
      <c r="I7" s="1492">
        <v>1197007.5292041998</v>
      </c>
      <c r="J7" s="1492">
        <v>975144.44063820003</v>
      </c>
      <c r="K7" s="1492">
        <v>1355254.3255874005</v>
      </c>
      <c r="L7" s="1492">
        <v>19739092.682212397</v>
      </c>
      <c r="M7" s="647">
        <v>-2.1194787578427188E-2</v>
      </c>
      <c r="N7" s="1016"/>
    </row>
    <row r="8" spans="1:14" x14ac:dyDescent="0.2">
      <c r="A8" s="76" t="s">
        <v>511</v>
      </c>
      <c r="B8" s="1062">
        <v>0.48172514310118464</v>
      </c>
      <c r="C8" s="1062">
        <v>0.49006155927535505</v>
      </c>
      <c r="D8" s="1062">
        <v>0.52578606032584874</v>
      </c>
      <c r="E8" s="1062">
        <v>0.41093549118084732</v>
      </c>
      <c r="F8" s="1062">
        <v>0.41505917184487728</v>
      </c>
      <c r="G8" s="1062">
        <v>0.42848733934768368</v>
      </c>
      <c r="H8" s="1062">
        <v>0.49107806747775079</v>
      </c>
      <c r="I8" s="1062">
        <v>0.39604331334740606</v>
      </c>
      <c r="J8" s="1062">
        <v>0.41353590625247211</v>
      </c>
      <c r="K8" s="1062">
        <v>0.43014500108921189</v>
      </c>
      <c r="L8" s="1062">
        <v>0.47514143585116758</v>
      </c>
      <c r="M8" s="647"/>
    </row>
    <row r="9" spans="1:14" x14ac:dyDescent="0.2">
      <c r="A9" s="76" t="s">
        <v>524</v>
      </c>
      <c r="B9" s="1492">
        <v>3985349.8915048004</v>
      </c>
      <c r="C9" s="1492">
        <v>1621818.4086104</v>
      </c>
      <c r="D9" s="1492">
        <v>2421562.2635385999</v>
      </c>
      <c r="E9" s="1492">
        <v>438213.79216439987</v>
      </c>
      <c r="F9" s="1492">
        <v>281901.31540059997</v>
      </c>
      <c r="G9" s="1492">
        <v>465586.90702720004</v>
      </c>
      <c r="H9" s="1492">
        <v>3607264.2781307995</v>
      </c>
      <c r="I9" s="1492">
        <v>375199.8026308</v>
      </c>
      <c r="J9" s="1492">
        <v>116317.5308008</v>
      </c>
      <c r="K9" s="1492">
        <v>377231.4275772</v>
      </c>
      <c r="L9" s="1492">
        <v>4476013.0391395995</v>
      </c>
      <c r="M9" s="647">
        <v>0.1231167051808173</v>
      </c>
      <c r="N9" s="1016"/>
    </row>
    <row r="10" spans="1:14" x14ac:dyDescent="0.2">
      <c r="A10" s="76" t="s">
        <v>511</v>
      </c>
      <c r="B10" s="1062">
        <v>9.5199541703715043E-2</v>
      </c>
      <c r="C10" s="1062">
        <v>0.1375383256525097</v>
      </c>
      <c r="D10" s="1062">
        <v>0.10846764618751528</v>
      </c>
      <c r="E10" s="1062">
        <v>0.11306863245842916</v>
      </c>
      <c r="F10" s="1062">
        <v>9.9836393682064151E-2</v>
      </c>
      <c r="G10" s="1062">
        <v>0.11674808243811297</v>
      </c>
      <c r="H10" s="1062">
        <v>0.10926983956649075</v>
      </c>
      <c r="I10" s="1062">
        <v>0.12413904622637145</v>
      </c>
      <c r="J10" s="1062">
        <v>4.9327539088750615E-2</v>
      </c>
      <c r="K10" s="1062">
        <v>0.11972971401935968</v>
      </c>
      <c r="L10" s="1062">
        <v>0.10774250349519958</v>
      </c>
      <c r="M10" s="647"/>
    </row>
    <row r="11" spans="1:14" x14ac:dyDescent="0.2">
      <c r="A11" s="76" t="s">
        <v>525</v>
      </c>
      <c r="B11" s="1492">
        <v>17711252.925552204</v>
      </c>
      <c r="C11" s="1492">
        <v>4391251.377587202</v>
      </c>
      <c r="D11" s="1492">
        <v>8165360.3951654043</v>
      </c>
      <c r="E11" s="1492">
        <v>1844790.6682813996</v>
      </c>
      <c r="F11" s="1492">
        <v>1369756.7904958003</v>
      </c>
      <c r="G11" s="1492">
        <v>1813583.8206037984</v>
      </c>
      <c r="H11" s="1492">
        <v>13193491.674546404</v>
      </c>
      <c r="I11" s="1492">
        <v>1450208.3708489998</v>
      </c>
      <c r="J11" s="1492">
        <v>1266602.7718987998</v>
      </c>
      <c r="K11" s="1492">
        <v>1418206.0418246002</v>
      </c>
      <c r="L11" s="1492">
        <v>17328508.859118804</v>
      </c>
      <c r="M11" s="647">
        <v>-2.1610219674589537E-2</v>
      </c>
      <c r="N11" s="1016"/>
    </row>
    <row r="12" spans="1:14" x14ac:dyDescent="0.2">
      <c r="A12" s="76" t="s">
        <v>511</v>
      </c>
      <c r="B12" s="1062">
        <v>0.42307531519510028</v>
      </c>
      <c r="C12" s="1062">
        <v>0.37240011507213533</v>
      </c>
      <c r="D12" s="1062">
        <v>0.3657462934866359</v>
      </c>
      <c r="E12" s="1062">
        <v>0.47599587636072355</v>
      </c>
      <c r="F12" s="1062">
        <v>0.48510443447305862</v>
      </c>
      <c r="G12" s="1062">
        <v>0.45476457821420335</v>
      </c>
      <c r="H12" s="1062">
        <v>0.39965209295575838</v>
      </c>
      <c r="I12" s="1062">
        <v>0.47981764042622244</v>
      </c>
      <c r="J12" s="1062">
        <v>0.5371365546587773</v>
      </c>
      <c r="K12" s="1062">
        <v>0.45012528489142856</v>
      </c>
      <c r="L12" s="1062">
        <v>0.41711606065363283</v>
      </c>
      <c r="M12" s="647"/>
    </row>
    <row r="13" spans="1:14" x14ac:dyDescent="0.2">
      <c r="A13" s="76" t="s">
        <v>1</v>
      </c>
      <c r="B13" s="1492">
        <v>41863120.559006609</v>
      </c>
      <c r="C13" s="1492">
        <v>11791756.2316988</v>
      </c>
      <c r="D13" s="1492">
        <v>22325203.400766004</v>
      </c>
      <c r="E13" s="1492">
        <v>3875644.2227733997</v>
      </c>
      <c r="F13" s="1492">
        <v>2823632.795655</v>
      </c>
      <c r="G13" s="1492">
        <v>3987961.9202653985</v>
      </c>
      <c r="H13" s="1492">
        <v>33012442.339459807</v>
      </c>
      <c r="I13" s="1492">
        <v>3022415.7026839997</v>
      </c>
      <c r="J13" s="1492">
        <v>2358064.7433377998</v>
      </c>
      <c r="K13" s="1492">
        <v>3150691.7949892003</v>
      </c>
      <c r="L13" s="1492">
        <v>41543614.5804708</v>
      </c>
      <c r="M13" s="647">
        <v>-7.6321586701941779E-3</v>
      </c>
      <c r="N13" s="1016"/>
    </row>
    <row r="14" spans="1:14" x14ac:dyDescent="0.2">
      <c r="A14" s="78" t="s">
        <v>511</v>
      </c>
      <c r="B14" s="1062">
        <v>1</v>
      </c>
      <c r="C14" s="1062">
        <v>1</v>
      </c>
      <c r="D14" s="1062">
        <v>0.99999999999999989</v>
      </c>
      <c r="E14" s="1062">
        <v>1</v>
      </c>
      <c r="F14" s="1062">
        <v>1</v>
      </c>
      <c r="G14" s="1062">
        <v>1</v>
      </c>
      <c r="H14" s="1062">
        <v>1</v>
      </c>
      <c r="I14" s="1062">
        <v>1</v>
      </c>
      <c r="J14" s="1062">
        <v>1</v>
      </c>
      <c r="K14" s="1062">
        <v>1</v>
      </c>
      <c r="L14" s="1062">
        <v>1</v>
      </c>
      <c r="M14" s="542"/>
    </row>
    <row r="15" spans="1:14" ht="3.75" customHeight="1" x14ac:dyDescent="0.2">
      <c r="A15" s="92"/>
      <c r="B15" s="92"/>
      <c r="C15" s="92"/>
      <c r="D15" s="9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4" ht="15" customHeight="1" x14ac:dyDescent="0.2">
      <c r="A16" s="17" t="s">
        <v>750</v>
      </c>
      <c r="B16" s="1147"/>
      <c r="C16" s="1147"/>
      <c r="D16" s="1147"/>
      <c r="E16" s="1147"/>
      <c r="F16" s="1147"/>
      <c r="G16" s="1147"/>
      <c r="H16" s="1147"/>
      <c r="I16" s="1147"/>
      <c r="J16" s="1147"/>
      <c r="K16" s="1147"/>
      <c r="L16" s="1147"/>
      <c r="M16" s="103"/>
    </row>
    <row r="17" spans="1:14" x14ac:dyDescent="0.2">
      <c r="A17" s="17" t="s">
        <v>851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04"/>
    </row>
    <row r="18" spans="1:14" x14ac:dyDescent="0.2">
      <c r="A18" s="17" t="s">
        <v>1052</v>
      </c>
      <c r="B18" s="17"/>
      <c r="C18" s="17"/>
      <c r="D18" s="17"/>
      <c r="E18" s="104"/>
      <c r="F18" s="104"/>
      <c r="G18" s="104"/>
      <c r="H18" s="104"/>
      <c r="I18" s="104"/>
      <c r="J18" s="104"/>
      <c r="K18" s="104"/>
      <c r="L18" s="104"/>
      <c r="M18" s="104"/>
    </row>
    <row r="19" spans="1:14" x14ac:dyDescent="0.2">
      <c r="A19" s="17"/>
      <c r="B19" s="1493"/>
      <c r="C19" s="1494"/>
      <c r="D19" s="1494"/>
      <c r="E19" s="1494"/>
      <c r="F19" s="1493"/>
      <c r="G19" s="1493"/>
      <c r="H19" s="1493"/>
      <c r="I19" s="1494"/>
      <c r="J19" s="1493"/>
      <c r="K19" s="1493"/>
      <c r="L19" s="1493"/>
      <c r="M19" s="95"/>
    </row>
    <row r="20" spans="1:14" ht="15.75" x14ac:dyDescent="0.25">
      <c r="A20" s="1998" t="s">
        <v>852</v>
      </c>
      <c r="B20" s="1998"/>
      <c r="C20" s="1998"/>
      <c r="D20" s="1998"/>
      <c r="E20" s="1998"/>
      <c r="F20" s="1998"/>
      <c r="G20" s="1998"/>
      <c r="H20" s="1998"/>
      <c r="I20" s="1998"/>
      <c r="J20" s="1998"/>
      <c r="K20" s="1998"/>
      <c r="L20" s="1998"/>
      <c r="M20" s="1998"/>
    </row>
    <row r="21" spans="1:14" ht="15.75" x14ac:dyDescent="0.25">
      <c r="A21" s="1999" t="s">
        <v>2688</v>
      </c>
      <c r="B21" s="1999"/>
      <c r="C21" s="1999"/>
      <c r="D21" s="1999"/>
      <c r="E21" s="1999"/>
      <c r="F21" s="1999"/>
      <c r="G21" s="1999"/>
      <c r="H21" s="1999"/>
      <c r="I21" s="1999"/>
      <c r="J21" s="1999"/>
      <c r="K21" s="1999"/>
      <c r="L21" s="1999"/>
      <c r="M21" s="1999"/>
    </row>
    <row r="22" spans="1:14" ht="15.75" x14ac:dyDescent="0.25">
      <c r="A22" s="2000" t="s">
        <v>813</v>
      </c>
      <c r="B22" s="2000"/>
      <c r="C22" s="2000"/>
      <c r="D22" s="2000"/>
      <c r="E22" s="2000"/>
      <c r="F22" s="2000"/>
      <c r="G22" s="2000"/>
      <c r="H22" s="2000"/>
      <c r="I22" s="2000"/>
      <c r="J22" s="2000"/>
      <c r="K22" s="2000"/>
      <c r="L22" s="2000"/>
      <c r="M22" s="2000"/>
    </row>
    <row r="23" spans="1:14" ht="3.75" customHeight="1" x14ac:dyDescent="0.2">
      <c r="A23" s="105"/>
      <c r="B23" s="105"/>
      <c r="C23" s="105"/>
      <c r="D23" s="105"/>
      <c r="E23" s="88"/>
      <c r="F23" s="88"/>
      <c r="G23" s="88"/>
      <c r="H23" s="88"/>
      <c r="I23" s="88"/>
      <c r="J23" s="88"/>
      <c r="K23" s="88"/>
      <c r="L23" s="88"/>
      <c r="M23" s="88"/>
    </row>
    <row r="24" spans="1:14" ht="18.75" customHeight="1" x14ac:dyDescent="0.2">
      <c r="A24" s="101"/>
      <c r="B24" s="2001" t="s">
        <v>508</v>
      </c>
      <c r="C24" s="2001"/>
      <c r="D24" s="2001"/>
      <c r="E24" s="2002" t="s">
        <v>840</v>
      </c>
      <c r="F24" s="2002"/>
      <c r="G24" s="2002"/>
      <c r="H24" s="1219" t="s">
        <v>508</v>
      </c>
      <c r="I24" s="2003" t="s">
        <v>840</v>
      </c>
      <c r="J24" s="2003"/>
      <c r="K24" s="2003"/>
      <c r="L24" s="1641" t="s">
        <v>508</v>
      </c>
      <c r="M24" s="2002" t="s">
        <v>850</v>
      </c>
    </row>
    <row r="25" spans="1:14" ht="18" customHeight="1" x14ac:dyDescent="0.2">
      <c r="A25" s="90" t="s">
        <v>742</v>
      </c>
      <c r="B25" s="1220" t="s">
        <v>3671</v>
      </c>
      <c r="C25" s="1221" t="s">
        <v>3672</v>
      </c>
      <c r="D25" s="1221" t="s">
        <v>3673</v>
      </c>
      <c r="E25" s="1512" t="s">
        <v>2595</v>
      </c>
      <c r="F25" s="1513" t="s">
        <v>2596</v>
      </c>
      <c r="G25" s="1513" t="s">
        <v>2597</v>
      </c>
      <c r="H25" s="1220" t="s">
        <v>3674</v>
      </c>
      <c r="I25" s="1512" t="s">
        <v>3659</v>
      </c>
      <c r="J25" s="1513" t="s">
        <v>3660</v>
      </c>
      <c r="K25" s="1513" t="s">
        <v>3661</v>
      </c>
      <c r="L25" s="1220" t="s">
        <v>3675</v>
      </c>
      <c r="M25" s="2002"/>
    </row>
    <row r="26" spans="1:14" x14ac:dyDescent="0.2">
      <c r="A26" s="91" t="s">
        <v>513</v>
      </c>
      <c r="B26" s="1496">
        <v>85176.784779799986</v>
      </c>
      <c r="C26" s="1496">
        <v>22247.8126668</v>
      </c>
      <c r="D26" s="1496">
        <v>38609.723313000002</v>
      </c>
      <c r="E26" s="1496">
        <v>16857.033684400001</v>
      </c>
      <c r="F26" s="1496">
        <v>188.44049560000002</v>
      </c>
      <c r="G26" s="1496">
        <v>4709.2134922000014</v>
      </c>
      <c r="H26" s="1496">
        <v>60364.410985200011</v>
      </c>
      <c r="I26" s="1496">
        <v>140.00004620000001</v>
      </c>
      <c r="J26" s="1496">
        <v>3415.2099085999998</v>
      </c>
      <c r="K26" s="1496">
        <v>43005.950814399999</v>
      </c>
      <c r="L26" s="1496">
        <v>106925.57175440001</v>
      </c>
      <c r="M26" s="647">
        <v>0.25533702675940684</v>
      </c>
      <c r="N26" s="1016"/>
    </row>
    <row r="27" spans="1:14" x14ac:dyDescent="0.2">
      <c r="A27" s="76" t="s">
        <v>511</v>
      </c>
      <c r="B27" s="1223">
        <v>2.0346496783425938E-3</v>
      </c>
      <c r="C27" s="1223">
        <v>1.8867259659755388E-3</v>
      </c>
      <c r="D27" s="1223">
        <v>1.7294231376039906E-3</v>
      </c>
      <c r="E27" s="1223">
        <v>4.3494791357131211E-3</v>
      </c>
      <c r="F27" s="1223">
        <v>6.6736898611594199E-5</v>
      </c>
      <c r="G27" s="1223">
        <v>1.1808571862909375E-3</v>
      </c>
      <c r="H27" s="1223">
        <v>1.8285351433403761E-3</v>
      </c>
      <c r="I27" s="1223">
        <v>4.6320579288836948E-5</v>
      </c>
      <c r="J27" s="1223">
        <v>1.4483104920036377E-3</v>
      </c>
      <c r="K27" s="1223">
        <v>1.3649685089095618E-2</v>
      </c>
      <c r="L27" s="1223">
        <v>2.5738148409614929E-3</v>
      </c>
      <c r="M27" s="1231"/>
      <c r="N27" s="107"/>
    </row>
    <row r="28" spans="1:14" x14ac:dyDescent="0.2">
      <c r="A28" s="91" t="s">
        <v>514</v>
      </c>
      <c r="B28" s="1496">
        <v>2630777.0977249998</v>
      </c>
      <c r="C28" s="1496">
        <v>701531.58200859989</v>
      </c>
      <c r="D28" s="1496">
        <v>1225276.3970047999</v>
      </c>
      <c r="E28" s="1496">
        <v>81802.561724800005</v>
      </c>
      <c r="F28" s="1496">
        <v>152721.88334059998</v>
      </c>
      <c r="G28" s="1496">
        <v>294520.09462400014</v>
      </c>
      <c r="H28" s="1496">
        <v>1754320.9366941999</v>
      </c>
      <c r="I28" s="1496">
        <v>130396.93683379999</v>
      </c>
      <c r="J28" s="1496">
        <v>34193.140407999992</v>
      </c>
      <c r="K28" s="1496">
        <v>152430.26933679997</v>
      </c>
      <c r="L28" s="1496">
        <v>2071341.2832728</v>
      </c>
      <c r="M28" s="647">
        <v>-0.21265040467927876</v>
      </c>
      <c r="N28" s="1016"/>
    </row>
    <row r="29" spans="1:14" x14ac:dyDescent="0.2">
      <c r="A29" s="76" t="s">
        <v>511</v>
      </c>
      <c r="B29" s="1224">
        <v>6.2842355337961162E-2</v>
      </c>
      <c r="C29" s="1224">
        <v>5.9493392521355777E-2</v>
      </c>
      <c r="D29" s="1224">
        <v>5.4883101175363082E-2</v>
      </c>
      <c r="E29" s="1224">
        <v>2.110682947731005E-2</v>
      </c>
      <c r="F29" s="1224">
        <v>5.4087019946647483E-2</v>
      </c>
      <c r="G29" s="1224">
        <v>7.3852283575566322E-2</v>
      </c>
      <c r="H29" s="1224">
        <v>5.3141204114948472E-2</v>
      </c>
      <c r="I29" s="1224">
        <v>4.3143283274370059E-2</v>
      </c>
      <c r="J29" s="1224">
        <v>1.450050958295581E-2</v>
      </c>
      <c r="K29" s="1224">
        <v>4.8379936615578246E-2</v>
      </c>
      <c r="L29" s="1224">
        <v>4.9859438187800705E-2</v>
      </c>
      <c r="M29" s="1230"/>
      <c r="N29" s="109"/>
    </row>
    <row r="30" spans="1:14" x14ac:dyDescent="0.2">
      <c r="A30" s="91" t="s">
        <v>515</v>
      </c>
      <c r="B30" s="1496">
        <v>2080012.1779094001</v>
      </c>
      <c r="C30" s="1496">
        <v>375790.07764199993</v>
      </c>
      <c r="D30" s="1496">
        <v>792773.42292259983</v>
      </c>
      <c r="E30" s="1496">
        <v>266549.41819519998</v>
      </c>
      <c r="F30" s="1496">
        <v>170850.11632219996</v>
      </c>
      <c r="G30" s="1496">
        <v>168978.29795700006</v>
      </c>
      <c r="H30" s="1496">
        <v>1399151.2553969999</v>
      </c>
      <c r="I30" s="1496">
        <v>219089.79609159997</v>
      </c>
      <c r="J30" s="1496">
        <v>77699.997652199992</v>
      </c>
      <c r="K30" s="1496">
        <v>31254.503411599995</v>
      </c>
      <c r="L30" s="1496">
        <v>1727195.5525523997</v>
      </c>
      <c r="M30" s="647">
        <v>-0.16962238447642786</v>
      </c>
      <c r="N30" s="1016"/>
    </row>
    <row r="31" spans="1:14" x14ac:dyDescent="0.2">
      <c r="A31" s="76" t="s">
        <v>511</v>
      </c>
      <c r="B31" s="1224">
        <v>4.9686027943798332E-2</v>
      </c>
      <c r="C31" s="1224">
        <v>3.1868881128308484E-2</v>
      </c>
      <c r="D31" s="1224">
        <v>3.5510244125945979E-2</v>
      </c>
      <c r="E31" s="1224">
        <v>6.8775512630635097E-2</v>
      </c>
      <c r="F31" s="1224">
        <v>6.0507200718557932E-2</v>
      </c>
      <c r="G31" s="1224">
        <v>4.2372094151228661E-2</v>
      </c>
      <c r="H31" s="1224">
        <v>4.2382542951831033E-2</v>
      </c>
      <c r="I31" s="1224">
        <v>7.2488306587687942E-2</v>
      </c>
      <c r="J31" s="1224">
        <v>3.2950748223399925E-2</v>
      </c>
      <c r="K31" s="1224">
        <v>9.9198859949762627E-3</v>
      </c>
      <c r="L31" s="1224">
        <v>4.1575476038725225E-2</v>
      </c>
      <c r="M31" s="1230"/>
      <c r="N31" s="107"/>
    </row>
    <row r="32" spans="1:14" x14ac:dyDescent="0.2">
      <c r="A32" s="91" t="s">
        <v>1730</v>
      </c>
      <c r="B32" s="1496">
        <v>624843.5964581999</v>
      </c>
      <c r="C32" s="1496">
        <v>1782490.1269112006</v>
      </c>
      <c r="D32" s="1496">
        <v>2277536.3578758007</v>
      </c>
      <c r="E32" s="1496">
        <v>369121.2247506</v>
      </c>
      <c r="F32" s="1496">
        <v>282983.38669300004</v>
      </c>
      <c r="G32" s="1496">
        <v>296107.73378479993</v>
      </c>
      <c r="H32" s="1496">
        <v>3225748.7031042003</v>
      </c>
      <c r="I32" s="1496">
        <v>173139.92169039999</v>
      </c>
      <c r="J32" s="1496">
        <v>257301.41439659998</v>
      </c>
      <c r="K32" s="1496">
        <v>23089.907370600005</v>
      </c>
      <c r="L32" s="1496">
        <v>3679279.9465618003</v>
      </c>
      <c r="M32" s="647">
        <v>4.8883214414247949</v>
      </c>
      <c r="N32" s="1016"/>
    </row>
    <row r="33" spans="1:14" x14ac:dyDescent="0.2">
      <c r="A33" s="76" t="s">
        <v>511</v>
      </c>
      <c r="B33" s="1224">
        <v>1.4925872417405554E-2</v>
      </c>
      <c r="C33" s="1224">
        <v>0.15116409225959743</v>
      </c>
      <c r="D33" s="1224">
        <v>0.10201637660320967</v>
      </c>
      <c r="E33" s="1224">
        <v>9.52412563004707E-2</v>
      </c>
      <c r="F33" s="1224">
        <v>0.10021961323315633</v>
      </c>
      <c r="G33" s="1224">
        <v>7.425039147943871E-2</v>
      </c>
      <c r="H33" s="1224">
        <v>9.7713118888161171E-2</v>
      </c>
      <c r="I33" s="1224">
        <v>5.7285277315309864E-2</v>
      </c>
      <c r="J33" s="1224">
        <v>0.10911550037951644</v>
      </c>
      <c r="K33" s="1224">
        <v>7.3285198531071009E-3</v>
      </c>
      <c r="L33" s="1224">
        <v>8.8564271157363122E-2</v>
      </c>
      <c r="M33" s="1230"/>
      <c r="N33" s="107"/>
    </row>
    <row r="34" spans="1:14" ht="25.5" x14ac:dyDescent="0.2">
      <c r="A34" s="91" t="s">
        <v>39</v>
      </c>
      <c r="B34" s="1496">
        <v>21990.909714199996</v>
      </c>
      <c r="C34" s="1496">
        <v>0</v>
      </c>
      <c r="D34" s="1496">
        <v>0</v>
      </c>
      <c r="E34" s="1496">
        <v>729.84939439999994</v>
      </c>
      <c r="F34" s="1496">
        <v>83104.766575600006</v>
      </c>
      <c r="G34" s="1496">
        <v>216402.66439399999</v>
      </c>
      <c r="H34" s="1496">
        <v>300237.28036400001</v>
      </c>
      <c r="I34" s="1496">
        <v>42191.777613999999</v>
      </c>
      <c r="J34" s="1496">
        <v>42215.430962600003</v>
      </c>
      <c r="K34" s="1496">
        <v>42933.631253800006</v>
      </c>
      <c r="L34" s="1496">
        <v>427578.12019440002</v>
      </c>
      <c r="M34" s="647">
        <v>18.44340301294147</v>
      </c>
      <c r="N34" s="1016"/>
    </row>
    <row r="35" spans="1:14" x14ac:dyDescent="0.2">
      <c r="A35" s="76" t="s">
        <v>511</v>
      </c>
      <c r="B35" s="1224">
        <v>5.2530507569791723E-4</v>
      </c>
      <c r="C35" s="1224">
        <v>0</v>
      </c>
      <c r="D35" s="1224">
        <v>0</v>
      </c>
      <c r="E35" s="1224">
        <v>1.8831692292893738E-4</v>
      </c>
      <c r="F35" s="1224">
        <v>2.9431860510857305E-2</v>
      </c>
      <c r="G35" s="1224">
        <v>5.4263974611773243E-2</v>
      </c>
      <c r="H35" s="1224">
        <v>9.0946703450997379E-3</v>
      </c>
      <c r="I35" s="1224">
        <v>1.3959620966941243E-2</v>
      </c>
      <c r="J35" s="1224">
        <v>1.7902575017022138E-2</v>
      </c>
      <c r="K35" s="1224">
        <v>1.3626731539429157E-2</v>
      </c>
      <c r="L35" s="1224">
        <v>1.029227053332523E-2</v>
      </c>
      <c r="M35" s="1230"/>
      <c r="N35" s="107"/>
    </row>
    <row r="36" spans="1:14" x14ac:dyDescent="0.2">
      <c r="A36" s="91" t="s">
        <v>516</v>
      </c>
      <c r="B36" s="1496">
        <v>3012.1259126000004</v>
      </c>
      <c r="C36" s="1496">
        <v>32479.978819399999</v>
      </c>
      <c r="D36" s="1496">
        <v>50708.216194999994</v>
      </c>
      <c r="E36" s="1496">
        <v>6508.5150717999995</v>
      </c>
      <c r="F36" s="1496">
        <v>27990.175087</v>
      </c>
      <c r="G36" s="1496">
        <v>90040.505091600004</v>
      </c>
      <c r="H36" s="1496">
        <v>175247.41144539998</v>
      </c>
      <c r="I36" s="1496">
        <v>73977.079356599992</v>
      </c>
      <c r="J36" s="1496">
        <v>88755.587440799995</v>
      </c>
      <c r="K36" s="1496">
        <v>122097.06598320001</v>
      </c>
      <c r="L36" s="1496">
        <v>460077.14422599995</v>
      </c>
      <c r="M36" s="647">
        <v>151.74167069226914</v>
      </c>
      <c r="N36" s="1016"/>
    </row>
    <row r="37" spans="1:14" x14ac:dyDescent="0.2">
      <c r="A37" s="76" t="s">
        <v>511</v>
      </c>
      <c r="B37" s="1225">
        <v>7.1951776943010527E-5</v>
      </c>
      <c r="C37" s="1225">
        <v>2.7544649144023822E-3</v>
      </c>
      <c r="D37" s="1225">
        <v>2.2713439732092279E-3</v>
      </c>
      <c r="E37" s="1225">
        <v>1.6793376011027461E-3</v>
      </c>
      <c r="F37" s="1225">
        <v>9.9128240506595692E-3</v>
      </c>
      <c r="G37" s="1225">
        <v>2.2578075441003168E-2</v>
      </c>
      <c r="H37" s="1225">
        <v>5.3085260897503071E-3</v>
      </c>
      <c r="I37" s="1225">
        <v>2.4476143136401143E-2</v>
      </c>
      <c r="J37" s="1225">
        <v>3.7639164781866005E-2</v>
      </c>
      <c r="K37" s="1225">
        <v>3.8752462610713245E-2</v>
      </c>
      <c r="L37" s="1225">
        <v>1.1074557398822904E-2</v>
      </c>
      <c r="M37" s="1230"/>
      <c r="N37" s="107"/>
    </row>
    <row r="38" spans="1:14" x14ac:dyDescent="0.2">
      <c r="A38" s="91" t="s">
        <v>517</v>
      </c>
      <c r="B38" s="1496">
        <v>0</v>
      </c>
      <c r="C38" s="1496">
        <v>0</v>
      </c>
      <c r="D38" s="1496">
        <v>0</v>
      </c>
      <c r="E38" s="1496">
        <v>1023.8159666</v>
      </c>
      <c r="F38" s="1496">
        <v>0</v>
      </c>
      <c r="G38" s="1496">
        <v>0</v>
      </c>
      <c r="H38" s="1496">
        <v>1023.8159666</v>
      </c>
      <c r="I38" s="1496">
        <v>0</v>
      </c>
      <c r="J38" s="1496">
        <v>0</v>
      </c>
      <c r="K38" s="1496">
        <v>0</v>
      </c>
      <c r="L38" s="1496">
        <v>1023.8159666</v>
      </c>
      <c r="M38" s="647" t="s">
        <v>779</v>
      </c>
      <c r="N38" s="1016"/>
    </row>
    <row r="39" spans="1:14" x14ac:dyDescent="0.2">
      <c r="A39" s="76" t="s">
        <v>511</v>
      </c>
      <c r="B39" s="1225">
        <v>0</v>
      </c>
      <c r="C39" s="1225">
        <v>0</v>
      </c>
      <c r="D39" s="1225">
        <v>0</v>
      </c>
      <c r="E39" s="1225">
        <v>2.6416665404528801E-4</v>
      </c>
      <c r="F39" s="1225">
        <v>0</v>
      </c>
      <c r="G39" s="1225">
        <v>0</v>
      </c>
      <c r="H39" s="1225">
        <v>3.1013033088322348E-5</v>
      </c>
      <c r="I39" s="1225">
        <v>0</v>
      </c>
      <c r="J39" s="1225">
        <v>0</v>
      </c>
      <c r="K39" s="1225">
        <v>0</v>
      </c>
      <c r="L39" s="1225">
        <v>2.4644364168573928E-5</v>
      </c>
      <c r="M39" s="1230"/>
      <c r="N39" s="107"/>
    </row>
    <row r="40" spans="1:14" x14ac:dyDescent="0.2">
      <c r="A40" s="91" t="s">
        <v>1639</v>
      </c>
      <c r="B40" s="1496">
        <v>207941.51761879999</v>
      </c>
      <c r="C40" s="1496">
        <v>1052.8740347999999</v>
      </c>
      <c r="D40" s="1496">
        <v>1589.3967614000001</v>
      </c>
      <c r="E40" s="1496">
        <v>159584.42812619999</v>
      </c>
      <c r="F40" s="1496">
        <v>5488.3401874000001</v>
      </c>
      <c r="G40" s="1496">
        <v>5759.7391431999995</v>
      </c>
      <c r="H40" s="1496">
        <v>172421.90421819998</v>
      </c>
      <c r="I40" s="1496">
        <v>5759.0202152000002</v>
      </c>
      <c r="J40" s="1496">
        <v>14999.9999912</v>
      </c>
      <c r="K40" s="1496">
        <v>11114.784659999999</v>
      </c>
      <c r="L40" s="1496">
        <v>204295.70908459998</v>
      </c>
      <c r="M40" s="647">
        <v>-1.7532855275604664E-2</v>
      </c>
      <c r="N40" s="1016"/>
    </row>
    <row r="41" spans="1:14" x14ac:dyDescent="0.2">
      <c r="A41" s="76" t="s">
        <v>511</v>
      </c>
      <c r="B41" s="1224">
        <v>4.9671767140651597E-3</v>
      </c>
      <c r="C41" s="1224">
        <v>8.9288992590403604E-5</v>
      </c>
      <c r="D41" s="1224">
        <v>7.1192935305819738E-5</v>
      </c>
      <c r="E41" s="1224">
        <v>4.1176232634687455E-2</v>
      </c>
      <c r="F41" s="1224">
        <v>1.9437159802951169E-3</v>
      </c>
      <c r="G41" s="1224">
        <v>1.4442813794011079E-3</v>
      </c>
      <c r="H41" s="1224">
        <v>5.2229369292105957E-3</v>
      </c>
      <c r="I41" s="1224">
        <v>1.905436174807394E-3</v>
      </c>
      <c r="J41" s="1224">
        <v>6.3611484941536265E-3</v>
      </c>
      <c r="K41" s="1224">
        <v>3.5277283159453228E-3</v>
      </c>
      <c r="L41" s="1224">
        <v>4.9176199795729174E-3</v>
      </c>
      <c r="M41" s="1230"/>
      <c r="N41" s="1683"/>
    </row>
    <row r="42" spans="1:14" x14ac:dyDescent="0.2">
      <c r="A42" s="91" t="s">
        <v>518</v>
      </c>
      <c r="B42" s="1496">
        <v>259959.45887099998</v>
      </c>
      <c r="C42" s="1496">
        <v>420099.99996300001</v>
      </c>
      <c r="D42" s="1496">
        <v>440260.91371360002</v>
      </c>
      <c r="E42" s="1496">
        <v>316.3558286</v>
      </c>
      <c r="F42" s="1496">
        <v>0</v>
      </c>
      <c r="G42" s="1496">
        <v>0</v>
      </c>
      <c r="H42" s="1496">
        <v>440577.26954220003</v>
      </c>
      <c r="I42" s="1496">
        <v>0</v>
      </c>
      <c r="J42" s="1496">
        <v>0</v>
      </c>
      <c r="K42" s="1496">
        <v>0</v>
      </c>
      <c r="L42" s="1496">
        <v>440577.26954220003</v>
      </c>
      <c r="M42" s="647">
        <v>0.69479222435536858</v>
      </c>
      <c r="N42" s="1016"/>
    </row>
    <row r="43" spans="1:14" x14ac:dyDescent="0.2">
      <c r="A43" s="76" t="s">
        <v>511</v>
      </c>
      <c r="B43" s="1224">
        <v>6.2097487095971226E-3</v>
      </c>
      <c r="C43" s="1224">
        <v>3.562658451450005E-2</v>
      </c>
      <c r="D43" s="1224">
        <v>1.9720353978879959E-2</v>
      </c>
      <c r="E43" s="1224">
        <v>8.1626643318053743E-5</v>
      </c>
      <c r="F43" s="1224">
        <v>0</v>
      </c>
      <c r="G43" s="1224">
        <v>0</v>
      </c>
      <c r="H43" s="1224">
        <v>1.3345794443556748E-2</v>
      </c>
      <c r="I43" s="1224">
        <v>0</v>
      </c>
      <c r="J43" s="1224">
        <v>0</v>
      </c>
      <c r="K43" s="1224">
        <v>0</v>
      </c>
      <c r="L43" s="1224">
        <v>1.0605174200448861E-2</v>
      </c>
      <c r="M43" s="1230"/>
      <c r="N43" s="1683"/>
    </row>
    <row r="44" spans="1:14" x14ac:dyDescent="0.2">
      <c r="A44" s="91" t="s">
        <v>519</v>
      </c>
      <c r="B44" s="1496">
        <v>226430.44651919999</v>
      </c>
      <c r="C44" s="1496">
        <v>34551.847750000001</v>
      </c>
      <c r="D44" s="1496">
        <v>79490.187505399997</v>
      </c>
      <c r="E44" s="1496">
        <v>8223.7699893999998</v>
      </c>
      <c r="F44" s="1496">
        <v>24065.5407552</v>
      </c>
      <c r="G44" s="1496">
        <v>22253.578153800005</v>
      </c>
      <c r="H44" s="1496">
        <v>134033.07640379999</v>
      </c>
      <c r="I44" s="1496">
        <v>19362.223432999999</v>
      </c>
      <c r="J44" s="1496">
        <v>6806.7074726000001</v>
      </c>
      <c r="K44" s="1496">
        <v>18140.669407000001</v>
      </c>
      <c r="L44" s="1496">
        <v>178342.67671640002</v>
      </c>
      <c r="M44" s="647">
        <v>-0.21237324989650808</v>
      </c>
      <c r="N44" s="1016"/>
    </row>
    <row r="45" spans="1:14" x14ac:dyDescent="0.2">
      <c r="A45" s="76" t="s">
        <v>511</v>
      </c>
      <c r="B45" s="1224">
        <v>5.4088286657953131E-3</v>
      </c>
      <c r="C45" s="1224">
        <v>2.9301697788762905E-3</v>
      </c>
      <c r="D45" s="1224">
        <v>3.5605582658509009E-3</v>
      </c>
      <c r="E45" s="1224">
        <v>2.1219104532549408E-3</v>
      </c>
      <c r="F45" s="1224">
        <v>8.5229002837167792E-3</v>
      </c>
      <c r="G45" s="1224">
        <v>5.5801882261501227E-3</v>
      </c>
      <c r="H45" s="1224">
        <v>4.0600775618346227E-3</v>
      </c>
      <c r="I45" s="1224">
        <v>6.4062079269260495E-3</v>
      </c>
      <c r="J45" s="1224">
        <v>2.8865651343250335E-3</v>
      </c>
      <c r="K45" s="1224">
        <v>5.7576781822489178E-3</v>
      </c>
      <c r="L45" s="1224">
        <v>4.2929022550733213E-3</v>
      </c>
      <c r="M45" s="1230"/>
      <c r="N45" s="109"/>
    </row>
    <row r="46" spans="1:14" x14ac:dyDescent="0.2">
      <c r="A46" s="91" t="s">
        <v>520</v>
      </c>
      <c r="B46" s="1496">
        <v>30303354.161113609</v>
      </c>
      <c r="C46" s="1496">
        <v>6829430.8337751999</v>
      </c>
      <c r="D46" s="1496">
        <v>14430892.474858996</v>
      </c>
      <c r="E46" s="1496">
        <v>2126311.9152604006</v>
      </c>
      <c r="F46" s="1496">
        <v>1755871.8912504001</v>
      </c>
      <c r="G46" s="1496">
        <v>2330906.0330415978</v>
      </c>
      <c r="H46" s="1496">
        <v>20643982.314411394</v>
      </c>
      <c r="I46" s="1496">
        <v>1887120.7496007991</v>
      </c>
      <c r="J46" s="1496">
        <v>1338016.6578743998</v>
      </c>
      <c r="K46" s="1496">
        <v>1823150.3349570003</v>
      </c>
      <c r="L46" s="1496">
        <v>25692270.05684359</v>
      </c>
      <c r="M46" s="647">
        <v>-0.1521641492144501</v>
      </c>
      <c r="N46" s="1016"/>
    </row>
    <row r="47" spans="1:14" x14ac:dyDescent="0.2">
      <c r="A47" s="76" t="s">
        <v>511</v>
      </c>
      <c r="B47" s="1227">
        <v>0.72386754156085065</v>
      </c>
      <c r="C47" s="1227">
        <v>0.5791699471717543</v>
      </c>
      <c r="D47" s="1227">
        <v>0.64639466954929792</v>
      </c>
      <c r="E47" s="1227">
        <v>0.54863444450502674</v>
      </c>
      <c r="F47" s="1227">
        <v>0.62184852575459948</v>
      </c>
      <c r="G47" s="1227">
        <v>0.58448552911118989</v>
      </c>
      <c r="H47" s="1227">
        <v>0.62533944329637281</v>
      </c>
      <c r="I47" s="1227">
        <v>0.62437498188120766</v>
      </c>
      <c r="J47" s="1227">
        <v>0.56742151022556775</v>
      </c>
      <c r="K47" s="1227">
        <v>0.57865080229570642</v>
      </c>
      <c r="L47" s="1227">
        <v>0.61844089197094676</v>
      </c>
      <c r="M47" s="1230"/>
      <c r="N47" s="109"/>
    </row>
    <row r="48" spans="1:14" x14ac:dyDescent="0.2">
      <c r="A48" s="91" t="s">
        <v>41</v>
      </c>
      <c r="B48" s="1496">
        <v>1149494.2935252001</v>
      </c>
      <c r="C48" s="1496">
        <v>357340.50771720003</v>
      </c>
      <c r="D48" s="1496">
        <v>819973.05229559995</v>
      </c>
      <c r="E48" s="1496">
        <v>173206.95225959999</v>
      </c>
      <c r="F48" s="1496">
        <v>102759.75484599997</v>
      </c>
      <c r="G48" s="1496">
        <v>276901.14186839992</v>
      </c>
      <c r="H48" s="1496">
        <v>1372840.9012695998</v>
      </c>
      <c r="I48" s="1496">
        <v>129068.13967320001</v>
      </c>
      <c r="J48" s="1496">
        <v>208494.56896659997</v>
      </c>
      <c r="K48" s="1496">
        <v>308910.10821720003</v>
      </c>
      <c r="L48" s="1496">
        <v>2019313.7181265997</v>
      </c>
      <c r="M48" s="647">
        <v>0.75669747079290794</v>
      </c>
      <c r="N48" s="1016"/>
    </row>
    <row r="49" spans="1:14" x14ac:dyDescent="0.2">
      <c r="A49" s="76" t="s">
        <v>511</v>
      </c>
      <c r="B49" s="1224">
        <v>2.7458399617032215E-2</v>
      </c>
      <c r="C49" s="1224">
        <v>3.0304265174392865E-2</v>
      </c>
      <c r="D49" s="1224">
        <v>3.6728581485957083E-2</v>
      </c>
      <c r="E49" s="1224">
        <v>4.4691138376900232E-2</v>
      </c>
      <c r="F49" s="1224">
        <v>3.6392747316197224E-2</v>
      </c>
      <c r="G49" s="1224">
        <v>6.9434249224218328E-2</v>
      </c>
      <c r="H49" s="1224">
        <v>4.1585559988351492E-2</v>
      </c>
      <c r="I49" s="1224">
        <v>4.2703635889194035E-2</v>
      </c>
      <c r="J49" s="1224">
        <v>8.8417660946611479E-2</v>
      </c>
      <c r="K49" s="1224">
        <v>9.8045168590747175E-2</v>
      </c>
      <c r="L49" s="1224">
        <v>4.8607078091752201E-2</v>
      </c>
      <c r="M49" s="1230"/>
      <c r="N49" s="107"/>
    </row>
    <row r="50" spans="1:14" ht="25.5" x14ac:dyDescent="0.2">
      <c r="A50" s="91" t="s">
        <v>43</v>
      </c>
      <c r="B50" s="1496">
        <v>2988140.1888366006</v>
      </c>
      <c r="C50" s="1496">
        <v>535440.41136599996</v>
      </c>
      <c r="D50" s="1496">
        <v>1016664.4832106</v>
      </c>
      <c r="E50" s="1496">
        <v>455832.52169559995</v>
      </c>
      <c r="F50" s="1496">
        <v>72382.872706199982</v>
      </c>
      <c r="G50" s="1496">
        <v>46332.20888659999</v>
      </c>
      <c r="H50" s="1496">
        <v>1591212.086499</v>
      </c>
      <c r="I50" s="1496">
        <v>43713.171744200008</v>
      </c>
      <c r="J50" s="1496">
        <v>31577.738448200002</v>
      </c>
      <c r="K50" s="1496">
        <v>139738.80738439999</v>
      </c>
      <c r="L50" s="1496">
        <v>1806241.8040757999</v>
      </c>
      <c r="M50" s="647">
        <v>-0.39552976435853227</v>
      </c>
      <c r="N50" s="1016"/>
    </row>
    <row r="51" spans="1:14" x14ac:dyDescent="0.2">
      <c r="A51" s="76" t="s">
        <v>511</v>
      </c>
      <c r="B51" s="1224">
        <v>7.1378820998897571E-2</v>
      </c>
      <c r="C51" s="1224">
        <v>4.5408029206592641E-2</v>
      </c>
      <c r="D51" s="1224">
        <v>4.5538867662711528E-2</v>
      </c>
      <c r="E51" s="1224">
        <v>0.11761464559030328</v>
      </c>
      <c r="F51" s="1224">
        <v>2.5634662133682037E-2</v>
      </c>
      <c r="G51" s="1224">
        <v>1.1618016875024874E-2</v>
      </c>
      <c r="H51" s="1224">
        <v>4.8200374578073045E-2</v>
      </c>
      <c r="I51" s="1224">
        <v>1.4462991211096924E-2</v>
      </c>
      <c r="J51" s="1224">
        <v>1.3391378899759243E-2</v>
      </c>
      <c r="K51" s="1224">
        <v>4.4351785727387835E-2</v>
      </c>
      <c r="L51" s="1224">
        <v>4.3478205310639832E-2</v>
      </c>
      <c r="M51" s="1230"/>
      <c r="N51" s="107"/>
    </row>
    <row r="52" spans="1:14" x14ac:dyDescent="0.2">
      <c r="A52" s="91" t="s">
        <v>2259</v>
      </c>
      <c r="B52" s="1496">
        <v>0</v>
      </c>
      <c r="C52" s="1496">
        <v>0</v>
      </c>
      <c r="D52" s="1496">
        <v>0</v>
      </c>
      <c r="E52" s="1496">
        <v>0</v>
      </c>
      <c r="F52" s="1496">
        <v>0</v>
      </c>
      <c r="G52" s="1496">
        <v>1004.7156686</v>
      </c>
      <c r="H52" s="1496">
        <v>1004.7156686</v>
      </c>
      <c r="I52" s="1496">
        <v>114402.24925919999</v>
      </c>
      <c r="J52" s="1496">
        <v>73073.548619399982</v>
      </c>
      <c r="K52" s="1496">
        <v>51551.942549799998</v>
      </c>
      <c r="L52" s="1496">
        <v>240032.45609699996</v>
      </c>
      <c r="M52" s="647" t="s">
        <v>779</v>
      </c>
      <c r="N52" s="1684"/>
    </row>
    <row r="53" spans="1:14" x14ac:dyDescent="0.2">
      <c r="A53" s="76" t="s">
        <v>511</v>
      </c>
      <c r="B53" s="1226">
        <v>0</v>
      </c>
      <c r="C53" s="1226">
        <v>0</v>
      </c>
      <c r="D53" s="1226">
        <v>0</v>
      </c>
      <c r="E53" s="1226">
        <v>0</v>
      </c>
      <c r="F53" s="1226">
        <v>0</v>
      </c>
      <c r="G53" s="1226">
        <v>2.5193712695559955E-4</v>
      </c>
      <c r="H53" s="1226">
        <v>3.0434454326908818E-5</v>
      </c>
      <c r="I53" s="1226">
        <v>3.7851262206455336E-2</v>
      </c>
      <c r="J53" s="1226">
        <v>3.0988779602363951E-2</v>
      </c>
      <c r="K53" s="1226">
        <v>1.6362102644183481E-2</v>
      </c>
      <c r="L53" s="1226">
        <v>5.7778423596736477E-3</v>
      </c>
      <c r="M53" s="1230"/>
      <c r="N53" s="107"/>
    </row>
    <row r="54" spans="1:14" ht="15.75" customHeight="1" x14ac:dyDescent="0.2">
      <c r="A54" s="91" t="s">
        <v>864</v>
      </c>
      <c r="B54" s="1496">
        <v>1156455.6963988</v>
      </c>
      <c r="C54" s="1496">
        <v>502514.9617768001</v>
      </c>
      <c r="D54" s="1496">
        <v>945750.42225440021</v>
      </c>
      <c r="E54" s="1496">
        <v>207072.71082959991</v>
      </c>
      <c r="F54" s="1496">
        <v>33430.875592799996</v>
      </c>
      <c r="G54" s="1496">
        <v>144059.58723380003</v>
      </c>
      <c r="H54" s="1496">
        <v>1330313.5959106002</v>
      </c>
      <c r="I54" s="1496">
        <v>167789.48945500006</v>
      </c>
      <c r="J54" s="1496">
        <v>171227.31609759995</v>
      </c>
      <c r="K54" s="1496">
        <v>287662.83684040001</v>
      </c>
      <c r="L54" s="1496">
        <v>1956993.2383036001</v>
      </c>
      <c r="M54" s="647">
        <v>0.69223364491841055</v>
      </c>
      <c r="N54" s="1016"/>
    </row>
    <row r="55" spans="1:14" x14ac:dyDescent="0.2">
      <c r="A55" s="76" t="s">
        <v>511</v>
      </c>
      <c r="B55" s="1224">
        <v>2.7624689248111858E-2</v>
      </c>
      <c r="C55" s="1224">
        <v>4.2615786139297111E-2</v>
      </c>
      <c r="D55" s="1224">
        <v>4.2362454902513939E-2</v>
      </c>
      <c r="E55" s="1224">
        <v>5.3429236257764454E-2</v>
      </c>
      <c r="F55" s="1224">
        <v>1.1839668261483347E-2</v>
      </c>
      <c r="G55" s="1224">
        <v>3.6123611537447406E-2</v>
      </c>
      <c r="H55" s="1224">
        <v>4.0297339476772838E-2</v>
      </c>
      <c r="I55" s="1224">
        <v>5.551502703813966E-2</v>
      </c>
      <c r="J55" s="1224">
        <v>7.2613492306080912E-2</v>
      </c>
      <c r="K55" s="1224">
        <v>9.130148410513951E-2</v>
      </c>
      <c r="L55" s="1224">
        <v>4.7106956341337741E-2</v>
      </c>
      <c r="M55" s="1230"/>
      <c r="N55" s="107"/>
    </row>
    <row r="56" spans="1:14" x14ac:dyDescent="0.2">
      <c r="A56" s="91" t="s">
        <v>521</v>
      </c>
      <c r="B56" s="1496">
        <v>4668.2140848000008</v>
      </c>
      <c r="C56" s="1496">
        <v>0</v>
      </c>
      <c r="D56" s="1496">
        <v>0</v>
      </c>
      <c r="E56" s="1496">
        <v>0</v>
      </c>
      <c r="F56" s="1496">
        <v>0</v>
      </c>
      <c r="G56" s="1496">
        <v>0</v>
      </c>
      <c r="H56" s="1496">
        <v>0</v>
      </c>
      <c r="I56" s="1496">
        <v>0</v>
      </c>
      <c r="J56" s="1496">
        <v>0</v>
      </c>
      <c r="K56" s="1496">
        <v>0</v>
      </c>
      <c r="L56" s="1496">
        <v>0</v>
      </c>
      <c r="M56" s="647">
        <v>-1</v>
      </c>
      <c r="N56" s="1016"/>
    </row>
    <row r="57" spans="1:14" x14ac:dyDescent="0.2">
      <c r="A57" s="76" t="s">
        <v>511</v>
      </c>
      <c r="B57" s="1226">
        <v>1.1151137379307628E-4</v>
      </c>
      <c r="C57" s="1226">
        <v>0</v>
      </c>
      <c r="D57" s="1226">
        <v>0</v>
      </c>
      <c r="E57" s="1226">
        <v>0</v>
      </c>
      <c r="F57" s="1226">
        <v>0</v>
      </c>
      <c r="G57" s="1226">
        <v>0</v>
      </c>
      <c r="H57" s="1226">
        <v>0</v>
      </c>
      <c r="I57" s="1226">
        <v>0</v>
      </c>
      <c r="J57" s="1226">
        <v>0</v>
      </c>
      <c r="K57" s="1226">
        <v>0</v>
      </c>
      <c r="L57" s="1226">
        <v>0</v>
      </c>
      <c r="M57" s="1230"/>
      <c r="N57" s="107"/>
    </row>
    <row r="58" spans="1:14" x14ac:dyDescent="0.2">
      <c r="A58" s="91" t="s">
        <v>522</v>
      </c>
      <c r="B58" s="1496">
        <v>120863.8895394</v>
      </c>
      <c r="C58" s="1496">
        <v>196785.21726780001</v>
      </c>
      <c r="D58" s="1496">
        <v>205678.3528548</v>
      </c>
      <c r="E58" s="1496">
        <v>2503.1499961999998</v>
      </c>
      <c r="F58" s="1496">
        <v>111794.75180300001</v>
      </c>
      <c r="G58" s="1496">
        <v>89986.406925799994</v>
      </c>
      <c r="H58" s="1496">
        <v>409962.66157979995</v>
      </c>
      <c r="I58" s="1496">
        <v>16265.147670800003</v>
      </c>
      <c r="J58" s="1496">
        <v>10287.425099</v>
      </c>
      <c r="K58" s="1496">
        <v>95610.982803000006</v>
      </c>
      <c r="L58" s="1496">
        <v>532126.21715259994</v>
      </c>
      <c r="M58" s="647">
        <v>3.402689828868481</v>
      </c>
      <c r="N58" s="1016"/>
    </row>
    <row r="59" spans="1:14" x14ac:dyDescent="0.2">
      <c r="A59" s="76" t="s">
        <v>511</v>
      </c>
      <c r="B59" s="1228">
        <v>2.8871208817087784E-3</v>
      </c>
      <c r="C59" s="1228">
        <v>1.6688372232356585E-2</v>
      </c>
      <c r="D59" s="1228">
        <v>9.2128322041510734E-3</v>
      </c>
      <c r="E59" s="1228">
        <v>6.458668165388908E-4</v>
      </c>
      <c r="F59" s="1228">
        <v>3.9592524911535781E-2</v>
      </c>
      <c r="G59" s="1228">
        <v>2.2564510074311699E-2</v>
      </c>
      <c r="H59" s="1228">
        <v>1.2418428705281565E-2</v>
      </c>
      <c r="I59" s="1228">
        <v>5.3815058121740329E-3</v>
      </c>
      <c r="J59" s="1228">
        <v>4.36265591437423E-3</v>
      </c>
      <c r="K59" s="1228">
        <v>3.0346028435741593E-2</v>
      </c>
      <c r="L59" s="1228">
        <v>1.280885696938722E-2</v>
      </c>
      <c r="M59" s="1230"/>
      <c r="N59" s="107"/>
    </row>
    <row r="60" spans="1:14" x14ac:dyDescent="0.2">
      <c r="A60" s="91" t="s">
        <v>1</v>
      </c>
      <c r="B60" s="1496">
        <v>41863120.559006594</v>
      </c>
      <c r="C60" s="1496">
        <v>11791756.231698802</v>
      </c>
      <c r="D60" s="1496">
        <v>22325203.400765993</v>
      </c>
      <c r="E60" s="1496">
        <v>3875644.2227734006</v>
      </c>
      <c r="F60" s="1496">
        <v>2823632.795655</v>
      </c>
      <c r="G60" s="1496">
        <v>3987961.9202653975</v>
      </c>
      <c r="H60" s="1496">
        <v>33012442.339459792</v>
      </c>
      <c r="I60" s="1496">
        <v>3022415.7026839987</v>
      </c>
      <c r="J60" s="1496">
        <v>2358064.7433377993</v>
      </c>
      <c r="K60" s="1496">
        <v>3150691.7949892008</v>
      </c>
      <c r="L60" s="1496">
        <v>41543614.5804708</v>
      </c>
      <c r="M60" s="647">
        <v>-7.6321586701938449E-3</v>
      </c>
      <c r="N60" s="1016"/>
    </row>
    <row r="61" spans="1:14" ht="15" x14ac:dyDescent="0.2">
      <c r="A61" s="76" t="s">
        <v>511</v>
      </c>
      <c r="B61" s="1514">
        <v>1.0000000000000004</v>
      </c>
      <c r="C61" s="1514">
        <v>0.99999999999999978</v>
      </c>
      <c r="D61" s="1514">
        <v>1</v>
      </c>
      <c r="E61" s="1514">
        <v>1</v>
      </c>
      <c r="F61" s="1514">
        <v>0.99999999999999989</v>
      </c>
      <c r="G61" s="1514">
        <v>1</v>
      </c>
      <c r="H61" s="1514">
        <v>1</v>
      </c>
      <c r="I61" s="1514">
        <v>1.0000000000000002</v>
      </c>
      <c r="J61" s="1514">
        <v>1.0000000000000002</v>
      </c>
      <c r="K61" s="1514">
        <v>1</v>
      </c>
      <c r="L61" s="1514">
        <v>0.99999999999999978</v>
      </c>
      <c r="M61" s="1229"/>
      <c r="N61" s="107"/>
    </row>
    <row r="62" spans="1:14" ht="6.75" customHeight="1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09"/>
    </row>
    <row r="63" spans="1:14" ht="15" customHeight="1" x14ac:dyDescent="0.25">
      <c r="A63" s="17" t="s">
        <v>750</v>
      </c>
      <c r="B63" s="17"/>
      <c r="C63" s="17"/>
      <c r="D63" s="17"/>
      <c r="E63" s="111"/>
      <c r="F63" s="111"/>
      <c r="G63" s="111"/>
      <c r="H63" s="111"/>
      <c r="I63" s="111"/>
      <c r="J63" s="111"/>
      <c r="K63" s="111"/>
      <c r="L63" s="111"/>
      <c r="M63" s="111"/>
      <c r="N63" s="109"/>
    </row>
    <row r="64" spans="1:14" x14ac:dyDescent="0.2">
      <c r="A64" s="17" t="s">
        <v>851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7"/>
    </row>
    <row r="65" spans="1:14" x14ac:dyDescent="0.2">
      <c r="A65" s="112" t="s">
        <v>853</v>
      </c>
      <c r="B65" s="581"/>
      <c r="C65" s="581"/>
      <c r="D65" s="581"/>
      <c r="E65" s="581"/>
      <c r="F65" s="581"/>
      <c r="G65" s="581"/>
      <c r="H65" s="581"/>
      <c r="I65" s="581"/>
      <c r="J65" s="581"/>
      <c r="K65" s="581"/>
      <c r="L65" s="581"/>
      <c r="M65" s="73"/>
      <c r="N65" s="109"/>
    </row>
    <row r="66" spans="1:14" x14ac:dyDescent="0.2">
      <c r="A66" s="17" t="s">
        <v>1052</v>
      </c>
      <c r="B66" s="17"/>
      <c r="C66" s="17"/>
      <c r="D66" s="17"/>
      <c r="E66" s="113"/>
      <c r="F66" s="113"/>
      <c r="G66" s="113"/>
      <c r="H66" s="113"/>
      <c r="I66" s="113"/>
      <c r="J66" s="113"/>
      <c r="K66" s="113"/>
      <c r="L66" s="113"/>
      <c r="M66" s="113"/>
      <c r="N66" s="107"/>
    </row>
    <row r="67" spans="1:14" x14ac:dyDescent="0.2">
      <c r="A67" s="114"/>
      <c r="B67" s="579"/>
      <c r="C67" s="579"/>
      <c r="D67" s="579"/>
      <c r="E67" s="579"/>
      <c r="F67" s="579"/>
      <c r="G67" s="579"/>
      <c r="H67" s="579"/>
      <c r="I67" s="579"/>
      <c r="J67" s="579"/>
      <c r="K67" s="579"/>
      <c r="L67" s="579"/>
      <c r="M67" s="579"/>
      <c r="N67" s="109"/>
    </row>
    <row r="68" spans="1:14" x14ac:dyDescent="0.2">
      <c r="A68" s="114"/>
      <c r="B68" s="579"/>
      <c r="C68" s="579"/>
      <c r="D68" s="579"/>
      <c r="E68" s="579"/>
      <c r="F68" s="579"/>
      <c r="G68" s="579"/>
      <c r="H68" s="579"/>
      <c r="I68" s="579"/>
      <c r="J68" s="579"/>
      <c r="K68" s="579"/>
      <c r="L68" s="579"/>
      <c r="M68" s="579"/>
      <c r="N68" s="107"/>
    </row>
    <row r="69" spans="1:14" x14ac:dyDescent="0.2">
      <c r="A69" s="114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6"/>
    </row>
    <row r="70" spans="1:14" x14ac:dyDescent="0.2">
      <c r="A70" s="117"/>
      <c r="B70" s="117"/>
      <c r="C70" s="117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6"/>
    </row>
    <row r="71" spans="1:14" ht="15" customHeight="1" x14ac:dyDescent="0.2">
      <c r="A71" s="117"/>
      <c r="B71" s="117"/>
      <c r="C71" s="117"/>
      <c r="D71" s="117"/>
      <c r="E71" s="104"/>
      <c r="F71" s="104"/>
      <c r="G71" s="104"/>
      <c r="H71" s="119"/>
      <c r="I71" s="119"/>
      <c r="J71" s="104"/>
      <c r="K71" s="104"/>
      <c r="L71" s="104"/>
      <c r="M71" s="104"/>
    </row>
    <row r="72" spans="1:14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</sheetData>
  <mergeCells count="14">
    <mergeCell ref="A1:M1"/>
    <mergeCell ref="A2:M2"/>
    <mergeCell ref="A3:M3"/>
    <mergeCell ref="B5:D5"/>
    <mergeCell ref="E5:G5"/>
    <mergeCell ref="I5:K5"/>
    <mergeCell ref="M5:M6"/>
    <mergeCell ref="A20:M20"/>
    <mergeCell ref="A21:M21"/>
    <mergeCell ref="A22:M22"/>
    <mergeCell ref="B24:D24"/>
    <mergeCell ref="E24:G24"/>
    <mergeCell ref="I24:K24"/>
    <mergeCell ref="M24:M2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EA8-7376-4367-BC4C-208FDC0F7891}">
  <dimension ref="A1:N44"/>
  <sheetViews>
    <sheetView showGridLines="0" zoomScaleNormal="100" workbookViewId="0">
      <selection activeCell="K28" sqref="K28"/>
    </sheetView>
  </sheetViews>
  <sheetFormatPr defaultColWidth="13.7109375" defaultRowHeight="12.75" x14ac:dyDescent="0.2"/>
  <cols>
    <col min="1" max="1" width="56.42578125" style="1" customWidth="1"/>
    <col min="2" max="2" width="12.140625" style="1" customWidth="1"/>
    <col min="3" max="4" width="12.42578125" style="1" customWidth="1"/>
    <col min="5" max="9" width="13.7109375" style="1"/>
    <col min="10" max="13" width="17.28515625" style="1" customWidth="1"/>
    <col min="14" max="16384" width="13.7109375" style="1"/>
  </cols>
  <sheetData>
    <row r="1" spans="1:14" ht="15.75" x14ac:dyDescent="0.25">
      <c r="A1" s="1998" t="s">
        <v>854</v>
      </c>
      <c r="B1" s="1998"/>
      <c r="C1" s="1998"/>
      <c r="D1" s="1998"/>
      <c r="E1" s="1998"/>
      <c r="F1" s="1998"/>
      <c r="G1" s="1998"/>
      <c r="H1" s="1998"/>
      <c r="I1" s="1998"/>
      <c r="J1" s="1998"/>
      <c r="K1" s="1998"/>
      <c r="L1" s="1998"/>
      <c r="M1" s="1998"/>
    </row>
    <row r="2" spans="1:14" ht="15.75" x14ac:dyDescent="0.25">
      <c r="A2" s="1999" t="s">
        <v>2688</v>
      </c>
      <c r="B2" s="1999"/>
      <c r="C2" s="1999"/>
      <c r="D2" s="1999"/>
      <c r="E2" s="1999"/>
      <c r="F2" s="1999"/>
      <c r="G2" s="1999"/>
      <c r="H2" s="1999"/>
      <c r="I2" s="1999"/>
      <c r="J2" s="1999"/>
      <c r="K2" s="1999"/>
      <c r="L2" s="1999"/>
      <c r="M2" s="1999"/>
    </row>
    <row r="3" spans="1:14" ht="15.75" x14ac:dyDescent="0.25">
      <c r="A3" s="2000" t="s">
        <v>813</v>
      </c>
      <c r="B3" s="2000"/>
      <c r="C3" s="2000"/>
      <c r="D3" s="2000"/>
      <c r="E3" s="2000"/>
      <c r="F3" s="2000"/>
      <c r="G3" s="2000"/>
      <c r="H3" s="2000"/>
      <c r="I3" s="2000"/>
      <c r="J3" s="2000"/>
      <c r="K3" s="2000"/>
      <c r="L3" s="2000"/>
      <c r="M3" s="2000"/>
    </row>
    <row r="4" spans="1:14" ht="8.2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4" ht="12.75" customHeight="1" x14ac:dyDescent="0.2">
      <c r="A5" s="101"/>
      <c r="B5" s="2001" t="s">
        <v>840</v>
      </c>
      <c r="C5" s="2001"/>
      <c r="D5" s="2001"/>
      <c r="E5" s="2002" t="s">
        <v>508</v>
      </c>
      <c r="F5" s="2002"/>
      <c r="G5" s="2002"/>
      <c r="H5" s="2001" t="s">
        <v>840</v>
      </c>
      <c r="I5" s="2001"/>
      <c r="J5" s="2001"/>
      <c r="K5" s="1685" t="s">
        <v>508</v>
      </c>
      <c r="L5" s="1686" t="s">
        <v>840</v>
      </c>
      <c r="M5" s="2002" t="s">
        <v>850</v>
      </c>
    </row>
    <row r="6" spans="1:14" x14ac:dyDescent="0.2">
      <c r="A6" s="90" t="s">
        <v>742</v>
      </c>
      <c r="B6" s="1220" t="s">
        <v>3671</v>
      </c>
      <c r="C6" s="1221" t="s">
        <v>3672</v>
      </c>
      <c r="D6" s="1221" t="s">
        <v>3673</v>
      </c>
      <c r="E6" s="1512" t="s">
        <v>2595</v>
      </c>
      <c r="F6" s="1513" t="s">
        <v>2596</v>
      </c>
      <c r="G6" s="1513" t="s">
        <v>2597</v>
      </c>
      <c r="H6" s="1220" t="s">
        <v>3674</v>
      </c>
      <c r="I6" s="1512" t="s">
        <v>3659</v>
      </c>
      <c r="J6" s="1513" t="s">
        <v>3660</v>
      </c>
      <c r="K6" s="1513" t="s">
        <v>3661</v>
      </c>
      <c r="L6" s="1220" t="s">
        <v>3675</v>
      </c>
      <c r="M6" s="2002"/>
    </row>
    <row r="7" spans="1:14" x14ac:dyDescent="0.2">
      <c r="A7" s="106" t="s">
        <v>1730</v>
      </c>
      <c r="B7" s="1492">
        <v>2249159.4340306004</v>
      </c>
      <c r="C7" s="1492">
        <v>1004308.4393804001</v>
      </c>
      <c r="D7" s="1492">
        <v>1155106.0075884</v>
      </c>
      <c r="E7" s="1492">
        <v>159225.43190960001</v>
      </c>
      <c r="F7" s="1492">
        <v>112.03292380000001</v>
      </c>
      <c r="G7" s="1492">
        <v>0</v>
      </c>
      <c r="H7" s="1492">
        <v>1314443.4724218</v>
      </c>
      <c r="I7" s="1492">
        <v>0</v>
      </c>
      <c r="J7" s="1492">
        <v>0</v>
      </c>
      <c r="K7" s="1492">
        <v>0</v>
      </c>
      <c r="L7" s="1492">
        <v>1314443.4724218</v>
      </c>
      <c r="M7" s="647">
        <v>-0.41558457238122293</v>
      </c>
      <c r="N7" s="1016"/>
    </row>
    <row r="8" spans="1:14" x14ac:dyDescent="0.2">
      <c r="A8" s="70" t="s">
        <v>511</v>
      </c>
      <c r="B8" s="1062">
        <v>0.10279121878957871</v>
      </c>
      <c r="C8" s="1062">
        <v>0.24645874652598906</v>
      </c>
      <c r="D8" s="1062">
        <v>8.1716634791534043E-2</v>
      </c>
      <c r="E8" s="1062">
        <v>3.7977592538286649E-2</v>
      </c>
      <c r="F8" s="1062">
        <v>2.5840552867545395E-5</v>
      </c>
      <c r="G8" s="1062">
        <v>0</v>
      </c>
      <c r="H8" s="1062">
        <v>5.0948731862135326E-2</v>
      </c>
      <c r="I8" s="1062">
        <v>0</v>
      </c>
      <c r="J8" s="1062">
        <v>0</v>
      </c>
      <c r="K8" s="1062">
        <v>0</v>
      </c>
      <c r="L8" s="1062">
        <v>4.5507900172035029E-2</v>
      </c>
      <c r="M8" s="646"/>
      <c r="N8" s="98"/>
    </row>
    <row r="9" spans="1:14" x14ac:dyDescent="0.2">
      <c r="A9" s="106" t="s">
        <v>39</v>
      </c>
      <c r="B9" s="1492">
        <v>7978.6003121999993</v>
      </c>
      <c r="C9" s="1492">
        <v>0</v>
      </c>
      <c r="D9" s="1492">
        <v>0</v>
      </c>
      <c r="E9" s="1492">
        <v>0</v>
      </c>
      <c r="F9" s="1492">
        <v>199753.49131640003</v>
      </c>
      <c r="G9" s="1492">
        <v>82182.490614000009</v>
      </c>
      <c r="H9" s="1492">
        <v>281935.98193040001</v>
      </c>
      <c r="I9" s="1492">
        <v>0</v>
      </c>
      <c r="J9" s="1492">
        <v>0</v>
      </c>
      <c r="K9" s="1492">
        <v>0</v>
      </c>
      <c r="L9" s="1492">
        <v>281935.98193040001</v>
      </c>
      <c r="M9" s="647">
        <v>34.336521557458454</v>
      </c>
      <c r="N9" s="1016"/>
    </row>
    <row r="10" spans="1:14" x14ac:dyDescent="0.2">
      <c r="A10" s="70" t="s">
        <v>511</v>
      </c>
      <c r="B10" s="1062">
        <v>3.6463846800590711E-4</v>
      </c>
      <c r="C10" s="1062">
        <v>0</v>
      </c>
      <c r="D10" s="1062">
        <v>0</v>
      </c>
      <c r="E10" s="1062">
        <v>0</v>
      </c>
      <c r="F10" s="1062">
        <v>4.6073426255061327E-2</v>
      </c>
      <c r="G10" s="1062">
        <v>2.6208924587295016E-2</v>
      </c>
      <c r="H10" s="1062">
        <v>1.0928032317125263E-2</v>
      </c>
      <c r="I10" s="1062">
        <v>0</v>
      </c>
      <c r="J10" s="1062">
        <v>0</v>
      </c>
      <c r="K10" s="1062">
        <v>0</v>
      </c>
      <c r="L10" s="1062">
        <v>9.7610241823134977E-3</v>
      </c>
      <c r="M10" s="646"/>
      <c r="N10" s="98"/>
    </row>
    <row r="11" spans="1:14" x14ac:dyDescent="0.2">
      <c r="A11" s="1495" t="s">
        <v>516</v>
      </c>
      <c r="B11" s="1492">
        <v>8225000.0013258001</v>
      </c>
      <c r="C11" s="1492">
        <v>174050.9227618</v>
      </c>
      <c r="D11" s="1492">
        <v>2451548.6796233999</v>
      </c>
      <c r="E11" s="1492">
        <v>68372.827669999999</v>
      </c>
      <c r="F11" s="1492">
        <v>316452.46535140002</v>
      </c>
      <c r="G11" s="1492">
        <v>243598.16171460002</v>
      </c>
      <c r="H11" s="1492">
        <v>3079972.1343593998</v>
      </c>
      <c r="I11" s="1492">
        <v>48119.901974200009</v>
      </c>
      <c r="J11" s="1492">
        <v>25001.2273308</v>
      </c>
      <c r="K11" s="1492">
        <v>56523.455139199999</v>
      </c>
      <c r="L11" s="1492">
        <v>3209616.7188035999</v>
      </c>
      <c r="M11" s="647">
        <v>-0.60977304336945448</v>
      </c>
      <c r="N11" s="1016"/>
    </row>
    <row r="12" spans="1:14" x14ac:dyDescent="0.2">
      <c r="A12" s="70" t="s">
        <v>511</v>
      </c>
      <c r="B12" s="1062">
        <v>0.37589944131504505</v>
      </c>
      <c r="C12" s="1062">
        <v>4.2712348690437704E-2</v>
      </c>
      <c r="D12" s="1062">
        <v>0.17343196798422111</v>
      </c>
      <c r="E12" s="1062">
        <v>1.6307918645910701E-2</v>
      </c>
      <c r="F12" s="1062">
        <v>7.2990210231199282E-2</v>
      </c>
      <c r="G12" s="1062">
        <v>7.7686205446954912E-2</v>
      </c>
      <c r="H12" s="1062">
        <v>0.11938183551340306</v>
      </c>
      <c r="I12" s="1062">
        <v>4.3514023388271247E-2</v>
      </c>
      <c r="J12" s="1062">
        <v>4.8555376765887198E-2</v>
      </c>
      <c r="K12" s="1062">
        <v>3.8615074734404772E-2</v>
      </c>
      <c r="L12" s="1062">
        <v>0.11112149004072029</v>
      </c>
      <c r="M12" s="646"/>
      <c r="N12" s="98"/>
    </row>
    <row r="13" spans="1:14" x14ac:dyDescent="0.2">
      <c r="A13" s="1495" t="s">
        <v>1639</v>
      </c>
      <c r="B13" s="1492">
        <v>120616.64999440001</v>
      </c>
      <c r="C13" s="1492">
        <v>27750.000038599999</v>
      </c>
      <c r="D13" s="1492">
        <v>84414.000045199995</v>
      </c>
      <c r="E13" s="1492">
        <v>14174.999995799999</v>
      </c>
      <c r="F13" s="1492">
        <v>0</v>
      </c>
      <c r="G13" s="1492">
        <v>35218.375982999998</v>
      </c>
      <c r="H13" s="1492">
        <v>133807.376024</v>
      </c>
      <c r="I13" s="1492">
        <v>14475.000006599999</v>
      </c>
      <c r="J13" s="1492">
        <v>0</v>
      </c>
      <c r="K13" s="1492">
        <v>18899.999994399997</v>
      </c>
      <c r="L13" s="1492">
        <v>167182.37602499998</v>
      </c>
      <c r="M13" s="647">
        <v>0.38606383142594258</v>
      </c>
      <c r="N13" s="1016"/>
    </row>
    <row r="14" spans="1:14" x14ac:dyDescent="0.2">
      <c r="A14" s="70" t="s">
        <v>511</v>
      </c>
      <c r="B14" s="1062">
        <v>5.5124293421129379E-3</v>
      </c>
      <c r="C14" s="1062">
        <v>6.8098902263819582E-3</v>
      </c>
      <c r="D14" s="1062">
        <v>5.9717705281333161E-3</v>
      </c>
      <c r="E14" s="1062">
        <v>3.3809446620081686E-3</v>
      </c>
      <c r="F14" s="1062">
        <v>0</v>
      </c>
      <c r="G14" s="1062">
        <v>1.1231537926500943E-2</v>
      </c>
      <c r="H14" s="1062">
        <v>5.1864658049251122E-3</v>
      </c>
      <c r="I14" s="1062">
        <v>1.3089500663782063E-2</v>
      </c>
      <c r="J14" s="1062">
        <v>0</v>
      </c>
      <c r="K14" s="1062">
        <v>1.291189490215469E-2</v>
      </c>
      <c r="L14" s="1062">
        <v>5.7880913392583718E-3</v>
      </c>
      <c r="M14" s="646"/>
      <c r="N14" s="1016"/>
    </row>
    <row r="15" spans="1:14" x14ac:dyDescent="0.2">
      <c r="A15" s="1495" t="s">
        <v>519</v>
      </c>
      <c r="B15" s="1492">
        <v>0</v>
      </c>
      <c r="C15" s="1492">
        <v>0</v>
      </c>
      <c r="D15" s="1492">
        <v>0</v>
      </c>
      <c r="E15" s="1492">
        <v>0</v>
      </c>
      <c r="F15" s="1492">
        <v>721.50001980000002</v>
      </c>
      <c r="G15" s="1492">
        <v>0</v>
      </c>
      <c r="H15" s="1492">
        <v>721.50001980000002</v>
      </c>
      <c r="I15" s="1492">
        <v>0</v>
      </c>
      <c r="J15" s="1492">
        <v>0</v>
      </c>
      <c r="K15" s="1492">
        <v>3587.204103</v>
      </c>
      <c r="L15" s="1492">
        <v>4308.7041227999998</v>
      </c>
      <c r="M15" s="647" t="s">
        <v>779</v>
      </c>
      <c r="N15" s="1016"/>
    </row>
    <row r="16" spans="1:14" x14ac:dyDescent="0.2">
      <c r="A16" s="70" t="s">
        <v>511</v>
      </c>
      <c r="B16" s="1062">
        <v>0</v>
      </c>
      <c r="C16" s="1062">
        <v>0</v>
      </c>
      <c r="D16" s="1062">
        <v>0</v>
      </c>
      <c r="E16" s="1062">
        <v>0</v>
      </c>
      <c r="F16" s="1062">
        <v>1.6641500349361542E-4</v>
      </c>
      <c r="G16" s="1062">
        <v>0</v>
      </c>
      <c r="H16" s="1062">
        <v>2.7965836354748573E-5</v>
      </c>
      <c r="I16" s="1062">
        <v>0</v>
      </c>
      <c r="J16" s="1062">
        <v>0</v>
      </c>
      <c r="K16" s="1062">
        <v>2.4506667928168163E-3</v>
      </c>
      <c r="L16" s="1062">
        <v>1.4917345721223742E-4</v>
      </c>
      <c r="M16" s="646"/>
      <c r="N16" s="98"/>
    </row>
    <row r="17" spans="1:14" x14ac:dyDescent="0.2">
      <c r="A17" s="106" t="s">
        <v>520</v>
      </c>
      <c r="B17" s="1492">
        <v>5646546.3882240001</v>
      </c>
      <c r="C17" s="1492">
        <v>1580592.026517</v>
      </c>
      <c r="D17" s="1492">
        <v>3836809.3676374005</v>
      </c>
      <c r="E17" s="1492">
        <v>1315369.0179966001</v>
      </c>
      <c r="F17" s="1492">
        <v>1508534.2077078004</v>
      </c>
      <c r="G17" s="1492">
        <v>796902.41878099972</v>
      </c>
      <c r="H17" s="1492">
        <v>7457615.0121228006</v>
      </c>
      <c r="I17" s="1492">
        <v>555484.44052639988</v>
      </c>
      <c r="J17" s="1492">
        <v>172285.20726200001</v>
      </c>
      <c r="K17" s="1492">
        <v>166084.20561599999</v>
      </c>
      <c r="L17" s="1492">
        <v>8351468.8655272005</v>
      </c>
      <c r="M17" s="647">
        <v>0.47904015859045757</v>
      </c>
      <c r="N17" s="1016"/>
    </row>
    <row r="18" spans="1:14" ht="15" x14ac:dyDescent="0.25">
      <c r="A18" s="1498" t="s">
        <v>511</v>
      </c>
      <c r="B18" s="1062">
        <v>0.2580588002858058</v>
      </c>
      <c r="C18" s="1062">
        <v>0.38787957399290884</v>
      </c>
      <c r="D18" s="1062">
        <v>0.27143062870441148</v>
      </c>
      <c r="E18" s="1062">
        <v>0.31373473448213179</v>
      </c>
      <c r="F18" s="1062">
        <v>0.34794555586501724</v>
      </c>
      <c r="G18" s="1062">
        <v>0.25414118313063433</v>
      </c>
      <c r="H18" s="1062">
        <v>0.28906228039128118</v>
      </c>
      <c r="I18" s="1062">
        <v>0.50231529876861059</v>
      </c>
      <c r="J18" s="1062">
        <v>0.33459849947005366</v>
      </c>
      <c r="K18" s="1062">
        <v>0.11346358774904962</v>
      </c>
      <c r="L18" s="1062">
        <v>0.28913971532152077</v>
      </c>
      <c r="M18" s="646"/>
      <c r="N18" s="98"/>
    </row>
    <row r="19" spans="1:14" x14ac:dyDescent="0.2">
      <c r="A19" s="106" t="s">
        <v>41</v>
      </c>
      <c r="B19" s="1492">
        <v>19611.136817999999</v>
      </c>
      <c r="C19" s="1492">
        <v>512868.31051540002</v>
      </c>
      <c r="D19" s="1492">
        <v>991022.40414659993</v>
      </c>
      <c r="E19" s="1492">
        <v>181279.37514540003</v>
      </c>
      <c r="F19" s="1492">
        <v>98072.418511199998</v>
      </c>
      <c r="G19" s="1492">
        <v>281273.7475086</v>
      </c>
      <c r="H19" s="1492">
        <v>1551647.9453118001</v>
      </c>
      <c r="I19" s="1492">
        <v>153336.831851</v>
      </c>
      <c r="J19" s="1492">
        <v>140178.053939</v>
      </c>
      <c r="K19" s="1492">
        <v>903834.44483500009</v>
      </c>
      <c r="L19" s="1492">
        <v>2748997.2759368001</v>
      </c>
      <c r="M19" s="647">
        <v>139.17531474328629</v>
      </c>
      <c r="N19" s="98"/>
    </row>
    <row r="20" spans="1:14" x14ac:dyDescent="0.2">
      <c r="A20" s="106" t="s">
        <v>511</v>
      </c>
      <c r="B20" s="1062">
        <v>8.9626934617031441E-4</v>
      </c>
      <c r="C20" s="1062">
        <v>0.12585862667898043</v>
      </c>
      <c r="D20" s="1062">
        <v>7.010873057352543E-2</v>
      </c>
      <c r="E20" s="1062">
        <v>4.3237780311225063E-2</v>
      </c>
      <c r="F20" s="1062">
        <v>2.262054251043925E-2</v>
      </c>
      <c r="G20" s="1062">
        <v>8.9701375338738357E-2</v>
      </c>
      <c r="H20" s="1062">
        <v>6.014294016346701E-2</v>
      </c>
      <c r="I20" s="1062">
        <v>0.13865993515583747</v>
      </c>
      <c r="J20" s="1062">
        <v>0.27224256366534183</v>
      </c>
      <c r="K20" s="1062">
        <v>0.61747171238702081</v>
      </c>
      <c r="L20" s="1062">
        <v>9.517419062231354E-2</v>
      </c>
      <c r="M20" s="646"/>
      <c r="N20" s="98"/>
    </row>
    <row r="21" spans="1:14" x14ac:dyDescent="0.2">
      <c r="A21" s="106" t="s">
        <v>43</v>
      </c>
      <c r="B21" s="1492">
        <v>5197941.9977954002</v>
      </c>
      <c r="C21" s="1492">
        <v>775385.86043660005</v>
      </c>
      <c r="D21" s="1492">
        <v>5216606.1466680001</v>
      </c>
      <c r="E21" s="1492">
        <v>2054193.8370449997</v>
      </c>
      <c r="F21" s="1492">
        <v>2203422.3780954001</v>
      </c>
      <c r="G21" s="1492">
        <v>1049790.4964932001</v>
      </c>
      <c r="H21" s="1492">
        <v>10524012.8583016</v>
      </c>
      <c r="I21" s="1492">
        <v>69520.122744799985</v>
      </c>
      <c r="J21" s="1492">
        <v>112818.22353480001</v>
      </c>
      <c r="K21" s="1492">
        <v>314837.25111719989</v>
      </c>
      <c r="L21" s="1492">
        <v>11021188.455698401</v>
      </c>
      <c r="M21" s="647">
        <v>1.1202984681962227</v>
      </c>
      <c r="N21" s="98"/>
    </row>
    <row r="22" spans="1:14" x14ac:dyDescent="0.2">
      <c r="A22" s="106" t="s">
        <v>511</v>
      </c>
      <c r="B22" s="1062">
        <v>0.23755665564065012</v>
      </c>
      <c r="C22" s="1062">
        <v>0.19028081388530194</v>
      </c>
      <c r="D22" s="1062">
        <v>0.3690427515207233</v>
      </c>
      <c r="E22" s="1062">
        <v>0.48995525150936031</v>
      </c>
      <c r="F22" s="1062">
        <v>0.50822249852508783</v>
      </c>
      <c r="G22" s="1062">
        <v>0.33479004772778459</v>
      </c>
      <c r="H22" s="1062">
        <v>0.40791796717083378</v>
      </c>
      <c r="I22" s="1062">
        <v>6.2865885485274955E-2</v>
      </c>
      <c r="J22" s="1062">
        <v>0.21910649734550497</v>
      </c>
      <c r="K22" s="1062">
        <v>0.21508706343455328</v>
      </c>
      <c r="L22" s="1062">
        <v>0.38156919984928939</v>
      </c>
      <c r="M22" s="646"/>
      <c r="N22" s="98"/>
    </row>
    <row r="23" spans="1:14" x14ac:dyDescent="0.2">
      <c r="A23" s="106" t="s">
        <v>2259</v>
      </c>
      <c r="B23" s="1492">
        <v>0</v>
      </c>
      <c r="C23" s="1492">
        <v>0</v>
      </c>
      <c r="D23" s="1492">
        <v>399999.71482380002</v>
      </c>
      <c r="E23" s="1492">
        <v>399999.71482380002</v>
      </c>
      <c r="F23" s="1492">
        <v>8478.2095160000008</v>
      </c>
      <c r="G23" s="1492">
        <v>646702.47950419993</v>
      </c>
      <c r="H23" s="1492">
        <v>1455180.1186678</v>
      </c>
      <c r="I23" s="1492">
        <v>264911.84626059997</v>
      </c>
      <c r="J23" s="1492">
        <v>64618.602598199999</v>
      </c>
      <c r="K23" s="1492">
        <v>0</v>
      </c>
      <c r="L23" s="1492">
        <v>1784710.5675266001</v>
      </c>
      <c r="M23" s="647" t="s">
        <v>779</v>
      </c>
      <c r="N23" s="1016"/>
    </row>
    <row r="24" spans="1:14" x14ac:dyDescent="0.2">
      <c r="A24" s="106" t="s">
        <v>511</v>
      </c>
      <c r="B24" s="1062">
        <v>0</v>
      </c>
      <c r="C24" s="1062">
        <v>0</v>
      </c>
      <c r="D24" s="1062">
        <v>2.8297515897451282E-2</v>
      </c>
      <c r="E24" s="1062">
        <v>9.5405777851077303E-2</v>
      </c>
      <c r="F24" s="1062">
        <v>1.9555110568338523E-3</v>
      </c>
      <c r="G24" s="1062">
        <v>0.20624072584209202</v>
      </c>
      <c r="H24" s="1062">
        <v>5.6403780940474622E-2</v>
      </c>
      <c r="I24" s="1062">
        <v>0.23955535653822382</v>
      </c>
      <c r="J24" s="1062">
        <v>0.12549706275321246</v>
      </c>
      <c r="K24" s="1062">
        <v>0</v>
      </c>
      <c r="L24" s="1062">
        <v>6.1789215015336782E-2</v>
      </c>
      <c r="M24" s="646"/>
      <c r="N24" s="98"/>
    </row>
    <row r="25" spans="1:14" x14ac:dyDescent="0.2">
      <c r="A25" s="106" t="s">
        <v>1651</v>
      </c>
      <c r="B25" s="1492">
        <v>413997.68250399997</v>
      </c>
      <c r="C25" s="1492">
        <v>0</v>
      </c>
      <c r="D25" s="1492">
        <v>0</v>
      </c>
      <c r="E25" s="1492">
        <v>0</v>
      </c>
      <c r="F25" s="1492">
        <v>0</v>
      </c>
      <c r="G25" s="1492">
        <v>0</v>
      </c>
      <c r="H25" s="1492">
        <v>0</v>
      </c>
      <c r="I25" s="1492">
        <v>0</v>
      </c>
      <c r="J25" s="1492">
        <v>0</v>
      </c>
      <c r="K25" s="1492">
        <v>0</v>
      </c>
      <c r="L25" s="1492">
        <v>0</v>
      </c>
      <c r="M25" s="647">
        <v>-1</v>
      </c>
      <c r="N25" s="98"/>
    </row>
    <row r="26" spans="1:14" x14ac:dyDescent="0.2">
      <c r="A26" s="106" t="s">
        <v>511</v>
      </c>
      <c r="B26" s="1062">
        <v>1.8920546812631261E-2</v>
      </c>
      <c r="C26" s="1062">
        <v>0</v>
      </c>
      <c r="D26" s="1062">
        <v>0</v>
      </c>
      <c r="E26" s="1062">
        <v>0</v>
      </c>
      <c r="F26" s="1062">
        <v>0</v>
      </c>
      <c r="G26" s="1062">
        <v>0</v>
      </c>
      <c r="H26" s="1062">
        <v>0</v>
      </c>
      <c r="I26" s="1062">
        <v>0</v>
      </c>
      <c r="J26" s="1062">
        <v>0</v>
      </c>
      <c r="K26" s="1062">
        <v>0</v>
      </c>
      <c r="L26" s="1062">
        <v>0</v>
      </c>
      <c r="M26" s="646"/>
      <c r="N26" s="98"/>
    </row>
    <row r="27" spans="1:14" x14ac:dyDescent="0.2">
      <c r="A27" s="76" t="s">
        <v>1</v>
      </c>
      <c r="B27" s="1492">
        <v>21880851.891004398</v>
      </c>
      <c r="C27" s="1492">
        <v>4074955.5596498004</v>
      </c>
      <c r="D27" s="1492">
        <v>14135506.320532801</v>
      </c>
      <c r="E27" s="1492">
        <v>4192615.2045862</v>
      </c>
      <c r="F27" s="1492">
        <v>4335546.7034418005</v>
      </c>
      <c r="G27" s="1492">
        <v>3135668.1705985991</v>
      </c>
      <c r="H27" s="1492">
        <v>25799336.399159398</v>
      </c>
      <c r="I27" s="1492">
        <v>1105848.1433635997</v>
      </c>
      <c r="J27" s="1492">
        <v>514901.31466479995</v>
      </c>
      <c r="K27" s="1492">
        <v>1463766.5608047999</v>
      </c>
      <c r="L27" s="1492">
        <v>28883852.417992603</v>
      </c>
      <c r="M27" s="647">
        <v>0.3200515483525237</v>
      </c>
      <c r="N27" s="1016"/>
    </row>
    <row r="28" spans="1:14" x14ac:dyDescent="0.2">
      <c r="A28" s="76" t="s">
        <v>511</v>
      </c>
      <c r="B28" s="580">
        <v>1</v>
      </c>
      <c r="C28" s="580">
        <v>0.99999999999999989</v>
      </c>
      <c r="D28" s="580">
        <v>1</v>
      </c>
      <c r="E28" s="580">
        <v>1</v>
      </c>
      <c r="F28" s="580">
        <v>1</v>
      </c>
      <c r="G28" s="580">
        <v>1.0000000000000002</v>
      </c>
      <c r="H28" s="580">
        <v>1.0000000000000002</v>
      </c>
      <c r="I28" s="580">
        <v>1.0000000000000002</v>
      </c>
      <c r="J28" s="580">
        <v>1</v>
      </c>
      <c r="K28" s="580">
        <v>1</v>
      </c>
      <c r="L28" s="580">
        <v>0.99999999999999989</v>
      </c>
      <c r="N28" s="98"/>
    </row>
    <row r="29" spans="1:14" ht="2.25" customHeight="1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98"/>
    </row>
    <row r="30" spans="1:14" ht="15.75" customHeight="1" x14ac:dyDescent="0.25">
      <c r="A30" s="17" t="s">
        <v>750</v>
      </c>
      <c r="B30" s="17"/>
      <c r="C30" s="17"/>
      <c r="D30" s="17"/>
      <c r="E30" s="111"/>
      <c r="F30" s="111"/>
      <c r="G30" s="111"/>
      <c r="H30" s="111"/>
      <c r="I30" s="111"/>
      <c r="J30" s="111"/>
      <c r="K30" s="111"/>
      <c r="L30" s="111"/>
      <c r="M30" s="111"/>
      <c r="N30" s="98"/>
    </row>
    <row r="31" spans="1:14" x14ac:dyDescent="0.2">
      <c r="A31" s="17" t="s">
        <v>851</v>
      </c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75"/>
    </row>
    <row r="32" spans="1:14" x14ac:dyDescent="0.2">
      <c r="A32" s="112" t="s">
        <v>853</v>
      </c>
      <c r="B32" s="581"/>
      <c r="C32" s="581"/>
      <c r="D32" s="581"/>
      <c r="E32" s="581"/>
      <c r="F32" s="581"/>
      <c r="G32" s="581"/>
      <c r="H32" s="581"/>
      <c r="I32" s="581"/>
      <c r="J32" s="581"/>
      <c r="K32" s="581"/>
      <c r="L32" s="581"/>
      <c r="M32" s="581"/>
    </row>
    <row r="33" spans="1:13" x14ac:dyDescent="0.2">
      <c r="A33" s="114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</row>
    <row r="34" spans="1:13" ht="15" x14ac:dyDescent="0.25">
      <c r="A34" s="1192"/>
      <c r="B34" s="1102"/>
      <c r="C34" s="1102"/>
      <c r="D34" s="1102"/>
      <c r="E34" s="1102"/>
      <c r="F34" s="1102"/>
      <c r="G34" s="1102"/>
      <c r="H34" s="1102"/>
      <c r="I34" s="1102"/>
      <c r="J34" s="1102"/>
      <c r="K34" s="1102"/>
      <c r="L34" s="1102"/>
      <c r="M34" s="123"/>
    </row>
    <row r="35" spans="1:13" ht="15" x14ac:dyDescent="0.25">
      <c r="B35" s="1498"/>
      <c r="C35" s="1498"/>
      <c r="D35" s="1498"/>
      <c r="E35" s="1023"/>
      <c r="F35" s="1023"/>
      <c r="G35" s="1023"/>
      <c r="H35" s="1023"/>
      <c r="I35" s="1023"/>
      <c r="J35" s="1023"/>
      <c r="K35" s="1023"/>
      <c r="L35" s="1023"/>
      <c r="M35" s="75"/>
    </row>
    <row r="36" spans="1:13" ht="15" x14ac:dyDescent="0.25">
      <c r="A36" s="1192"/>
      <c r="B36" s="1102"/>
      <c r="C36" s="1102"/>
      <c r="D36" s="1102"/>
      <c r="E36" s="1102"/>
      <c r="F36" s="1102"/>
      <c r="G36" s="1102"/>
      <c r="H36" s="1102"/>
      <c r="I36" s="1102"/>
      <c r="J36" s="1102"/>
      <c r="K36" s="1102"/>
      <c r="L36" s="1102"/>
      <c r="M36" s="73"/>
    </row>
    <row r="37" spans="1:13" ht="15" x14ac:dyDescent="0.25">
      <c r="B37" s="1498"/>
      <c r="C37" s="1498"/>
      <c r="D37" s="1498"/>
      <c r="E37" s="1023"/>
      <c r="F37" s="1023"/>
      <c r="G37" s="1023"/>
      <c r="H37" s="1023"/>
      <c r="I37" s="1023"/>
      <c r="J37" s="1023"/>
      <c r="K37" s="1023"/>
      <c r="L37" s="1023"/>
      <c r="M37" s="79"/>
    </row>
    <row r="38" spans="1:13" ht="15" x14ac:dyDescent="0.25">
      <c r="A38" s="1192"/>
      <c r="B38" s="1102"/>
      <c r="C38" s="1102"/>
      <c r="D38" s="1102"/>
      <c r="E38" s="1102"/>
      <c r="F38" s="1102"/>
      <c r="G38" s="1102"/>
      <c r="H38" s="1102"/>
      <c r="I38" s="1102"/>
      <c r="J38" s="1102"/>
      <c r="K38" s="1102"/>
      <c r="L38" s="1102"/>
      <c r="M38" s="77"/>
    </row>
    <row r="39" spans="1:13" ht="15" x14ac:dyDescent="0.25">
      <c r="B39" s="1498"/>
      <c r="C39" s="1498"/>
      <c r="D39" s="1498"/>
      <c r="E39" s="1023"/>
      <c r="F39" s="1023"/>
      <c r="G39" s="1023"/>
      <c r="H39" s="1023"/>
      <c r="I39" s="1023"/>
      <c r="J39" s="1023"/>
      <c r="K39" s="1023"/>
      <c r="L39" s="1023"/>
    </row>
    <row r="40" spans="1:13" ht="15" x14ac:dyDescent="0.25">
      <c r="A40" s="1192"/>
      <c r="B40" s="1102"/>
      <c r="C40" s="1102"/>
      <c r="D40" s="1102"/>
      <c r="E40" s="1102"/>
      <c r="F40" s="1102"/>
      <c r="G40" s="1102"/>
      <c r="H40" s="1102"/>
      <c r="I40" s="1102"/>
      <c r="J40" s="1102"/>
      <c r="K40" s="1102"/>
      <c r="L40" s="1102"/>
    </row>
    <row r="41" spans="1:13" ht="15" x14ac:dyDescent="0.25">
      <c r="B41" s="1498"/>
      <c r="C41" s="1498"/>
      <c r="D41" s="1498"/>
      <c r="E41" s="1023"/>
      <c r="F41" s="1023"/>
      <c r="G41" s="1023"/>
      <c r="H41" s="1023"/>
      <c r="I41" s="1023"/>
      <c r="J41" s="1023"/>
      <c r="K41" s="1023"/>
      <c r="L41" s="1023"/>
    </row>
    <row r="42" spans="1:13" ht="15" x14ac:dyDescent="0.25">
      <c r="A42" s="1192"/>
      <c r="B42" s="1102"/>
      <c r="C42" s="1102"/>
      <c r="D42" s="1102"/>
      <c r="E42" s="1102"/>
      <c r="F42" s="1102"/>
      <c r="G42" s="1102"/>
      <c r="H42" s="1102"/>
      <c r="I42" s="1102"/>
      <c r="J42" s="1102"/>
      <c r="K42" s="1102"/>
      <c r="L42" s="1102"/>
    </row>
    <row r="43" spans="1:13" ht="15" x14ac:dyDescent="0.25">
      <c r="B43" s="1498"/>
      <c r="C43" s="1498"/>
      <c r="D43" s="1498"/>
      <c r="E43" s="1023"/>
      <c r="F43" s="1023"/>
      <c r="G43" s="1023"/>
      <c r="H43" s="1023"/>
      <c r="I43" s="1023"/>
      <c r="J43" s="1023"/>
      <c r="K43" s="1023"/>
      <c r="L43" s="1023"/>
    </row>
    <row r="44" spans="1:13" ht="15" x14ac:dyDescent="0.25">
      <c r="B44" s="1102"/>
      <c r="C44" s="1102"/>
      <c r="D44" s="1102"/>
      <c r="E44" s="1102"/>
      <c r="F44" s="1102"/>
      <c r="G44" s="1102"/>
      <c r="H44" s="1102"/>
      <c r="I44" s="1102"/>
      <c r="J44" s="1102"/>
      <c r="K44" s="1102"/>
      <c r="L44" s="1102"/>
    </row>
  </sheetData>
  <mergeCells count="7">
    <mergeCell ref="A1:M1"/>
    <mergeCell ref="A2:M2"/>
    <mergeCell ref="A3:M3"/>
    <mergeCell ref="B5:D5"/>
    <mergeCell ref="E5:G5"/>
    <mergeCell ref="H5:J5"/>
    <mergeCell ref="M5:M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J32"/>
  <sheetViews>
    <sheetView zoomScaleNormal="100" workbookViewId="0">
      <selection activeCell="D30" sqref="D30"/>
    </sheetView>
  </sheetViews>
  <sheetFormatPr defaultColWidth="11.42578125" defaultRowHeight="15" x14ac:dyDescent="0.25"/>
  <cols>
    <col min="1" max="1" width="19.140625" style="125" customWidth="1"/>
    <col min="2" max="2" width="28.5703125" style="125" customWidth="1"/>
    <col min="3" max="3" width="22.7109375" style="125" customWidth="1"/>
    <col min="4" max="4" width="28" style="125" customWidth="1"/>
    <col min="5" max="5" width="17.7109375" style="125" customWidth="1"/>
    <col min="6" max="16384" width="11.42578125" style="125"/>
  </cols>
  <sheetData>
    <row r="1" spans="1:10" ht="15.75" x14ac:dyDescent="0.25">
      <c r="A1" s="2004" t="s">
        <v>832</v>
      </c>
      <c r="B1" s="2005"/>
      <c r="C1" s="2005"/>
      <c r="D1" s="2005"/>
      <c r="E1" s="2006"/>
    </row>
    <row r="2" spans="1:10" x14ac:dyDescent="0.25">
      <c r="A2" s="2007" t="s">
        <v>2687</v>
      </c>
      <c r="B2" s="2008"/>
      <c r="C2" s="2008"/>
      <c r="D2" s="2008"/>
      <c r="E2" s="2009"/>
    </row>
    <row r="3" spans="1:10" x14ac:dyDescent="0.25">
      <c r="A3" s="2007" t="s">
        <v>833</v>
      </c>
      <c r="B3" s="2008"/>
      <c r="C3" s="2008"/>
      <c r="D3" s="2008"/>
      <c r="E3" s="2009"/>
    </row>
    <row r="4" spans="1:10" ht="3.75" customHeight="1" thickBot="1" x14ac:dyDescent="0.3">
      <c r="A4" s="1171"/>
      <c r="B4" s="63"/>
      <c r="C4" s="63"/>
      <c r="D4" s="63"/>
      <c r="E4" s="64"/>
    </row>
    <row r="5" spans="1:10" x14ac:dyDescent="0.25">
      <c r="A5" s="1172" t="s">
        <v>834</v>
      </c>
      <c r="B5" s="1173" t="s">
        <v>835</v>
      </c>
      <c r="C5" s="1173" t="s">
        <v>836</v>
      </c>
      <c r="D5" s="1173" t="s">
        <v>837</v>
      </c>
      <c r="E5" s="1174" t="s">
        <v>1</v>
      </c>
    </row>
    <row r="6" spans="1:10" x14ac:dyDescent="0.25">
      <c r="A6" s="1175">
        <v>45992</v>
      </c>
      <c r="B6" s="1102">
        <v>10245.745589</v>
      </c>
      <c r="C6" s="1102">
        <v>502.50913100000002</v>
      </c>
      <c r="D6" s="1102">
        <v>50199.101347999997</v>
      </c>
      <c r="E6" s="1103">
        <f>SUM(B6:D6)</f>
        <v>60947.356067999994</v>
      </c>
      <c r="G6" s="1102"/>
      <c r="H6" s="1102"/>
      <c r="I6" s="1102"/>
      <c r="J6" s="1102"/>
    </row>
    <row r="7" spans="1:10" x14ac:dyDescent="0.25">
      <c r="A7" s="1175">
        <v>45993</v>
      </c>
      <c r="B7" s="1102">
        <v>18481.389913999999</v>
      </c>
      <c r="C7" s="1102">
        <v>14972.715713</v>
      </c>
      <c r="D7" s="1102">
        <v>60580.554956</v>
      </c>
      <c r="E7" s="1103">
        <f t="shared" ref="E7:E26" si="0">SUM(B7:D7)</f>
        <v>94034.66058299999</v>
      </c>
      <c r="G7" s="1102"/>
      <c r="H7" s="1102"/>
      <c r="I7" s="1102"/>
      <c r="J7" s="1102"/>
    </row>
    <row r="8" spans="1:10" x14ac:dyDescent="0.25">
      <c r="A8" s="1175">
        <v>45994</v>
      </c>
      <c r="B8" s="1102">
        <v>10916.855544</v>
      </c>
      <c r="C8" s="1102">
        <v>0</v>
      </c>
      <c r="D8" s="1102">
        <v>58259.579729999998</v>
      </c>
      <c r="E8" s="1103">
        <f t="shared" si="0"/>
        <v>69176.435274000003</v>
      </c>
      <c r="G8" s="1102"/>
      <c r="H8" s="1102"/>
      <c r="I8" s="1102"/>
      <c r="J8" s="1102"/>
    </row>
    <row r="9" spans="1:10" x14ac:dyDescent="0.25">
      <c r="A9" s="1175">
        <v>45995</v>
      </c>
      <c r="B9" s="1102">
        <v>8414.2043360000007</v>
      </c>
      <c r="C9" s="1102">
        <v>0</v>
      </c>
      <c r="D9" s="1102">
        <v>49012.022386999997</v>
      </c>
      <c r="E9" s="1103">
        <f t="shared" si="0"/>
        <v>57426.226723</v>
      </c>
      <c r="G9" s="1102"/>
      <c r="H9" s="1102"/>
      <c r="I9" s="1102"/>
      <c r="J9" s="1102"/>
    </row>
    <row r="10" spans="1:10" x14ac:dyDescent="0.25">
      <c r="A10" s="1175">
        <v>45996</v>
      </c>
      <c r="B10" s="1102">
        <v>39213.813256000001</v>
      </c>
      <c r="C10" s="1102">
        <v>56408.906783999999</v>
      </c>
      <c r="D10" s="1102">
        <v>43016.549025</v>
      </c>
      <c r="E10" s="1103">
        <f t="shared" si="0"/>
        <v>138639.269065</v>
      </c>
      <c r="G10" s="1102"/>
      <c r="H10" s="1102"/>
      <c r="I10" s="1102"/>
      <c r="J10" s="1102"/>
    </row>
    <row r="11" spans="1:10" x14ac:dyDescent="0.25">
      <c r="A11" s="1175">
        <v>45999</v>
      </c>
      <c r="B11" s="1102">
        <v>36653.246012000003</v>
      </c>
      <c r="C11" s="1102">
        <v>0</v>
      </c>
      <c r="D11" s="1102">
        <v>57124.070484000003</v>
      </c>
      <c r="E11" s="1103">
        <f t="shared" si="0"/>
        <v>93777.316496000014</v>
      </c>
      <c r="G11" s="1102"/>
      <c r="H11" s="1102"/>
      <c r="I11" s="1102"/>
      <c r="J11" s="1102"/>
    </row>
    <row r="12" spans="1:10" x14ac:dyDescent="0.25">
      <c r="A12" s="1175">
        <v>46000</v>
      </c>
      <c r="B12" s="1102">
        <v>50274.001644999997</v>
      </c>
      <c r="C12" s="1102">
        <v>2018.70002</v>
      </c>
      <c r="D12" s="1102">
        <v>71133.241292999999</v>
      </c>
      <c r="E12" s="1103">
        <f t="shared" si="0"/>
        <v>123425.942958</v>
      </c>
      <c r="G12" s="1102"/>
      <c r="H12" s="1102"/>
      <c r="I12" s="1102"/>
      <c r="J12" s="1102"/>
    </row>
    <row r="13" spans="1:10" x14ac:dyDescent="0.25">
      <c r="A13" s="1175">
        <v>46001</v>
      </c>
      <c r="B13" s="1102">
        <v>89532.169171000001</v>
      </c>
      <c r="C13" s="1102">
        <v>63718.037985000003</v>
      </c>
      <c r="D13" s="1102">
        <v>44859.464489999998</v>
      </c>
      <c r="E13" s="1103">
        <f t="shared" si="0"/>
        <v>198109.671646</v>
      </c>
      <c r="G13" s="1102"/>
      <c r="H13" s="1102"/>
      <c r="I13" s="1102"/>
      <c r="J13" s="1102"/>
    </row>
    <row r="14" spans="1:10" x14ac:dyDescent="0.25">
      <c r="A14" s="1175">
        <v>46002</v>
      </c>
      <c r="B14" s="1102">
        <v>35868.320467999998</v>
      </c>
      <c r="C14" s="1102">
        <v>19120.623416999999</v>
      </c>
      <c r="D14" s="1102">
        <v>61909.443625</v>
      </c>
      <c r="E14" s="1103">
        <f t="shared" si="0"/>
        <v>116898.38751</v>
      </c>
      <c r="G14" s="1102"/>
      <c r="H14" s="1102"/>
      <c r="I14" s="1102"/>
      <c r="J14" s="1102"/>
    </row>
    <row r="15" spans="1:10" x14ac:dyDescent="0.25">
      <c r="A15" s="1175">
        <v>46003</v>
      </c>
      <c r="B15" s="1102">
        <v>46346.354405999999</v>
      </c>
      <c r="C15" s="1102">
        <v>3706.2390270000001</v>
      </c>
      <c r="D15" s="1102">
        <v>52525.085056000004</v>
      </c>
      <c r="E15" s="1103">
        <f t="shared" si="0"/>
        <v>102577.67848900001</v>
      </c>
      <c r="G15" s="1102"/>
      <c r="H15" s="1102"/>
      <c r="I15" s="1102"/>
      <c r="J15" s="1102"/>
    </row>
    <row r="16" spans="1:10" x14ac:dyDescent="0.25">
      <c r="A16" s="1175">
        <v>46006</v>
      </c>
      <c r="B16" s="1102">
        <v>67781.567269000006</v>
      </c>
      <c r="C16" s="1102">
        <v>3270.9524080000001</v>
      </c>
      <c r="D16" s="1102">
        <v>14651.867953000001</v>
      </c>
      <c r="E16" s="1103">
        <f t="shared" si="0"/>
        <v>85704.387630000012</v>
      </c>
      <c r="G16" s="1102"/>
      <c r="H16" s="1102"/>
      <c r="I16" s="1102"/>
      <c r="J16" s="1102"/>
    </row>
    <row r="17" spans="1:10" x14ac:dyDescent="0.25">
      <c r="A17" s="1175">
        <v>46007</v>
      </c>
      <c r="B17" s="1102">
        <v>181041.09493600001</v>
      </c>
      <c r="C17" s="1102">
        <v>74909.298330999998</v>
      </c>
      <c r="D17" s="1102">
        <v>68795.997386000003</v>
      </c>
      <c r="E17" s="1103">
        <f t="shared" si="0"/>
        <v>324746.39065299998</v>
      </c>
      <c r="G17" s="1102"/>
      <c r="H17" s="1102"/>
      <c r="I17" s="1102"/>
      <c r="J17" s="1102"/>
    </row>
    <row r="18" spans="1:10" x14ac:dyDescent="0.25">
      <c r="A18" s="1175">
        <v>46008</v>
      </c>
      <c r="B18" s="1102">
        <v>38118.749535000003</v>
      </c>
      <c r="C18" s="1102">
        <v>16002.323989</v>
      </c>
      <c r="D18" s="1102">
        <v>22151.042825</v>
      </c>
      <c r="E18" s="1103">
        <f t="shared" si="0"/>
        <v>76272.116349000004</v>
      </c>
      <c r="G18" s="1102"/>
      <c r="H18" s="1102"/>
      <c r="I18" s="1102"/>
      <c r="J18" s="1102"/>
    </row>
    <row r="19" spans="1:10" x14ac:dyDescent="0.25">
      <c r="A19" s="1175">
        <v>46009</v>
      </c>
      <c r="B19" s="1102">
        <v>89960.590314999994</v>
      </c>
      <c r="C19" s="1102">
        <v>36014.346722000002</v>
      </c>
      <c r="D19" s="1102">
        <v>72547.072337999998</v>
      </c>
      <c r="E19" s="1103">
        <f t="shared" si="0"/>
        <v>198522.00937499999</v>
      </c>
      <c r="G19" s="1102"/>
      <c r="H19" s="1102"/>
      <c r="I19" s="1102"/>
      <c r="J19" s="1102"/>
    </row>
    <row r="20" spans="1:10" x14ac:dyDescent="0.25">
      <c r="A20" s="1175">
        <v>46010</v>
      </c>
      <c r="B20" s="1102">
        <v>90889.599101</v>
      </c>
      <c r="C20" s="1102">
        <v>26926.414368999998</v>
      </c>
      <c r="D20" s="1102">
        <v>97994.981440999996</v>
      </c>
      <c r="E20" s="1103">
        <f t="shared" si="0"/>
        <v>215810.99491100002</v>
      </c>
      <c r="G20" s="1102"/>
      <c r="H20" s="1102"/>
      <c r="I20" s="1102"/>
      <c r="J20" s="1102"/>
    </row>
    <row r="21" spans="1:10" x14ac:dyDescent="0.25">
      <c r="A21" s="1175">
        <v>46013</v>
      </c>
      <c r="B21" s="1102">
        <v>43941.245873</v>
      </c>
      <c r="C21" s="1102">
        <v>40243.320013999997</v>
      </c>
      <c r="D21" s="1102">
        <v>82174.428245999996</v>
      </c>
      <c r="E21" s="1103">
        <f t="shared" si="0"/>
        <v>166358.994133</v>
      </c>
      <c r="G21" s="1102"/>
      <c r="H21" s="1102"/>
      <c r="I21" s="1102"/>
      <c r="J21" s="1102"/>
    </row>
    <row r="22" spans="1:10" x14ac:dyDescent="0.25">
      <c r="A22" s="1175">
        <v>46014</v>
      </c>
      <c r="B22" s="1102">
        <v>155447.40014300001</v>
      </c>
      <c r="C22" s="1102">
        <v>14671.256991</v>
      </c>
      <c r="D22" s="1102">
        <v>125174.34903700001</v>
      </c>
      <c r="E22" s="1103">
        <f t="shared" si="0"/>
        <v>295293.00617100002</v>
      </c>
      <c r="G22" s="1102"/>
      <c r="H22" s="1102"/>
      <c r="I22" s="1102"/>
      <c r="J22" s="1102"/>
    </row>
    <row r="23" spans="1:10" x14ac:dyDescent="0.25">
      <c r="A23" s="1175">
        <v>46015</v>
      </c>
      <c r="B23" s="1102">
        <v>83497.139546999999</v>
      </c>
      <c r="C23" s="1102">
        <v>0</v>
      </c>
      <c r="D23" s="1102">
        <v>41149.318486999997</v>
      </c>
      <c r="E23" s="1103">
        <f t="shared" si="0"/>
        <v>124646.458034</v>
      </c>
      <c r="G23" s="1102"/>
      <c r="H23" s="1102"/>
      <c r="I23" s="1102"/>
      <c r="J23" s="1102"/>
    </row>
    <row r="24" spans="1:10" x14ac:dyDescent="0.25">
      <c r="A24" s="1175">
        <v>46020</v>
      </c>
      <c r="B24" s="1102">
        <v>127995.126624</v>
      </c>
      <c r="C24" s="1102">
        <v>4745.7826409999998</v>
      </c>
      <c r="D24" s="1102">
        <v>89389.474260000003</v>
      </c>
      <c r="E24" s="1103">
        <f t="shared" si="0"/>
        <v>222130.38352500001</v>
      </c>
      <c r="G24" s="1102"/>
      <c r="H24" s="1102"/>
      <c r="I24" s="1102"/>
      <c r="J24" s="1102"/>
    </row>
    <row r="25" spans="1:10" x14ac:dyDescent="0.25">
      <c r="A25" s="1175">
        <v>46021</v>
      </c>
      <c r="B25" s="1102">
        <v>50829.858445999998</v>
      </c>
      <c r="C25" s="1102">
        <v>0</v>
      </c>
      <c r="D25" s="1102">
        <v>143160.77735300001</v>
      </c>
      <c r="E25" s="1103">
        <f t="shared" si="0"/>
        <v>193990.63579900001</v>
      </c>
      <c r="G25" s="1102"/>
      <c r="H25" s="1102"/>
      <c r="I25" s="1102"/>
      <c r="J25" s="1102"/>
    </row>
    <row r="26" spans="1:10" ht="15.75" thickBot="1" x14ac:dyDescent="0.3">
      <c r="A26" s="1175">
        <v>46022</v>
      </c>
      <c r="B26" s="1102">
        <v>79805.852991000007</v>
      </c>
      <c r="C26" s="1102">
        <v>0</v>
      </c>
      <c r="D26" s="1102">
        <v>112397.619676</v>
      </c>
      <c r="E26" s="1103">
        <f t="shared" si="0"/>
        <v>192203.47266700002</v>
      </c>
      <c r="G26" s="1102"/>
      <c r="H26" s="1102"/>
      <c r="I26" s="1102"/>
      <c r="J26" s="1102"/>
    </row>
    <row r="27" spans="1:10" ht="15.75" thickBot="1" x14ac:dyDescent="0.3">
      <c r="A27" s="1176" t="s">
        <v>1</v>
      </c>
      <c r="B27" s="126">
        <f>SUM(B6:B26)</f>
        <v>1355254.3251209999</v>
      </c>
      <c r="C27" s="126">
        <f>SUM(C6:C26)</f>
        <v>377231.42754199996</v>
      </c>
      <c r="D27" s="126">
        <f>SUM(D6:D26)</f>
        <v>1418206.041396</v>
      </c>
      <c r="E27" s="1177">
        <f>SUM(E6:E26)</f>
        <v>3150691.794059</v>
      </c>
      <c r="F27" s="127"/>
      <c r="G27" s="1102"/>
      <c r="H27" s="1102"/>
      <c r="I27" s="1102"/>
      <c r="J27" s="1102"/>
    </row>
    <row r="28" spans="1:10" ht="6" customHeight="1" thickBot="1" x14ac:dyDescent="0.3">
      <c r="A28" s="2010"/>
      <c r="B28" s="2010"/>
      <c r="C28" s="2010"/>
      <c r="D28" s="2010"/>
      <c r="E28" s="2010"/>
    </row>
    <row r="29" spans="1:10" ht="15.75" thickTop="1" x14ac:dyDescent="0.25">
      <c r="A29" s="128" t="s">
        <v>750</v>
      </c>
      <c r="B29" s="129"/>
      <c r="C29" s="129"/>
      <c r="D29" s="129"/>
      <c r="E29" s="129"/>
    </row>
    <row r="32" spans="1:10" x14ac:dyDescent="0.25">
      <c r="E32" s="130"/>
    </row>
  </sheetData>
  <mergeCells count="4">
    <mergeCell ref="A1:E1"/>
    <mergeCell ref="A2:E2"/>
    <mergeCell ref="A3:E3"/>
    <mergeCell ref="A28:E28"/>
  </mergeCells>
  <pageMargins left="0.7" right="0.7" top="0.75" bottom="0.75" header="0.3" footer="0.3"/>
  <pageSetup orientation="portrait" r:id="rId1"/>
  <ignoredErrors>
    <ignoredError sqref="E6:E2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L88"/>
  <sheetViews>
    <sheetView zoomScale="85" zoomScaleNormal="85" workbookViewId="0">
      <selection activeCell="A29" sqref="A29"/>
    </sheetView>
  </sheetViews>
  <sheetFormatPr defaultColWidth="9.140625" defaultRowHeight="15" x14ac:dyDescent="0.25"/>
  <cols>
    <col min="1" max="1" width="28.85546875" customWidth="1"/>
    <col min="2" max="2" width="7" bestFit="1" customWidth="1"/>
    <col min="3" max="3" width="7.7109375" bestFit="1" customWidth="1"/>
    <col min="4" max="256" width="11.42578125" customWidth="1"/>
    <col min="257" max="257" width="24.5703125" customWidth="1"/>
    <col min="258" max="512" width="11.42578125" customWidth="1"/>
    <col min="513" max="513" width="24.5703125" customWidth="1"/>
    <col min="514" max="768" width="11.42578125" customWidth="1"/>
    <col min="769" max="769" width="24.5703125" customWidth="1"/>
    <col min="770" max="1024" width="11.42578125" customWidth="1"/>
    <col min="1025" max="1025" width="24.5703125" customWidth="1"/>
    <col min="1026" max="1280" width="11.42578125" customWidth="1"/>
    <col min="1281" max="1281" width="24.5703125" customWidth="1"/>
    <col min="1282" max="1536" width="11.42578125" customWidth="1"/>
    <col min="1537" max="1537" width="24.5703125" customWidth="1"/>
    <col min="1538" max="1792" width="11.42578125" customWidth="1"/>
    <col min="1793" max="1793" width="24.5703125" customWidth="1"/>
    <col min="1794" max="2048" width="11.42578125" customWidth="1"/>
    <col min="2049" max="2049" width="24.5703125" customWidth="1"/>
    <col min="2050" max="2304" width="11.42578125" customWidth="1"/>
    <col min="2305" max="2305" width="24.5703125" customWidth="1"/>
    <col min="2306" max="2560" width="11.42578125" customWidth="1"/>
    <col min="2561" max="2561" width="24.5703125" customWidth="1"/>
    <col min="2562" max="2816" width="11.42578125" customWidth="1"/>
    <col min="2817" max="2817" width="24.5703125" customWidth="1"/>
    <col min="2818" max="3072" width="11.42578125" customWidth="1"/>
    <col min="3073" max="3073" width="24.5703125" customWidth="1"/>
    <col min="3074" max="3328" width="11.42578125" customWidth="1"/>
    <col min="3329" max="3329" width="24.5703125" customWidth="1"/>
    <col min="3330" max="3584" width="11.42578125" customWidth="1"/>
    <col min="3585" max="3585" width="24.5703125" customWidth="1"/>
    <col min="3586" max="3840" width="11.42578125" customWidth="1"/>
    <col min="3841" max="3841" width="24.5703125" customWidth="1"/>
    <col min="3842" max="4096" width="11.42578125" customWidth="1"/>
    <col min="4097" max="4097" width="24.5703125" customWidth="1"/>
    <col min="4098" max="4352" width="11.42578125" customWidth="1"/>
    <col min="4353" max="4353" width="24.5703125" customWidth="1"/>
    <col min="4354" max="4608" width="11.42578125" customWidth="1"/>
    <col min="4609" max="4609" width="24.5703125" customWidth="1"/>
    <col min="4610" max="4864" width="11.42578125" customWidth="1"/>
    <col min="4865" max="4865" width="24.5703125" customWidth="1"/>
    <col min="4866" max="5120" width="11.42578125" customWidth="1"/>
    <col min="5121" max="5121" width="24.5703125" customWidth="1"/>
    <col min="5122" max="5376" width="11.42578125" customWidth="1"/>
    <col min="5377" max="5377" width="24.5703125" customWidth="1"/>
    <col min="5378" max="5632" width="11.42578125" customWidth="1"/>
    <col min="5633" max="5633" width="24.5703125" customWidth="1"/>
    <col min="5634" max="5888" width="11.42578125" customWidth="1"/>
    <col min="5889" max="5889" width="24.5703125" customWidth="1"/>
    <col min="5890" max="6144" width="11.42578125" customWidth="1"/>
    <col min="6145" max="6145" width="24.5703125" customWidth="1"/>
    <col min="6146" max="6400" width="11.42578125" customWidth="1"/>
    <col min="6401" max="6401" width="24.5703125" customWidth="1"/>
    <col min="6402" max="6656" width="11.42578125" customWidth="1"/>
    <col min="6657" max="6657" width="24.5703125" customWidth="1"/>
    <col min="6658" max="6912" width="11.42578125" customWidth="1"/>
    <col min="6913" max="6913" width="24.5703125" customWidth="1"/>
    <col min="6914" max="7168" width="11.42578125" customWidth="1"/>
    <col min="7169" max="7169" width="24.5703125" customWidth="1"/>
    <col min="7170" max="7424" width="11.42578125" customWidth="1"/>
    <col min="7425" max="7425" width="24.5703125" customWidth="1"/>
    <col min="7426" max="7680" width="11.42578125" customWidth="1"/>
    <col min="7681" max="7681" width="24.5703125" customWidth="1"/>
    <col min="7682" max="7936" width="11.42578125" customWidth="1"/>
    <col min="7937" max="7937" width="24.5703125" customWidth="1"/>
    <col min="7938" max="8192" width="11.42578125" customWidth="1"/>
    <col min="8193" max="8193" width="24.5703125" customWidth="1"/>
    <col min="8194" max="8448" width="11.42578125" customWidth="1"/>
    <col min="8449" max="8449" width="24.5703125" customWidth="1"/>
    <col min="8450" max="8704" width="11.42578125" customWidth="1"/>
    <col min="8705" max="8705" width="24.5703125" customWidth="1"/>
    <col min="8706" max="8960" width="11.42578125" customWidth="1"/>
    <col min="8961" max="8961" width="24.5703125" customWidth="1"/>
    <col min="8962" max="9216" width="11.42578125" customWidth="1"/>
    <col min="9217" max="9217" width="24.5703125" customWidth="1"/>
    <col min="9218" max="9472" width="11.42578125" customWidth="1"/>
    <col min="9473" max="9473" width="24.5703125" customWidth="1"/>
    <col min="9474" max="9728" width="11.42578125" customWidth="1"/>
    <col min="9729" max="9729" width="24.5703125" customWidth="1"/>
    <col min="9730" max="9984" width="11.42578125" customWidth="1"/>
    <col min="9985" max="9985" width="24.5703125" customWidth="1"/>
    <col min="9986" max="10240" width="11.42578125" customWidth="1"/>
    <col min="10241" max="10241" width="24.5703125" customWidth="1"/>
    <col min="10242" max="10496" width="11.42578125" customWidth="1"/>
    <col min="10497" max="10497" width="24.5703125" customWidth="1"/>
    <col min="10498" max="10752" width="11.42578125" customWidth="1"/>
    <col min="10753" max="10753" width="24.5703125" customWidth="1"/>
    <col min="10754" max="11008" width="11.42578125" customWidth="1"/>
    <col min="11009" max="11009" width="24.5703125" customWidth="1"/>
    <col min="11010" max="11264" width="11.42578125" customWidth="1"/>
    <col min="11265" max="11265" width="24.5703125" customWidth="1"/>
    <col min="11266" max="11520" width="11.42578125" customWidth="1"/>
    <col min="11521" max="11521" width="24.5703125" customWidth="1"/>
    <col min="11522" max="11776" width="11.42578125" customWidth="1"/>
    <col min="11777" max="11777" width="24.5703125" customWidth="1"/>
    <col min="11778" max="12032" width="11.42578125" customWidth="1"/>
    <col min="12033" max="12033" width="24.5703125" customWidth="1"/>
    <col min="12034" max="12288" width="11.42578125" customWidth="1"/>
    <col min="12289" max="12289" width="24.5703125" customWidth="1"/>
    <col min="12290" max="12544" width="11.42578125" customWidth="1"/>
    <col min="12545" max="12545" width="24.5703125" customWidth="1"/>
    <col min="12546" max="12800" width="11.42578125" customWidth="1"/>
    <col min="12801" max="12801" width="24.5703125" customWidth="1"/>
    <col min="12802" max="13056" width="11.42578125" customWidth="1"/>
    <col min="13057" max="13057" width="24.5703125" customWidth="1"/>
    <col min="13058" max="13312" width="11.42578125" customWidth="1"/>
    <col min="13313" max="13313" width="24.5703125" customWidth="1"/>
    <col min="13314" max="13568" width="11.42578125" customWidth="1"/>
    <col min="13569" max="13569" width="24.5703125" customWidth="1"/>
    <col min="13570" max="13824" width="11.42578125" customWidth="1"/>
    <col min="13825" max="13825" width="24.5703125" customWidth="1"/>
    <col min="13826" max="14080" width="11.42578125" customWidth="1"/>
    <col min="14081" max="14081" width="24.5703125" customWidth="1"/>
    <col min="14082" max="14336" width="11.42578125" customWidth="1"/>
    <col min="14337" max="14337" width="24.5703125" customWidth="1"/>
    <col min="14338" max="14592" width="11.42578125" customWidth="1"/>
    <col min="14593" max="14593" width="24.5703125" customWidth="1"/>
    <col min="14594" max="14848" width="11.42578125" customWidth="1"/>
    <col min="14849" max="14849" width="24.5703125" customWidth="1"/>
    <col min="14850" max="15104" width="11.42578125" customWidth="1"/>
    <col min="15105" max="15105" width="24.5703125" customWidth="1"/>
    <col min="15106" max="15360" width="11.42578125" customWidth="1"/>
    <col min="15361" max="15361" width="24.5703125" customWidth="1"/>
    <col min="15362" max="15616" width="11.42578125" customWidth="1"/>
    <col min="15617" max="15617" width="24.5703125" customWidth="1"/>
    <col min="15618" max="15872" width="11.42578125" customWidth="1"/>
    <col min="15873" max="15873" width="24.5703125" customWidth="1"/>
    <col min="15874" max="16128" width="11.42578125" customWidth="1"/>
    <col min="16129" max="16129" width="24.5703125" customWidth="1"/>
    <col min="16130" max="16384" width="11.42578125" customWidth="1"/>
  </cols>
  <sheetData>
    <row r="1" spans="1:12" ht="15.75" x14ac:dyDescent="0.25">
      <c r="A1" s="2013" t="s">
        <v>533</v>
      </c>
      <c r="B1" s="2013"/>
      <c r="C1" s="2013"/>
      <c r="D1" s="2013"/>
      <c r="E1" s="2013"/>
      <c r="F1" s="2013"/>
      <c r="G1" s="2013"/>
      <c r="H1" s="2013"/>
      <c r="I1" s="2013"/>
      <c r="J1" s="2013"/>
      <c r="K1" s="2013"/>
      <c r="L1" s="2013"/>
    </row>
    <row r="2" spans="1:12" ht="15.75" x14ac:dyDescent="0.25">
      <c r="A2" s="2013" t="s">
        <v>534</v>
      </c>
      <c r="B2" s="2013"/>
      <c r="C2" s="2013"/>
      <c r="D2" s="2013"/>
      <c r="E2" s="2013"/>
      <c r="F2" s="2013"/>
      <c r="G2" s="2013"/>
      <c r="H2" s="2013"/>
      <c r="I2" s="2013"/>
      <c r="J2" s="2013"/>
      <c r="K2" s="2013"/>
      <c r="L2" s="2013"/>
    </row>
    <row r="3" spans="1:12" ht="15.75" x14ac:dyDescent="0.25">
      <c r="A3" s="2013" t="s">
        <v>2688</v>
      </c>
      <c r="B3" s="2013"/>
      <c r="C3" s="2013"/>
      <c r="D3" s="2013"/>
      <c r="E3" s="2013"/>
      <c r="F3" s="2013"/>
      <c r="G3" s="2013"/>
      <c r="H3" s="2013"/>
      <c r="I3" s="2013"/>
      <c r="J3" s="2013"/>
      <c r="K3" s="2013"/>
      <c r="L3" s="2013"/>
    </row>
    <row r="4" spans="1:12" ht="4.5" customHeight="1" thickBo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 thickBot="1" x14ac:dyDescent="0.3">
      <c r="A5" s="40"/>
      <c r="B5" s="42"/>
      <c r="C5" s="43"/>
      <c r="D5" s="2014" t="s">
        <v>772</v>
      </c>
      <c r="E5" s="2015"/>
      <c r="F5" s="2015"/>
      <c r="G5" s="2015"/>
      <c r="H5" s="2015"/>
      <c r="I5" s="2015"/>
      <c r="J5" s="2015"/>
      <c r="K5" s="2015"/>
      <c r="L5" s="2016"/>
    </row>
    <row r="6" spans="1:12" x14ac:dyDescent="0.25">
      <c r="A6" s="648" t="s">
        <v>535</v>
      </c>
      <c r="B6" s="649" t="s">
        <v>536</v>
      </c>
      <c r="C6" s="649" t="s">
        <v>23</v>
      </c>
      <c r="D6" s="650" t="s">
        <v>537</v>
      </c>
      <c r="E6" s="650" t="s">
        <v>538</v>
      </c>
      <c r="F6" s="650" t="s">
        <v>539</v>
      </c>
      <c r="G6" s="650" t="s">
        <v>540</v>
      </c>
      <c r="H6" s="650" t="s">
        <v>541</v>
      </c>
      <c r="I6" s="650" t="s">
        <v>542</v>
      </c>
      <c r="J6" s="650" t="s">
        <v>543</v>
      </c>
      <c r="K6" s="650" t="s">
        <v>544</v>
      </c>
      <c r="L6" s="651" t="s">
        <v>545</v>
      </c>
    </row>
    <row r="7" spans="1:12" x14ac:dyDescent="0.25">
      <c r="A7" s="2024" t="s">
        <v>546</v>
      </c>
      <c r="B7" s="60" t="s">
        <v>411</v>
      </c>
      <c r="C7" s="61" t="s">
        <v>2598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7.95</v>
      </c>
    </row>
    <row r="8" spans="1:12" s="1498" customFormat="1" x14ac:dyDescent="0.25">
      <c r="A8" s="2025"/>
      <c r="B8" s="60" t="s">
        <v>548</v>
      </c>
      <c r="C8" s="61" t="s">
        <v>2646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8.5</v>
      </c>
    </row>
    <row r="9" spans="1:12" s="1498" customFormat="1" x14ac:dyDescent="0.25">
      <c r="A9" s="2025"/>
      <c r="B9" s="60" t="s">
        <v>548</v>
      </c>
      <c r="C9" s="61" t="s">
        <v>2629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8.5</v>
      </c>
    </row>
    <row r="10" spans="1:12" s="1498" customFormat="1" x14ac:dyDescent="0.25">
      <c r="A10" s="2025"/>
      <c r="B10" s="60" t="s">
        <v>548</v>
      </c>
      <c r="C10" s="61" t="s">
        <v>2603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9.5</v>
      </c>
    </row>
    <row r="11" spans="1:12" s="1498" customFormat="1" x14ac:dyDescent="0.25">
      <c r="A11" s="2025"/>
      <c r="B11" s="60" t="s">
        <v>549</v>
      </c>
      <c r="C11" s="61" t="s">
        <v>2626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7.5</v>
      </c>
      <c r="K11" s="41">
        <v>0</v>
      </c>
      <c r="L11" s="41">
        <v>0</v>
      </c>
    </row>
    <row r="12" spans="1:12" s="1498" customFormat="1" x14ac:dyDescent="0.25">
      <c r="A12" s="2025"/>
      <c r="B12" s="60" t="s">
        <v>549</v>
      </c>
      <c r="C12" s="61" t="s">
        <v>2634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9.5</v>
      </c>
      <c r="K12" s="41">
        <v>0</v>
      </c>
      <c r="L12" s="41">
        <v>0</v>
      </c>
    </row>
    <row r="13" spans="1:12" s="1498" customFormat="1" x14ac:dyDescent="0.25">
      <c r="A13" s="2025"/>
      <c r="B13" s="60" t="s">
        <v>549</v>
      </c>
      <c r="C13" s="61" t="s">
        <v>2652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8.6</v>
      </c>
      <c r="K13" s="41">
        <v>0</v>
      </c>
      <c r="L13" s="41">
        <v>0</v>
      </c>
    </row>
    <row r="14" spans="1:12" x14ac:dyDescent="0.25">
      <c r="A14" s="2025"/>
      <c r="B14" s="60" t="s">
        <v>549</v>
      </c>
      <c r="C14" s="61" t="s">
        <v>2600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9.6199999999999992</v>
      </c>
      <c r="K14" s="41">
        <v>0</v>
      </c>
      <c r="L14" s="41">
        <v>0</v>
      </c>
    </row>
    <row r="15" spans="1:12" x14ac:dyDescent="0.25">
      <c r="A15" s="2025"/>
      <c r="B15" s="60" t="s">
        <v>549</v>
      </c>
      <c r="C15" s="61" t="s">
        <v>2601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9.5</v>
      </c>
      <c r="K15" s="41">
        <v>0</v>
      </c>
      <c r="L15" s="41">
        <v>0</v>
      </c>
    </row>
    <row r="16" spans="1:12" x14ac:dyDescent="0.25">
      <c r="A16" s="2025"/>
      <c r="B16" s="60" t="s">
        <v>549</v>
      </c>
      <c r="C16" s="61" t="s">
        <v>2624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9.1999999999999993</v>
      </c>
      <c r="K16" s="41">
        <v>0</v>
      </c>
      <c r="L16" s="41">
        <v>0</v>
      </c>
    </row>
    <row r="17" spans="1:12" x14ac:dyDescent="0.25">
      <c r="A17" s="2025"/>
      <c r="B17" s="60" t="s">
        <v>551</v>
      </c>
      <c r="C17" s="61" t="s">
        <v>3662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8.8000000000000007</v>
      </c>
      <c r="L17" s="41">
        <v>8.9499999999999993</v>
      </c>
    </row>
    <row r="18" spans="1:12" hidden="1" x14ac:dyDescent="0.25">
      <c r="A18" s="9"/>
      <c r="B18" s="6"/>
      <c r="C18" s="7"/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idden="1" x14ac:dyDescent="0.25">
      <c r="A19" s="9"/>
      <c r="B19" s="6"/>
      <c r="C19" s="7"/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idden="1" x14ac:dyDescent="0.25">
      <c r="A20" s="9"/>
      <c r="B20" s="6"/>
      <c r="C20" s="7"/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idden="1" x14ac:dyDescent="0.25">
      <c r="A21" s="9"/>
      <c r="B21" s="6"/>
      <c r="C21" s="6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25">
      <c r="A23" s="37" t="s">
        <v>553</v>
      </c>
      <c r="B23" s="10"/>
      <c r="C23" s="10"/>
      <c r="D23" s="10"/>
      <c r="E23" s="10"/>
      <c r="F23" s="10"/>
      <c r="G23" s="10"/>
      <c r="H23" s="10"/>
      <c r="I23" s="11"/>
      <c r="J23" s="11"/>
      <c r="K23" s="11"/>
      <c r="L23" s="11"/>
    </row>
    <row r="24" spans="1:12" x14ac:dyDescent="0.25">
      <c r="A24" s="4"/>
    </row>
    <row r="25" spans="1:12" x14ac:dyDescent="0.25">
      <c r="D25" s="12"/>
    </row>
    <row r="26" spans="1:12" ht="15.75" x14ac:dyDescent="0.25">
      <c r="A26" s="2013" t="s">
        <v>533</v>
      </c>
      <c r="B26" s="2013"/>
      <c r="C26" s="2013"/>
      <c r="D26" s="2013"/>
      <c r="E26" s="2013"/>
      <c r="F26" s="2013"/>
      <c r="G26" s="2013"/>
      <c r="H26" s="2013"/>
      <c r="I26" s="2013"/>
      <c r="J26" s="2013"/>
      <c r="K26" s="2013"/>
      <c r="L26" s="2013"/>
    </row>
    <row r="27" spans="1:12" ht="15.75" x14ac:dyDescent="0.25">
      <c r="A27" s="2013" t="s">
        <v>554</v>
      </c>
      <c r="B27" s="2013"/>
      <c r="C27" s="2013"/>
      <c r="D27" s="2013"/>
      <c r="E27" s="2013"/>
      <c r="F27" s="2013"/>
      <c r="G27" s="2013"/>
      <c r="H27" s="2013"/>
      <c r="I27" s="2013"/>
      <c r="J27" s="2013"/>
      <c r="K27" s="2013"/>
      <c r="L27" s="2013"/>
    </row>
    <row r="28" spans="1:12" ht="15.75" x14ac:dyDescent="0.25">
      <c r="A28" s="2013" t="s">
        <v>2688</v>
      </c>
      <c r="B28" s="2013"/>
      <c r="C28" s="2013"/>
      <c r="D28" s="2013"/>
      <c r="E28" s="2013"/>
      <c r="F28" s="2013"/>
      <c r="G28" s="2013"/>
      <c r="H28" s="2013"/>
      <c r="I28" s="2013"/>
      <c r="J28" s="2013"/>
      <c r="K28" s="2013"/>
      <c r="L28" s="2013"/>
    </row>
    <row r="29" spans="1:12" ht="4.5" customHeight="1" thickBo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.75" thickBot="1" x14ac:dyDescent="0.3">
      <c r="A30" s="652"/>
      <c r="B30" s="653"/>
      <c r="C30" s="654"/>
      <c r="D30" s="2017" t="s">
        <v>772</v>
      </c>
      <c r="E30" s="2018"/>
      <c r="F30" s="2018"/>
      <c r="G30" s="2018"/>
      <c r="H30" s="2018"/>
      <c r="I30" s="2018"/>
      <c r="J30" s="2018"/>
      <c r="K30" s="2018"/>
      <c r="L30" s="2019"/>
    </row>
    <row r="31" spans="1:12" x14ac:dyDescent="0.25">
      <c r="A31" s="655" t="s">
        <v>535</v>
      </c>
      <c r="B31" s="656" t="s">
        <v>536</v>
      </c>
      <c r="C31" s="656" t="s">
        <v>23</v>
      </c>
      <c r="D31" s="656" t="s">
        <v>537</v>
      </c>
      <c r="E31" s="656" t="s">
        <v>538</v>
      </c>
      <c r="F31" s="656" t="s">
        <v>539</v>
      </c>
      <c r="G31" s="656" t="s">
        <v>540</v>
      </c>
      <c r="H31" s="656" t="s">
        <v>541</v>
      </c>
      <c r="I31" s="656" t="s">
        <v>542</v>
      </c>
      <c r="J31" s="656" t="s">
        <v>543</v>
      </c>
      <c r="K31" s="656" t="s">
        <v>544</v>
      </c>
      <c r="L31" s="556" t="s">
        <v>545</v>
      </c>
    </row>
    <row r="32" spans="1:12" x14ac:dyDescent="0.25">
      <c r="A32" s="2020" t="s">
        <v>546</v>
      </c>
      <c r="B32" s="60" t="s">
        <v>1416</v>
      </c>
      <c r="C32" s="61" t="s">
        <v>3663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1481">
        <v>0</v>
      </c>
    </row>
    <row r="33" spans="1:12" x14ac:dyDescent="0.25">
      <c r="A33" s="2021"/>
      <c r="B33" s="60" t="s">
        <v>1416</v>
      </c>
      <c r="C33" s="61" t="s">
        <v>2661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1481">
        <v>0</v>
      </c>
    </row>
    <row r="34" spans="1:12" x14ac:dyDescent="0.25">
      <c r="A34" s="2021"/>
      <c r="B34" s="60" t="s">
        <v>411</v>
      </c>
      <c r="C34" s="61" t="s">
        <v>2607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1481">
        <v>5.25</v>
      </c>
    </row>
    <row r="35" spans="1:12" x14ac:dyDescent="0.25">
      <c r="A35" s="2021"/>
      <c r="B35" s="60" t="s">
        <v>411</v>
      </c>
      <c r="C35" s="61" t="s">
        <v>2617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6.78</v>
      </c>
      <c r="K35" s="41">
        <v>9</v>
      </c>
      <c r="L35" s="1481">
        <v>0</v>
      </c>
    </row>
    <row r="36" spans="1:12" x14ac:dyDescent="0.25">
      <c r="A36" s="2021"/>
      <c r="B36" s="60" t="s">
        <v>548</v>
      </c>
      <c r="C36" s="61" t="s">
        <v>2627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5.41</v>
      </c>
      <c r="J36" s="41">
        <v>0</v>
      </c>
      <c r="K36" s="41">
        <v>0</v>
      </c>
      <c r="L36" s="1481">
        <v>0</v>
      </c>
    </row>
    <row r="37" spans="1:12" x14ac:dyDescent="0.25">
      <c r="A37" s="2021"/>
      <c r="B37" s="60" t="s">
        <v>548</v>
      </c>
      <c r="C37" s="61" t="s">
        <v>2615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1481">
        <v>7.25</v>
      </c>
    </row>
    <row r="38" spans="1:12" x14ac:dyDescent="0.25">
      <c r="A38" s="2021"/>
      <c r="B38" s="60" t="s">
        <v>548</v>
      </c>
      <c r="C38" s="61" t="s">
        <v>2608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6.85</v>
      </c>
      <c r="L38" s="1481">
        <v>0</v>
      </c>
    </row>
    <row r="39" spans="1:12" x14ac:dyDescent="0.25">
      <c r="A39" s="2021"/>
      <c r="B39" s="60" t="s">
        <v>548</v>
      </c>
      <c r="C39" s="61" t="s">
        <v>2609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1481">
        <v>6</v>
      </c>
    </row>
    <row r="40" spans="1:12" x14ac:dyDescent="0.25">
      <c r="A40" s="2021"/>
      <c r="B40" s="60" t="s">
        <v>548</v>
      </c>
      <c r="C40" s="61" t="s">
        <v>2660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8.9</v>
      </c>
      <c r="L40" s="1481">
        <v>0</v>
      </c>
    </row>
    <row r="41" spans="1:12" x14ac:dyDescent="0.25">
      <c r="A41" s="2021"/>
      <c r="B41" s="60" t="s">
        <v>548</v>
      </c>
      <c r="C41" s="61" t="s">
        <v>2603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1481">
        <v>7.4</v>
      </c>
    </row>
    <row r="42" spans="1:12" x14ac:dyDescent="0.25">
      <c r="A42" s="2021"/>
      <c r="B42" s="60" t="s">
        <v>548</v>
      </c>
      <c r="C42" s="61" t="s">
        <v>2631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1481">
        <v>8</v>
      </c>
    </row>
    <row r="43" spans="1:12" x14ac:dyDescent="0.25">
      <c r="A43" s="2021"/>
      <c r="B43" s="60" t="s">
        <v>1359</v>
      </c>
      <c r="C43" s="61" t="s">
        <v>2611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7.38</v>
      </c>
      <c r="L43" s="1481">
        <v>9.86</v>
      </c>
    </row>
    <row r="44" spans="1:12" x14ac:dyDescent="0.25">
      <c r="A44" s="2021"/>
      <c r="B44" s="60" t="s">
        <v>1785</v>
      </c>
      <c r="C44" s="61" t="s">
        <v>2612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1481">
        <v>6.3</v>
      </c>
    </row>
    <row r="45" spans="1:12" x14ac:dyDescent="0.25">
      <c r="A45" s="2021"/>
      <c r="B45" s="60" t="s">
        <v>566</v>
      </c>
      <c r="C45" s="61" t="s">
        <v>2598</v>
      </c>
      <c r="D45" s="41">
        <v>0</v>
      </c>
      <c r="E45" s="41">
        <v>6.25</v>
      </c>
      <c r="F45" s="41">
        <v>13.5</v>
      </c>
      <c r="G45" s="41">
        <v>6.21</v>
      </c>
      <c r="H45" s="41">
        <v>11.63</v>
      </c>
      <c r="I45" s="41">
        <v>0</v>
      </c>
      <c r="J45" s="41">
        <v>5.86</v>
      </c>
      <c r="K45" s="41">
        <v>7.5</v>
      </c>
      <c r="L45" s="1481">
        <v>6.49</v>
      </c>
    </row>
    <row r="46" spans="1:12" x14ac:dyDescent="0.25">
      <c r="A46" s="2021"/>
      <c r="B46" s="60" t="s">
        <v>566</v>
      </c>
      <c r="C46" s="61" t="s">
        <v>2606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1481">
        <v>6.46</v>
      </c>
    </row>
    <row r="47" spans="1:12" s="1498" customFormat="1" x14ac:dyDescent="0.25">
      <c r="A47" s="2021"/>
      <c r="B47" s="60" t="s">
        <v>566</v>
      </c>
      <c r="C47" s="61" t="s">
        <v>2613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1481">
        <v>6.28</v>
      </c>
    </row>
    <row r="48" spans="1:12" s="1498" customFormat="1" x14ac:dyDescent="0.25">
      <c r="A48" s="2021"/>
      <c r="B48" s="60" t="s">
        <v>566</v>
      </c>
      <c r="C48" s="61" t="s">
        <v>2607</v>
      </c>
      <c r="D48" s="41">
        <v>4.2699999999999996</v>
      </c>
      <c r="E48" s="41">
        <v>6.02</v>
      </c>
      <c r="F48" s="41">
        <v>4.97</v>
      </c>
      <c r="G48" s="41">
        <v>0</v>
      </c>
      <c r="H48" s="41">
        <v>5.7</v>
      </c>
      <c r="I48" s="41">
        <v>5.22</v>
      </c>
      <c r="J48" s="41">
        <v>7</v>
      </c>
      <c r="K48" s="41">
        <v>0</v>
      </c>
      <c r="L48" s="1481">
        <v>5.53</v>
      </c>
    </row>
    <row r="49" spans="1:12" s="1498" customFormat="1" x14ac:dyDescent="0.25">
      <c r="A49" s="2021"/>
      <c r="B49" s="60" t="s">
        <v>566</v>
      </c>
      <c r="C49" s="61" t="s">
        <v>2625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4.18</v>
      </c>
      <c r="J49" s="41">
        <v>6.12</v>
      </c>
      <c r="K49" s="41">
        <v>2.54</v>
      </c>
      <c r="L49" s="1481">
        <v>6.93</v>
      </c>
    </row>
    <row r="50" spans="1:12" s="1498" customFormat="1" x14ac:dyDescent="0.25">
      <c r="A50" s="2021"/>
      <c r="B50" s="60" t="s">
        <v>566</v>
      </c>
      <c r="C50" s="61" t="s">
        <v>2612</v>
      </c>
      <c r="D50" s="41">
        <v>11.16</v>
      </c>
      <c r="E50" s="41">
        <v>10.64</v>
      </c>
      <c r="F50" s="41">
        <v>0</v>
      </c>
      <c r="G50" s="41">
        <v>0</v>
      </c>
      <c r="H50" s="41">
        <v>6</v>
      </c>
      <c r="I50" s="41">
        <v>0</v>
      </c>
      <c r="J50" s="41">
        <v>4.8</v>
      </c>
      <c r="K50" s="41">
        <v>4.57</v>
      </c>
      <c r="L50" s="1481">
        <v>6.42</v>
      </c>
    </row>
    <row r="51" spans="1:12" s="1498" customFormat="1" x14ac:dyDescent="0.25">
      <c r="A51" s="2021"/>
      <c r="B51" s="60" t="s">
        <v>566</v>
      </c>
      <c r="C51" s="61" t="s">
        <v>2614</v>
      </c>
      <c r="D51" s="41">
        <v>0</v>
      </c>
      <c r="E51" s="41">
        <v>6.5</v>
      </c>
      <c r="F51" s="41">
        <v>0</v>
      </c>
      <c r="G51" s="41">
        <v>0</v>
      </c>
      <c r="H51" s="41">
        <v>0</v>
      </c>
      <c r="I51" s="41">
        <v>0</v>
      </c>
      <c r="J51" s="41">
        <v>4.72</v>
      </c>
      <c r="K51" s="41">
        <v>4.54</v>
      </c>
      <c r="L51" s="1481">
        <v>5.61</v>
      </c>
    </row>
    <row r="52" spans="1:12" s="1498" customFormat="1" x14ac:dyDescent="0.25">
      <c r="A52" s="2021"/>
      <c r="B52" s="60" t="s">
        <v>566</v>
      </c>
      <c r="C52" s="61" t="s">
        <v>2626</v>
      </c>
      <c r="D52" s="41">
        <v>0</v>
      </c>
      <c r="E52" s="41">
        <v>6.8</v>
      </c>
      <c r="F52" s="41">
        <v>6.5</v>
      </c>
      <c r="G52" s="41">
        <v>0</v>
      </c>
      <c r="H52" s="41">
        <v>0</v>
      </c>
      <c r="I52" s="41">
        <v>4.0999999999999996</v>
      </c>
      <c r="J52" s="41">
        <v>4.95</v>
      </c>
      <c r="K52" s="41">
        <v>0</v>
      </c>
      <c r="L52" s="1481">
        <v>0</v>
      </c>
    </row>
    <row r="53" spans="1:12" s="1498" customFormat="1" x14ac:dyDescent="0.25">
      <c r="A53" s="2021"/>
      <c r="B53" s="60" t="s">
        <v>566</v>
      </c>
      <c r="C53" s="61" t="s">
        <v>2599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1.49</v>
      </c>
      <c r="K53" s="41">
        <v>0</v>
      </c>
      <c r="L53" s="1481">
        <v>5.8</v>
      </c>
    </row>
    <row r="54" spans="1:12" s="1498" customFormat="1" x14ac:dyDescent="0.25">
      <c r="A54" s="2021"/>
      <c r="B54" s="60" t="s">
        <v>566</v>
      </c>
      <c r="C54" s="61" t="s">
        <v>2616</v>
      </c>
      <c r="D54" s="41">
        <v>0</v>
      </c>
      <c r="E54" s="41">
        <v>4.5</v>
      </c>
      <c r="F54" s="41">
        <v>0</v>
      </c>
      <c r="G54" s="41">
        <v>0</v>
      </c>
      <c r="H54" s="41">
        <v>5.5</v>
      </c>
      <c r="I54" s="41">
        <v>0</v>
      </c>
      <c r="J54" s="41">
        <v>0</v>
      </c>
      <c r="K54" s="41">
        <v>6.2</v>
      </c>
      <c r="L54" s="1481">
        <v>5.8</v>
      </c>
    </row>
    <row r="55" spans="1:12" s="1498" customFormat="1" x14ac:dyDescent="0.25">
      <c r="A55" s="2021"/>
      <c r="B55" s="60" t="s">
        <v>566</v>
      </c>
      <c r="C55" s="61" t="s">
        <v>2617</v>
      </c>
      <c r="D55" s="41">
        <v>0</v>
      </c>
      <c r="E55" s="41">
        <v>6.04</v>
      </c>
      <c r="F55" s="41">
        <v>0</v>
      </c>
      <c r="G55" s="41">
        <v>0</v>
      </c>
      <c r="H55" s="41">
        <v>0</v>
      </c>
      <c r="I55" s="41">
        <v>5.89</v>
      </c>
      <c r="J55" s="41">
        <v>6.2</v>
      </c>
      <c r="K55" s="41">
        <v>0</v>
      </c>
      <c r="L55" s="1481">
        <v>6.77</v>
      </c>
    </row>
    <row r="56" spans="1:12" s="1498" customFormat="1" x14ac:dyDescent="0.25">
      <c r="A56" s="2021"/>
      <c r="B56" s="60" t="s">
        <v>566</v>
      </c>
      <c r="C56" s="61" t="s">
        <v>2632</v>
      </c>
      <c r="D56" s="41">
        <v>6.21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1481">
        <v>6</v>
      </c>
    </row>
    <row r="57" spans="1:12" s="1498" customFormat="1" x14ac:dyDescent="0.25">
      <c r="A57" s="2021"/>
      <c r="B57" s="60" t="s">
        <v>566</v>
      </c>
      <c r="C57" s="61" t="s">
        <v>2633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1481">
        <v>1.1000000000000001</v>
      </c>
    </row>
    <row r="58" spans="1:12" s="1498" customFormat="1" x14ac:dyDescent="0.25">
      <c r="A58" s="2021"/>
      <c r="B58" s="60" t="s">
        <v>566</v>
      </c>
      <c r="C58" s="61" t="s">
        <v>2654</v>
      </c>
      <c r="D58" s="41">
        <v>0</v>
      </c>
      <c r="E58" s="41">
        <v>0</v>
      </c>
      <c r="F58" s="41">
        <v>0</v>
      </c>
      <c r="G58" s="41">
        <v>8</v>
      </c>
      <c r="H58" s="41">
        <v>8</v>
      </c>
      <c r="I58" s="41">
        <v>8</v>
      </c>
      <c r="J58" s="41">
        <v>0</v>
      </c>
      <c r="K58" s="41">
        <v>0</v>
      </c>
      <c r="L58" s="1481">
        <v>0</v>
      </c>
    </row>
    <row r="59" spans="1:12" s="1498" customFormat="1" x14ac:dyDescent="0.25">
      <c r="A59" s="2021"/>
      <c r="B59" s="60" t="s">
        <v>566</v>
      </c>
      <c r="C59" s="61" t="s">
        <v>2618</v>
      </c>
      <c r="D59" s="41">
        <v>0</v>
      </c>
      <c r="E59" s="41">
        <v>0</v>
      </c>
      <c r="F59" s="41">
        <v>0</v>
      </c>
      <c r="G59" s="41">
        <v>7</v>
      </c>
      <c r="H59" s="41">
        <v>0</v>
      </c>
      <c r="I59" s="41">
        <v>4.5</v>
      </c>
      <c r="J59" s="41">
        <v>4.95</v>
      </c>
      <c r="K59" s="41">
        <v>0</v>
      </c>
      <c r="L59" s="1481">
        <v>4.2</v>
      </c>
    </row>
    <row r="60" spans="1:12" s="1498" customFormat="1" x14ac:dyDescent="0.25">
      <c r="A60" s="2021"/>
      <c r="B60" s="60" t="s">
        <v>1786</v>
      </c>
      <c r="C60" s="61" t="s">
        <v>2619</v>
      </c>
      <c r="D60" s="41">
        <v>0</v>
      </c>
      <c r="E60" s="41">
        <v>0</v>
      </c>
      <c r="F60" s="41">
        <v>7</v>
      </c>
      <c r="G60" s="41">
        <v>7</v>
      </c>
      <c r="H60" s="41">
        <v>0</v>
      </c>
      <c r="I60" s="41">
        <v>8.49</v>
      </c>
      <c r="J60" s="41">
        <v>8.51</v>
      </c>
      <c r="K60" s="41">
        <v>0</v>
      </c>
      <c r="L60" s="1481">
        <v>0</v>
      </c>
    </row>
    <row r="61" spans="1:12" x14ac:dyDescent="0.25">
      <c r="A61" s="2021"/>
      <c r="B61" s="60" t="s">
        <v>572</v>
      </c>
      <c r="C61" s="61" t="s">
        <v>2619</v>
      </c>
      <c r="D61" s="41">
        <v>4.29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9.43</v>
      </c>
      <c r="K61" s="41">
        <v>9.5399999999999991</v>
      </c>
      <c r="L61" s="1481">
        <v>0</v>
      </c>
    </row>
    <row r="62" spans="1:12" x14ac:dyDescent="0.25">
      <c r="A62" s="2021"/>
      <c r="B62" s="60" t="s">
        <v>549</v>
      </c>
      <c r="C62" s="61" t="s">
        <v>2634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9.07</v>
      </c>
      <c r="K62" s="41">
        <v>0</v>
      </c>
      <c r="L62" s="1481">
        <v>0</v>
      </c>
    </row>
    <row r="63" spans="1:12" x14ac:dyDescent="0.25">
      <c r="A63" s="2021"/>
      <c r="B63" s="60" t="s">
        <v>549</v>
      </c>
      <c r="C63" s="61" t="s">
        <v>2599</v>
      </c>
      <c r="D63" s="41">
        <v>0</v>
      </c>
      <c r="E63" s="41">
        <v>0</v>
      </c>
      <c r="F63" s="41">
        <v>6.82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1481">
        <v>0</v>
      </c>
    </row>
    <row r="64" spans="1:12" x14ac:dyDescent="0.25">
      <c r="A64" s="2021"/>
      <c r="B64" s="60" t="s">
        <v>549</v>
      </c>
      <c r="C64" s="61" t="s">
        <v>2652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9.3000000000000007</v>
      </c>
      <c r="K64" s="41">
        <v>0</v>
      </c>
      <c r="L64" s="1481">
        <v>0</v>
      </c>
    </row>
    <row r="65" spans="1:12" x14ac:dyDescent="0.25">
      <c r="A65" s="2021"/>
      <c r="B65" s="60" t="s">
        <v>549</v>
      </c>
      <c r="C65" s="61" t="s">
        <v>2600</v>
      </c>
      <c r="D65" s="41">
        <v>6.88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1481">
        <v>0</v>
      </c>
    </row>
    <row r="66" spans="1:12" x14ac:dyDescent="0.25">
      <c r="A66" s="2021"/>
      <c r="B66" s="60" t="s">
        <v>549</v>
      </c>
      <c r="C66" s="61" t="s">
        <v>2661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9.5</v>
      </c>
      <c r="K66" s="41">
        <v>0</v>
      </c>
      <c r="L66" s="1481">
        <v>0</v>
      </c>
    </row>
    <row r="67" spans="1:12" x14ac:dyDescent="0.25">
      <c r="A67" s="2021"/>
      <c r="B67" s="60" t="s">
        <v>549</v>
      </c>
      <c r="C67" s="61" t="s">
        <v>2655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7.8</v>
      </c>
      <c r="K67" s="41">
        <v>0</v>
      </c>
      <c r="L67" s="1481">
        <v>0</v>
      </c>
    </row>
    <row r="68" spans="1:12" x14ac:dyDescent="0.25">
      <c r="A68" s="2021"/>
      <c r="B68" s="60" t="s">
        <v>549</v>
      </c>
      <c r="C68" s="61" t="s">
        <v>2601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9.32</v>
      </c>
      <c r="K68" s="41">
        <v>0</v>
      </c>
      <c r="L68" s="1481">
        <v>0</v>
      </c>
    </row>
    <row r="69" spans="1:12" x14ac:dyDescent="0.25">
      <c r="A69" s="2021"/>
      <c r="B69" s="60" t="s">
        <v>549</v>
      </c>
      <c r="C69" s="61" t="s">
        <v>2624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9.1999999999999993</v>
      </c>
      <c r="K69" s="41">
        <v>0</v>
      </c>
      <c r="L69" s="1481">
        <v>0</v>
      </c>
    </row>
    <row r="70" spans="1:12" x14ac:dyDescent="0.25">
      <c r="A70" s="2021"/>
      <c r="B70" s="60" t="s">
        <v>549</v>
      </c>
      <c r="C70" s="61" t="s">
        <v>2603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7</v>
      </c>
      <c r="J70" s="41">
        <v>0</v>
      </c>
      <c r="K70" s="41">
        <v>0</v>
      </c>
      <c r="L70" s="1481">
        <v>0</v>
      </c>
    </row>
    <row r="71" spans="1:12" s="1498" customFormat="1" x14ac:dyDescent="0.25">
      <c r="A71" s="2021"/>
      <c r="B71" s="60" t="s">
        <v>549</v>
      </c>
      <c r="C71" s="61" t="s">
        <v>2635</v>
      </c>
      <c r="D71" s="41">
        <v>0</v>
      </c>
      <c r="E71" s="41">
        <v>0</v>
      </c>
      <c r="F71" s="41">
        <v>0</v>
      </c>
      <c r="G71" s="41">
        <v>6.3</v>
      </c>
      <c r="H71" s="41">
        <v>0</v>
      </c>
      <c r="I71" s="41">
        <v>7.6</v>
      </c>
      <c r="J71" s="41">
        <v>9.1999999999999993</v>
      </c>
      <c r="K71" s="41">
        <v>0</v>
      </c>
      <c r="L71" s="1481">
        <v>0</v>
      </c>
    </row>
    <row r="72" spans="1:12" s="1498" customFormat="1" x14ac:dyDescent="0.25">
      <c r="A72" s="2021"/>
      <c r="B72" s="60" t="s">
        <v>551</v>
      </c>
      <c r="C72" s="61" t="s">
        <v>2636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7.1</v>
      </c>
      <c r="K72" s="41">
        <v>0</v>
      </c>
      <c r="L72" s="1481">
        <v>0</v>
      </c>
    </row>
    <row r="73" spans="1:12" x14ac:dyDescent="0.25">
      <c r="A73" s="2022" t="s">
        <v>574</v>
      </c>
      <c r="B73" s="1193" t="s">
        <v>548</v>
      </c>
      <c r="C73" s="1194" t="s">
        <v>2610</v>
      </c>
      <c r="D73" s="1195">
        <v>0</v>
      </c>
      <c r="E73" s="1195">
        <v>0</v>
      </c>
      <c r="F73" s="1195">
        <v>0</v>
      </c>
      <c r="G73" s="1195">
        <v>0</v>
      </c>
      <c r="H73" s="1195">
        <v>0</v>
      </c>
      <c r="I73" s="1195">
        <v>0</v>
      </c>
      <c r="J73" s="1195">
        <v>0</v>
      </c>
      <c r="K73" s="1195">
        <v>0</v>
      </c>
      <c r="L73" s="1482">
        <v>3.57</v>
      </c>
    </row>
    <row r="74" spans="1:12" s="1498" customFormat="1" x14ac:dyDescent="0.25">
      <c r="A74" s="2023"/>
      <c r="B74" s="60" t="s">
        <v>566</v>
      </c>
      <c r="C74" s="61" t="s">
        <v>2606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0.61</v>
      </c>
      <c r="K74" s="41">
        <v>0</v>
      </c>
      <c r="L74" s="1481">
        <v>0</v>
      </c>
    </row>
    <row r="75" spans="1:12" s="1498" customFormat="1" x14ac:dyDescent="0.25">
      <c r="A75" s="2023"/>
      <c r="B75" s="60" t="s">
        <v>566</v>
      </c>
      <c r="C75" s="61" t="s">
        <v>2607</v>
      </c>
      <c r="D75" s="41">
        <v>0</v>
      </c>
      <c r="E75" s="41">
        <v>0.6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1481">
        <v>0</v>
      </c>
    </row>
    <row r="76" spans="1:12" s="1498" customFormat="1" x14ac:dyDescent="0.25">
      <c r="A76" s="2023"/>
      <c r="B76" s="60" t="s">
        <v>566</v>
      </c>
      <c r="C76" s="61" t="s">
        <v>2625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0.47</v>
      </c>
      <c r="K76" s="41">
        <v>0.74</v>
      </c>
      <c r="L76" s="1481">
        <v>0.69</v>
      </c>
    </row>
    <row r="77" spans="1:12" s="1498" customFormat="1" x14ac:dyDescent="0.25">
      <c r="A77" s="2023"/>
      <c r="B77" s="60" t="s">
        <v>566</v>
      </c>
      <c r="C77" s="61" t="s">
        <v>2626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0.7</v>
      </c>
      <c r="K77" s="41">
        <v>0</v>
      </c>
      <c r="L77" s="1481">
        <v>0</v>
      </c>
    </row>
    <row r="78" spans="1:12" s="1498" customFormat="1" x14ac:dyDescent="0.25">
      <c r="A78" s="2023"/>
      <c r="B78" s="60" t="s">
        <v>566</v>
      </c>
      <c r="C78" s="61" t="s">
        <v>2599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3.5</v>
      </c>
      <c r="L78" s="1481">
        <v>0</v>
      </c>
    </row>
    <row r="79" spans="1:12" s="1498" customFormat="1" x14ac:dyDescent="0.25">
      <c r="A79" s="2023"/>
      <c r="B79" s="60" t="s">
        <v>566</v>
      </c>
      <c r="C79" s="61" t="s">
        <v>2617</v>
      </c>
      <c r="D79" s="41">
        <v>-0.37</v>
      </c>
      <c r="E79" s="41">
        <v>0.49</v>
      </c>
      <c r="F79" s="41">
        <v>0</v>
      </c>
      <c r="G79" s="41">
        <v>0</v>
      </c>
      <c r="H79" s="41">
        <v>0</v>
      </c>
      <c r="I79" s="41">
        <v>0</v>
      </c>
      <c r="J79" s="41">
        <v>0.54</v>
      </c>
      <c r="K79" s="41">
        <v>0</v>
      </c>
      <c r="L79" s="1481">
        <v>0</v>
      </c>
    </row>
    <row r="80" spans="1:12" x14ac:dyDescent="0.25">
      <c r="A80" s="2011" t="s">
        <v>1662</v>
      </c>
      <c r="B80" s="1193" t="s">
        <v>1739</v>
      </c>
      <c r="C80" s="1194" t="s">
        <v>2619</v>
      </c>
      <c r="D80" s="1195">
        <v>-12.08</v>
      </c>
      <c r="E80" s="1195">
        <v>0</v>
      </c>
      <c r="F80" s="1195">
        <v>0</v>
      </c>
      <c r="G80" s="1195">
        <v>0</v>
      </c>
      <c r="H80" s="1195">
        <v>0</v>
      </c>
      <c r="I80" s="1195">
        <v>0</v>
      </c>
      <c r="J80" s="1195">
        <v>-12.68</v>
      </c>
      <c r="K80" s="1195">
        <v>-14.94</v>
      </c>
      <c r="L80" s="1482">
        <v>0</v>
      </c>
    </row>
    <row r="81" spans="1:12" s="1498" customFormat="1" x14ac:dyDescent="0.25">
      <c r="A81" s="2012"/>
      <c r="B81" s="60" t="s">
        <v>1418</v>
      </c>
      <c r="C81" s="61" t="s">
        <v>2619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-12.02</v>
      </c>
      <c r="L81" s="1481">
        <v>0</v>
      </c>
    </row>
    <row r="82" spans="1:12" s="1498" customFormat="1" x14ac:dyDescent="0.25">
      <c r="A82" s="2012"/>
      <c r="B82" s="60" t="s">
        <v>566</v>
      </c>
      <c r="C82" s="61" t="s">
        <v>2607</v>
      </c>
      <c r="D82" s="41">
        <v>-10.55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1481">
        <v>0</v>
      </c>
    </row>
    <row r="83" spans="1:12" s="1498" customFormat="1" x14ac:dyDescent="0.25">
      <c r="A83" s="2012"/>
      <c r="B83" s="60" t="s">
        <v>566</v>
      </c>
      <c r="C83" s="61" t="s">
        <v>2626</v>
      </c>
      <c r="D83" s="41">
        <v>0</v>
      </c>
      <c r="E83" s="41">
        <v>0</v>
      </c>
      <c r="F83" s="41">
        <v>0</v>
      </c>
      <c r="G83" s="41">
        <v>-11</v>
      </c>
      <c r="H83" s="41">
        <v>0</v>
      </c>
      <c r="I83" s="41">
        <v>0</v>
      </c>
      <c r="J83" s="41">
        <v>0</v>
      </c>
      <c r="K83" s="41">
        <v>0</v>
      </c>
      <c r="L83" s="1481">
        <v>0</v>
      </c>
    </row>
    <row r="84" spans="1:12" s="1498" customFormat="1" x14ac:dyDescent="0.25">
      <c r="A84" s="2012"/>
      <c r="B84" s="60" t="s">
        <v>1786</v>
      </c>
      <c r="C84" s="61" t="s">
        <v>2619</v>
      </c>
      <c r="D84" s="41">
        <v>-11.64</v>
      </c>
      <c r="E84" s="41">
        <v>-11.81</v>
      </c>
      <c r="F84" s="41">
        <v>0</v>
      </c>
      <c r="G84" s="41">
        <v>0</v>
      </c>
      <c r="H84" s="41">
        <v>-13.76</v>
      </c>
      <c r="I84" s="41">
        <v>-12.71</v>
      </c>
      <c r="J84" s="41">
        <v>0</v>
      </c>
      <c r="K84" s="41">
        <v>0</v>
      </c>
      <c r="L84" s="1481">
        <v>0</v>
      </c>
    </row>
    <row r="85" spans="1:12" s="1498" customFormat="1" x14ac:dyDescent="0.25">
      <c r="A85" s="2012"/>
      <c r="B85" s="60" t="s">
        <v>572</v>
      </c>
      <c r="C85" s="61" t="s">
        <v>2619</v>
      </c>
      <c r="D85" s="41">
        <v>0</v>
      </c>
      <c r="E85" s="41">
        <v>-11.6</v>
      </c>
      <c r="F85" s="41">
        <v>0</v>
      </c>
      <c r="G85" s="41">
        <v>0</v>
      </c>
      <c r="H85" s="41">
        <v>-12</v>
      </c>
      <c r="I85" s="41">
        <v>0</v>
      </c>
      <c r="J85" s="41">
        <v>-10.91</v>
      </c>
      <c r="K85" s="41">
        <v>0</v>
      </c>
      <c r="L85" s="1481">
        <v>0</v>
      </c>
    </row>
    <row r="86" spans="1:12" s="1498" customFormat="1" x14ac:dyDescent="0.25">
      <c r="A86" s="2012"/>
      <c r="B86" s="60" t="s">
        <v>2639</v>
      </c>
      <c r="C86" s="61" t="s">
        <v>2611</v>
      </c>
      <c r="D86" s="41">
        <v>-12.12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1481">
        <v>0</v>
      </c>
    </row>
    <row r="87" spans="1:12" ht="8.25" customHeight="1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</row>
    <row r="88" spans="1:12" ht="18.75" customHeight="1" x14ac:dyDescent="0.25">
      <c r="A88" s="37" t="s">
        <v>553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</sheetData>
  <mergeCells count="12">
    <mergeCell ref="A80:A86"/>
    <mergeCell ref="A26:L26"/>
    <mergeCell ref="A1:L1"/>
    <mergeCell ref="A2:L2"/>
    <mergeCell ref="A3:L3"/>
    <mergeCell ref="D5:L5"/>
    <mergeCell ref="A27:L27"/>
    <mergeCell ref="A28:L28"/>
    <mergeCell ref="D30:L30"/>
    <mergeCell ref="A32:A72"/>
    <mergeCell ref="A73:A79"/>
    <mergeCell ref="A7:A17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I101"/>
  <sheetViews>
    <sheetView zoomScale="90" zoomScaleNormal="90" workbookViewId="0">
      <selection activeCell="A4" sqref="A4"/>
    </sheetView>
  </sheetViews>
  <sheetFormatPr defaultColWidth="9.140625" defaultRowHeight="15" x14ac:dyDescent="0.25"/>
  <cols>
    <col min="1" max="1" width="30.7109375" customWidth="1"/>
    <col min="2" max="2" width="7" bestFit="1" customWidth="1"/>
    <col min="3" max="3" width="7.7109375" bestFit="1" customWidth="1"/>
    <col min="4" max="256" width="11.42578125" customWidth="1"/>
    <col min="257" max="257" width="32.85546875" customWidth="1"/>
    <col min="258" max="512" width="11.42578125" customWidth="1"/>
    <col min="513" max="513" width="32.85546875" customWidth="1"/>
    <col min="514" max="768" width="11.42578125" customWidth="1"/>
    <col min="769" max="769" width="32.85546875" customWidth="1"/>
    <col min="770" max="1024" width="11.42578125" customWidth="1"/>
    <col min="1025" max="1025" width="32.85546875" customWidth="1"/>
    <col min="1026" max="1280" width="11.42578125" customWidth="1"/>
    <col min="1281" max="1281" width="32.85546875" customWidth="1"/>
    <col min="1282" max="1536" width="11.42578125" customWidth="1"/>
    <col min="1537" max="1537" width="32.85546875" customWidth="1"/>
    <col min="1538" max="1792" width="11.42578125" customWidth="1"/>
    <col min="1793" max="1793" width="32.85546875" customWidth="1"/>
    <col min="1794" max="2048" width="11.42578125" customWidth="1"/>
    <col min="2049" max="2049" width="32.85546875" customWidth="1"/>
    <col min="2050" max="2304" width="11.42578125" customWidth="1"/>
    <col min="2305" max="2305" width="32.85546875" customWidth="1"/>
    <col min="2306" max="2560" width="11.42578125" customWidth="1"/>
    <col min="2561" max="2561" width="32.85546875" customWidth="1"/>
    <col min="2562" max="2816" width="11.42578125" customWidth="1"/>
    <col min="2817" max="2817" width="32.85546875" customWidth="1"/>
    <col min="2818" max="3072" width="11.42578125" customWidth="1"/>
    <col min="3073" max="3073" width="32.85546875" customWidth="1"/>
    <col min="3074" max="3328" width="11.42578125" customWidth="1"/>
    <col min="3329" max="3329" width="32.85546875" customWidth="1"/>
    <col min="3330" max="3584" width="11.42578125" customWidth="1"/>
    <col min="3585" max="3585" width="32.85546875" customWidth="1"/>
    <col min="3586" max="3840" width="11.42578125" customWidth="1"/>
    <col min="3841" max="3841" width="32.85546875" customWidth="1"/>
    <col min="3842" max="4096" width="11.42578125" customWidth="1"/>
    <col min="4097" max="4097" width="32.85546875" customWidth="1"/>
    <col min="4098" max="4352" width="11.42578125" customWidth="1"/>
    <col min="4353" max="4353" width="32.85546875" customWidth="1"/>
    <col min="4354" max="4608" width="11.42578125" customWidth="1"/>
    <col min="4609" max="4609" width="32.85546875" customWidth="1"/>
    <col min="4610" max="4864" width="11.42578125" customWidth="1"/>
    <col min="4865" max="4865" width="32.85546875" customWidth="1"/>
    <col min="4866" max="5120" width="11.42578125" customWidth="1"/>
    <col min="5121" max="5121" width="32.85546875" customWidth="1"/>
    <col min="5122" max="5376" width="11.42578125" customWidth="1"/>
    <col min="5377" max="5377" width="32.85546875" customWidth="1"/>
    <col min="5378" max="5632" width="11.42578125" customWidth="1"/>
    <col min="5633" max="5633" width="32.85546875" customWidth="1"/>
    <col min="5634" max="5888" width="11.42578125" customWidth="1"/>
    <col min="5889" max="5889" width="32.85546875" customWidth="1"/>
    <col min="5890" max="6144" width="11.42578125" customWidth="1"/>
    <col min="6145" max="6145" width="32.85546875" customWidth="1"/>
    <col min="6146" max="6400" width="11.42578125" customWidth="1"/>
    <col min="6401" max="6401" width="32.85546875" customWidth="1"/>
    <col min="6402" max="6656" width="11.42578125" customWidth="1"/>
    <col min="6657" max="6657" width="32.85546875" customWidth="1"/>
    <col min="6658" max="6912" width="11.42578125" customWidth="1"/>
    <col min="6913" max="6913" width="32.85546875" customWidth="1"/>
    <col min="6914" max="7168" width="11.42578125" customWidth="1"/>
    <col min="7169" max="7169" width="32.85546875" customWidth="1"/>
    <col min="7170" max="7424" width="11.42578125" customWidth="1"/>
    <col min="7425" max="7425" width="32.85546875" customWidth="1"/>
    <col min="7426" max="7680" width="11.42578125" customWidth="1"/>
    <col min="7681" max="7681" width="32.85546875" customWidth="1"/>
    <col min="7682" max="7936" width="11.42578125" customWidth="1"/>
    <col min="7937" max="7937" width="32.85546875" customWidth="1"/>
    <col min="7938" max="8192" width="11.42578125" customWidth="1"/>
    <col min="8193" max="8193" width="32.85546875" customWidth="1"/>
    <col min="8194" max="8448" width="11.42578125" customWidth="1"/>
    <col min="8449" max="8449" width="32.85546875" customWidth="1"/>
    <col min="8450" max="8704" width="11.42578125" customWidth="1"/>
    <col min="8705" max="8705" width="32.85546875" customWidth="1"/>
    <col min="8706" max="8960" width="11.42578125" customWidth="1"/>
    <col min="8961" max="8961" width="32.85546875" customWidth="1"/>
    <col min="8962" max="9216" width="11.42578125" customWidth="1"/>
    <col min="9217" max="9217" width="32.85546875" customWidth="1"/>
    <col min="9218" max="9472" width="11.42578125" customWidth="1"/>
    <col min="9473" max="9473" width="32.85546875" customWidth="1"/>
    <col min="9474" max="9728" width="11.42578125" customWidth="1"/>
    <col min="9729" max="9729" width="32.85546875" customWidth="1"/>
    <col min="9730" max="9984" width="11.42578125" customWidth="1"/>
    <col min="9985" max="9985" width="32.85546875" customWidth="1"/>
    <col min="9986" max="10240" width="11.42578125" customWidth="1"/>
    <col min="10241" max="10241" width="32.85546875" customWidth="1"/>
    <col min="10242" max="10496" width="11.42578125" customWidth="1"/>
    <col min="10497" max="10497" width="32.85546875" customWidth="1"/>
    <col min="10498" max="10752" width="11.42578125" customWidth="1"/>
    <col min="10753" max="10753" width="32.85546875" customWidth="1"/>
    <col min="10754" max="11008" width="11.42578125" customWidth="1"/>
    <col min="11009" max="11009" width="32.85546875" customWidth="1"/>
    <col min="11010" max="11264" width="11.42578125" customWidth="1"/>
    <col min="11265" max="11265" width="32.85546875" customWidth="1"/>
    <col min="11266" max="11520" width="11.42578125" customWidth="1"/>
    <col min="11521" max="11521" width="32.85546875" customWidth="1"/>
    <col min="11522" max="11776" width="11.42578125" customWidth="1"/>
    <col min="11777" max="11777" width="32.85546875" customWidth="1"/>
    <col min="11778" max="12032" width="11.42578125" customWidth="1"/>
    <col min="12033" max="12033" width="32.85546875" customWidth="1"/>
    <col min="12034" max="12288" width="11.42578125" customWidth="1"/>
    <col min="12289" max="12289" width="32.85546875" customWidth="1"/>
    <col min="12290" max="12544" width="11.42578125" customWidth="1"/>
    <col min="12545" max="12545" width="32.85546875" customWidth="1"/>
    <col min="12546" max="12800" width="11.42578125" customWidth="1"/>
    <col min="12801" max="12801" width="32.85546875" customWidth="1"/>
    <col min="12802" max="13056" width="11.42578125" customWidth="1"/>
    <col min="13057" max="13057" width="32.85546875" customWidth="1"/>
    <col min="13058" max="13312" width="11.42578125" customWidth="1"/>
    <col min="13313" max="13313" width="32.85546875" customWidth="1"/>
    <col min="13314" max="13568" width="11.42578125" customWidth="1"/>
    <col min="13569" max="13569" width="32.85546875" customWidth="1"/>
    <col min="13570" max="13824" width="11.42578125" customWidth="1"/>
    <col min="13825" max="13825" width="32.85546875" customWidth="1"/>
    <col min="13826" max="14080" width="11.42578125" customWidth="1"/>
    <col min="14081" max="14081" width="32.85546875" customWidth="1"/>
    <col min="14082" max="14336" width="11.42578125" customWidth="1"/>
    <col min="14337" max="14337" width="32.85546875" customWidth="1"/>
    <col min="14338" max="14592" width="11.42578125" customWidth="1"/>
    <col min="14593" max="14593" width="32.85546875" customWidth="1"/>
    <col min="14594" max="14848" width="11.42578125" customWidth="1"/>
    <col min="14849" max="14849" width="32.85546875" customWidth="1"/>
    <col min="14850" max="15104" width="11.42578125" customWidth="1"/>
    <col min="15105" max="15105" width="32.85546875" customWidth="1"/>
    <col min="15106" max="15360" width="11.42578125" customWidth="1"/>
    <col min="15361" max="15361" width="32.85546875" customWidth="1"/>
    <col min="15362" max="15616" width="11.42578125" customWidth="1"/>
    <col min="15617" max="15617" width="32.85546875" customWidth="1"/>
    <col min="15618" max="15872" width="11.42578125" customWidth="1"/>
    <col min="15873" max="15873" width="32.85546875" customWidth="1"/>
    <col min="15874" max="16128" width="11.42578125" customWidth="1"/>
    <col min="16129" max="16129" width="32.85546875" customWidth="1"/>
    <col min="16130" max="16384" width="11.42578125" customWidth="1"/>
  </cols>
  <sheetData>
    <row r="1" spans="1:9" ht="15.75" x14ac:dyDescent="0.25">
      <c r="A1" s="2013" t="s">
        <v>575</v>
      </c>
      <c r="B1" s="2013"/>
      <c r="C1" s="2013"/>
      <c r="D1" s="2013"/>
      <c r="E1" s="2013"/>
      <c r="F1" s="2013"/>
      <c r="G1" s="2013"/>
      <c r="H1" s="2013"/>
      <c r="I1" s="2013"/>
    </row>
    <row r="2" spans="1:9" ht="15.75" x14ac:dyDescent="0.25">
      <c r="A2" s="2013" t="s">
        <v>576</v>
      </c>
      <c r="B2" s="2013"/>
      <c r="C2" s="2013"/>
      <c r="D2" s="2013"/>
      <c r="E2" s="2013"/>
      <c r="F2" s="2013"/>
      <c r="G2" s="2013"/>
      <c r="H2" s="2013"/>
      <c r="I2" s="2013"/>
    </row>
    <row r="3" spans="1:9" ht="15.75" x14ac:dyDescent="0.25">
      <c r="A3" s="2013" t="s">
        <v>2688</v>
      </c>
      <c r="B3" s="2013"/>
      <c r="C3" s="2013"/>
      <c r="D3" s="2013"/>
      <c r="E3" s="2013"/>
      <c r="F3" s="2013"/>
      <c r="G3" s="2013"/>
      <c r="H3" s="2013"/>
      <c r="I3" s="2013"/>
    </row>
    <row r="4" spans="1:9" s="48" customFormat="1" ht="4.5" customHeight="1" thickBot="1" x14ac:dyDescent="0.3">
      <c r="A4" s="45"/>
      <c r="B4" s="46"/>
      <c r="C4" s="45"/>
      <c r="D4" s="45"/>
      <c r="E4" s="45"/>
      <c r="F4" s="46"/>
      <c r="G4" s="46"/>
      <c r="H4" s="47"/>
      <c r="I4" s="47"/>
    </row>
    <row r="5" spans="1:9" ht="13.5" customHeight="1" thickBot="1" x14ac:dyDescent="0.3">
      <c r="A5" s="40"/>
      <c r="B5" s="42"/>
      <c r="C5" s="43"/>
      <c r="D5" s="2031" t="s">
        <v>772</v>
      </c>
      <c r="E5" s="2032"/>
      <c r="F5" s="2032"/>
      <c r="G5" s="2032"/>
      <c r="H5" s="2032"/>
      <c r="I5" s="2033"/>
    </row>
    <row r="6" spans="1:9" ht="15.75" thickBot="1" x14ac:dyDescent="0.3">
      <c r="A6" s="44" t="s">
        <v>535</v>
      </c>
      <c r="B6" s="1196" t="s">
        <v>536</v>
      </c>
      <c r="C6" s="1196" t="s">
        <v>23</v>
      </c>
      <c r="D6" s="1197" t="s">
        <v>577</v>
      </c>
      <c r="E6" s="1197" t="s">
        <v>578</v>
      </c>
      <c r="F6" s="1197" t="s">
        <v>579</v>
      </c>
      <c r="G6" s="1197" t="s">
        <v>580</v>
      </c>
      <c r="H6" s="1197" t="s">
        <v>581</v>
      </c>
      <c r="I6" s="1198" t="s">
        <v>582</v>
      </c>
    </row>
    <row r="7" spans="1:9" x14ac:dyDescent="0.25">
      <c r="A7" s="2034" t="s">
        <v>546</v>
      </c>
      <c r="B7" s="1193" t="s">
        <v>411</v>
      </c>
      <c r="C7" s="1194" t="s">
        <v>2607</v>
      </c>
      <c r="D7" s="1195"/>
      <c r="E7" s="1195"/>
      <c r="F7" s="1195"/>
      <c r="G7" s="1195">
        <v>3</v>
      </c>
      <c r="H7" s="1195"/>
      <c r="I7" s="1195">
        <v>3</v>
      </c>
    </row>
    <row r="8" spans="1:9" x14ac:dyDescent="0.25">
      <c r="A8" s="2035"/>
      <c r="B8" s="60" t="s">
        <v>548</v>
      </c>
      <c r="C8" s="61" t="s">
        <v>2645</v>
      </c>
      <c r="D8" s="41"/>
      <c r="E8" s="41"/>
      <c r="F8" s="41"/>
      <c r="G8" s="41"/>
      <c r="H8" s="41"/>
      <c r="I8" s="41">
        <v>4.7</v>
      </c>
    </row>
    <row r="9" spans="1:9" x14ac:dyDescent="0.25">
      <c r="A9" s="2035"/>
      <c r="B9" s="60" t="s">
        <v>548</v>
      </c>
      <c r="C9" s="61" t="s">
        <v>2627</v>
      </c>
      <c r="D9" s="41"/>
      <c r="E9" s="41">
        <v>3</v>
      </c>
      <c r="F9" s="41"/>
      <c r="G9" s="41"/>
      <c r="H9" s="41"/>
      <c r="I9" s="41">
        <v>3</v>
      </c>
    </row>
    <row r="10" spans="1:9" x14ac:dyDescent="0.25">
      <c r="A10" s="2035"/>
      <c r="B10" s="60" t="s">
        <v>548</v>
      </c>
      <c r="C10" s="61" t="s">
        <v>2605</v>
      </c>
      <c r="D10" s="41"/>
      <c r="E10" s="41"/>
      <c r="F10" s="41"/>
      <c r="G10" s="41">
        <v>5.8</v>
      </c>
      <c r="H10" s="41"/>
      <c r="I10" s="41"/>
    </row>
    <row r="11" spans="1:9" x14ac:dyDescent="0.25">
      <c r="A11" s="2035"/>
      <c r="B11" s="60" t="s">
        <v>548</v>
      </c>
      <c r="C11" s="61" t="s">
        <v>2608</v>
      </c>
      <c r="D11" s="41"/>
      <c r="E11" s="41"/>
      <c r="F11" s="41"/>
      <c r="G11" s="41"/>
      <c r="H11" s="41"/>
      <c r="I11" s="41">
        <v>4.5</v>
      </c>
    </row>
    <row r="12" spans="1:9" x14ac:dyDescent="0.25">
      <c r="A12" s="2035"/>
      <c r="B12" s="60" t="s">
        <v>548</v>
      </c>
      <c r="C12" s="61" t="s">
        <v>2630</v>
      </c>
      <c r="D12" s="41"/>
      <c r="E12" s="41"/>
      <c r="F12" s="41"/>
      <c r="G12" s="41"/>
      <c r="H12" s="41"/>
      <c r="I12" s="41">
        <v>8.5</v>
      </c>
    </row>
    <row r="13" spans="1:9" x14ac:dyDescent="0.25">
      <c r="A13" s="2035"/>
      <c r="B13" s="60" t="s">
        <v>548</v>
      </c>
      <c r="C13" s="61" t="s">
        <v>3664</v>
      </c>
      <c r="D13" s="41"/>
      <c r="E13" s="41"/>
      <c r="F13" s="41"/>
      <c r="G13" s="41"/>
      <c r="H13" s="41"/>
      <c r="I13" s="41">
        <v>4.7</v>
      </c>
    </row>
    <row r="14" spans="1:9" x14ac:dyDescent="0.25">
      <c r="A14" s="2035"/>
      <c r="B14" s="60" t="s">
        <v>548</v>
      </c>
      <c r="C14" s="61" t="s">
        <v>2602</v>
      </c>
      <c r="D14" s="41"/>
      <c r="E14" s="41"/>
      <c r="F14" s="41"/>
      <c r="G14" s="41"/>
      <c r="H14" s="41"/>
      <c r="I14" s="41">
        <v>6.79</v>
      </c>
    </row>
    <row r="15" spans="1:9" x14ac:dyDescent="0.25">
      <c r="A15" s="2035"/>
      <c r="B15" s="60" t="s">
        <v>548</v>
      </c>
      <c r="C15" s="61" t="s">
        <v>2624</v>
      </c>
      <c r="D15" s="41"/>
      <c r="E15" s="41"/>
      <c r="F15" s="41"/>
      <c r="G15" s="41"/>
      <c r="H15" s="41"/>
      <c r="I15" s="41">
        <v>3</v>
      </c>
    </row>
    <row r="16" spans="1:9" x14ac:dyDescent="0.25">
      <c r="A16" s="2035"/>
      <c r="B16" s="60" t="s">
        <v>548</v>
      </c>
      <c r="C16" s="61" t="s">
        <v>2631</v>
      </c>
      <c r="D16" s="41">
        <v>3</v>
      </c>
      <c r="E16" s="41"/>
      <c r="F16" s="41"/>
      <c r="G16" s="41"/>
      <c r="H16" s="41"/>
      <c r="I16" s="41">
        <v>3</v>
      </c>
    </row>
    <row r="17" spans="1:9" x14ac:dyDescent="0.25">
      <c r="A17" s="2035"/>
      <c r="B17" s="60" t="s">
        <v>1359</v>
      </c>
      <c r="C17" s="61" t="s">
        <v>2611</v>
      </c>
      <c r="D17" s="41">
        <v>6.1</v>
      </c>
      <c r="E17" s="41"/>
      <c r="F17" s="41">
        <v>5.5</v>
      </c>
      <c r="G17" s="41">
        <v>6.03</v>
      </c>
      <c r="H17" s="41"/>
      <c r="I17" s="41"/>
    </row>
    <row r="18" spans="1:9" x14ac:dyDescent="0.25">
      <c r="A18" s="2035"/>
      <c r="B18" s="60" t="s">
        <v>1785</v>
      </c>
      <c r="C18" s="61" t="s">
        <v>2612</v>
      </c>
      <c r="D18" s="41"/>
      <c r="E18" s="41"/>
      <c r="F18" s="41"/>
      <c r="G18" s="41"/>
      <c r="H18" s="41"/>
      <c r="I18" s="41">
        <v>5.76</v>
      </c>
    </row>
    <row r="19" spans="1:9" x14ac:dyDescent="0.25">
      <c r="A19" s="2035"/>
      <c r="B19" s="60" t="s">
        <v>586</v>
      </c>
      <c r="C19" s="61" t="s">
        <v>2611</v>
      </c>
      <c r="D19" s="41"/>
      <c r="E19" s="41"/>
      <c r="F19" s="41"/>
      <c r="G19" s="41">
        <v>3.5</v>
      </c>
      <c r="H19" s="41"/>
      <c r="I19" s="41">
        <v>3</v>
      </c>
    </row>
    <row r="20" spans="1:9" x14ac:dyDescent="0.25">
      <c r="A20" s="2035"/>
      <c r="B20" s="60" t="s">
        <v>566</v>
      </c>
      <c r="C20" s="61" t="s">
        <v>2598</v>
      </c>
      <c r="D20" s="41"/>
      <c r="E20" s="41"/>
      <c r="F20" s="41"/>
      <c r="G20" s="41"/>
      <c r="H20" s="41"/>
      <c r="I20" s="41">
        <v>3.34</v>
      </c>
    </row>
    <row r="21" spans="1:9" x14ac:dyDescent="0.25">
      <c r="A21" s="2035"/>
      <c r="B21" s="60" t="s">
        <v>566</v>
      </c>
      <c r="C21" s="61" t="s">
        <v>2606</v>
      </c>
      <c r="D21" s="41"/>
      <c r="E21" s="41"/>
      <c r="F21" s="41"/>
      <c r="G21" s="41"/>
      <c r="H21" s="41"/>
      <c r="I21" s="41">
        <v>4.6500000000000004</v>
      </c>
    </row>
    <row r="22" spans="1:9" x14ac:dyDescent="0.25">
      <c r="A22" s="2035"/>
      <c r="B22" s="60" t="s">
        <v>566</v>
      </c>
      <c r="C22" s="61" t="s">
        <v>2613</v>
      </c>
      <c r="D22" s="41">
        <v>2.5</v>
      </c>
      <c r="E22" s="41"/>
      <c r="F22" s="41"/>
      <c r="G22" s="41">
        <v>4.3</v>
      </c>
      <c r="H22" s="41"/>
      <c r="I22" s="41"/>
    </row>
    <row r="23" spans="1:9" x14ac:dyDescent="0.25">
      <c r="A23" s="2035"/>
      <c r="B23" s="60" t="s">
        <v>566</v>
      </c>
      <c r="C23" s="61" t="s">
        <v>2607</v>
      </c>
      <c r="D23" s="41">
        <v>2.27</v>
      </c>
      <c r="E23" s="41">
        <v>3</v>
      </c>
      <c r="F23" s="41"/>
      <c r="G23" s="41"/>
      <c r="H23" s="41"/>
      <c r="I23" s="41">
        <v>3.43</v>
      </c>
    </row>
    <row r="24" spans="1:9" x14ac:dyDescent="0.25">
      <c r="A24" s="2035"/>
      <c r="B24" s="60" t="s">
        <v>566</v>
      </c>
      <c r="C24" s="61" t="s">
        <v>2625</v>
      </c>
      <c r="D24" s="41">
        <v>4.9000000000000004</v>
      </c>
      <c r="E24" s="41"/>
      <c r="F24" s="41">
        <v>5.34</v>
      </c>
      <c r="G24" s="41">
        <v>3.32</v>
      </c>
      <c r="H24" s="41">
        <v>3</v>
      </c>
      <c r="I24" s="41">
        <v>3.93</v>
      </c>
    </row>
    <row r="25" spans="1:9" x14ac:dyDescent="0.25">
      <c r="A25" s="2035"/>
      <c r="B25" s="60" t="s">
        <v>566</v>
      </c>
      <c r="C25" s="61" t="s">
        <v>2612</v>
      </c>
      <c r="D25" s="41">
        <v>5.5</v>
      </c>
      <c r="E25" s="41">
        <v>3</v>
      </c>
      <c r="F25" s="41"/>
      <c r="G25" s="41"/>
      <c r="H25" s="41"/>
      <c r="I25" s="41"/>
    </row>
    <row r="26" spans="1:9" x14ac:dyDescent="0.25">
      <c r="A26" s="2035"/>
      <c r="B26" s="60" t="s">
        <v>566</v>
      </c>
      <c r="C26" s="61" t="s">
        <v>2614</v>
      </c>
      <c r="D26" s="41"/>
      <c r="E26" s="41">
        <v>3</v>
      </c>
      <c r="F26" s="41"/>
      <c r="G26" s="41">
        <v>4</v>
      </c>
      <c r="H26" s="41"/>
      <c r="I26" s="41">
        <v>3</v>
      </c>
    </row>
    <row r="27" spans="1:9" x14ac:dyDescent="0.25">
      <c r="A27" s="2035"/>
      <c r="B27" s="60" t="s">
        <v>566</v>
      </c>
      <c r="C27" s="61" t="s">
        <v>2599</v>
      </c>
      <c r="D27" s="41">
        <v>5.46</v>
      </c>
      <c r="E27" s="41"/>
      <c r="F27" s="41">
        <v>5.5</v>
      </c>
      <c r="G27" s="41">
        <v>5.5</v>
      </c>
      <c r="H27" s="41"/>
      <c r="I27" s="41">
        <v>4.8</v>
      </c>
    </row>
    <row r="28" spans="1:9" x14ac:dyDescent="0.25">
      <c r="A28" s="2035"/>
      <c r="B28" s="60" t="s">
        <v>566</v>
      </c>
      <c r="C28" s="61" t="s">
        <v>2616</v>
      </c>
      <c r="D28" s="41">
        <v>5.5</v>
      </c>
      <c r="E28" s="41"/>
      <c r="F28" s="41"/>
      <c r="G28" s="41"/>
      <c r="H28" s="41"/>
      <c r="I28" s="41">
        <v>4.5</v>
      </c>
    </row>
    <row r="29" spans="1:9" x14ac:dyDescent="0.25">
      <c r="A29" s="2035"/>
      <c r="B29" s="60" t="s">
        <v>566</v>
      </c>
      <c r="C29" s="61" t="s">
        <v>2617</v>
      </c>
      <c r="D29" s="41">
        <v>5.5</v>
      </c>
      <c r="E29" s="41">
        <v>3</v>
      </c>
      <c r="F29" s="41">
        <v>5.5</v>
      </c>
      <c r="G29" s="41">
        <v>5.5</v>
      </c>
      <c r="H29" s="41"/>
      <c r="I29" s="41">
        <v>4.6500000000000004</v>
      </c>
    </row>
    <row r="30" spans="1:9" x14ac:dyDescent="0.25">
      <c r="A30" s="2035"/>
      <c r="B30" s="60" t="s">
        <v>566</v>
      </c>
      <c r="C30" s="61" t="s">
        <v>2632</v>
      </c>
      <c r="D30" s="41">
        <v>6.94</v>
      </c>
      <c r="E30" s="41"/>
      <c r="F30" s="41"/>
      <c r="G30" s="41"/>
      <c r="H30" s="41">
        <v>6</v>
      </c>
      <c r="I30" s="41">
        <v>6</v>
      </c>
    </row>
    <row r="31" spans="1:9" x14ac:dyDescent="0.25">
      <c r="A31" s="2035"/>
      <c r="B31" s="60" t="s">
        <v>566</v>
      </c>
      <c r="C31" s="61" t="s">
        <v>2633</v>
      </c>
      <c r="D31" s="41"/>
      <c r="E31" s="41"/>
      <c r="F31" s="41">
        <v>5.5</v>
      </c>
      <c r="G31" s="41">
        <v>5.5</v>
      </c>
      <c r="H31" s="41"/>
      <c r="I31" s="41">
        <v>4.78</v>
      </c>
    </row>
    <row r="32" spans="1:9" x14ac:dyDescent="0.25">
      <c r="A32" s="2035"/>
      <c r="B32" s="60" t="s">
        <v>566</v>
      </c>
      <c r="C32" s="61" t="s">
        <v>2618</v>
      </c>
      <c r="D32" s="41"/>
      <c r="E32" s="41">
        <v>3</v>
      </c>
      <c r="F32" s="41"/>
      <c r="G32" s="41"/>
      <c r="H32" s="41"/>
      <c r="I32" s="41">
        <v>4.21</v>
      </c>
    </row>
    <row r="33" spans="1:9" x14ac:dyDescent="0.25">
      <c r="A33" s="2035"/>
      <c r="B33" s="60" t="s">
        <v>1786</v>
      </c>
      <c r="C33" s="61" t="s">
        <v>2619</v>
      </c>
      <c r="D33" s="41">
        <v>6.58</v>
      </c>
      <c r="E33" s="41"/>
      <c r="F33" s="41">
        <v>4</v>
      </c>
      <c r="G33" s="41"/>
      <c r="H33" s="41">
        <v>3</v>
      </c>
      <c r="I33" s="41">
        <v>3.61</v>
      </c>
    </row>
    <row r="34" spans="1:9" s="1498" customFormat="1" x14ac:dyDescent="0.25">
      <c r="A34" s="2035"/>
      <c r="B34" s="60" t="s">
        <v>572</v>
      </c>
      <c r="C34" s="61" t="s">
        <v>2619</v>
      </c>
      <c r="D34" s="41">
        <v>6.22</v>
      </c>
      <c r="E34" s="41">
        <v>3</v>
      </c>
      <c r="F34" s="41"/>
      <c r="G34" s="41">
        <v>3</v>
      </c>
      <c r="H34" s="41"/>
      <c r="I34" s="41">
        <v>4</v>
      </c>
    </row>
    <row r="35" spans="1:9" s="1498" customFormat="1" x14ac:dyDescent="0.25">
      <c r="A35" s="2035"/>
      <c r="B35" s="60" t="s">
        <v>549</v>
      </c>
      <c r="C35" s="61" t="s">
        <v>2620</v>
      </c>
      <c r="D35" s="41"/>
      <c r="E35" s="41"/>
      <c r="F35" s="41"/>
      <c r="G35" s="41"/>
      <c r="H35" s="41">
        <v>4.5</v>
      </c>
      <c r="I35" s="41"/>
    </row>
    <row r="36" spans="1:9" s="1498" customFormat="1" x14ac:dyDescent="0.25">
      <c r="A36" s="2035"/>
      <c r="B36" s="60" t="s">
        <v>549</v>
      </c>
      <c r="C36" s="61" t="s">
        <v>2634</v>
      </c>
      <c r="D36" s="41"/>
      <c r="E36" s="41"/>
      <c r="F36" s="41"/>
      <c r="G36" s="41">
        <v>3</v>
      </c>
      <c r="H36" s="41"/>
      <c r="I36" s="41">
        <v>3</v>
      </c>
    </row>
    <row r="37" spans="1:9" s="1498" customFormat="1" x14ac:dyDescent="0.25">
      <c r="A37" s="2035"/>
      <c r="B37" s="60" t="s">
        <v>549</v>
      </c>
      <c r="C37" s="61" t="s">
        <v>2599</v>
      </c>
      <c r="D37" s="41"/>
      <c r="E37" s="41"/>
      <c r="F37" s="41"/>
      <c r="G37" s="41"/>
      <c r="H37" s="41"/>
      <c r="I37" s="41">
        <v>4.5</v>
      </c>
    </row>
    <row r="38" spans="1:9" s="1498" customFormat="1" x14ac:dyDescent="0.25">
      <c r="A38" s="2035"/>
      <c r="B38" s="60" t="s">
        <v>549</v>
      </c>
      <c r="C38" s="61" t="s">
        <v>2600</v>
      </c>
      <c r="D38" s="41"/>
      <c r="E38" s="41">
        <v>6.25</v>
      </c>
      <c r="F38" s="41"/>
      <c r="G38" s="41">
        <v>4.5</v>
      </c>
      <c r="H38" s="41"/>
      <c r="I38" s="41"/>
    </row>
    <row r="39" spans="1:9" s="1498" customFormat="1" x14ac:dyDescent="0.25">
      <c r="A39" s="2035"/>
      <c r="B39" s="60" t="s">
        <v>549</v>
      </c>
      <c r="C39" s="61" t="s">
        <v>2601</v>
      </c>
      <c r="D39" s="41">
        <v>4.5</v>
      </c>
      <c r="E39" s="41">
        <v>3</v>
      </c>
      <c r="F39" s="41">
        <v>4.28</v>
      </c>
      <c r="G39" s="41"/>
      <c r="H39" s="41"/>
      <c r="I39" s="41">
        <v>3</v>
      </c>
    </row>
    <row r="40" spans="1:9" x14ac:dyDescent="0.25">
      <c r="A40" s="2035"/>
      <c r="B40" s="60" t="s">
        <v>549</v>
      </c>
      <c r="C40" s="61" t="s">
        <v>2602</v>
      </c>
      <c r="D40" s="41"/>
      <c r="E40" s="41"/>
      <c r="F40" s="41"/>
      <c r="G40" s="41"/>
      <c r="H40" s="41">
        <v>5.5</v>
      </c>
      <c r="I40" s="41"/>
    </row>
    <row r="41" spans="1:9" x14ac:dyDescent="0.25">
      <c r="A41" s="2035"/>
      <c r="B41" s="60" t="s">
        <v>549</v>
      </c>
      <c r="C41" s="61" t="s">
        <v>2624</v>
      </c>
      <c r="D41" s="41"/>
      <c r="E41" s="41"/>
      <c r="F41" s="41"/>
      <c r="G41" s="41"/>
      <c r="H41" s="41"/>
      <c r="I41" s="41">
        <v>3</v>
      </c>
    </row>
    <row r="42" spans="1:9" x14ac:dyDescent="0.25">
      <c r="A42" s="1527" t="s">
        <v>2132</v>
      </c>
      <c r="B42" s="1232" t="s">
        <v>566</v>
      </c>
      <c r="C42" s="1233" t="s">
        <v>2613</v>
      </c>
      <c r="D42" s="1234"/>
      <c r="E42" s="1234"/>
      <c r="F42" s="1234"/>
      <c r="G42" s="1234"/>
      <c r="H42" s="1234"/>
      <c r="I42" s="1234">
        <v>3</v>
      </c>
    </row>
    <row r="43" spans="1:9" x14ac:dyDescent="0.25">
      <c r="A43" s="2029" t="s">
        <v>574</v>
      </c>
      <c r="B43" s="1193" t="s">
        <v>411</v>
      </c>
      <c r="C43" s="1194" t="s">
        <v>2617</v>
      </c>
      <c r="D43" s="1195"/>
      <c r="E43" s="1195"/>
      <c r="F43" s="1195"/>
      <c r="G43" s="1195"/>
      <c r="H43" s="1195"/>
      <c r="I43" s="1195">
        <v>0.98</v>
      </c>
    </row>
    <row r="44" spans="1:9" x14ac:dyDescent="0.25">
      <c r="A44" s="2030"/>
      <c r="B44" s="60" t="s">
        <v>548</v>
      </c>
      <c r="C44" s="61" t="s">
        <v>2605</v>
      </c>
      <c r="D44" s="41"/>
      <c r="E44" s="41"/>
      <c r="F44" s="41"/>
      <c r="G44" s="41"/>
      <c r="H44" s="41"/>
      <c r="I44" s="41">
        <v>3</v>
      </c>
    </row>
    <row r="45" spans="1:9" x14ac:dyDescent="0.25">
      <c r="A45" s="2030"/>
      <c r="B45" s="60" t="s">
        <v>548</v>
      </c>
      <c r="C45" s="61" t="s">
        <v>2624</v>
      </c>
      <c r="D45" s="41"/>
      <c r="E45" s="41"/>
      <c r="F45" s="41"/>
      <c r="G45" s="41"/>
      <c r="H45" s="41"/>
      <c r="I45" s="41">
        <v>0.98</v>
      </c>
    </row>
    <row r="46" spans="1:9" x14ac:dyDescent="0.25">
      <c r="A46" s="2030"/>
      <c r="B46" s="60" t="s">
        <v>548</v>
      </c>
      <c r="C46" s="61" t="s">
        <v>2637</v>
      </c>
      <c r="D46" s="41"/>
      <c r="E46" s="41"/>
      <c r="F46" s="41"/>
      <c r="G46" s="41"/>
      <c r="H46" s="41"/>
      <c r="I46" s="41">
        <v>2.5</v>
      </c>
    </row>
    <row r="47" spans="1:9" s="1498" customFormat="1" x14ac:dyDescent="0.25">
      <c r="A47" s="2030"/>
      <c r="B47" s="60" t="s">
        <v>566</v>
      </c>
      <c r="C47" s="61" t="s">
        <v>2606</v>
      </c>
      <c r="D47" s="41"/>
      <c r="E47" s="41"/>
      <c r="F47" s="41">
        <v>0.3</v>
      </c>
      <c r="G47" s="41">
        <v>1</v>
      </c>
      <c r="H47" s="41"/>
      <c r="I47" s="41">
        <v>0.3</v>
      </c>
    </row>
    <row r="48" spans="1:9" s="1498" customFormat="1" x14ac:dyDescent="0.25">
      <c r="A48" s="2030"/>
      <c r="B48" s="60" t="s">
        <v>566</v>
      </c>
      <c r="C48" s="61" t="s">
        <v>2607</v>
      </c>
      <c r="D48" s="41"/>
      <c r="E48" s="41">
        <v>0.8</v>
      </c>
      <c r="F48" s="41"/>
      <c r="G48" s="41"/>
      <c r="H48" s="41"/>
      <c r="I48" s="41"/>
    </row>
    <row r="49" spans="1:9" x14ac:dyDescent="0.25">
      <c r="A49" s="2030"/>
      <c r="B49" s="60" t="s">
        <v>566</v>
      </c>
      <c r="C49" s="61" t="s">
        <v>2625</v>
      </c>
      <c r="D49" s="41"/>
      <c r="E49" s="41">
        <v>0.3</v>
      </c>
      <c r="F49" s="41">
        <v>0.3</v>
      </c>
      <c r="G49" s="41"/>
      <c r="H49" s="41"/>
      <c r="I49" s="41">
        <v>0.3</v>
      </c>
    </row>
    <row r="50" spans="1:9" x14ac:dyDescent="0.25">
      <c r="A50" s="2030"/>
      <c r="B50" s="60" t="s">
        <v>566</v>
      </c>
      <c r="C50" s="61" t="s">
        <v>2599</v>
      </c>
      <c r="D50" s="41"/>
      <c r="E50" s="41"/>
      <c r="F50" s="41"/>
      <c r="G50" s="41"/>
      <c r="H50" s="41"/>
      <c r="I50" s="41">
        <v>0.8</v>
      </c>
    </row>
    <row r="51" spans="1:9" s="1498" customFormat="1" x14ac:dyDescent="0.25">
      <c r="A51" s="2026" t="s">
        <v>1662</v>
      </c>
      <c r="B51" s="1193" t="s">
        <v>1739</v>
      </c>
      <c r="C51" s="1194" t="s">
        <v>2619</v>
      </c>
      <c r="D51" s="1195">
        <v>-5.98</v>
      </c>
      <c r="E51" s="1195">
        <v>-13.11</v>
      </c>
      <c r="F51" s="1195"/>
      <c r="G51" s="1195"/>
      <c r="H51" s="1195"/>
      <c r="I51" s="1195">
        <v>-11.79</v>
      </c>
    </row>
    <row r="52" spans="1:9" s="1498" customFormat="1" x14ac:dyDescent="0.25">
      <c r="A52" s="2027"/>
      <c r="B52" s="60" t="s">
        <v>1418</v>
      </c>
      <c r="C52" s="61" t="s">
        <v>2619</v>
      </c>
      <c r="D52" s="41"/>
      <c r="E52" s="41"/>
      <c r="F52" s="41"/>
      <c r="G52" s="41"/>
      <c r="H52" s="41">
        <v>-13.11</v>
      </c>
      <c r="I52" s="41"/>
    </row>
    <row r="53" spans="1:9" s="1498" customFormat="1" x14ac:dyDescent="0.25">
      <c r="A53" s="2027"/>
      <c r="B53" s="60" t="s">
        <v>566</v>
      </c>
      <c r="C53" s="61" t="s">
        <v>2607</v>
      </c>
      <c r="D53" s="41"/>
      <c r="E53" s="41"/>
      <c r="F53" s="41">
        <v>-12.6</v>
      </c>
      <c r="G53" s="41"/>
      <c r="H53" s="41"/>
      <c r="I53" s="41"/>
    </row>
    <row r="54" spans="1:9" s="1498" customFormat="1" x14ac:dyDescent="0.25">
      <c r="A54" s="2027"/>
      <c r="B54" s="60" t="s">
        <v>566</v>
      </c>
      <c r="C54" s="61" t="s">
        <v>2625</v>
      </c>
      <c r="D54" s="41">
        <v>-5</v>
      </c>
      <c r="E54" s="41"/>
      <c r="F54" s="41"/>
      <c r="G54" s="41"/>
      <c r="H54" s="41"/>
      <c r="I54" s="41"/>
    </row>
    <row r="55" spans="1:9" s="1498" customFormat="1" x14ac:dyDescent="0.25">
      <c r="A55" s="2027"/>
      <c r="B55" s="60" t="s">
        <v>566</v>
      </c>
      <c r="C55" s="61" t="s">
        <v>2599</v>
      </c>
      <c r="D55" s="41">
        <v>-10</v>
      </c>
      <c r="E55" s="41"/>
      <c r="F55" s="41"/>
      <c r="G55" s="41"/>
      <c r="H55" s="41"/>
      <c r="I55" s="41">
        <v>-10</v>
      </c>
    </row>
    <row r="56" spans="1:9" s="1498" customFormat="1" x14ac:dyDescent="0.25">
      <c r="A56" s="2027"/>
      <c r="B56" s="60" t="s">
        <v>566</v>
      </c>
      <c r="C56" s="61" t="s">
        <v>2617</v>
      </c>
      <c r="D56" s="41">
        <v>-5.33</v>
      </c>
      <c r="E56" s="41"/>
      <c r="F56" s="41">
        <v>-10</v>
      </c>
      <c r="G56" s="41"/>
      <c r="H56" s="41"/>
      <c r="I56" s="41">
        <v>-10.02</v>
      </c>
    </row>
    <row r="57" spans="1:9" s="1498" customFormat="1" x14ac:dyDescent="0.25">
      <c r="A57" s="2027"/>
      <c r="B57" s="60" t="s">
        <v>566</v>
      </c>
      <c r="C57" s="61" t="s">
        <v>2638</v>
      </c>
      <c r="D57" s="41">
        <v>-8</v>
      </c>
      <c r="E57" s="41">
        <v>-10</v>
      </c>
      <c r="F57" s="41">
        <v>-10</v>
      </c>
      <c r="G57" s="41"/>
      <c r="H57" s="41">
        <v>-10</v>
      </c>
      <c r="I57" s="41"/>
    </row>
    <row r="58" spans="1:9" x14ac:dyDescent="0.25">
      <c r="A58" s="2027"/>
      <c r="B58" s="60" t="s">
        <v>1786</v>
      </c>
      <c r="C58" s="60" t="s">
        <v>2619</v>
      </c>
      <c r="D58" s="41">
        <v>-8.35</v>
      </c>
      <c r="E58" s="41">
        <v>-12.7</v>
      </c>
      <c r="F58" s="41"/>
      <c r="G58" s="41"/>
      <c r="H58" s="41"/>
      <c r="I58" s="41">
        <v>-12.79</v>
      </c>
    </row>
    <row r="59" spans="1:9" x14ac:dyDescent="0.25">
      <c r="A59" s="2027"/>
      <c r="B59" s="60" t="s">
        <v>572</v>
      </c>
      <c r="C59" s="60" t="s">
        <v>2619</v>
      </c>
      <c r="D59" s="41"/>
      <c r="E59" s="41"/>
      <c r="F59" s="41"/>
      <c r="G59" s="41"/>
      <c r="H59" s="41"/>
      <c r="I59" s="41">
        <v>-10</v>
      </c>
    </row>
    <row r="60" spans="1:9" x14ac:dyDescent="0.25">
      <c r="A60" s="2028"/>
      <c r="B60" s="554" t="s">
        <v>2639</v>
      </c>
      <c r="C60" s="554" t="s">
        <v>2611</v>
      </c>
      <c r="D60" s="555">
        <v>-9.7899999999999991</v>
      </c>
      <c r="E60" s="555"/>
      <c r="F60" s="555">
        <v>-10.5</v>
      </c>
      <c r="G60" s="555"/>
      <c r="H60" s="555"/>
      <c r="I60" s="555"/>
    </row>
    <row r="61" spans="1:9" hidden="1" x14ac:dyDescent="0.25">
      <c r="A61" s="16"/>
      <c r="B61" s="13"/>
      <c r="C61" s="13"/>
      <c r="D61" s="14"/>
      <c r="E61" s="14"/>
      <c r="F61" s="14"/>
      <c r="G61" s="14"/>
      <c r="H61" s="15"/>
      <c r="I61" s="15"/>
    </row>
    <row r="62" spans="1:9" hidden="1" x14ac:dyDescent="0.25">
      <c r="A62" s="16"/>
      <c r="B62" s="13"/>
      <c r="C62" s="13"/>
      <c r="D62" s="14"/>
      <c r="E62" s="14"/>
      <c r="F62" s="14"/>
      <c r="G62" s="14"/>
      <c r="H62" s="15"/>
      <c r="I62" s="15"/>
    </row>
    <row r="63" spans="1:9" hidden="1" x14ac:dyDescent="0.25">
      <c r="A63" s="16"/>
      <c r="B63" s="13"/>
      <c r="C63" s="13"/>
      <c r="D63" s="14"/>
      <c r="E63" s="14"/>
      <c r="F63" s="14"/>
      <c r="G63" s="14"/>
      <c r="H63" s="15"/>
      <c r="I63" s="15"/>
    </row>
    <row r="64" spans="1:9" hidden="1" x14ac:dyDescent="0.25">
      <c r="A64" s="16"/>
      <c r="B64" s="13"/>
      <c r="C64" s="13"/>
      <c r="D64" s="14"/>
      <c r="E64" s="14"/>
      <c r="F64" s="14"/>
      <c r="G64" s="14"/>
      <c r="H64" s="15"/>
      <c r="I64" s="15"/>
    </row>
    <row r="65" spans="1:9" hidden="1" x14ac:dyDescent="0.25">
      <c r="A65" s="16"/>
      <c r="B65" s="13"/>
      <c r="C65" s="13"/>
      <c r="D65" s="14"/>
      <c r="E65" s="14"/>
      <c r="F65" s="14"/>
      <c r="G65" s="14"/>
      <c r="H65" s="15"/>
      <c r="I65" s="15"/>
    </row>
    <row r="66" spans="1:9" hidden="1" x14ac:dyDescent="0.25">
      <c r="A66" s="16"/>
      <c r="B66" s="13"/>
      <c r="C66" s="13"/>
      <c r="D66" s="14"/>
      <c r="E66" s="14"/>
      <c r="F66" s="14"/>
      <c r="G66" s="14"/>
      <c r="H66" s="15"/>
      <c r="I66" s="15"/>
    </row>
    <row r="67" spans="1:9" hidden="1" x14ac:dyDescent="0.25">
      <c r="A67" s="16"/>
      <c r="B67" s="13"/>
      <c r="C67" s="13"/>
      <c r="D67" s="14"/>
      <c r="E67" s="14"/>
      <c r="F67" s="14"/>
      <c r="G67" s="14"/>
      <c r="H67" s="15"/>
      <c r="I67" s="15"/>
    </row>
    <row r="68" spans="1:9" hidden="1" x14ac:dyDescent="0.25">
      <c r="A68" s="16"/>
      <c r="B68" s="13"/>
      <c r="C68" s="13"/>
      <c r="D68" s="14"/>
      <c r="E68" s="14"/>
      <c r="F68" s="14"/>
      <c r="G68" s="14"/>
      <c r="H68" s="15"/>
      <c r="I68" s="15"/>
    </row>
    <row r="69" spans="1:9" hidden="1" x14ac:dyDescent="0.25">
      <c r="A69" s="16"/>
      <c r="B69" s="13"/>
      <c r="C69" s="13"/>
      <c r="D69" s="14"/>
      <c r="E69" s="14"/>
      <c r="F69" s="14"/>
      <c r="G69" s="14"/>
      <c r="H69" s="15"/>
      <c r="I69" s="15"/>
    </row>
    <row r="70" spans="1:9" hidden="1" x14ac:dyDescent="0.25">
      <c r="A70" s="16"/>
      <c r="B70" s="13"/>
      <c r="C70" s="13"/>
      <c r="D70" s="14"/>
      <c r="E70" s="14"/>
      <c r="F70" s="14"/>
      <c r="G70" s="14"/>
      <c r="H70" s="15"/>
      <c r="I70" s="15"/>
    </row>
    <row r="71" spans="1:9" hidden="1" x14ac:dyDescent="0.25">
      <c r="A71" s="16"/>
      <c r="B71" s="13"/>
      <c r="C71" s="13"/>
      <c r="D71" s="14"/>
      <c r="E71" s="14"/>
      <c r="F71" s="14"/>
      <c r="G71" s="14"/>
      <c r="H71" s="15"/>
      <c r="I71" s="15"/>
    </row>
    <row r="72" spans="1:9" hidden="1" x14ac:dyDescent="0.25">
      <c r="A72" s="16"/>
      <c r="B72" s="13"/>
      <c r="C72" s="13"/>
      <c r="D72" s="14"/>
      <c r="E72" s="14"/>
      <c r="F72" s="14"/>
      <c r="G72" s="14"/>
      <c r="H72" s="15"/>
      <c r="I72" s="15"/>
    </row>
    <row r="73" spans="1:9" hidden="1" x14ac:dyDescent="0.25">
      <c r="A73" s="16"/>
      <c r="B73" s="13"/>
      <c r="C73" s="13"/>
      <c r="D73" s="14"/>
      <c r="E73" s="14"/>
      <c r="F73" s="14"/>
      <c r="G73" s="14"/>
      <c r="H73" s="15"/>
      <c r="I73" s="15"/>
    </row>
    <row r="74" spans="1:9" hidden="1" x14ac:dyDescent="0.25">
      <c r="A74" s="16"/>
      <c r="B74" s="13"/>
      <c r="C74" s="13"/>
      <c r="D74" s="14"/>
      <c r="E74" s="14"/>
      <c r="F74" s="14"/>
      <c r="G74" s="14"/>
      <c r="H74" s="15"/>
      <c r="I74" s="15"/>
    </row>
    <row r="75" spans="1:9" hidden="1" x14ac:dyDescent="0.25">
      <c r="A75" s="16"/>
      <c r="B75" s="13"/>
      <c r="C75" s="13"/>
      <c r="D75" s="14"/>
      <c r="E75" s="14"/>
      <c r="F75" s="14"/>
      <c r="G75" s="14"/>
      <c r="H75" s="15"/>
      <c r="I75" s="15"/>
    </row>
    <row r="76" spans="1:9" hidden="1" x14ac:dyDescent="0.25">
      <c r="A76" s="16"/>
      <c r="B76" s="13"/>
      <c r="C76" s="13"/>
      <c r="D76" s="14"/>
      <c r="E76" s="14"/>
      <c r="F76" s="14"/>
      <c r="G76" s="14"/>
      <c r="H76" s="15"/>
      <c r="I76" s="15"/>
    </row>
    <row r="77" spans="1:9" hidden="1" x14ac:dyDescent="0.25">
      <c r="A77" s="16"/>
      <c r="B77" s="13"/>
      <c r="C77" s="13"/>
      <c r="D77" s="14"/>
      <c r="E77" s="14"/>
      <c r="F77" s="14"/>
      <c r="G77" s="14"/>
      <c r="H77" s="15"/>
      <c r="I77" s="15"/>
    </row>
    <row r="78" spans="1:9" hidden="1" x14ac:dyDescent="0.25">
      <c r="A78" s="16"/>
      <c r="B78" s="13"/>
      <c r="C78" s="13"/>
      <c r="D78" s="14"/>
      <c r="E78" s="14"/>
      <c r="F78" s="14"/>
      <c r="G78" s="14"/>
      <c r="H78" s="15"/>
      <c r="I78" s="15"/>
    </row>
    <row r="79" spans="1:9" hidden="1" x14ac:dyDescent="0.25">
      <c r="A79" s="16"/>
      <c r="B79" s="13"/>
      <c r="C79" s="13"/>
      <c r="D79" s="14"/>
      <c r="E79" s="14"/>
      <c r="F79" s="14"/>
      <c r="G79" s="14"/>
      <c r="H79" s="15"/>
      <c r="I79" s="15"/>
    </row>
    <row r="80" spans="1:9" hidden="1" x14ac:dyDescent="0.25">
      <c r="A80" s="16"/>
      <c r="B80" s="13"/>
      <c r="C80" s="13"/>
      <c r="D80" s="14"/>
      <c r="E80" s="14"/>
      <c r="F80" s="14"/>
      <c r="G80" s="14"/>
      <c r="H80" s="15"/>
      <c r="I80" s="15"/>
    </row>
    <row r="81" spans="1:9" hidden="1" x14ac:dyDescent="0.25">
      <c r="A81" s="16"/>
      <c r="B81" s="13"/>
      <c r="C81" s="13"/>
      <c r="D81" s="14"/>
      <c r="E81" s="14"/>
      <c r="F81" s="14"/>
      <c r="G81" s="14"/>
      <c r="H81" s="15"/>
      <c r="I81" s="15"/>
    </row>
    <row r="82" spans="1:9" hidden="1" x14ac:dyDescent="0.25">
      <c r="A82" s="16"/>
      <c r="B82" s="13"/>
      <c r="C82" s="13"/>
      <c r="D82" s="14"/>
      <c r="E82" s="14"/>
      <c r="F82" s="14"/>
      <c r="G82" s="14"/>
      <c r="H82" s="15"/>
      <c r="I82" s="15"/>
    </row>
    <row r="83" spans="1:9" hidden="1" x14ac:dyDescent="0.25">
      <c r="A83" s="16"/>
      <c r="B83" s="13"/>
      <c r="C83" s="13"/>
      <c r="D83" s="14"/>
      <c r="E83" s="14"/>
      <c r="F83" s="14"/>
      <c r="G83" s="14"/>
      <c r="H83" s="15"/>
      <c r="I83" s="15"/>
    </row>
    <row r="84" spans="1:9" hidden="1" x14ac:dyDescent="0.25">
      <c r="A84" s="16"/>
      <c r="B84" s="13"/>
      <c r="C84" s="13"/>
      <c r="D84" s="14"/>
      <c r="E84" s="14"/>
      <c r="F84" s="14"/>
      <c r="G84" s="14"/>
      <c r="H84" s="15"/>
      <c r="I84" s="15"/>
    </row>
    <row r="85" spans="1:9" hidden="1" x14ac:dyDescent="0.25">
      <c r="A85" s="16"/>
      <c r="B85" s="13"/>
      <c r="C85" s="13"/>
      <c r="D85" s="14"/>
      <c r="E85" s="14"/>
      <c r="F85" s="14"/>
      <c r="G85" s="14"/>
      <c r="H85" s="15"/>
      <c r="I85" s="15"/>
    </row>
    <row r="86" spans="1:9" hidden="1" x14ac:dyDescent="0.25">
      <c r="A86" s="16"/>
      <c r="B86" s="13"/>
      <c r="C86" s="13"/>
      <c r="D86" s="14"/>
      <c r="E86" s="14"/>
      <c r="F86" s="14"/>
      <c r="G86" s="14"/>
      <c r="H86" s="15"/>
      <c r="I86" s="15"/>
    </row>
    <row r="87" spans="1:9" hidden="1" x14ac:dyDescent="0.25">
      <c r="A87" s="16"/>
      <c r="B87" s="13"/>
      <c r="C87" s="13"/>
      <c r="D87" s="14"/>
      <c r="E87" s="14"/>
      <c r="F87" s="14"/>
      <c r="G87" s="14"/>
      <c r="H87" s="15"/>
      <c r="I87" s="15"/>
    </row>
    <row r="88" spans="1:9" hidden="1" x14ac:dyDescent="0.25">
      <c r="A88" s="16"/>
      <c r="B88" s="13"/>
      <c r="C88" s="13"/>
      <c r="D88" s="14"/>
      <c r="E88" s="14"/>
      <c r="F88" s="14"/>
      <c r="G88" s="14"/>
      <c r="H88" s="15"/>
      <c r="I88" s="15"/>
    </row>
    <row r="89" spans="1:9" hidden="1" x14ac:dyDescent="0.25">
      <c r="A89" s="16"/>
      <c r="B89" s="13"/>
      <c r="C89" s="13"/>
      <c r="D89" s="14"/>
      <c r="E89" s="14"/>
      <c r="F89" s="14"/>
      <c r="G89" s="14"/>
      <c r="H89" s="15"/>
      <c r="I89" s="15"/>
    </row>
    <row r="90" spans="1:9" hidden="1" x14ac:dyDescent="0.25">
      <c r="A90" s="16"/>
      <c r="B90" s="13"/>
      <c r="C90" s="13"/>
      <c r="D90" s="14"/>
      <c r="E90" s="14"/>
      <c r="F90" s="14"/>
      <c r="G90" s="14"/>
      <c r="H90" s="15"/>
      <c r="I90" s="15"/>
    </row>
    <row r="91" spans="1:9" hidden="1" x14ac:dyDescent="0.25">
      <c r="A91" s="16"/>
      <c r="B91" s="13"/>
      <c r="C91" s="13"/>
      <c r="D91" s="14"/>
      <c r="E91" s="14"/>
      <c r="F91" s="14"/>
      <c r="G91" s="14"/>
      <c r="H91" s="15"/>
      <c r="I91" s="15"/>
    </row>
    <row r="92" spans="1:9" hidden="1" x14ac:dyDescent="0.25">
      <c r="A92" s="16"/>
      <c r="B92" s="13"/>
      <c r="C92" s="13"/>
      <c r="D92" s="14"/>
      <c r="E92" s="14"/>
      <c r="F92" s="14"/>
      <c r="G92" s="14"/>
      <c r="H92" s="15"/>
      <c r="I92" s="15"/>
    </row>
    <row r="93" spans="1:9" hidden="1" x14ac:dyDescent="0.25">
      <c r="A93" s="16"/>
      <c r="B93" s="13"/>
      <c r="C93" s="13"/>
      <c r="D93" s="14"/>
      <c r="E93" s="14"/>
      <c r="F93" s="14"/>
      <c r="G93" s="14"/>
      <c r="H93" s="15"/>
      <c r="I93" s="15"/>
    </row>
    <row r="94" spans="1:9" hidden="1" x14ac:dyDescent="0.25">
      <c r="A94" s="16"/>
      <c r="B94" s="13"/>
      <c r="C94" s="13"/>
      <c r="D94" s="14"/>
      <c r="E94" s="14"/>
      <c r="F94" s="14"/>
      <c r="G94" s="14"/>
      <c r="H94" s="15"/>
      <c r="I94" s="15"/>
    </row>
    <row r="95" spans="1:9" hidden="1" x14ac:dyDescent="0.25">
      <c r="A95" s="16"/>
      <c r="B95" s="13"/>
      <c r="C95" s="13"/>
      <c r="D95" s="14"/>
      <c r="E95" s="14"/>
      <c r="F95" s="14"/>
      <c r="G95" s="14"/>
      <c r="H95" s="15"/>
      <c r="I95" s="15"/>
    </row>
    <row r="96" spans="1:9" hidden="1" x14ac:dyDescent="0.25">
      <c r="A96" s="16"/>
      <c r="B96" s="13"/>
      <c r="C96" s="13"/>
      <c r="D96" s="14"/>
      <c r="E96" s="14"/>
      <c r="F96" s="14"/>
      <c r="G96" s="14"/>
      <c r="H96" s="15"/>
      <c r="I96" s="15"/>
    </row>
    <row r="97" spans="1:9" hidden="1" x14ac:dyDescent="0.25">
      <c r="A97" s="16"/>
      <c r="B97" s="13"/>
      <c r="C97" s="13"/>
      <c r="D97" s="14"/>
      <c r="E97" s="14"/>
      <c r="F97" s="14"/>
      <c r="G97" s="14"/>
      <c r="H97" s="15"/>
      <c r="I97" s="15"/>
    </row>
    <row r="98" spans="1:9" hidden="1" x14ac:dyDescent="0.25">
      <c r="A98" s="16"/>
      <c r="B98" s="13"/>
      <c r="C98" s="13"/>
      <c r="D98" s="14"/>
      <c r="E98" s="14"/>
      <c r="F98" s="14"/>
      <c r="G98" s="14"/>
      <c r="H98" s="15"/>
      <c r="I98" s="15"/>
    </row>
    <row r="99" spans="1:9" hidden="1" x14ac:dyDescent="0.25">
      <c r="A99" s="16"/>
      <c r="B99" s="13"/>
      <c r="C99" s="13"/>
      <c r="D99" s="14"/>
      <c r="E99" s="14"/>
      <c r="F99" s="14"/>
      <c r="G99" s="14"/>
      <c r="H99" s="15"/>
      <c r="I99" s="15"/>
    </row>
    <row r="100" spans="1:9" x14ac:dyDescent="0.25">
      <c r="A100" s="45"/>
      <c r="B100" s="45"/>
      <c r="C100" s="45"/>
      <c r="D100" s="45"/>
      <c r="E100" s="45"/>
      <c r="F100" s="45"/>
      <c r="G100" s="45"/>
      <c r="H100" s="45"/>
      <c r="I100" s="45"/>
    </row>
    <row r="101" spans="1:9" x14ac:dyDescent="0.25">
      <c r="A101" s="37" t="s">
        <v>553</v>
      </c>
    </row>
  </sheetData>
  <mergeCells count="7">
    <mergeCell ref="A51:A60"/>
    <mergeCell ref="A43:A50"/>
    <mergeCell ref="A1:I1"/>
    <mergeCell ref="A2:I2"/>
    <mergeCell ref="A3:I3"/>
    <mergeCell ref="D5:I5"/>
    <mergeCell ref="A7:A4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7"/>
  <dimension ref="A1:Y32"/>
  <sheetViews>
    <sheetView zoomScale="85" zoomScaleNormal="85" workbookViewId="0">
      <selection activeCell="E31" sqref="E31:H31"/>
    </sheetView>
  </sheetViews>
  <sheetFormatPr defaultColWidth="11.42578125" defaultRowHeight="15" x14ac:dyDescent="0.25"/>
  <cols>
    <col min="1" max="1" width="49.28515625" style="132" customWidth="1"/>
    <col min="2" max="2" width="63.140625" style="132" customWidth="1"/>
    <col min="3" max="3" width="14" style="132" customWidth="1"/>
    <col min="4" max="4" width="11.85546875" style="132" customWidth="1"/>
    <col min="5" max="7" width="11.5703125" style="132" bestFit="1" customWidth="1"/>
    <col min="8" max="8" width="9.28515625" style="132" customWidth="1"/>
    <col min="9" max="9" width="16.85546875" style="132" bestFit="1" customWidth="1"/>
    <col min="10" max="10" width="11.5703125" style="132" customWidth="1"/>
    <col min="11" max="11" width="13.5703125" style="132" customWidth="1"/>
    <col min="12" max="12" width="9.28515625" style="132" customWidth="1"/>
    <col min="13" max="13" width="11.7109375" style="132" customWidth="1"/>
    <col min="14" max="14" width="11.42578125" style="132"/>
    <col min="15" max="15" width="11.42578125" style="132" customWidth="1"/>
    <col min="16" max="19" width="12" style="132" bestFit="1" customWidth="1"/>
    <col min="20" max="256" width="11.42578125" style="132"/>
    <col min="257" max="257" width="58.85546875" style="132" customWidth="1"/>
    <col min="258" max="258" width="23.140625" style="132" bestFit="1" customWidth="1"/>
    <col min="259" max="259" width="13.42578125" style="132" bestFit="1" customWidth="1"/>
    <col min="260" max="263" width="11.42578125" style="132"/>
    <col min="264" max="264" width="9.28515625" style="132" customWidth="1"/>
    <col min="265" max="265" width="10.5703125" style="132" customWidth="1"/>
    <col min="266" max="266" width="11.5703125" style="132" customWidth="1"/>
    <col min="267" max="267" width="13.5703125" style="132" customWidth="1"/>
    <col min="268" max="268" width="9.28515625" style="132" customWidth="1"/>
    <col min="269" max="269" width="11.7109375" style="132" customWidth="1"/>
    <col min="270" max="270" width="11.42578125" style="132"/>
    <col min="271" max="271" width="11.42578125" style="132" customWidth="1"/>
    <col min="272" max="275" width="0" style="132" hidden="1" customWidth="1"/>
    <col min="276" max="512" width="11.42578125" style="132"/>
    <col min="513" max="513" width="58.85546875" style="132" customWidth="1"/>
    <col min="514" max="514" width="23.140625" style="132" bestFit="1" customWidth="1"/>
    <col min="515" max="515" width="13.42578125" style="132" bestFit="1" customWidth="1"/>
    <col min="516" max="519" width="11.42578125" style="132"/>
    <col min="520" max="520" width="9.28515625" style="132" customWidth="1"/>
    <col min="521" max="521" width="10.5703125" style="132" customWidth="1"/>
    <col min="522" max="522" width="11.5703125" style="132" customWidth="1"/>
    <col min="523" max="523" width="13.5703125" style="132" customWidth="1"/>
    <col min="524" max="524" width="9.28515625" style="132" customWidth="1"/>
    <col min="525" max="525" width="11.7109375" style="132" customWidth="1"/>
    <col min="526" max="526" width="11.42578125" style="132"/>
    <col min="527" max="527" width="11.42578125" style="132" customWidth="1"/>
    <col min="528" max="531" width="0" style="132" hidden="1" customWidth="1"/>
    <col min="532" max="768" width="11.42578125" style="132"/>
    <col min="769" max="769" width="58.85546875" style="132" customWidth="1"/>
    <col min="770" max="770" width="23.140625" style="132" bestFit="1" customWidth="1"/>
    <col min="771" max="771" width="13.42578125" style="132" bestFit="1" customWidth="1"/>
    <col min="772" max="775" width="11.42578125" style="132"/>
    <col min="776" max="776" width="9.28515625" style="132" customWidth="1"/>
    <col min="777" max="777" width="10.5703125" style="132" customWidth="1"/>
    <col min="778" max="778" width="11.5703125" style="132" customWidth="1"/>
    <col min="779" max="779" width="13.5703125" style="132" customWidth="1"/>
    <col min="780" max="780" width="9.28515625" style="132" customWidth="1"/>
    <col min="781" max="781" width="11.7109375" style="132" customWidth="1"/>
    <col min="782" max="782" width="11.42578125" style="132"/>
    <col min="783" max="783" width="11.42578125" style="132" customWidth="1"/>
    <col min="784" max="787" width="0" style="132" hidden="1" customWidth="1"/>
    <col min="788" max="1024" width="11.42578125" style="132"/>
    <col min="1025" max="1025" width="58.85546875" style="132" customWidth="1"/>
    <col min="1026" max="1026" width="23.140625" style="132" bestFit="1" customWidth="1"/>
    <col min="1027" max="1027" width="13.42578125" style="132" bestFit="1" customWidth="1"/>
    <col min="1028" max="1031" width="11.42578125" style="132"/>
    <col min="1032" max="1032" width="9.28515625" style="132" customWidth="1"/>
    <col min="1033" max="1033" width="10.5703125" style="132" customWidth="1"/>
    <col min="1034" max="1034" width="11.5703125" style="132" customWidth="1"/>
    <col min="1035" max="1035" width="13.5703125" style="132" customWidth="1"/>
    <col min="1036" max="1036" width="9.28515625" style="132" customWidth="1"/>
    <col min="1037" max="1037" width="11.7109375" style="132" customWidth="1"/>
    <col min="1038" max="1038" width="11.42578125" style="132"/>
    <col min="1039" max="1039" width="11.42578125" style="132" customWidth="1"/>
    <col min="1040" max="1043" width="0" style="132" hidden="1" customWidth="1"/>
    <col min="1044" max="1280" width="11.42578125" style="132"/>
    <col min="1281" max="1281" width="58.85546875" style="132" customWidth="1"/>
    <col min="1282" max="1282" width="23.140625" style="132" bestFit="1" customWidth="1"/>
    <col min="1283" max="1283" width="13.42578125" style="132" bestFit="1" customWidth="1"/>
    <col min="1284" max="1287" width="11.42578125" style="132"/>
    <col min="1288" max="1288" width="9.28515625" style="132" customWidth="1"/>
    <col min="1289" max="1289" width="10.5703125" style="132" customWidth="1"/>
    <col min="1290" max="1290" width="11.5703125" style="132" customWidth="1"/>
    <col min="1291" max="1291" width="13.5703125" style="132" customWidth="1"/>
    <col min="1292" max="1292" width="9.28515625" style="132" customWidth="1"/>
    <col min="1293" max="1293" width="11.7109375" style="132" customWidth="1"/>
    <col min="1294" max="1294" width="11.42578125" style="132"/>
    <col min="1295" max="1295" width="11.42578125" style="132" customWidth="1"/>
    <col min="1296" max="1299" width="0" style="132" hidden="1" customWidth="1"/>
    <col min="1300" max="1536" width="11.42578125" style="132"/>
    <col min="1537" max="1537" width="58.85546875" style="132" customWidth="1"/>
    <col min="1538" max="1538" width="23.140625" style="132" bestFit="1" customWidth="1"/>
    <col min="1539" max="1539" width="13.42578125" style="132" bestFit="1" customWidth="1"/>
    <col min="1540" max="1543" width="11.42578125" style="132"/>
    <col min="1544" max="1544" width="9.28515625" style="132" customWidth="1"/>
    <col min="1545" max="1545" width="10.5703125" style="132" customWidth="1"/>
    <col min="1546" max="1546" width="11.5703125" style="132" customWidth="1"/>
    <col min="1547" max="1547" width="13.5703125" style="132" customWidth="1"/>
    <col min="1548" max="1548" width="9.28515625" style="132" customWidth="1"/>
    <col min="1549" max="1549" width="11.7109375" style="132" customWidth="1"/>
    <col min="1550" max="1550" width="11.42578125" style="132"/>
    <col min="1551" max="1551" width="11.42578125" style="132" customWidth="1"/>
    <col min="1552" max="1555" width="0" style="132" hidden="1" customWidth="1"/>
    <col min="1556" max="1792" width="11.42578125" style="132"/>
    <col min="1793" max="1793" width="58.85546875" style="132" customWidth="1"/>
    <col min="1794" max="1794" width="23.140625" style="132" bestFit="1" customWidth="1"/>
    <col min="1795" max="1795" width="13.42578125" style="132" bestFit="1" customWidth="1"/>
    <col min="1796" max="1799" width="11.42578125" style="132"/>
    <col min="1800" max="1800" width="9.28515625" style="132" customWidth="1"/>
    <col min="1801" max="1801" width="10.5703125" style="132" customWidth="1"/>
    <col min="1802" max="1802" width="11.5703125" style="132" customWidth="1"/>
    <col min="1803" max="1803" width="13.5703125" style="132" customWidth="1"/>
    <col min="1804" max="1804" width="9.28515625" style="132" customWidth="1"/>
    <col min="1805" max="1805" width="11.7109375" style="132" customWidth="1"/>
    <col min="1806" max="1806" width="11.42578125" style="132"/>
    <col min="1807" max="1807" width="11.42578125" style="132" customWidth="1"/>
    <col min="1808" max="1811" width="0" style="132" hidden="1" customWidth="1"/>
    <col min="1812" max="2048" width="11.42578125" style="132"/>
    <col min="2049" max="2049" width="58.85546875" style="132" customWidth="1"/>
    <col min="2050" max="2050" width="23.140625" style="132" bestFit="1" customWidth="1"/>
    <col min="2051" max="2051" width="13.42578125" style="132" bestFit="1" customWidth="1"/>
    <col min="2052" max="2055" width="11.42578125" style="132"/>
    <col min="2056" max="2056" width="9.28515625" style="132" customWidth="1"/>
    <col min="2057" max="2057" width="10.5703125" style="132" customWidth="1"/>
    <col min="2058" max="2058" width="11.5703125" style="132" customWidth="1"/>
    <col min="2059" max="2059" width="13.5703125" style="132" customWidth="1"/>
    <col min="2060" max="2060" width="9.28515625" style="132" customWidth="1"/>
    <col min="2061" max="2061" width="11.7109375" style="132" customWidth="1"/>
    <col min="2062" max="2062" width="11.42578125" style="132"/>
    <col min="2063" max="2063" width="11.42578125" style="132" customWidth="1"/>
    <col min="2064" max="2067" width="0" style="132" hidden="1" customWidth="1"/>
    <col min="2068" max="2304" width="11.42578125" style="132"/>
    <col min="2305" max="2305" width="58.85546875" style="132" customWidth="1"/>
    <col min="2306" max="2306" width="23.140625" style="132" bestFit="1" customWidth="1"/>
    <col min="2307" max="2307" width="13.42578125" style="132" bestFit="1" customWidth="1"/>
    <col min="2308" max="2311" width="11.42578125" style="132"/>
    <col min="2312" max="2312" width="9.28515625" style="132" customWidth="1"/>
    <col min="2313" max="2313" width="10.5703125" style="132" customWidth="1"/>
    <col min="2314" max="2314" width="11.5703125" style="132" customWidth="1"/>
    <col min="2315" max="2315" width="13.5703125" style="132" customWidth="1"/>
    <col min="2316" max="2316" width="9.28515625" style="132" customWidth="1"/>
    <col min="2317" max="2317" width="11.7109375" style="132" customWidth="1"/>
    <col min="2318" max="2318" width="11.42578125" style="132"/>
    <col min="2319" max="2319" width="11.42578125" style="132" customWidth="1"/>
    <col min="2320" max="2323" width="0" style="132" hidden="1" customWidth="1"/>
    <col min="2324" max="2560" width="11.42578125" style="132"/>
    <col min="2561" max="2561" width="58.85546875" style="132" customWidth="1"/>
    <col min="2562" max="2562" width="23.140625" style="132" bestFit="1" customWidth="1"/>
    <col min="2563" max="2563" width="13.42578125" style="132" bestFit="1" customWidth="1"/>
    <col min="2564" max="2567" width="11.42578125" style="132"/>
    <col min="2568" max="2568" width="9.28515625" style="132" customWidth="1"/>
    <col min="2569" max="2569" width="10.5703125" style="132" customWidth="1"/>
    <col min="2570" max="2570" width="11.5703125" style="132" customWidth="1"/>
    <col min="2571" max="2571" width="13.5703125" style="132" customWidth="1"/>
    <col min="2572" max="2572" width="9.28515625" style="132" customWidth="1"/>
    <col min="2573" max="2573" width="11.7109375" style="132" customWidth="1"/>
    <col min="2574" max="2574" width="11.42578125" style="132"/>
    <col min="2575" max="2575" width="11.42578125" style="132" customWidth="1"/>
    <col min="2576" max="2579" width="0" style="132" hidden="1" customWidth="1"/>
    <col min="2580" max="2816" width="11.42578125" style="132"/>
    <col min="2817" max="2817" width="58.85546875" style="132" customWidth="1"/>
    <col min="2818" max="2818" width="23.140625" style="132" bestFit="1" customWidth="1"/>
    <col min="2819" max="2819" width="13.42578125" style="132" bestFit="1" customWidth="1"/>
    <col min="2820" max="2823" width="11.42578125" style="132"/>
    <col min="2824" max="2824" width="9.28515625" style="132" customWidth="1"/>
    <col min="2825" max="2825" width="10.5703125" style="132" customWidth="1"/>
    <col min="2826" max="2826" width="11.5703125" style="132" customWidth="1"/>
    <col min="2827" max="2827" width="13.5703125" style="132" customWidth="1"/>
    <col min="2828" max="2828" width="9.28515625" style="132" customWidth="1"/>
    <col min="2829" max="2829" width="11.7109375" style="132" customWidth="1"/>
    <col min="2830" max="2830" width="11.42578125" style="132"/>
    <col min="2831" max="2831" width="11.42578125" style="132" customWidth="1"/>
    <col min="2832" max="2835" width="0" style="132" hidden="1" customWidth="1"/>
    <col min="2836" max="3072" width="11.42578125" style="132"/>
    <col min="3073" max="3073" width="58.85546875" style="132" customWidth="1"/>
    <col min="3074" max="3074" width="23.140625" style="132" bestFit="1" customWidth="1"/>
    <col min="3075" max="3075" width="13.42578125" style="132" bestFit="1" customWidth="1"/>
    <col min="3076" max="3079" width="11.42578125" style="132"/>
    <col min="3080" max="3080" width="9.28515625" style="132" customWidth="1"/>
    <col min="3081" max="3081" width="10.5703125" style="132" customWidth="1"/>
    <col min="3082" max="3082" width="11.5703125" style="132" customWidth="1"/>
    <col min="3083" max="3083" width="13.5703125" style="132" customWidth="1"/>
    <col min="3084" max="3084" width="9.28515625" style="132" customWidth="1"/>
    <col min="3085" max="3085" width="11.7109375" style="132" customWidth="1"/>
    <col min="3086" max="3086" width="11.42578125" style="132"/>
    <col min="3087" max="3087" width="11.42578125" style="132" customWidth="1"/>
    <col min="3088" max="3091" width="0" style="132" hidden="1" customWidth="1"/>
    <col min="3092" max="3328" width="11.42578125" style="132"/>
    <col min="3329" max="3329" width="58.85546875" style="132" customWidth="1"/>
    <col min="3330" max="3330" width="23.140625" style="132" bestFit="1" customWidth="1"/>
    <col min="3331" max="3331" width="13.42578125" style="132" bestFit="1" customWidth="1"/>
    <col min="3332" max="3335" width="11.42578125" style="132"/>
    <col min="3336" max="3336" width="9.28515625" style="132" customWidth="1"/>
    <col min="3337" max="3337" width="10.5703125" style="132" customWidth="1"/>
    <col min="3338" max="3338" width="11.5703125" style="132" customWidth="1"/>
    <col min="3339" max="3339" width="13.5703125" style="132" customWidth="1"/>
    <col min="3340" max="3340" width="9.28515625" style="132" customWidth="1"/>
    <col min="3341" max="3341" width="11.7109375" style="132" customWidth="1"/>
    <col min="3342" max="3342" width="11.42578125" style="132"/>
    <col min="3343" max="3343" width="11.42578125" style="132" customWidth="1"/>
    <col min="3344" max="3347" width="0" style="132" hidden="1" customWidth="1"/>
    <col min="3348" max="3584" width="11.42578125" style="132"/>
    <col min="3585" max="3585" width="58.85546875" style="132" customWidth="1"/>
    <col min="3586" max="3586" width="23.140625" style="132" bestFit="1" customWidth="1"/>
    <col min="3587" max="3587" width="13.42578125" style="132" bestFit="1" customWidth="1"/>
    <col min="3588" max="3591" width="11.42578125" style="132"/>
    <col min="3592" max="3592" width="9.28515625" style="132" customWidth="1"/>
    <col min="3593" max="3593" width="10.5703125" style="132" customWidth="1"/>
    <col min="3594" max="3594" width="11.5703125" style="132" customWidth="1"/>
    <col min="3595" max="3595" width="13.5703125" style="132" customWidth="1"/>
    <col min="3596" max="3596" width="9.28515625" style="132" customWidth="1"/>
    <col min="3597" max="3597" width="11.7109375" style="132" customWidth="1"/>
    <col min="3598" max="3598" width="11.42578125" style="132"/>
    <col min="3599" max="3599" width="11.42578125" style="132" customWidth="1"/>
    <col min="3600" max="3603" width="0" style="132" hidden="1" customWidth="1"/>
    <col min="3604" max="3840" width="11.42578125" style="132"/>
    <col min="3841" max="3841" width="58.85546875" style="132" customWidth="1"/>
    <col min="3842" max="3842" width="23.140625" style="132" bestFit="1" customWidth="1"/>
    <col min="3843" max="3843" width="13.42578125" style="132" bestFit="1" customWidth="1"/>
    <col min="3844" max="3847" width="11.42578125" style="132"/>
    <col min="3848" max="3848" width="9.28515625" style="132" customWidth="1"/>
    <col min="3849" max="3849" width="10.5703125" style="132" customWidth="1"/>
    <col min="3850" max="3850" width="11.5703125" style="132" customWidth="1"/>
    <col min="3851" max="3851" width="13.5703125" style="132" customWidth="1"/>
    <col min="3852" max="3852" width="9.28515625" style="132" customWidth="1"/>
    <col min="3853" max="3853" width="11.7109375" style="132" customWidth="1"/>
    <col min="3854" max="3854" width="11.42578125" style="132"/>
    <col min="3855" max="3855" width="11.42578125" style="132" customWidth="1"/>
    <col min="3856" max="3859" width="0" style="132" hidden="1" customWidth="1"/>
    <col min="3860" max="4096" width="11.42578125" style="132"/>
    <col min="4097" max="4097" width="58.85546875" style="132" customWidth="1"/>
    <col min="4098" max="4098" width="23.140625" style="132" bestFit="1" customWidth="1"/>
    <col min="4099" max="4099" width="13.42578125" style="132" bestFit="1" customWidth="1"/>
    <col min="4100" max="4103" width="11.42578125" style="132"/>
    <col min="4104" max="4104" width="9.28515625" style="132" customWidth="1"/>
    <col min="4105" max="4105" width="10.5703125" style="132" customWidth="1"/>
    <col min="4106" max="4106" width="11.5703125" style="132" customWidth="1"/>
    <col min="4107" max="4107" width="13.5703125" style="132" customWidth="1"/>
    <col min="4108" max="4108" width="9.28515625" style="132" customWidth="1"/>
    <col min="4109" max="4109" width="11.7109375" style="132" customWidth="1"/>
    <col min="4110" max="4110" width="11.42578125" style="132"/>
    <col min="4111" max="4111" width="11.42578125" style="132" customWidth="1"/>
    <col min="4112" max="4115" width="0" style="132" hidden="1" customWidth="1"/>
    <col min="4116" max="4352" width="11.42578125" style="132"/>
    <col min="4353" max="4353" width="58.85546875" style="132" customWidth="1"/>
    <col min="4354" max="4354" width="23.140625" style="132" bestFit="1" customWidth="1"/>
    <col min="4355" max="4355" width="13.42578125" style="132" bestFit="1" customWidth="1"/>
    <col min="4356" max="4359" width="11.42578125" style="132"/>
    <col min="4360" max="4360" width="9.28515625" style="132" customWidth="1"/>
    <col min="4361" max="4361" width="10.5703125" style="132" customWidth="1"/>
    <col min="4362" max="4362" width="11.5703125" style="132" customWidth="1"/>
    <col min="4363" max="4363" width="13.5703125" style="132" customWidth="1"/>
    <col min="4364" max="4364" width="9.28515625" style="132" customWidth="1"/>
    <col min="4365" max="4365" width="11.7109375" style="132" customWidth="1"/>
    <col min="4366" max="4366" width="11.42578125" style="132"/>
    <col min="4367" max="4367" width="11.42578125" style="132" customWidth="1"/>
    <col min="4368" max="4371" width="0" style="132" hidden="1" customWidth="1"/>
    <col min="4372" max="4608" width="11.42578125" style="132"/>
    <col min="4609" max="4609" width="58.85546875" style="132" customWidth="1"/>
    <col min="4610" max="4610" width="23.140625" style="132" bestFit="1" customWidth="1"/>
    <col min="4611" max="4611" width="13.42578125" style="132" bestFit="1" customWidth="1"/>
    <col min="4612" max="4615" width="11.42578125" style="132"/>
    <col min="4616" max="4616" width="9.28515625" style="132" customWidth="1"/>
    <col min="4617" max="4617" width="10.5703125" style="132" customWidth="1"/>
    <col min="4618" max="4618" width="11.5703125" style="132" customWidth="1"/>
    <col min="4619" max="4619" width="13.5703125" style="132" customWidth="1"/>
    <col min="4620" max="4620" width="9.28515625" style="132" customWidth="1"/>
    <col min="4621" max="4621" width="11.7109375" style="132" customWidth="1"/>
    <col min="4622" max="4622" width="11.42578125" style="132"/>
    <col min="4623" max="4623" width="11.42578125" style="132" customWidth="1"/>
    <col min="4624" max="4627" width="0" style="132" hidden="1" customWidth="1"/>
    <col min="4628" max="4864" width="11.42578125" style="132"/>
    <col min="4865" max="4865" width="58.85546875" style="132" customWidth="1"/>
    <col min="4866" max="4866" width="23.140625" style="132" bestFit="1" customWidth="1"/>
    <col min="4867" max="4867" width="13.42578125" style="132" bestFit="1" customWidth="1"/>
    <col min="4868" max="4871" width="11.42578125" style="132"/>
    <col min="4872" max="4872" width="9.28515625" style="132" customWidth="1"/>
    <col min="4873" max="4873" width="10.5703125" style="132" customWidth="1"/>
    <col min="4874" max="4874" width="11.5703125" style="132" customWidth="1"/>
    <col min="4875" max="4875" width="13.5703125" style="132" customWidth="1"/>
    <col min="4876" max="4876" width="9.28515625" style="132" customWidth="1"/>
    <col min="4877" max="4877" width="11.7109375" style="132" customWidth="1"/>
    <col min="4878" max="4878" width="11.42578125" style="132"/>
    <col min="4879" max="4879" width="11.42578125" style="132" customWidth="1"/>
    <col min="4880" max="4883" width="0" style="132" hidden="1" customWidth="1"/>
    <col min="4884" max="5120" width="11.42578125" style="132"/>
    <col min="5121" max="5121" width="58.85546875" style="132" customWidth="1"/>
    <col min="5122" max="5122" width="23.140625" style="132" bestFit="1" customWidth="1"/>
    <col min="5123" max="5123" width="13.42578125" style="132" bestFit="1" customWidth="1"/>
    <col min="5124" max="5127" width="11.42578125" style="132"/>
    <col min="5128" max="5128" width="9.28515625" style="132" customWidth="1"/>
    <col min="5129" max="5129" width="10.5703125" style="132" customWidth="1"/>
    <col min="5130" max="5130" width="11.5703125" style="132" customWidth="1"/>
    <col min="5131" max="5131" width="13.5703125" style="132" customWidth="1"/>
    <col min="5132" max="5132" width="9.28515625" style="132" customWidth="1"/>
    <col min="5133" max="5133" width="11.7109375" style="132" customWidth="1"/>
    <col min="5134" max="5134" width="11.42578125" style="132"/>
    <col min="5135" max="5135" width="11.42578125" style="132" customWidth="1"/>
    <col min="5136" max="5139" width="0" style="132" hidden="1" customWidth="1"/>
    <col min="5140" max="5376" width="11.42578125" style="132"/>
    <col min="5377" max="5377" width="58.85546875" style="132" customWidth="1"/>
    <col min="5378" max="5378" width="23.140625" style="132" bestFit="1" customWidth="1"/>
    <col min="5379" max="5379" width="13.42578125" style="132" bestFit="1" customWidth="1"/>
    <col min="5380" max="5383" width="11.42578125" style="132"/>
    <col min="5384" max="5384" width="9.28515625" style="132" customWidth="1"/>
    <col min="5385" max="5385" width="10.5703125" style="132" customWidth="1"/>
    <col min="5386" max="5386" width="11.5703125" style="132" customWidth="1"/>
    <col min="5387" max="5387" width="13.5703125" style="132" customWidth="1"/>
    <col min="5388" max="5388" width="9.28515625" style="132" customWidth="1"/>
    <col min="5389" max="5389" width="11.7109375" style="132" customWidth="1"/>
    <col min="5390" max="5390" width="11.42578125" style="132"/>
    <col min="5391" max="5391" width="11.42578125" style="132" customWidth="1"/>
    <col min="5392" max="5395" width="0" style="132" hidden="1" customWidth="1"/>
    <col min="5396" max="5632" width="11.42578125" style="132"/>
    <col min="5633" max="5633" width="58.85546875" style="132" customWidth="1"/>
    <col min="5634" max="5634" width="23.140625" style="132" bestFit="1" customWidth="1"/>
    <col min="5635" max="5635" width="13.42578125" style="132" bestFit="1" customWidth="1"/>
    <col min="5636" max="5639" width="11.42578125" style="132"/>
    <col min="5640" max="5640" width="9.28515625" style="132" customWidth="1"/>
    <col min="5641" max="5641" width="10.5703125" style="132" customWidth="1"/>
    <col min="5642" max="5642" width="11.5703125" style="132" customWidth="1"/>
    <col min="5643" max="5643" width="13.5703125" style="132" customWidth="1"/>
    <col min="5644" max="5644" width="9.28515625" style="132" customWidth="1"/>
    <col min="5645" max="5645" width="11.7109375" style="132" customWidth="1"/>
    <col min="5646" max="5646" width="11.42578125" style="132"/>
    <col min="5647" max="5647" width="11.42578125" style="132" customWidth="1"/>
    <col min="5648" max="5651" width="0" style="132" hidden="1" customWidth="1"/>
    <col min="5652" max="5888" width="11.42578125" style="132"/>
    <col min="5889" max="5889" width="58.85546875" style="132" customWidth="1"/>
    <col min="5890" max="5890" width="23.140625" style="132" bestFit="1" customWidth="1"/>
    <col min="5891" max="5891" width="13.42578125" style="132" bestFit="1" customWidth="1"/>
    <col min="5892" max="5895" width="11.42578125" style="132"/>
    <col min="5896" max="5896" width="9.28515625" style="132" customWidth="1"/>
    <col min="5897" max="5897" width="10.5703125" style="132" customWidth="1"/>
    <col min="5898" max="5898" width="11.5703125" style="132" customWidth="1"/>
    <col min="5899" max="5899" width="13.5703125" style="132" customWidth="1"/>
    <col min="5900" max="5900" width="9.28515625" style="132" customWidth="1"/>
    <col min="5901" max="5901" width="11.7109375" style="132" customWidth="1"/>
    <col min="5902" max="5902" width="11.42578125" style="132"/>
    <col min="5903" max="5903" width="11.42578125" style="132" customWidth="1"/>
    <col min="5904" max="5907" width="0" style="132" hidden="1" customWidth="1"/>
    <col min="5908" max="6144" width="11.42578125" style="132"/>
    <col min="6145" max="6145" width="58.85546875" style="132" customWidth="1"/>
    <col min="6146" max="6146" width="23.140625" style="132" bestFit="1" customWidth="1"/>
    <col min="6147" max="6147" width="13.42578125" style="132" bestFit="1" customWidth="1"/>
    <col min="6148" max="6151" width="11.42578125" style="132"/>
    <col min="6152" max="6152" width="9.28515625" style="132" customWidth="1"/>
    <col min="6153" max="6153" width="10.5703125" style="132" customWidth="1"/>
    <col min="6154" max="6154" width="11.5703125" style="132" customWidth="1"/>
    <col min="6155" max="6155" width="13.5703125" style="132" customWidth="1"/>
    <col min="6156" max="6156" width="9.28515625" style="132" customWidth="1"/>
    <col min="6157" max="6157" width="11.7109375" style="132" customWidth="1"/>
    <col min="6158" max="6158" width="11.42578125" style="132"/>
    <col min="6159" max="6159" width="11.42578125" style="132" customWidth="1"/>
    <col min="6160" max="6163" width="0" style="132" hidden="1" customWidth="1"/>
    <col min="6164" max="6400" width="11.42578125" style="132"/>
    <col min="6401" max="6401" width="58.85546875" style="132" customWidth="1"/>
    <col min="6402" max="6402" width="23.140625" style="132" bestFit="1" customWidth="1"/>
    <col min="6403" max="6403" width="13.42578125" style="132" bestFit="1" customWidth="1"/>
    <col min="6404" max="6407" width="11.42578125" style="132"/>
    <col min="6408" max="6408" width="9.28515625" style="132" customWidth="1"/>
    <col min="6409" max="6409" width="10.5703125" style="132" customWidth="1"/>
    <col min="6410" max="6410" width="11.5703125" style="132" customWidth="1"/>
    <col min="6411" max="6411" width="13.5703125" style="132" customWidth="1"/>
    <col min="6412" max="6412" width="9.28515625" style="132" customWidth="1"/>
    <col min="6413" max="6413" width="11.7109375" style="132" customWidth="1"/>
    <col min="6414" max="6414" width="11.42578125" style="132"/>
    <col min="6415" max="6415" width="11.42578125" style="132" customWidth="1"/>
    <col min="6416" max="6419" width="0" style="132" hidden="1" customWidth="1"/>
    <col min="6420" max="6656" width="11.42578125" style="132"/>
    <col min="6657" max="6657" width="58.85546875" style="132" customWidth="1"/>
    <col min="6658" max="6658" width="23.140625" style="132" bestFit="1" customWidth="1"/>
    <col min="6659" max="6659" width="13.42578125" style="132" bestFit="1" customWidth="1"/>
    <col min="6660" max="6663" width="11.42578125" style="132"/>
    <col min="6664" max="6664" width="9.28515625" style="132" customWidth="1"/>
    <col min="6665" max="6665" width="10.5703125" style="132" customWidth="1"/>
    <col min="6666" max="6666" width="11.5703125" style="132" customWidth="1"/>
    <col min="6667" max="6667" width="13.5703125" style="132" customWidth="1"/>
    <col min="6668" max="6668" width="9.28515625" style="132" customWidth="1"/>
    <col min="6669" max="6669" width="11.7109375" style="132" customWidth="1"/>
    <col min="6670" max="6670" width="11.42578125" style="132"/>
    <col min="6671" max="6671" width="11.42578125" style="132" customWidth="1"/>
    <col min="6672" max="6675" width="0" style="132" hidden="1" customWidth="1"/>
    <col min="6676" max="6912" width="11.42578125" style="132"/>
    <col min="6913" max="6913" width="58.85546875" style="132" customWidth="1"/>
    <col min="6914" max="6914" width="23.140625" style="132" bestFit="1" customWidth="1"/>
    <col min="6915" max="6915" width="13.42578125" style="132" bestFit="1" customWidth="1"/>
    <col min="6916" max="6919" width="11.42578125" style="132"/>
    <col min="6920" max="6920" width="9.28515625" style="132" customWidth="1"/>
    <col min="6921" max="6921" width="10.5703125" style="132" customWidth="1"/>
    <col min="6922" max="6922" width="11.5703125" style="132" customWidth="1"/>
    <col min="6923" max="6923" width="13.5703125" style="132" customWidth="1"/>
    <col min="6924" max="6924" width="9.28515625" style="132" customWidth="1"/>
    <col min="6925" max="6925" width="11.7109375" style="132" customWidth="1"/>
    <col min="6926" max="6926" width="11.42578125" style="132"/>
    <col min="6927" max="6927" width="11.42578125" style="132" customWidth="1"/>
    <col min="6928" max="6931" width="0" style="132" hidden="1" customWidth="1"/>
    <col min="6932" max="7168" width="11.42578125" style="132"/>
    <col min="7169" max="7169" width="58.85546875" style="132" customWidth="1"/>
    <col min="7170" max="7170" width="23.140625" style="132" bestFit="1" customWidth="1"/>
    <col min="7171" max="7171" width="13.42578125" style="132" bestFit="1" customWidth="1"/>
    <col min="7172" max="7175" width="11.42578125" style="132"/>
    <col min="7176" max="7176" width="9.28515625" style="132" customWidth="1"/>
    <col min="7177" max="7177" width="10.5703125" style="132" customWidth="1"/>
    <col min="7178" max="7178" width="11.5703125" style="132" customWidth="1"/>
    <col min="7179" max="7179" width="13.5703125" style="132" customWidth="1"/>
    <col min="7180" max="7180" width="9.28515625" style="132" customWidth="1"/>
    <col min="7181" max="7181" width="11.7109375" style="132" customWidth="1"/>
    <col min="7182" max="7182" width="11.42578125" style="132"/>
    <col min="7183" max="7183" width="11.42578125" style="132" customWidth="1"/>
    <col min="7184" max="7187" width="0" style="132" hidden="1" customWidth="1"/>
    <col min="7188" max="7424" width="11.42578125" style="132"/>
    <col min="7425" max="7425" width="58.85546875" style="132" customWidth="1"/>
    <col min="7426" max="7426" width="23.140625" style="132" bestFit="1" customWidth="1"/>
    <col min="7427" max="7427" width="13.42578125" style="132" bestFit="1" customWidth="1"/>
    <col min="7428" max="7431" width="11.42578125" style="132"/>
    <col min="7432" max="7432" width="9.28515625" style="132" customWidth="1"/>
    <col min="7433" max="7433" width="10.5703125" style="132" customWidth="1"/>
    <col min="7434" max="7434" width="11.5703125" style="132" customWidth="1"/>
    <col min="7435" max="7435" width="13.5703125" style="132" customWidth="1"/>
    <col min="7436" max="7436" width="9.28515625" style="132" customWidth="1"/>
    <col min="7437" max="7437" width="11.7109375" style="132" customWidth="1"/>
    <col min="7438" max="7438" width="11.42578125" style="132"/>
    <col min="7439" max="7439" width="11.42578125" style="132" customWidth="1"/>
    <col min="7440" max="7443" width="0" style="132" hidden="1" customWidth="1"/>
    <col min="7444" max="7680" width="11.42578125" style="132"/>
    <col min="7681" max="7681" width="58.85546875" style="132" customWidth="1"/>
    <col min="7682" max="7682" width="23.140625" style="132" bestFit="1" customWidth="1"/>
    <col min="7683" max="7683" width="13.42578125" style="132" bestFit="1" customWidth="1"/>
    <col min="7684" max="7687" width="11.42578125" style="132"/>
    <col min="7688" max="7688" width="9.28515625" style="132" customWidth="1"/>
    <col min="7689" max="7689" width="10.5703125" style="132" customWidth="1"/>
    <col min="7690" max="7690" width="11.5703125" style="132" customWidth="1"/>
    <col min="7691" max="7691" width="13.5703125" style="132" customWidth="1"/>
    <col min="7692" max="7692" width="9.28515625" style="132" customWidth="1"/>
    <col min="7693" max="7693" width="11.7109375" style="132" customWidth="1"/>
    <col min="7694" max="7694" width="11.42578125" style="132"/>
    <col min="7695" max="7695" width="11.42578125" style="132" customWidth="1"/>
    <col min="7696" max="7699" width="0" style="132" hidden="1" customWidth="1"/>
    <col min="7700" max="7936" width="11.42578125" style="132"/>
    <col min="7937" max="7937" width="58.85546875" style="132" customWidth="1"/>
    <col min="7938" max="7938" width="23.140625" style="132" bestFit="1" customWidth="1"/>
    <col min="7939" max="7939" width="13.42578125" style="132" bestFit="1" customWidth="1"/>
    <col min="7940" max="7943" width="11.42578125" style="132"/>
    <col min="7944" max="7944" width="9.28515625" style="132" customWidth="1"/>
    <col min="7945" max="7945" width="10.5703125" style="132" customWidth="1"/>
    <col min="7946" max="7946" width="11.5703125" style="132" customWidth="1"/>
    <col min="7947" max="7947" width="13.5703125" style="132" customWidth="1"/>
    <col min="7948" max="7948" width="9.28515625" style="132" customWidth="1"/>
    <col min="7949" max="7949" width="11.7109375" style="132" customWidth="1"/>
    <col min="7950" max="7950" width="11.42578125" style="132"/>
    <col min="7951" max="7951" width="11.42578125" style="132" customWidth="1"/>
    <col min="7952" max="7955" width="0" style="132" hidden="1" customWidth="1"/>
    <col min="7956" max="8192" width="11.42578125" style="132"/>
    <col min="8193" max="8193" width="58.85546875" style="132" customWidth="1"/>
    <col min="8194" max="8194" width="23.140625" style="132" bestFit="1" customWidth="1"/>
    <col min="8195" max="8195" width="13.42578125" style="132" bestFit="1" customWidth="1"/>
    <col min="8196" max="8199" width="11.42578125" style="132"/>
    <col min="8200" max="8200" width="9.28515625" style="132" customWidth="1"/>
    <col min="8201" max="8201" width="10.5703125" style="132" customWidth="1"/>
    <col min="8202" max="8202" width="11.5703125" style="132" customWidth="1"/>
    <col min="8203" max="8203" width="13.5703125" style="132" customWidth="1"/>
    <col min="8204" max="8204" width="9.28515625" style="132" customWidth="1"/>
    <col min="8205" max="8205" width="11.7109375" style="132" customWidth="1"/>
    <col min="8206" max="8206" width="11.42578125" style="132"/>
    <col min="8207" max="8207" width="11.42578125" style="132" customWidth="1"/>
    <col min="8208" max="8211" width="0" style="132" hidden="1" customWidth="1"/>
    <col min="8212" max="8448" width="11.42578125" style="132"/>
    <col min="8449" max="8449" width="58.85546875" style="132" customWidth="1"/>
    <col min="8450" max="8450" width="23.140625" style="132" bestFit="1" customWidth="1"/>
    <col min="8451" max="8451" width="13.42578125" style="132" bestFit="1" customWidth="1"/>
    <col min="8452" max="8455" width="11.42578125" style="132"/>
    <col min="8456" max="8456" width="9.28515625" style="132" customWidth="1"/>
    <col min="8457" max="8457" width="10.5703125" style="132" customWidth="1"/>
    <col min="8458" max="8458" width="11.5703125" style="132" customWidth="1"/>
    <col min="8459" max="8459" width="13.5703125" style="132" customWidth="1"/>
    <col min="8460" max="8460" width="9.28515625" style="132" customWidth="1"/>
    <col min="8461" max="8461" width="11.7109375" style="132" customWidth="1"/>
    <col min="8462" max="8462" width="11.42578125" style="132"/>
    <col min="8463" max="8463" width="11.42578125" style="132" customWidth="1"/>
    <col min="8464" max="8467" width="0" style="132" hidden="1" customWidth="1"/>
    <col min="8468" max="8704" width="11.42578125" style="132"/>
    <col min="8705" max="8705" width="58.85546875" style="132" customWidth="1"/>
    <col min="8706" max="8706" width="23.140625" style="132" bestFit="1" customWidth="1"/>
    <col min="8707" max="8707" width="13.42578125" style="132" bestFit="1" customWidth="1"/>
    <col min="8708" max="8711" width="11.42578125" style="132"/>
    <col min="8712" max="8712" width="9.28515625" style="132" customWidth="1"/>
    <col min="8713" max="8713" width="10.5703125" style="132" customWidth="1"/>
    <col min="8714" max="8714" width="11.5703125" style="132" customWidth="1"/>
    <col min="8715" max="8715" width="13.5703125" style="132" customWidth="1"/>
    <col min="8716" max="8716" width="9.28515625" style="132" customWidth="1"/>
    <col min="8717" max="8717" width="11.7109375" style="132" customWidth="1"/>
    <col min="8718" max="8718" width="11.42578125" style="132"/>
    <col min="8719" max="8719" width="11.42578125" style="132" customWidth="1"/>
    <col min="8720" max="8723" width="0" style="132" hidden="1" customWidth="1"/>
    <col min="8724" max="8960" width="11.42578125" style="132"/>
    <col min="8961" max="8961" width="58.85546875" style="132" customWidth="1"/>
    <col min="8962" max="8962" width="23.140625" style="132" bestFit="1" customWidth="1"/>
    <col min="8963" max="8963" width="13.42578125" style="132" bestFit="1" customWidth="1"/>
    <col min="8964" max="8967" width="11.42578125" style="132"/>
    <col min="8968" max="8968" width="9.28515625" style="132" customWidth="1"/>
    <col min="8969" max="8969" width="10.5703125" style="132" customWidth="1"/>
    <col min="8970" max="8970" width="11.5703125" style="132" customWidth="1"/>
    <col min="8971" max="8971" width="13.5703125" style="132" customWidth="1"/>
    <col min="8972" max="8972" width="9.28515625" style="132" customWidth="1"/>
    <col min="8973" max="8973" width="11.7109375" style="132" customWidth="1"/>
    <col min="8974" max="8974" width="11.42578125" style="132"/>
    <col min="8975" max="8975" width="11.42578125" style="132" customWidth="1"/>
    <col min="8976" max="8979" width="0" style="132" hidden="1" customWidth="1"/>
    <col min="8980" max="9216" width="11.42578125" style="132"/>
    <col min="9217" max="9217" width="58.85546875" style="132" customWidth="1"/>
    <col min="9218" max="9218" width="23.140625" style="132" bestFit="1" customWidth="1"/>
    <col min="9219" max="9219" width="13.42578125" style="132" bestFit="1" customWidth="1"/>
    <col min="9220" max="9223" width="11.42578125" style="132"/>
    <col min="9224" max="9224" width="9.28515625" style="132" customWidth="1"/>
    <col min="9225" max="9225" width="10.5703125" style="132" customWidth="1"/>
    <col min="9226" max="9226" width="11.5703125" style="132" customWidth="1"/>
    <col min="9227" max="9227" width="13.5703125" style="132" customWidth="1"/>
    <col min="9228" max="9228" width="9.28515625" style="132" customWidth="1"/>
    <col min="9229" max="9229" width="11.7109375" style="132" customWidth="1"/>
    <col min="9230" max="9230" width="11.42578125" style="132"/>
    <col min="9231" max="9231" width="11.42578125" style="132" customWidth="1"/>
    <col min="9232" max="9235" width="0" style="132" hidden="1" customWidth="1"/>
    <col min="9236" max="9472" width="11.42578125" style="132"/>
    <col min="9473" max="9473" width="58.85546875" style="132" customWidth="1"/>
    <col min="9474" max="9474" width="23.140625" style="132" bestFit="1" customWidth="1"/>
    <col min="9475" max="9475" width="13.42578125" style="132" bestFit="1" customWidth="1"/>
    <col min="9476" max="9479" width="11.42578125" style="132"/>
    <col min="9480" max="9480" width="9.28515625" style="132" customWidth="1"/>
    <col min="9481" max="9481" width="10.5703125" style="132" customWidth="1"/>
    <col min="9482" max="9482" width="11.5703125" style="132" customWidth="1"/>
    <col min="9483" max="9483" width="13.5703125" style="132" customWidth="1"/>
    <col min="9484" max="9484" width="9.28515625" style="132" customWidth="1"/>
    <col min="9485" max="9485" width="11.7109375" style="132" customWidth="1"/>
    <col min="9486" max="9486" width="11.42578125" style="132"/>
    <col min="9487" max="9487" width="11.42578125" style="132" customWidth="1"/>
    <col min="9488" max="9491" width="0" style="132" hidden="1" customWidth="1"/>
    <col min="9492" max="9728" width="11.42578125" style="132"/>
    <col min="9729" max="9729" width="58.85546875" style="132" customWidth="1"/>
    <col min="9730" max="9730" width="23.140625" style="132" bestFit="1" customWidth="1"/>
    <col min="9731" max="9731" width="13.42578125" style="132" bestFit="1" customWidth="1"/>
    <col min="9732" max="9735" width="11.42578125" style="132"/>
    <col min="9736" max="9736" width="9.28515625" style="132" customWidth="1"/>
    <col min="9737" max="9737" width="10.5703125" style="132" customWidth="1"/>
    <col min="9738" max="9738" width="11.5703125" style="132" customWidth="1"/>
    <col min="9739" max="9739" width="13.5703125" style="132" customWidth="1"/>
    <col min="9740" max="9740" width="9.28515625" style="132" customWidth="1"/>
    <col min="9741" max="9741" width="11.7109375" style="132" customWidth="1"/>
    <col min="9742" max="9742" width="11.42578125" style="132"/>
    <col min="9743" max="9743" width="11.42578125" style="132" customWidth="1"/>
    <col min="9744" max="9747" width="0" style="132" hidden="1" customWidth="1"/>
    <col min="9748" max="9984" width="11.42578125" style="132"/>
    <col min="9985" max="9985" width="58.85546875" style="132" customWidth="1"/>
    <col min="9986" max="9986" width="23.140625" style="132" bestFit="1" customWidth="1"/>
    <col min="9987" max="9987" width="13.42578125" style="132" bestFit="1" customWidth="1"/>
    <col min="9988" max="9991" width="11.42578125" style="132"/>
    <col min="9992" max="9992" width="9.28515625" style="132" customWidth="1"/>
    <col min="9993" max="9993" width="10.5703125" style="132" customWidth="1"/>
    <col min="9994" max="9994" width="11.5703125" style="132" customWidth="1"/>
    <col min="9995" max="9995" width="13.5703125" style="132" customWidth="1"/>
    <col min="9996" max="9996" width="9.28515625" style="132" customWidth="1"/>
    <col min="9997" max="9997" width="11.7109375" style="132" customWidth="1"/>
    <col min="9998" max="9998" width="11.42578125" style="132"/>
    <col min="9999" max="9999" width="11.42578125" style="132" customWidth="1"/>
    <col min="10000" max="10003" width="0" style="132" hidden="1" customWidth="1"/>
    <col min="10004" max="10240" width="11.42578125" style="132"/>
    <col min="10241" max="10241" width="58.85546875" style="132" customWidth="1"/>
    <col min="10242" max="10242" width="23.140625" style="132" bestFit="1" customWidth="1"/>
    <col min="10243" max="10243" width="13.42578125" style="132" bestFit="1" customWidth="1"/>
    <col min="10244" max="10247" width="11.42578125" style="132"/>
    <col min="10248" max="10248" width="9.28515625" style="132" customWidth="1"/>
    <col min="10249" max="10249" width="10.5703125" style="132" customWidth="1"/>
    <col min="10250" max="10250" width="11.5703125" style="132" customWidth="1"/>
    <col min="10251" max="10251" width="13.5703125" style="132" customWidth="1"/>
    <col min="10252" max="10252" width="9.28515625" style="132" customWidth="1"/>
    <col min="10253" max="10253" width="11.7109375" style="132" customWidth="1"/>
    <col min="10254" max="10254" width="11.42578125" style="132"/>
    <col min="10255" max="10255" width="11.42578125" style="132" customWidth="1"/>
    <col min="10256" max="10259" width="0" style="132" hidden="1" customWidth="1"/>
    <col min="10260" max="10496" width="11.42578125" style="132"/>
    <col min="10497" max="10497" width="58.85546875" style="132" customWidth="1"/>
    <col min="10498" max="10498" width="23.140625" style="132" bestFit="1" customWidth="1"/>
    <col min="10499" max="10499" width="13.42578125" style="132" bestFit="1" customWidth="1"/>
    <col min="10500" max="10503" width="11.42578125" style="132"/>
    <col min="10504" max="10504" width="9.28515625" style="132" customWidth="1"/>
    <col min="10505" max="10505" width="10.5703125" style="132" customWidth="1"/>
    <col min="10506" max="10506" width="11.5703125" style="132" customWidth="1"/>
    <col min="10507" max="10507" width="13.5703125" style="132" customWidth="1"/>
    <col min="10508" max="10508" width="9.28515625" style="132" customWidth="1"/>
    <col min="10509" max="10509" width="11.7109375" style="132" customWidth="1"/>
    <col min="10510" max="10510" width="11.42578125" style="132"/>
    <col min="10511" max="10511" width="11.42578125" style="132" customWidth="1"/>
    <col min="10512" max="10515" width="0" style="132" hidden="1" customWidth="1"/>
    <col min="10516" max="10752" width="11.42578125" style="132"/>
    <col min="10753" max="10753" width="58.85546875" style="132" customWidth="1"/>
    <col min="10754" max="10754" width="23.140625" style="132" bestFit="1" customWidth="1"/>
    <col min="10755" max="10755" width="13.42578125" style="132" bestFit="1" customWidth="1"/>
    <col min="10756" max="10759" width="11.42578125" style="132"/>
    <col min="10760" max="10760" width="9.28515625" style="132" customWidth="1"/>
    <col min="10761" max="10761" width="10.5703125" style="132" customWidth="1"/>
    <col min="10762" max="10762" width="11.5703125" style="132" customWidth="1"/>
    <col min="10763" max="10763" width="13.5703125" style="132" customWidth="1"/>
    <col min="10764" max="10764" width="9.28515625" style="132" customWidth="1"/>
    <col min="10765" max="10765" width="11.7109375" style="132" customWidth="1"/>
    <col min="10766" max="10766" width="11.42578125" style="132"/>
    <col min="10767" max="10767" width="11.42578125" style="132" customWidth="1"/>
    <col min="10768" max="10771" width="0" style="132" hidden="1" customWidth="1"/>
    <col min="10772" max="11008" width="11.42578125" style="132"/>
    <col min="11009" max="11009" width="58.85546875" style="132" customWidth="1"/>
    <col min="11010" max="11010" width="23.140625" style="132" bestFit="1" customWidth="1"/>
    <col min="11011" max="11011" width="13.42578125" style="132" bestFit="1" customWidth="1"/>
    <col min="11012" max="11015" width="11.42578125" style="132"/>
    <col min="11016" max="11016" width="9.28515625" style="132" customWidth="1"/>
    <col min="11017" max="11017" width="10.5703125" style="132" customWidth="1"/>
    <col min="11018" max="11018" width="11.5703125" style="132" customWidth="1"/>
    <col min="11019" max="11019" width="13.5703125" style="132" customWidth="1"/>
    <col min="11020" max="11020" width="9.28515625" style="132" customWidth="1"/>
    <col min="11021" max="11021" width="11.7109375" style="132" customWidth="1"/>
    <col min="11022" max="11022" width="11.42578125" style="132"/>
    <col min="11023" max="11023" width="11.42578125" style="132" customWidth="1"/>
    <col min="11024" max="11027" width="0" style="132" hidden="1" customWidth="1"/>
    <col min="11028" max="11264" width="11.42578125" style="132"/>
    <col min="11265" max="11265" width="58.85546875" style="132" customWidth="1"/>
    <col min="11266" max="11266" width="23.140625" style="132" bestFit="1" customWidth="1"/>
    <col min="11267" max="11267" width="13.42578125" style="132" bestFit="1" customWidth="1"/>
    <col min="11268" max="11271" width="11.42578125" style="132"/>
    <col min="11272" max="11272" width="9.28515625" style="132" customWidth="1"/>
    <col min="11273" max="11273" width="10.5703125" style="132" customWidth="1"/>
    <col min="11274" max="11274" width="11.5703125" style="132" customWidth="1"/>
    <col min="11275" max="11275" width="13.5703125" style="132" customWidth="1"/>
    <col min="11276" max="11276" width="9.28515625" style="132" customWidth="1"/>
    <col min="11277" max="11277" width="11.7109375" style="132" customWidth="1"/>
    <col min="11278" max="11278" width="11.42578125" style="132"/>
    <col min="11279" max="11279" width="11.42578125" style="132" customWidth="1"/>
    <col min="11280" max="11283" width="0" style="132" hidden="1" customWidth="1"/>
    <col min="11284" max="11520" width="11.42578125" style="132"/>
    <col min="11521" max="11521" width="58.85546875" style="132" customWidth="1"/>
    <col min="11522" max="11522" width="23.140625" style="132" bestFit="1" customWidth="1"/>
    <col min="11523" max="11523" width="13.42578125" style="132" bestFit="1" customWidth="1"/>
    <col min="11524" max="11527" width="11.42578125" style="132"/>
    <col min="11528" max="11528" width="9.28515625" style="132" customWidth="1"/>
    <col min="11529" max="11529" width="10.5703125" style="132" customWidth="1"/>
    <col min="11530" max="11530" width="11.5703125" style="132" customWidth="1"/>
    <col min="11531" max="11531" width="13.5703125" style="132" customWidth="1"/>
    <col min="11532" max="11532" width="9.28515625" style="132" customWidth="1"/>
    <col min="11533" max="11533" width="11.7109375" style="132" customWidth="1"/>
    <col min="11534" max="11534" width="11.42578125" style="132"/>
    <col min="11535" max="11535" width="11.42578125" style="132" customWidth="1"/>
    <col min="11536" max="11539" width="0" style="132" hidden="1" customWidth="1"/>
    <col min="11540" max="11776" width="11.42578125" style="132"/>
    <col min="11777" max="11777" width="58.85546875" style="132" customWidth="1"/>
    <col min="11778" max="11778" width="23.140625" style="132" bestFit="1" customWidth="1"/>
    <col min="11779" max="11779" width="13.42578125" style="132" bestFit="1" customWidth="1"/>
    <col min="11780" max="11783" width="11.42578125" style="132"/>
    <col min="11784" max="11784" width="9.28515625" style="132" customWidth="1"/>
    <col min="11785" max="11785" width="10.5703125" style="132" customWidth="1"/>
    <col min="11786" max="11786" width="11.5703125" style="132" customWidth="1"/>
    <col min="11787" max="11787" width="13.5703125" style="132" customWidth="1"/>
    <col min="11788" max="11788" width="9.28515625" style="132" customWidth="1"/>
    <col min="11789" max="11789" width="11.7109375" style="132" customWidth="1"/>
    <col min="11790" max="11790" width="11.42578125" style="132"/>
    <col min="11791" max="11791" width="11.42578125" style="132" customWidth="1"/>
    <col min="11792" max="11795" width="0" style="132" hidden="1" customWidth="1"/>
    <col min="11796" max="12032" width="11.42578125" style="132"/>
    <col min="12033" max="12033" width="58.85546875" style="132" customWidth="1"/>
    <col min="12034" max="12034" width="23.140625" style="132" bestFit="1" customWidth="1"/>
    <col min="12035" max="12035" width="13.42578125" style="132" bestFit="1" customWidth="1"/>
    <col min="12036" max="12039" width="11.42578125" style="132"/>
    <col min="12040" max="12040" width="9.28515625" style="132" customWidth="1"/>
    <col min="12041" max="12041" width="10.5703125" style="132" customWidth="1"/>
    <col min="12042" max="12042" width="11.5703125" style="132" customWidth="1"/>
    <col min="12043" max="12043" width="13.5703125" style="132" customWidth="1"/>
    <col min="12044" max="12044" width="9.28515625" style="132" customWidth="1"/>
    <col min="12045" max="12045" width="11.7109375" style="132" customWidth="1"/>
    <col min="12046" max="12046" width="11.42578125" style="132"/>
    <col min="12047" max="12047" width="11.42578125" style="132" customWidth="1"/>
    <col min="12048" max="12051" width="0" style="132" hidden="1" customWidth="1"/>
    <col min="12052" max="12288" width="11.42578125" style="132"/>
    <col min="12289" max="12289" width="58.85546875" style="132" customWidth="1"/>
    <col min="12290" max="12290" width="23.140625" style="132" bestFit="1" customWidth="1"/>
    <col min="12291" max="12291" width="13.42578125" style="132" bestFit="1" customWidth="1"/>
    <col min="12292" max="12295" width="11.42578125" style="132"/>
    <col min="12296" max="12296" width="9.28515625" style="132" customWidth="1"/>
    <col min="12297" max="12297" width="10.5703125" style="132" customWidth="1"/>
    <col min="12298" max="12298" width="11.5703125" style="132" customWidth="1"/>
    <col min="12299" max="12299" width="13.5703125" style="132" customWidth="1"/>
    <col min="12300" max="12300" width="9.28515625" style="132" customWidth="1"/>
    <col min="12301" max="12301" width="11.7109375" style="132" customWidth="1"/>
    <col min="12302" max="12302" width="11.42578125" style="132"/>
    <col min="12303" max="12303" width="11.42578125" style="132" customWidth="1"/>
    <col min="12304" max="12307" width="0" style="132" hidden="1" customWidth="1"/>
    <col min="12308" max="12544" width="11.42578125" style="132"/>
    <col min="12545" max="12545" width="58.85546875" style="132" customWidth="1"/>
    <col min="12546" max="12546" width="23.140625" style="132" bestFit="1" customWidth="1"/>
    <col min="12547" max="12547" width="13.42578125" style="132" bestFit="1" customWidth="1"/>
    <col min="12548" max="12551" width="11.42578125" style="132"/>
    <col min="12552" max="12552" width="9.28515625" style="132" customWidth="1"/>
    <col min="12553" max="12553" width="10.5703125" style="132" customWidth="1"/>
    <col min="12554" max="12554" width="11.5703125" style="132" customWidth="1"/>
    <col min="12555" max="12555" width="13.5703125" style="132" customWidth="1"/>
    <col min="12556" max="12556" width="9.28515625" style="132" customWidth="1"/>
    <col min="12557" max="12557" width="11.7109375" style="132" customWidth="1"/>
    <col min="12558" max="12558" width="11.42578125" style="132"/>
    <col min="12559" max="12559" width="11.42578125" style="132" customWidth="1"/>
    <col min="12560" max="12563" width="0" style="132" hidden="1" customWidth="1"/>
    <col min="12564" max="12800" width="11.42578125" style="132"/>
    <col min="12801" max="12801" width="58.85546875" style="132" customWidth="1"/>
    <col min="12802" max="12802" width="23.140625" style="132" bestFit="1" customWidth="1"/>
    <col min="12803" max="12803" width="13.42578125" style="132" bestFit="1" customWidth="1"/>
    <col min="12804" max="12807" width="11.42578125" style="132"/>
    <col min="12808" max="12808" width="9.28515625" style="132" customWidth="1"/>
    <col min="12809" max="12809" width="10.5703125" style="132" customWidth="1"/>
    <col min="12810" max="12810" width="11.5703125" style="132" customWidth="1"/>
    <col min="12811" max="12811" width="13.5703125" style="132" customWidth="1"/>
    <col min="12812" max="12812" width="9.28515625" style="132" customWidth="1"/>
    <col min="12813" max="12813" width="11.7109375" style="132" customWidth="1"/>
    <col min="12814" max="12814" width="11.42578125" style="132"/>
    <col min="12815" max="12815" width="11.42578125" style="132" customWidth="1"/>
    <col min="12816" max="12819" width="0" style="132" hidden="1" customWidth="1"/>
    <col min="12820" max="13056" width="11.42578125" style="132"/>
    <col min="13057" max="13057" width="58.85546875" style="132" customWidth="1"/>
    <col min="13058" max="13058" width="23.140625" style="132" bestFit="1" customWidth="1"/>
    <col min="13059" max="13059" width="13.42578125" style="132" bestFit="1" customWidth="1"/>
    <col min="13060" max="13063" width="11.42578125" style="132"/>
    <col min="13064" max="13064" width="9.28515625" style="132" customWidth="1"/>
    <col min="13065" max="13065" width="10.5703125" style="132" customWidth="1"/>
    <col min="13066" max="13066" width="11.5703125" style="132" customWidth="1"/>
    <col min="13067" max="13067" width="13.5703125" style="132" customWidth="1"/>
    <col min="13068" max="13068" width="9.28515625" style="132" customWidth="1"/>
    <col min="13069" max="13069" width="11.7109375" style="132" customWidth="1"/>
    <col min="13070" max="13070" width="11.42578125" style="132"/>
    <col min="13071" max="13071" width="11.42578125" style="132" customWidth="1"/>
    <col min="13072" max="13075" width="0" style="132" hidden="1" customWidth="1"/>
    <col min="13076" max="13312" width="11.42578125" style="132"/>
    <col min="13313" max="13313" width="58.85546875" style="132" customWidth="1"/>
    <col min="13314" max="13314" width="23.140625" style="132" bestFit="1" customWidth="1"/>
    <col min="13315" max="13315" width="13.42578125" style="132" bestFit="1" customWidth="1"/>
    <col min="13316" max="13319" width="11.42578125" style="132"/>
    <col min="13320" max="13320" width="9.28515625" style="132" customWidth="1"/>
    <col min="13321" max="13321" width="10.5703125" style="132" customWidth="1"/>
    <col min="13322" max="13322" width="11.5703125" style="132" customWidth="1"/>
    <col min="13323" max="13323" width="13.5703125" style="132" customWidth="1"/>
    <col min="13324" max="13324" width="9.28515625" style="132" customWidth="1"/>
    <col min="13325" max="13325" width="11.7109375" style="132" customWidth="1"/>
    <col min="13326" max="13326" width="11.42578125" style="132"/>
    <col min="13327" max="13327" width="11.42578125" style="132" customWidth="1"/>
    <col min="13328" max="13331" width="0" style="132" hidden="1" customWidth="1"/>
    <col min="13332" max="13568" width="11.42578125" style="132"/>
    <col min="13569" max="13569" width="58.85546875" style="132" customWidth="1"/>
    <col min="13570" max="13570" width="23.140625" style="132" bestFit="1" customWidth="1"/>
    <col min="13571" max="13571" width="13.42578125" style="132" bestFit="1" customWidth="1"/>
    <col min="13572" max="13575" width="11.42578125" style="132"/>
    <col min="13576" max="13576" width="9.28515625" style="132" customWidth="1"/>
    <col min="13577" max="13577" width="10.5703125" style="132" customWidth="1"/>
    <col min="13578" max="13578" width="11.5703125" style="132" customWidth="1"/>
    <col min="13579" max="13579" width="13.5703125" style="132" customWidth="1"/>
    <col min="13580" max="13580" width="9.28515625" style="132" customWidth="1"/>
    <col min="13581" max="13581" width="11.7109375" style="132" customWidth="1"/>
    <col min="13582" max="13582" width="11.42578125" style="132"/>
    <col min="13583" max="13583" width="11.42578125" style="132" customWidth="1"/>
    <col min="13584" max="13587" width="0" style="132" hidden="1" customWidth="1"/>
    <col min="13588" max="13824" width="11.42578125" style="132"/>
    <col min="13825" max="13825" width="58.85546875" style="132" customWidth="1"/>
    <col min="13826" max="13826" width="23.140625" style="132" bestFit="1" customWidth="1"/>
    <col min="13827" max="13827" width="13.42578125" style="132" bestFit="1" customWidth="1"/>
    <col min="13828" max="13831" width="11.42578125" style="132"/>
    <col min="13832" max="13832" width="9.28515625" style="132" customWidth="1"/>
    <col min="13833" max="13833" width="10.5703125" style="132" customWidth="1"/>
    <col min="13834" max="13834" width="11.5703125" style="132" customWidth="1"/>
    <col min="13835" max="13835" width="13.5703125" style="132" customWidth="1"/>
    <col min="13836" max="13836" width="9.28515625" style="132" customWidth="1"/>
    <col min="13837" max="13837" width="11.7109375" style="132" customWidth="1"/>
    <col min="13838" max="13838" width="11.42578125" style="132"/>
    <col min="13839" max="13839" width="11.42578125" style="132" customWidth="1"/>
    <col min="13840" max="13843" width="0" style="132" hidden="1" customWidth="1"/>
    <col min="13844" max="14080" width="11.42578125" style="132"/>
    <col min="14081" max="14081" width="58.85546875" style="132" customWidth="1"/>
    <col min="14082" max="14082" width="23.140625" style="132" bestFit="1" customWidth="1"/>
    <col min="14083" max="14083" width="13.42578125" style="132" bestFit="1" customWidth="1"/>
    <col min="14084" max="14087" width="11.42578125" style="132"/>
    <col min="14088" max="14088" width="9.28515625" style="132" customWidth="1"/>
    <col min="14089" max="14089" width="10.5703125" style="132" customWidth="1"/>
    <col min="14090" max="14090" width="11.5703125" style="132" customWidth="1"/>
    <col min="14091" max="14091" width="13.5703125" style="132" customWidth="1"/>
    <col min="14092" max="14092" width="9.28515625" style="132" customWidth="1"/>
    <col min="14093" max="14093" width="11.7109375" style="132" customWidth="1"/>
    <col min="14094" max="14094" width="11.42578125" style="132"/>
    <col min="14095" max="14095" width="11.42578125" style="132" customWidth="1"/>
    <col min="14096" max="14099" width="0" style="132" hidden="1" customWidth="1"/>
    <col min="14100" max="14336" width="11.42578125" style="132"/>
    <col min="14337" max="14337" width="58.85546875" style="132" customWidth="1"/>
    <col min="14338" max="14338" width="23.140625" style="132" bestFit="1" customWidth="1"/>
    <col min="14339" max="14339" width="13.42578125" style="132" bestFit="1" customWidth="1"/>
    <col min="14340" max="14343" width="11.42578125" style="132"/>
    <col min="14344" max="14344" width="9.28515625" style="132" customWidth="1"/>
    <col min="14345" max="14345" width="10.5703125" style="132" customWidth="1"/>
    <col min="14346" max="14346" width="11.5703125" style="132" customWidth="1"/>
    <col min="14347" max="14347" width="13.5703125" style="132" customWidth="1"/>
    <col min="14348" max="14348" width="9.28515625" style="132" customWidth="1"/>
    <col min="14349" max="14349" width="11.7109375" style="132" customWidth="1"/>
    <col min="14350" max="14350" width="11.42578125" style="132"/>
    <col min="14351" max="14351" width="11.42578125" style="132" customWidth="1"/>
    <col min="14352" max="14355" width="0" style="132" hidden="1" customWidth="1"/>
    <col min="14356" max="14592" width="11.42578125" style="132"/>
    <col min="14593" max="14593" width="58.85546875" style="132" customWidth="1"/>
    <col min="14594" max="14594" width="23.140625" style="132" bestFit="1" customWidth="1"/>
    <col min="14595" max="14595" width="13.42578125" style="132" bestFit="1" customWidth="1"/>
    <col min="14596" max="14599" width="11.42578125" style="132"/>
    <col min="14600" max="14600" width="9.28515625" style="132" customWidth="1"/>
    <col min="14601" max="14601" width="10.5703125" style="132" customWidth="1"/>
    <col min="14602" max="14602" width="11.5703125" style="132" customWidth="1"/>
    <col min="14603" max="14603" width="13.5703125" style="132" customWidth="1"/>
    <col min="14604" max="14604" width="9.28515625" style="132" customWidth="1"/>
    <col min="14605" max="14605" width="11.7109375" style="132" customWidth="1"/>
    <col min="14606" max="14606" width="11.42578125" style="132"/>
    <col min="14607" max="14607" width="11.42578125" style="132" customWidth="1"/>
    <col min="14608" max="14611" width="0" style="132" hidden="1" customWidth="1"/>
    <col min="14612" max="14848" width="11.42578125" style="132"/>
    <col min="14849" max="14849" width="58.85546875" style="132" customWidth="1"/>
    <col min="14850" max="14850" width="23.140625" style="132" bestFit="1" customWidth="1"/>
    <col min="14851" max="14851" width="13.42578125" style="132" bestFit="1" customWidth="1"/>
    <col min="14852" max="14855" width="11.42578125" style="132"/>
    <col min="14856" max="14856" width="9.28515625" style="132" customWidth="1"/>
    <col min="14857" max="14857" width="10.5703125" style="132" customWidth="1"/>
    <col min="14858" max="14858" width="11.5703125" style="132" customWidth="1"/>
    <col min="14859" max="14859" width="13.5703125" style="132" customWidth="1"/>
    <col min="14860" max="14860" width="9.28515625" style="132" customWidth="1"/>
    <col min="14861" max="14861" width="11.7109375" style="132" customWidth="1"/>
    <col min="14862" max="14862" width="11.42578125" style="132"/>
    <col min="14863" max="14863" width="11.42578125" style="132" customWidth="1"/>
    <col min="14864" max="14867" width="0" style="132" hidden="1" customWidth="1"/>
    <col min="14868" max="15104" width="11.42578125" style="132"/>
    <col min="15105" max="15105" width="58.85546875" style="132" customWidth="1"/>
    <col min="15106" max="15106" width="23.140625" style="132" bestFit="1" customWidth="1"/>
    <col min="15107" max="15107" width="13.42578125" style="132" bestFit="1" customWidth="1"/>
    <col min="15108" max="15111" width="11.42578125" style="132"/>
    <col min="15112" max="15112" width="9.28515625" style="132" customWidth="1"/>
    <col min="15113" max="15113" width="10.5703125" style="132" customWidth="1"/>
    <col min="15114" max="15114" width="11.5703125" style="132" customWidth="1"/>
    <col min="15115" max="15115" width="13.5703125" style="132" customWidth="1"/>
    <col min="15116" max="15116" width="9.28515625" style="132" customWidth="1"/>
    <col min="15117" max="15117" width="11.7109375" style="132" customWidth="1"/>
    <col min="15118" max="15118" width="11.42578125" style="132"/>
    <col min="15119" max="15119" width="11.42578125" style="132" customWidth="1"/>
    <col min="15120" max="15123" width="0" style="132" hidden="1" customWidth="1"/>
    <col min="15124" max="15360" width="11.42578125" style="132"/>
    <col min="15361" max="15361" width="58.85546875" style="132" customWidth="1"/>
    <col min="15362" max="15362" width="23.140625" style="132" bestFit="1" customWidth="1"/>
    <col min="15363" max="15363" width="13.42578125" style="132" bestFit="1" customWidth="1"/>
    <col min="15364" max="15367" width="11.42578125" style="132"/>
    <col min="15368" max="15368" width="9.28515625" style="132" customWidth="1"/>
    <col min="15369" max="15369" width="10.5703125" style="132" customWidth="1"/>
    <col min="15370" max="15370" width="11.5703125" style="132" customWidth="1"/>
    <col min="15371" max="15371" width="13.5703125" style="132" customWidth="1"/>
    <col min="15372" max="15372" width="9.28515625" style="132" customWidth="1"/>
    <col min="15373" max="15373" width="11.7109375" style="132" customWidth="1"/>
    <col min="15374" max="15374" width="11.42578125" style="132"/>
    <col min="15375" max="15375" width="11.42578125" style="132" customWidth="1"/>
    <col min="15376" max="15379" width="0" style="132" hidden="1" customWidth="1"/>
    <col min="15380" max="15616" width="11.42578125" style="132"/>
    <col min="15617" max="15617" width="58.85546875" style="132" customWidth="1"/>
    <col min="15618" max="15618" width="23.140625" style="132" bestFit="1" customWidth="1"/>
    <col min="15619" max="15619" width="13.42578125" style="132" bestFit="1" customWidth="1"/>
    <col min="15620" max="15623" width="11.42578125" style="132"/>
    <col min="15624" max="15624" width="9.28515625" style="132" customWidth="1"/>
    <col min="15625" max="15625" width="10.5703125" style="132" customWidth="1"/>
    <col min="15626" max="15626" width="11.5703125" style="132" customWidth="1"/>
    <col min="15627" max="15627" width="13.5703125" style="132" customWidth="1"/>
    <col min="15628" max="15628" width="9.28515625" style="132" customWidth="1"/>
    <col min="15629" max="15629" width="11.7109375" style="132" customWidth="1"/>
    <col min="15630" max="15630" width="11.42578125" style="132"/>
    <col min="15631" max="15631" width="11.42578125" style="132" customWidth="1"/>
    <col min="15632" max="15635" width="0" style="132" hidden="1" customWidth="1"/>
    <col min="15636" max="15872" width="11.42578125" style="132"/>
    <col min="15873" max="15873" width="58.85546875" style="132" customWidth="1"/>
    <col min="15874" max="15874" width="23.140625" style="132" bestFit="1" customWidth="1"/>
    <col min="15875" max="15875" width="13.42578125" style="132" bestFit="1" customWidth="1"/>
    <col min="15876" max="15879" width="11.42578125" style="132"/>
    <col min="15880" max="15880" width="9.28515625" style="132" customWidth="1"/>
    <col min="15881" max="15881" width="10.5703125" style="132" customWidth="1"/>
    <col min="15882" max="15882" width="11.5703125" style="132" customWidth="1"/>
    <col min="15883" max="15883" width="13.5703125" style="132" customWidth="1"/>
    <col min="15884" max="15884" width="9.28515625" style="132" customWidth="1"/>
    <col min="15885" max="15885" width="11.7109375" style="132" customWidth="1"/>
    <col min="15886" max="15886" width="11.42578125" style="132"/>
    <col min="15887" max="15887" width="11.42578125" style="132" customWidth="1"/>
    <col min="15888" max="15891" width="0" style="132" hidden="1" customWidth="1"/>
    <col min="15892" max="16128" width="11.42578125" style="132"/>
    <col min="16129" max="16129" width="58.85546875" style="132" customWidth="1"/>
    <col min="16130" max="16130" width="23.140625" style="132" bestFit="1" customWidth="1"/>
    <col min="16131" max="16131" width="13.42578125" style="132" bestFit="1" customWidth="1"/>
    <col min="16132" max="16135" width="11.42578125" style="132"/>
    <col min="16136" max="16136" width="9.28515625" style="132" customWidth="1"/>
    <col min="16137" max="16137" width="10.5703125" style="132" customWidth="1"/>
    <col min="16138" max="16138" width="11.5703125" style="132" customWidth="1"/>
    <col min="16139" max="16139" width="13.5703125" style="132" customWidth="1"/>
    <col min="16140" max="16140" width="9.28515625" style="132" customWidth="1"/>
    <col min="16141" max="16141" width="11.7109375" style="132" customWidth="1"/>
    <col min="16142" max="16142" width="11.42578125" style="132"/>
    <col min="16143" max="16143" width="11.42578125" style="132" customWidth="1"/>
    <col min="16144" max="16147" width="0" style="132" hidden="1" customWidth="1"/>
    <col min="16148" max="16384" width="11.42578125" style="132"/>
  </cols>
  <sheetData>
    <row r="1" spans="1:25" x14ac:dyDescent="0.25">
      <c r="A1" s="131"/>
    </row>
    <row r="2" spans="1:25" ht="15.75" x14ac:dyDescent="0.25">
      <c r="A2" s="2040" t="s">
        <v>650</v>
      </c>
      <c r="B2" s="2040"/>
      <c r="C2" s="2040"/>
      <c r="D2" s="2040"/>
      <c r="E2" s="2040"/>
      <c r="F2" s="2040"/>
      <c r="G2" s="2040"/>
      <c r="H2" s="2040"/>
    </row>
    <row r="3" spans="1:25" ht="15.75" x14ac:dyDescent="0.25">
      <c r="A3" s="2040" t="s">
        <v>3658</v>
      </c>
      <c r="B3" s="2040"/>
      <c r="C3" s="2040"/>
      <c r="D3" s="2040"/>
      <c r="E3" s="2040"/>
      <c r="F3" s="2040"/>
      <c r="G3" s="2040"/>
      <c r="H3" s="2040"/>
    </row>
    <row r="4" spans="1:25" ht="15.75" x14ac:dyDescent="0.25">
      <c r="A4" s="2040" t="s">
        <v>777</v>
      </c>
      <c r="B4" s="2040"/>
      <c r="C4" s="2040"/>
      <c r="D4" s="2040"/>
      <c r="E4" s="2040"/>
      <c r="F4" s="2040"/>
      <c r="G4" s="2040"/>
      <c r="H4" s="2040"/>
    </row>
    <row r="5" spans="1:25" ht="3.75" customHeight="1" thickBot="1" x14ac:dyDescent="0.3">
      <c r="A5" s="133"/>
      <c r="B5" s="134"/>
      <c r="C5" s="134"/>
      <c r="D5" s="134"/>
      <c r="E5" s="134"/>
      <c r="F5" s="134"/>
      <c r="G5" s="134"/>
      <c r="H5" s="135"/>
    </row>
    <row r="6" spans="1:25" ht="15.75" customHeight="1" thickBot="1" x14ac:dyDescent="0.3">
      <c r="A6" s="2041" t="s">
        <v>651</v>
      </c>
      <c r="B6" s="2043" t="s">
        <v>652</v>
      </c>
      <c r="C6" s="2045" t="s">
        <v>855</v>
      </c>
      <c r="D6" s="2045" t="s">
        <v>653</v>
      </c>
      <c r="E6" s="2047" t="s">
        <v>654</v>
      </c>
      <c r="F6" s="2048"/>
      <c r="G6" s="2048"/>
      <c r="H6" s="2049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5.75" thickBot="1" x14ac:dyDescent="0.3">
      <c r="A7" s="2042"/>
      <c r="B7" s="2044"/>
      <c r="C7" s="2046"/>
      <c r="D7" s="2046"/>
      <c r="E7" s="137" t="s">
        <v>655</v>
      </c>
      <c r="F7" s="137" t="s">
        <v>656</v>
      </c>
      <c r="G7" s="137" t="s">
        <v>657</v>
      </c>
      <c r="H7" s="138" t="s">
        <v>658</v>
      </c>
      <c r="I7" s="136"/>
      <c r="J7" s="136"/>
      <c r="K7" s="136"/>
      <c r="L7" s="136"/>
      <c r="M7" s="136"/>
      <c r="N7" s="139"/>
      <c r="O7" s="139"/>
      <c r="P7" s="139"/>
      <c r="Q7" s="139"/>
      <c r="R7" s="139"/>
      <c r="S7" s="139"/>
      <c r="T7" s="136"/>
      <c r="U7" s="136"/>
      <c r="V7" s="136"/>
      <c r="W7" s="136"/>
      <c r="X7" s="136"/>
      <c r="Y7" s="136"/>
    </row>
    <row r="8" spans="1:25" x14ac:dyDescent="0.25">
      <c r="A8" s="2038" t="s">
        <v>659</v>
      </c>
      <c r="B8" s="1367" t="s">
        <v>780</v>
      </c>
      <c r="C8" s="141">
        <v>175.32</v>
      </c>
      <c r="D8" s="142">
        <v>1773</v>
      </c>
      <c r="E8" s="143">
        <v>9.3139999999999994E-3</v>
      </c>
      <c r="F8" s="143">
        <v>1.2541999999999999E-2</v>
      </c>
      <c r="G8" s="143">
        <v>9.023999999999999E-3</v>
      </c>
      <c r="H8" s="144">
        <v>8.5170000000000003E-3</v>
      </c>
      <c r="I8" s="136"/>
      <c r="J8" s="136"/>
      <c r="K8" s="136"/>
      <c r="L8" s="136"/>
      <c r="M8" s="136"/>
      <c r="N8" s="139"/>
      <c r="O8" s="139"/>
      <c r="P8" s="139">
        <v>1.2010534960107137E-3</v>
      </c>
      <c r="Q8" s="139">
        <v>9.9118565268420324E-4</v>
      </c>
      <c r="R8" s="139">
        <v>9.4326082138605685E-4</v>
      </c>
      <c r="S8" s="139">
        <v>8.8846914858847423E-4</v>
      </c>
      <c r="T8" s="136"/>
      <c r="U8" s="136"/>
      <c r="V8" s="136"/>
      <c r="W8" s="136"/>
      <c r="X8" s="136"/>
      <c r="Y8" s="136"/>
    </row>
    <row r="9" spans="1:25" ht="15.75" thickBot="1" x14ac:dyDescent="0.3">
      <c r="A9" s="2039" t="s">
        <v>659</v>
      </c>
      <c r="B9" s="1368" t="s">
        <v>781</v>
      </c>
      <c r="C9" s="193">
        <v>168.77</v>
      </c>
      <c r="D9" s="194">
        <v>1604</v>
      </c>
      <c r="E9" s="145">
        <v>-1.7000000000000001E-4</v>
      </c>
      <c r="F9" s="145">
        <v>1.0789999999999999E-3</v>
      </c>
      <c r="G9" s="145">
        <v>1.5590000000000001E-3</v>
      </c>
      <c r="H9" s="146">
        <v>1.242E-3</v>
      </c>
      <c r="I9" s="136"/>
      <c r="J9" s="136"/>
      <c r="K9" s="136"/>
      <c r="L9" s="136"/>
      <c r="M9" s="136"/>
      <c r="N9" s="139"/>
      <c r="O9" s="139"/>
      <c r="P9" s="139">
        <v>1.0771526233527592E-3</v>
      </c>
      <c r="Q9" s="139">
        <v>7.3124112990062117E-4</v>
      </c>
      <c r="R9" s="139">
        <v>8.0565151913582732E-4</v>
      </c>
      <c r="S9" s="139">
        <v>7.9479424115262351E-4</v>
      </c>
      <c r="T9" s="136"/>
      <c r="U9" s="136"/>
      <c r="V9" s="136"/>
      <c r="W9" s="136"/>
      <c r="X9" s="136"/>
      <c r="Y9" s="136"/>
    </row>
    <row r="10" spans="1:25" x14ac:dyDescent="0.25">
      <c r="A10" s="2038" t="s">
        <v>660</v>
      </c>
      <c r="B10" s="1367" t="s">
        <v>782</v>
      </c>
      <c r="C10" s="141">
        <v>276.39</v>
      </c>
      <c r="D10" s="142">
        <v>3747</v>
      </c>
      <c r="E10" s="143">
        <v>4.019E-3</v>
      </c>
      <c r="F10" s="143">
        <v>7.8949999999999992E-3</v>
      </c>
      <c r="G10" s="143">
        <v>7.5709999999999996E-3</v>
      </c>
      <c r="H10" s="144">
        <v>1.1840999999999999E-2</v>
      </c>
      <c r="I10" s="136"/>
      <c r="J10" s="136"/>
      <c r="K10" s="136"/>
      <c r="L10" s="136"/>
      <c r="M10" s="136"/>
      <c r="N10" s="139"/>
      <c r="O10" s="139"/>
      <c r="P10" s="139">
        <v>4.0889116406490873E-4</v>
      </c>
      <c r="Q10" s="139">
        <v>5.7520259130379317E-4</v>
      </c>
      <c r="R10" s="139">
        <v>6.96194303698091E-4</v>
      </c>
      <c r="S10" s="139">
        <v>6.5475061709679126E-4</v>
      </c>
      <c r="T10" s="136"/>
      <c r="U10" s="136"/>
      <c r="V10" s="136"/>
      <c r="W10" s="136"/>
      <c r="X10" s="136"/>
      <c r="Y10" s="136"/>
    </row>
    <row r="11" spans="1:25" ht="15.75" thickBot="1" x14ac:dyDescent="0.3">
      <c r="A11" s="2039" t="s">
        <v>660</v>
      </c>
      <c r="B11" s="1368" t="s">
        <v>783</v>
      </c>
      <c r="C11" s="193">
        <v>668.9</v>
      </c>
      <c r="D11" s="194">
        <v>10775</v>
      </c>
      <c r="E11" s="145">
        <v>7.8069999999999997E-3</v>
      </c>
      <c r="F11" s="145">
        <v>6.182E-3</v>
      </c>
      <c r="G11" s="145">
        <v>6.515E-3</v>
      </c>
      <c r="H11" s="146">
        <v>7.5339999999999999E-3</v>
      </c>
      <c r="I11" s="136"/>
      <c r="J11" s="136"/>
      <c r="K11" s="136"/>
      <c r="L11" s="136"/>
      <c r="M11" s="136"/>
      <c r="N11" s="139"/>
      <c r="O11" s="139"/>
      <c r="P11" s="139">
        <v>2.6901790039025875E-3</v>
      </c>
      <c r="Q11" s="139">
        <v>2.2749887494579748E-3</v>
      </c>
      <c r="R11" s="139">
        <v>2.1590277844602437E-3</v>
      </c>
      <c r="S11" s="139">
        <v>2.2792194977663497E-3</v>
      </c>
      <c r="T11" s="136"/>
      <c r="U11" s="136"/>
      <c r="V11" s="136"/>
      <c r="W11" s="136"/>
      <c r="X11" s="136"/>
      <c r="Y11" s="136"/>
    </row>
    <row r="12" spans="1:25" x14ac:dyDescent="0.25">
      <c r="A12" s="2038" t="s">
        <v>661</v>
      </c>
      <c r="B12" s="1369" t="s">
        <v>425</v>
      </c>
      <c r="C12" s="141">
        <v>137.84</v>
      </c>
      <c r="D12" s="142">
        <v>2342</v>
      </c>
      <c r="E12" s="143">
        <v>9.9109999999999997E-3</v>
      </c>
      <c r="F12" s="143">
        <v>6.705E-3</v>
      </c>
      <c r="G12" s="143">
        <v>7.2040000000000003E-3</v>
      </c>
      <c r="H12" s="144">
        <v>6.8100000000000001E-3</v>
      </c>
      <c r="I12" s="136"/>
      <c r="J12" s="136"/>
      <c r="K12" s="136"/>
      <c r="L12" s="136"/>
      <c r="M12" s="136"/>
      <c r="N12" s="139"/>
      <c r="O12" s="139"/>
      <c r="P12" s="139">
        <v>1.6775330829824582E-4</v>
      </c>
      <c r="Q12" s="139">
        <v>2.4871271025399131E-4</v>
      </c>
      <c r="R12" s="139">
        <v>2.2191469591947778E-4</v>
      </c>
      <c r="S12" s="139">
        <v>3.0680899618256959E-4</v>
      </c>
      <c r="T12" s="136"/>
      <c r="U12" s="136"/>
      <c r="V12" s="136"/>
      <c r="W12" s="136"/>
      <c r="X12" s="136"/>
      <c r="Y12" s="136"/>
    </row>
    <row r="13" spans="1:25" x14ac:dyDescent="0.25">
      <c r="A13" s="2050" t="s">
        <v>661</v>
      </c>
      <c r="B13" s="202" t="s">
        <v>814</v>
      </c>
      <c r="C13" s="149">
        <v>61.12</v>
      </c>
      <c r="D13" s="150">
        <v>893</v>
      </c>
      <c r="E13" s="151">
        <v>1.2790000000000002E-3</v>
      </c>
      <c r="F13" s="151">
        <v>1.387E-3</v>
      </c>
      <c r="G13" s="151">
        <v>1.554E-3</v>
      </c>
      <c r="H13" s="152">
        <v>3.6329999999999999E-3</v>
      </c>
      <c r="I13" s="136"/>
      <c r="J13" s="136"/>
      <c r="K13" s="136"/>
      <c r="L13" s="136"/>
      <c r="M13" s="136"/>
      <c r="N13" s="139"/>
      <c r="O13" s="139"/>
      <c r="P13" s="139">
        <v>8.8933849794714439E-4</v>
      </c>
      <c r="Q13" s="139">
        <v>6.0477076789300051E-4</v>
      </c>
      <c r="R13" s="139">
        <v>5.253832211059462E-4</v>
      </c>
      <c r="S13" s="139">
        <v>4.6753523813542944E-4</v>
      </c>
      <c r="T13" s="136"/>
      <c r="U13" s="136"/>
      <c r="V13" s="136"/>
      <c r="W13" s="136"/>
      <c r="X13" s="136"/>
      <c r="Y13" s="136"/>
    </row>
    <row r="14" spans="1:25" ht="15.75" thickBot="1" x14ac:dyDescent="0.3">
      <c r="A14" s="2039" t="s">
        <v>661</v>
      </c>
      <c r="B14" s="1052" t="s">
        <v>426</v>
      </c>
      <c r="C14" s="193">
        <v>200.24</v>
      </c>
      <c r="D14" s="194">
        <v>2850</v>
      </c>
      <c r="E14" s="145">
        <v>7.4470000000000005E-3</v>
      </c>
      <c r="F14" s="145">
        <v>7.3760000000000006E-3</v>
      </c>
      <c r="G14" s="145">
        <v>7.9120000000000006E-3</v>
      </c>
      <c r="H14" s="146">
        <v>8.2970000000000006E-3</v>
      </c>
      <c r="I14" s="136"/>
      <c r="J14" s="136"/>
      <c r="K14" s="136"/>
      <c r="L14" s="136"/>
      <c r="M14" s="136"/>
      <c r="N14" s="139"/>
      <c r="O14" s="139"/>
      <c r="P14" s="139">
        <v>1.7920312060888605E-3</v>
      </c>
      <c r="Q14" s="139">
        <v>8.6526152731133195E-4</v>
      </c>
      <c r="R14" s="139">
        <v>7.8568755307163523E-4</v>
      </c>
      <c r="S14" s="139">
        <v>8.3236345315569745E-4</v>
      </c>
      <c r="T14" s="136"/>
      <c r="U14" s="136"/>
      <c r="V14" s="136"/>
      <c r="W14" s="136"/>
      <c r="X14" s="136"/>
      <c r="Y14" s="136"/>
    </row>
    <row r="15" spans="1:25" x14ac:dyDescent="0.25">
      <c r="A15" s="2038" t="s">
        <v>662</v>
      </c>
      <c r="B15" s="1370" t="s">
        <v>435</v>
      </c>
      <c r="C15" s="141">
        <v>55.85</v>
      </c>
      <c r="D15" s="1805">
        <v>1603</v>
      </c>
      <c r="E15" s="143">
        <v>9.320000000000001E-4</v>
      </c>
      <c r="F15" s="143">
        <v>3.6459999999999999E-3</v>
      </c>
      <c r="G15" s="143">
        <v>4.2160000000000001E-3</v>
      </c>
      <c r="H15" s="144">
        <v>4.7959999999999999E-3</v>
      </c>
      <c r="I15" s="136"/>
      <c r="J15" s="136"/>
      <c r="K15" s="136"/>
      <c r="L15" s="136"/>
      <c r="M15" s="136"/>
      <c r="N15" s="139"/>
      <c r="O15" s="139"/>
      <c r="P15" s="139">
        <v>-1.6141925275551369E-3</v>
      </c>
      <c r="Q15" s="139">
        <v>1.6938163742058387E-4</v>
      </c>
      <c r="R15" s="139">
        <v>2.0038668073759958E-4</v>
      </c>
      <c r="S15" s="139">
        <v>6.6962448611321279E-4</v>
      </c>
      <c r="T15" s="136"/>
      <c r="U15" s="136"/>
      <c r="V15" s="136"/>
      <c r="W15" s="136"/>
      <c r="X15" s="136"/>
      <c r="Y15" s="136"/>
    </row>
    <row r="16" spans="1:25" x14ac:dyDescent="0.25">
      <c r="A16" s="2050" t="s">
        <v>662</v>
      </c>
      <c r="B16" s="1371" t="s">
        <v>436</v>
      </c>
      <c r="C16" s="149">
        <v>38.14</v>
      </c>
      <c r="D16" s="1806">
        <v>166</v>
      </c>
      <c r="E16" s="151">
        <v>1.5950000000000001E-3</v>
      </c>
      <c r="F16" s="151">
        <v>2.5940000000000004E-3</v>
      </c>
      <c r="G16" s="151">
        <v>2.4109999999999999E-3</v>
      </c>
      <c r="H16" s="154">
        <v>2.5800000000000003E-3</v>
      </c>
      <c r="I16" s="136"/>
      <c r="J16" s="136"/>
      <c r="K16" s="136"/>
      <c r="L16" s="136"/>
      <c r="M16" s="136"/>
      <c r="N16" s="139"/>
      <c r="O16" s="139"/>
      <c r="P16" s="139">
        <v>7.7558522935854829E-4</v>
      </c>
      <c r="Q16" s="139">
        <v>6.9881862255409197E-4</v>
      </c>
      <c r="R16" s="139">
        <v>5.2584746753812754E-4</v>
      </c>
      <c r="S16" s="139">
        <v>6.2072584040997298E-4</v>
      </c>
      <c r="T16" s="136"/>
      <c r="U16" s="136"/>
      <c r="V16" s="136"/>
      <c r="W16" s="136"/>
      <c r="X16" s="136"/>
      <c r="Y16" s="136"/>
    </row>
    <row r="17" spans="1:25" x14ac:dyDescent="0.25">
      <c r="A17" s="2050" t="s">
        <v>662</v>
      </c>
      <c r="B17" s="1371" t="s">
        <v>437</v>
      </c>
      <c r="C17" s="149">
        <v>36.979999999999997</v>
      </c>
      <c r="D17" s="1806">
        <v>943</v>
      </c>
      <c r="E17" s="151">
        <v>5.6439999999999997E-3</v>
      </c>
      <c r="F17" s="151">
        <v>3.5049999999999999E-3</v>
      </c>
      <c r="G17" s="151">
        <v>3.967E-3</v>
      </c>
      <c r="H17" s="152">
        <v>4.052E-3</v>
      </c>
      <c r="I17" s="136"/>
      <c r="J17" s="136"/>
      <c r="K17" s="136"/>
      <c r="L17" s="136"/>
      <c r="M17" s="136"/>
      <c r="N17" s="139"/>
      <c r="O17" s="139"/>
      <c r="P17" s="139">
        <v>2.5702305106360825E-4</v>
      </c>
      <c r="Q17" s="139">
        <v>2.7922665686800962E-4</v>
      </c>
      <c r="R17" s="139">
        <v>2.7221587251831538E-4</v>
      </c>
      <c r="S17" s="139">
        <v>2.1622999081407528E-4</v>
      </c>
      <c r="T17" s="136"/>
      <c r="U17" s="136"/>
      <c r="V17" s="136"/>
      <c r="W17" s="136"/>
      <c r="X17" s="136"/>
      <c r="Y17" s="136"/>
    </row>
    <row r="18" spans="1:25" ht="15" customHeight="1" x14ac:dyDescent="0.25">
      <c r="A18" s="2050" t="s">
        <v>662</v>
      </c>
      <c r="B18" s="1371" t="s">
        <v>433</v>
      </c>
      <c r="C18" s="149">
        <v>248.64</v>
      </c>
      <c r="D18" s="150">
        <v>2347</v>
      </c>
      <c r="E18" s="151">
        <v>9.0270000000000003E-3</v>
      </c>
      <c r="F18" s="151">
        <v>7.9890000000000013E-3</v>
      </c>
      <c r="G18" s="151">
        <v>7.4310000000000001E-3</v>
      </c>
      <c r="H18" s="152">
        <v>7.1500000000000001E-3</v>
      </c>
      <c r="I18" s="136"/>
      <c r="J18" s="136"/>
      <c r="K18" s="136"/>
      <c r="L18" s="136"/>
      <c r="M18" s="136"/>
      <c r="N18" s="139"/>
      <c r="O18" s="139"/>
      <c r="P18" s="139">
        <v>5.7399811537272554E-5</v>
      </c>
      <c r="Q18" s="139">
        <v>1.0338742550300794E-4</v>
      </c>
      <c r="R18" s="139">
        <v>1.0648304184832369E-4</v>
      </c>
      <c r="S18" s="139">
        <v>1.4721888878046373E-4</v>
      </c>
      <c r="T18" s="136"/>
      <c r="U18" s="136"/>
      <c r="V18" s="136"/>
      <c r="W18" s="136"/>
      <c r="X18" s="136"/>
      <c r="Y18" s="136"/>
    </row>
    <row r="19" spans="1:25" ht="15.75" thickBot="1" x14ac:dyDescent="0.3">
      <c r="A19" s="2039" t="s">
        <v>662</v>
      </c>
      <c r="B19" s="1372" t="s">
        <v>434</v>
      </c>
      <c r="C19" s="193">
        <v>43.35</v>
      </c>
      <c r="D19" s="194">
        <v>1510</v>
      </c>
      <c r="E19" s="145">
        <v>9.1520000000000004E-3</v>
      </c>
      <c r="F19" s="145">
        <v>5.7530000000000003E-3</v>
      </c>
      <c r="G19" s="145">
        <v>4.9120000000000006E-3</v>
      </c>
      <c r="H19" s="146">
        <v>4.5659999999999997E-3</v>
      </c>
      <c r="I19" s="136"/>
      <c r="J19" s="136"/>
      <c r="K19" s="136"/>
      <c r="L19" s="136"/>
      <c r="M19" s="136"/>
      <c r="N19" s="139"/>
      <c r="O19" s="139"/>
      <c r="P19" s="139">
        <v>-1.034541220205343E-4</v>
      </c>
      <c r="Q19" s="139">
        <v>2.0297568687357152E-4</v>
      </c>
      <c r="R19" s="139">
        <v>1.301614492407411E-4</v>
      </c>
      <c r="S19" s="139">
        <v>1.7362085069414423E-4</v>
      </c>
      <c r="T19" s="136"/>
      <c r="U19" s="136"/>
      <c r="V19" s="136"/>
      <c r="W19" s="136"/>
      <c r="X19" s="136"/>
      <c r="Y19" s="136"/>
    </row>
    <row r="20" spans="1:25" ht="26.25" thickBot="1" x14ac:dyDescent="0.3">
      <c r="A20" s="197" t="s">
        <v>856</v>
      </c>
      <c r="B20" s="198" t="s">
        <v>438</v>
      </c>
      <c r="C20" s="1163">
        <v>36.729999999999997</v>
      </c>
      <c r="D20" s="1166">
        <v>353</v>
      </c>
      <c r="E20" s="1017">
        <v>3.117E-3</v>
      </c>
      <c r="F20" s="1017">
        <v>1.9750000000000002E-3</v>
      </c>
      <c r="G20" s="1017">
        <v>1.2839999999999998E-3</v>
      </c>
      <c r="H20" s="1018">
        <v>1.603E-3</v>
      </c>
      <c r="I20" s="136"/>
      <c r="J20" s="136"/>
      <c r="K20" s="136"/>
      <c r="L20" s="136"/>
      <c r="M20" s="136"/>
      <c r="N20" s="139"/>
      <c r="O20" s="139"/>
      <c r="P20" s="139"/>
      <c r="Q20" s="139"/>
      <c r="R20" s="139"/>
      <c r="S20" s="139"/>
      <c r="T20" s="136"/>
      <c r="U20" s="136"/>
      <c r="V20" s="136"/>
      <c r="W20" s="136"/>
      <c r="X20" s="136"/>
      <c r="Y20" s="136"/>
    </row>
    <row r="21" spans="1:25" x14ac:dyDescent="0.25">
      <c r="A21" s="2051" t="s">
        <v>665</v>
      </c>
      <c r="B21" s="1369" t="s">
        <v>815</v>
      </c>
      <c r="C21" s="141">
        <v>142.87</v>
      </c>
      <c r="D21" s="142">
        <v>4602</v>
      </c>
      <c r="E21" s="143">
        <v>7.9490000000000012E-3</v>
      </c>
      <c r="F21" s="143">
        <v>7.0209999999999995E-3</v>
      </c>
      <c r="G21" s="143">
        <v>5.9899999999999997E-3</v>
      </c>
      <c r="H21" s="144">
        <v>5.5079999999999999E-3</v>
      </c>
      <c r="I21" s="136"/>
      <c r="J21" s="136"/>
      <c r="K21" s="136"/>
      <c r="L21" s="136"/>
      <c r="M21" s="136"/>
      <c r="N21" s="139"/>
      <c r="O21" s="139"/>
      <c r="P21" s="139">
        <v>8.3925409347218428E-5</v>
      </c>
      <c r="Q21" s="139">
        <v>1.0765541046177037E-4</v>
      </c>
      <c r="R21" s="139">
        <v>9.2262977306385347E-5</v>
      </c>
      <c r="S21" s="139">
        <v>1.4054757416881341E-4</v>
      </c>
      <c r="T21" s="136"/>
      <c r="U21" s="136"/>
      <c r="V21" s="136"/>
      <c r="W21" s="136"/>
      <c r="X21" s="136"/>
      <c r="Y21" s="136"/>
    </row>
    <row r="22" spans="1:25" x14ac:dyDescent="0.25">
      <c r="A22" s="2052"/>
      <c r="B22" s="155" t="s">
        <v>429</v>
      </c>
      <c r="C22" s="149">
        <v>43.29</v>
      </c>
      <c r="D22" s="150">
        <v>174</v>
      </c>
      <c r="E22" s="151">
        <v>7.2809999999999993E-3</v>
      </c>
      <c r="F22" s="151">
        <v>9.5949999999999994E-3</v>
      </c>
      <c r="G22" s="151">
        <v>7.8359999999999992E-3</v>
      </c>
      <c r="H22" s="152">
        <v>6.1009999999999997E-3</v>
      </c>
      <c r="I22" s="136"/>
      <c r="J22" s="136"/>
      <c r="K22" s="136"/>
      <c r="L22" s="136"/>
      <c r="M22" s="136"/>
      <c r="N22" s="139"/>
      <c r="O22" s="139"/>
      <c r="P22" s="139">
        <v>5.1366200976603479E-4</v>
      </c>
      <c r="Q22" s="139">
        <v>4.4284487018214679E-4</v>
      </c>
      <c r="R22" s="139">
        <v>3.9802148818947992E-4</v>
      </c>
      <c r="S22" s="139">
        <v>3.9079395559094525E-4</v>
      </c>
      <c r="T22" s="136"/>
      <c r="U22" s="136"/>
      <c r="V22" s="136"/>
      <c r="W22" s="136"/>
      <c r="X22" s="136"/>
      <c r="Y22" s="136"/>
    </row>
    <row r="23" spans="1:25" x14ac:dyDescent="0.25">
      <c r="A23" s="2052"/>
      <c r="B23" s="155" t="s">
        <v>440</v>
      </c>
      <c r="C23" s="149">
        <v>253.66</v>
      </c>
      <c r="D23" s="150">
        <v>2904</v>
      </c>
      <c r="E23" s="151">
        <v>9.7809999999999998E-3</v>
      </c>
      <c r="F23" s="151">
        <v>9.0430000000000007E-3</v>
      </c>
      <c r="G23" s="151">
        <v>8.7130000000000003E-3</v>
      </c>
      <c r="H23" s="152">
        <v>8.8780000000000005E-3</v>
      </c>
      <c r="I23" s="136"/>
      <c r="J23" s="136"/>
      <c r="K23" s="136"/>
      <c r="L23" s="136"/>
      <c r="M23" s="136"/>
      <c r="N23" s="139"/>
      <c r="O23" s="139"/>
      <c r="P23" s="139">
        <v>3.6876626729510518E-4</v>
      </c>
      <c r="Q23" s="139">
        <v>3.390417072069042E-4</v>
      </c>
      <c r="R23" s="139">
        <v>3.0399528264876327E-4</v>
      </c>
      <c r="S23" s="139">
        <v>2.621991763238692E-4</v>
      </c>
      <c r="T23" s="136"/>
      <c r="U23" s="136"/>
      <c r="V23" s="136"/>
      <c r="W23" s="136"/>
      <c r="X23" s="136"/>
      <c r="Y23" s="136"/>
    </row>
    <row r="24" spans="1:25" ht="15.75" thickBot="1" x14ac:dyDescent="0.3">
      <c r="A24" s="2053"/>
      <c r="B24" s="1052" t="s">
        <v>442</v>
      </c>
      <c r="C24" s="1153">
        <v>289.83</v>
      </c>
      <c r="D24" s="1154">
        <v>9658</v>
      </c>
      <c r="E24" s="1155">
        <v>7.4260000000000003E-3</v>
      </c>
      <c r="F24" s="151">
        <v>6.2070000000000007E-3</v>
      </c>
      <c r="G24" s="151">
        <v>6.0619999999999997E-3</v>
      </c>
      <c r="H24" s="152">
        <v>6.3509999999999999E-3</v>
      </c>
      <c r="I24" s="136"/>
      <c r="J24" s="136"/>
      <c r="K24" s="136"/>
      <c r="L24" s="136"/>
      <c r="M24" s="136"/>
      <c r="N24" s="139"/>
      <c r="O24" s="139"/>
      <c r="P24" s="139"/>
      <c r="Q24" s="139"/>
      <c r="R24" s="139"/>
      <c r="S24" s="139"/>
      <c r="T24" s="136"/>
      <c r="U24" s="136"/>
      <c r="V24" s="136"/>
      <c r="W24" s="136"/>
      <c r="X24" s="136"/>
      <c r="Y24" s="136"/>
    </row>
    <row r="25" spans="1:25" x14ac:dyDescent="0.25">
      <c r="A25" s="2054" t="s">
        <v>666</v>
      </c>
      <c r="B25" s="1373" t="s">
        <v>431</v>
      </c>
      <c r="C25" s="1159">
        <v>119.33</v>
      </c>
      <c r="D25" s="1164">
        <v>1822</v>
      </c>
      <c r="E25" s="1160">
        <v>7.3919999999999993E-3</v>
      </c>
      <c r="F25" s="1160">
        <v>1.0572E-2</v>
      </c>
      <c r="G25" s="1160">
        <v>9.1409999999999998E-3</v>
      </c>
      <c r="H25" s="144">
        <v>4.751E-3</v>
      </c>
      <c r="I25" s="136"/>
      <c r="J25" s="136"/>
      <c r="K25" s="136"/>
      <c r="L25" s="136"/>
      <c r="M25" s="136"/>
      <c r="N25" s="139"/>
      <c r="O25" s="139"/>
      <c r="P25" s="139">
        <v>1.8467973537306798E-4</v>
      </c>
      <c r="Q25" s="139">
        <v>3.6656165218482871E-4</v>
      </c>
      <c r="R25" s="139">
        <v>2.4767807365606213E-4</v>
      </c>
      <c r="S25" s="139">
        <v>2.7468413587071412E-4</v>
      </c>
      <c r="T25" s="136"/>
      <c r="U25" s="136"/>
      <c r="V25" s="136"/>
      <c r="W25" s="136"/>
      <c r="X25" s="136"/>
      <c r="Y25" s="136"/>
    </row>
    <row r="26" spans="1:25" ht="16.5" customHeight="1" thickBot="1" x14ac:dyDescent="0.3">
      <c r="A26" s="2055"/>
      <c r="B26" s="1372" t="s">
        <v>816</v>
      </c>
      <c r="C26" s="1161">
        <v>77.680000000000007</v>
      </c>
      <c r="D26" s="1165">
        <v>514</v>
      </c>
      <c r="E26" s="1158">
        <v>9.9900000000000006E-3</v>
      </c>
      <c r="F26" s="1158">
        <v>1.0548E-2</v>
      </c>
      <c r="G26" s="1158">
        <v>1.0300999999999999E-2</v>
      </c>
      <c r="H26" s="1162">
        <v>9.9690000000000004E-3</v>
      </c>
      <c r="I26" s="136"/>
      <c r="J26" s="136"/>
      <c r="K26" s="136"/>
      <c r="L26" s="136"/>
      <c r="M26" s="136"/>
      <c r="N26" s="139"/>
      <c r="O26" s="139"/>
      <c r="P26" s="139">
        <v>1.8878789884865522E-4</v>
      </c>
      <c r="Q26" s="139">
        <v>2.1555500938963824E-4</v>
      </c>
      <c r="R26" s="139">
        <v>1.550877324501107E-4</v>
      </c>
      <c r="S26" s="139">
        <v>1.4332911214623515E-4</v>
      </c>
      <c r="T26" s="136"/>
      <c r="U26" s="136"/>
      <c r="V26" s="136"/>
      <c r="W26" s="136"/>
      <c r="X26" s="136"/>
      <c r="Y26" s="136"/>
    </row>
    <row r="27" spans="1:25" ht="15.75" thickBot="1" x14ac:dyDescent="0.3">
      <c r="A27" s="2036" t="s">
        <v>857</v>
      </c>
      <c r="B27" s="2056"/>
      <c r="C27" s="1374">
        <f>SUM(C8:C26)</f>
        <v>3074.9299999999994</v>
      </c>
      <c r="D27" s="1374">
        <f>SUM(D8:D26)</f>
        <v>50580</v>
      </c>
      <c r="E27" s="1156"/>
      <c r="F27" s="1156"/>
      <c r="G27" s="1156"/>
      <c r="H27" s="1157"/>
      <c r="I27" s="136"/>
      <c r="J27" s="136"/>
      <c r="K27" s="136"/>
      <c r="L27" s="136"/>
      <c r="M27" s="136"/>
      <c r="N27" s="139"/>
      <c r="O27" s="139"/>
      <c r="P27" s="139"/>
      <c r="Q27" s="139"/>
      <c r="R27" s="139"/>
      <c r="S27" s="139"/>
      <c r="T27" s="136"/>
      <c r="U27" s="136"/>
      <c r="V27" s="136"/>
      <c r="W27" s="136"/>
      <c r="X27" s="136"/>
      <c r="Y27" s="136"/>
    </row>
    <row r="28" spans="1:25" ht="15.75" thickBot="1" x14ac:dyDescent="0.3">
      <c r="A28" s="2036" t="s">
        <v>858</v>
      </c>
      <c r="B28" s="2037"/>
      <c r="C28" s="2037"/>
      <c r="D28" s="2037"/>
      <c r="E28" s="157">
        <f>SUMPRODUCT($C$8:$C$26,E8:E26)/SUM($C$8:$C$26)</f>
        <v>7.0545510044131106E-3</v>
      </c>
      <c r="F28" s="157">
        <f>SUMPRODUCT($C$8:$C$26,F8:F26)/SUM($C$8:$C$26)</f>
        <v>6.9975153353084478E-3</v>
      </c>
      <c r="G28" s="157">
        <f>SUMPRODUCT($C$8:$C$26,G8:G26)/SUM($C$8:$C$26)</f>
        <v>6.7002657523911142E-3</v>
      </c>
      <c r="H28" s="157">
        <f>SUMPRODUCT($C$8:$C$26,H8:H26)/SUM($C$8:$C$26)</f>
        <v>7.1133111550506856E-3</v>
      </c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</row>
    <row r="29" spans="1:25" ht="5.25" customHeight="1" x14ac:dyDescent="0.25">
      <c r="A29" s="158"/>
      <c r="B29" s="159"/>
      <c r="C29" s="160"/>
      <c r="D29" s="161"/>
      <c r="E29" s="162"/>
      <c r="F29" s="162"/>
      <c r="G29" s="162"/>
      <c r="H29" s="162"/>
    </row>
    <row r="30" spans="1:25" ht="19.5" customHeight="1" x14ac:dyDescent="0.25">
      <c r="A30" s="163" t="s">
        <v>750</v>
      </c>
      <c r="B30" s="164"/>
      <c r="C30" s="165"/>
      <c r="D30" s="166"/>
      <c r="E30" s="1650"/>
      <c r="F30" s="1650"/>
      <c r="G30" s="1650"/>
      <c r="H30" s="1650"/>
    </row>
    <row r="31" spans="1:25" x14ac:dyDescent="0.25">
      <c r="A31" s="167" t="s">
        <v>667</v>
      </c>
      <c r="B31" s="164"/>
      <c r="C31" s="1036"/>
      <c r="D31" s="1036"/>
      <c r="E31" s="165"/>
      <c r="F31" s="165"/>
      <c r="G31" s="165"/>
      <c r="H31" s="165"/>
    </row>
    <row r="32" spans="1:25" x14ac:dyDescent="0.25">
      <c r="A32" s="1648"/>
      <c r="B32" s="1648"/>
      <c r="C32" s="1649"/>
      <c r="D32" s="1648"/>
      <c r="E32" s="1648"/>
      <c r="F32" s="1648"/>
      <c r="G32" s="1648"/>
      <c r="H32" s="1648"/>
    </row>
  </sheetData>
  <mergeCells count="16">
    <mergeCell ref="A28:D28"/>
    <mergeCell ref="A8:A9"/>
    <mergeCell ref="A10:A11"/>
    <mergeCell ref="A2:H2"/>
    <mergeCell ref="A3:H3"/>
    <mergeCell ref="A4:H4"/>
    <mergeCell ref="A6:A7"/>
    <mergeCell ref="B6:B7"/>
    <mergeCell ref="C6:C7"/>
    <mergeCell ref="D6:D7"/>
    <mergeCell ref="E6:H6"/>
    <mergeCell ref="A12:A14"/>
    <mergeCell ref="A15:A19"/>
    <mergeCell ref="A21:A24"/>
    <mergeCell ref="A25:A26"/>
    <mergeCell ref="A27:B27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8"/>
  <dimension ref="A1:R69"/>
  <sheetViews>
    <sheetView topLeftCell="B22" zoomScale="85" zoomScaleNormal="85" workbookViewId="0">
      <selection activeCell="E50" sqref="E50:H50"/>
    </sheetView>
  </sheetViews>
  <sheetFormatPr defaultColWidth="11.42578125" defaultRowHeight="15" x14ac:dyDescent="0.25"/>
  <cols>
    <col min="1" max="1" width="43.7109375" style="132" customWidth="1"/>
    <col min="2" max="2" width="55" style="132" customWidth="1"/>
    <col min="3" max="3" width="21" style="132" customWidth="1"/>
    <col min="4" max="4" width="17.28515625" style="132" customWidth="1"/>
    <col min="5" max="6" width="10.85546875" style="132" customWidth="1"/>
    <col min="7" max="8" width="12.28515625" style="132" customWidth="1"/>
    <col min="9" max="9" width="17.85546875" style="132" bestFit="1" customWidth="1"/>
    <col min="10" max="10" width="17.28515625" style="132" customWidth="1"/>
    <col min="11" max="11" width="19.28515625" style="132" customWidth="1"/>
    <col min="12" max="12" width="16.85546875" style="132" bestFit="1" customWidth="1"/>
    <col min="13" max="13" width="14.7109375" style="132" customWidth="1"/>
    <col min="14" max="14" width="17.28515625" style="132" customWidth="1"/>
    <col min="15" max="15" width="11.42578125" style="132"/>
    <col min="16" max="16" width="19.42578125" style="132" customWidth="1"/>
    <col min="17" max="252" width="11.42578125" style="132"/>
    <col min="253" max="253" width="25" style="132" customWidth="1"/>
    <col min="254" max="254" width="21.5703125" style="132" bestFit="1" customWidth="1"/>
    <col min="255" max="256" width="13.7109375" style="132" customWidth="1"/>
    <col min="257" max="508" width="11.42578125" style="132"/>
    <col min="509" max="509" width="25" style="132" customWidth="1"/>
    <col min="510" max="510" width="21.5703125" style="132" bestFit="1" customWidth="1"/>
    <col min="511" max="512" width="13.7109375" style="132" customWidth="1"/>
    <col min="513" max="764" width="11.42578125" style="132"/>
    <col min="765" max="765" width="25" style="132" customWidth="1"/>
    <col min="766" max="766" width="21.5703125" style="132" bestFit="1" customWidth="1"/>
    <col min="767" max="768" width="13.7109375" style="132" customWidth="1"/>
    <col min="769" max="1020" width="11.42578125" style="132"/>
    <col min="1021" max="1021" width="25" style="132" customWidth="1"/>
    <col min="1022" max="1022" width="21.5703125" style="132" bestFit="1" customWidth="1"/>
    <col min="1023" max="1024" width="13.7109375" style="132" customWidth="1"/>
    <col min="1025" max="1276" width="11.42578125" style="132"/>
    <col min="1277" max="1277" width="25" style="132" customWidth="1"/>
    <col min="1278" max="1278" width="21.5703125" style="132" bestFit="1" customWidth="1"/>
    <col min="1279" max="1280" width="13.7109375" style="132" customWidth="1"/>
    <col min="1281" max="1532" width="11.42578125" style="132"/>
    <col min="1533" max="1533" width="25" style="132" customWidth="1"/>
    <col min="1534" max="1534" width="21.5703125" style="132" bestFit="1" customWidth="1"/>
    <col min="1535" max="1536" width="13.7109375" style="132" customWidth="1"/>
    <col min="1537" max="1788" width="11.42578125" style="132"/>
    <col min="1789" max="1789" width="25" style="132" customWidth="1"/>
    <col min="1790" max="1790" width="21.5703125" style="132" bestFit="1" customWidth="1"/>
    <col min="1791" max="1792" width="13.7109375" style="132" customWidth="1"/>
    <col min="1793" max="2044" width="11.42578125" style="132"/>
    <col min="2045" max="2045" width="25" style="132" customWidth="1"/>
    <col min="2046" max="2046" width="21.5703125" style="132" bestFit="1" customWidth="1"/>
    <col min="2047" max="2048" width="13.7109375" style="132" customWidth="1"/>
    <col min="2049" max="2300" width="11.42578125" style="132"/>
    <col min="2301" max="2301" width="25" style="132" customWidth="1"/>
    <col min="2302" max="2302" width="21.5703125" style="132" bestFit="1" customWidth="1"/>
    <col min="2303" max="2304" width="13.7109375" style="132" customWidth="1"/>
    <col min="2305" max="2556" width="11.42578125" style="132"/>
    <col min="2557" max="2557" width="25" style="132" customWidth="1"/>
    <col min="2558" max="2558" width="21.5703125" style="132" bestFit="1" customWidth="1"/>
    <col min="2559" max="2560" width="13.7109375" style="132" customWidth="1"/>
    <col min="2561" max="2812" width="11.42578125" style="132"/>
    <col min="2813" max="2813" width="25" style="132" customWidth="1"/>
    <col min="2814" max="2814" width="21.5703125" style="132" bestFit="1" customWidth="1"/>
    <col min="2815" max="2816" width="13.7109375" style="132" customWidth="1"/>
    <col min="2817" max="3068" width="11.42578125" style="132"/>
    <col min="3069" max="3069" width="25" style="132" customWidth="1"/>
    <col min="3070" max="3070" width="21.5703125" style="132" bestFit="1" customWidth="1"/>
    <col min="3071" max="3072" width="13.7109375" style="132" customWidth="1"/>
    <col min="3073" max="3324" width="11.42578125" style="132"/>
    <col min="3325" max="3325" width="25" style="132" customWidth="1"/>
    <col min="3326" max="3326" width="21.5703125" style="132" bestFit="1" customWidth="1"/>
    <col min="3327" max="3328" width="13.7109375" style="132" customWidth="1"/>
    <col min="3329" max="3580" width="11.42578125" style="132"/>
    <col min="3581" max="3581" width="25" style="132" customWidth="1"/>
    <col min="3582" max="3582" width="21.5703125" style="132" bestFit="1" customWidth="1"/>
    <col min="3583" max="3584" width="13.7109375" style="132" customWidth="1"/>
    <col min="3585" max="3836" width="11.42578125" style="132"/>
    <col min="3837" max="3837" width="25" style="132" customWidth="1"/>
    <col min="3838" max="3838" width="21.5703125" style="132" bestFit="1" customWidth="1"/>
    <col min="3839" max="3840" width="13.7109375" style="132" customWidth="1"/>
    <col min="3841" max="4092" width="11.42578125" style="132"/>
    <col min="4093" max="4093" width="25" style="132" customWidth="1"/>
    <col min="4094" max="4094" width="21.5703125" style="132" bestFit="1" customWidth="1"/>
    <col min="4095" max="4096" width="13.7109375" style="132" customWidth="1"/>
    <col min="4097" max="4348" width="11.42578125" style="132"/>
    <col min="4349" max="4349" width="25" style="132" customWidth="1"/>
    <col min="4350" max="4350" width="21.5703125" style="132" bestFit="1" customWidth="1"/>
    <col min="4351" max="4352" width="13.7109375" style="132" customWidth="1"/>
    <col min="4353" max="4604" width="11.42578125" style="132"/>
    <col min="4605" max="4605" width="25" style="132" customWidth="1"/>
    <col min="4606" max="4606" width="21.5703125" style="132" bestFit="1" customWidth="1"/>
    <col min="4607" max="4608" width="13.7109375" style="132" customWidth="1"/>
    <col min="4609" max="4860" width="11.42578125" style="132"/>
    <col min="4861" max="4861" width="25" style="132" customWidth="1"/>
    <col min="4862" max="4862" width="21.5703125" style="132" bestFit="1" customWidth="1"/>
    <col min="4863" max="4864" width="13.7109375" style="132" customWidth="1"/>
    <col min="4865" max="5116" width="11.42578125" style="132"/>
    <col min="5117" max="5117" width="25" style="132" customWidth="1"/>
    <col min="5118" max="5118" width="21.5703125" style="132" bestFit="1" customWidth="1"/>
    <col min="5119" max="5120" width="13.7109375" style="132" customWidth="1"/>
    <col min="5121" max="5372" width="11.42578125" style="132"/>
    <col min="5373" max="5373" width="25" style="132" customWidth="1"/>
    <col min="5374" max="5374" width="21.5703125" style="132" bestFit="1" customWidth="1"/>
    <col min="5375" max="5376" width="13.7109375" style="132" customWidth="1"/>
    <col min="5377" max="5628" width="11.42578125" style="132"/>
    <col min="5629" max="5629" width="25" style="132" customWidth="1"/>
    <col min="5630" max="5630" width="21.5703125" style="132" bestFit="1" customWidth="1"/>
    <col min="5631" max="5632" width="13.7109375" style="132" customWidth="1"/>
    <col min="5633" max="5884" width="11.42578125" style="132"/>
    <col min="5885" max="5885" width="25" style="132" customWidth="1"/>
    <col min="5886" max="5886" width="21.5703125" style="132" bestFit="1" customWidth="1"/>
    <col min="5887" max="5888" width="13.7109375" style="132" customWidth="1"/>
    <col min="5889" max="6140" width="11.42578125" style="132"/>
    <col min="6141" max="6141" width="25" style="132" customWidth="1"/>
    <col min="6142" max="6142" width="21.5703125" style="132" bestFit="1" customWidth="1"/>
    <col min="6143" max="6144" width="13.7109375" style="132" customWidth="1"/>
    <col min="6145" max="6396" width="11.42578125" style="132"/>
    <col min="6397" max="6397" width="25" style="132" customWidth="1"/>
    <col min="6398" max="6398" width="21.5703125" style="132" bestFit="1" customWidth="1"/>
    <col min="6399" max="6400" width="13.7109375" style="132" customWidth="1"/>
    <col min="6401" max="6652" width="11.42578125" style="132"/>
    <col min="6653" max="6653" width="25" style="132" customWidth="1"/>
    <col min="6654" max="6654" width="21.5703125" style="132" bestFit="1" customWidth="1"/>
    <col min="6655" max="6656" width="13.7109375" style="132" customWidth="1"/>
    <col min="6657" max="6908" width="11.42578125" style="132"/>
    <col min="6909" max="6909" width="25" style="132" customWidth="1"/>
    <col min="6910" max="6910" width="21.5703125" style="132" bestFit="1" customWidth="1"/>
    <col min="6911" max="6912" width="13.7109375" style="132" customWidth="1"/>
    <col min="6913" max="7164" width="11.42578125" style="132"/>
    <col min="7165" max="7165" width="25" style="132" customWidth="1"/>
    <col min="7166" max="7166" width="21.5703125" style="132" bestFit="1" customWidth="1"/>
    <col min="7167" max="7168" width="13.7109375" style="132" customWidth="1"/>
    <col min="7169" max="7420" width="11.42578125" style="132"/>
    <col min="7421" max="7421" width="25" style="132" customWidth="1"/>
    <col min="7422" max="7422" width="21.5703125" style="132" bestFit="1" customWidth="1"/>
    <col min="7423" max="7424" width="13.7109375" style="132" customWidth="1"/>
    <col min="7425" max="7676" width="11.42578125" style="132"/>
    <col min="7677" max="7677" width="25" style="132" customWidth="1"/>
    <col min="7678" max="7678" width="21.5703125" style="132" bestFit="1" customWidth="1"/>
    <col min="7679" max="7680" width="13.7109375" style="132" customWidth="1"/>
    <col min="7681" max="7932" width="11.42578125" style="132"/>
    <col min="7933" max="7933" width="25" style="132" customWidth="1"/>
    <col min="7934" max="7934" width="21.5703125" style="132" bestFit="1" customWidth="1"/>
    <col min="7935" max="7936" width="13.7109375" style="132" customWidth="1"/>
    <col min="7937" max="8188" width="11.42578125" style="132"/>
    <col min="8189" max="8189" width="25" style="132" customWidth="1"/>
    <col min="8190" max="8190" width="21.5703125" style="132" bestFit="1" customWidth="1"/>
    <col min="8191" max="8192" width="13.7109375" style="132" customWidth="1"/>
    <col min="8193" max="8444" width="11.42578125" style="132"/>
    <col min="8445" max="8445" width="25" style="132" customWidth="1"/>
    <col min="8446" max="8446" width="21.5703125" style="132" bestFit="1" customWidth="1"/>
    <col min="8447" max="8448" width="13.7109375" style="132" customWidth="1"/>
    <col min="8449" max="8700" width="11.42578125" style="132"/>
    <col min="8701" max="8701" width="25" style="132" customWidth="1"/>
    <col min="8702" max="8702" width="21.5703125" style="132" bestFit="1" customWidth="1"/>
    <col min="8703" max="8704" width="13.7109375" style="132" customWidth="1"/>
    <col min="8705" max="8956" width="11.42578125" style="132"/>
    <col min="8957" max="8957" width="25" style="132" customWidth="1"/>
    <col min="8958" max="8958" width="21.5703125" style="132" bestFit="1" customWidth="1"/>
    <col min="8959" max="8960" width="13.7109375" style="132" customWidth="1"/>
    <col min="8961" max="9212" width="11.42578125" style="132"/>
    <col min="9213" max="9213" width="25" style="132" customWidth="1"/>
    <col min="9214" max="9214" width="21.5703125" style="132" bestFit="1" customWidth="1"/>
    <col min="9215" max="9216" width="13.7109375" style="132" customWidth="1"/>
    <col min="9217" max="9468" width="11.42578125" style="132"/>
    <col min="9469" max="9469" width="25" style="132" customWidth="1"/>
    <col min="9470" max="9470" width="21.5703125" style="132" bestFit="1" customWidth="1"/>
    <col min="9471" max="9472" width="13.7109375" style="132" customWidth="1"/>
    <col min="9473" max="9724" width="11.42578125" style="132"/>
    <col min="9725" max="9725" width="25" style="132" customWidth="1"/>
    <col min="9726" max="9726" width="21.5703125" style="132" bestFit="1" customWidth="1"/>
    <col min="9727" max="9728" width="13.7109375" style="132" customWidth="1"/>
    <col min="9729" max="9980" width="11.42578125" style="132"/>
    <col min="9981" max="9981" width="25" style="132" customWidth="1"/>
    <col min="9982" max="9982" width="21.5703125" style="132" bestFit="1" customWidth="1"/>
    <col min="9983" max="9984" width="13.7109375" style="132" customWidth="1"/>
    <col min="9985" max="10236" width="11.42578125" style="132"/>
    <col min="10237" max="10237" width="25" style="132" customWidth="1"/>
    <col min="10238" max="10238" width="21.5703125" style="132" bestFit="1" customWidth="1"/>
    <col min="10239" max="10240" width="13.7109375" style="132" customWidth="1"/>
    <col min="10241" max="10492" width="11.42578125" style="132"/>
    <col min="10493" max="10493" width="25" style="132" customWidth="1"/>
    <col min="10494" max="10494" width="21.5703125" style="132" bestFit="1" customWidth="1"/>
    <col min="10495" max="10496" width="13.7109375" style="132" customWidth="1"/>
    <col min="10497" max="10748" width="11.42578125" style="132"/>
    <col min="10749" max="10749" width="25" style="132" customWidth="1"/>
    <col min="10750" max="10750" width="21.5703125" style="132" bestFit="1" customWidth="1"/>
    <col min="10751" max="10752" width="13.7109375" style="132" customWidth="1"/>
    <col min="10753" max="11004" width="11.42578125" style="132"/>
    <col min="11005" max="11005" width="25" style="132" customWidth="1"/>
    <col min="11006" max="11006" width="21.5703125" style="132" bestFit="1" customWidth="1"/>
    <col min="11007" max="11008" width="13.7109375" style="132" customWidth="1"/>
    <col min="11009" max="11260" width="11.42578125" style="132"/>
    <col min="11261" max="11261" width="25" style="132" customWidth="1"/>
    <col min="11262" max="11262" width="21.5703125" style="132" bestFit="1" customWidth="1"/>
    <col min="11263" max="11264" width="13.7109375" style="132" customWidth="1"/>
    <col min="11265" max="11516" width="11.42578125" style="132"/>
    <col min="11517" max="11517" width="25" style="132" customWidth="1"/>
    <col min="11518" max="11518" width="21.5703125" style="132" bestFit="1" customWidth="1"/>
    <col min="11519" max="11520" width="13.7109375" style="132" customWidth="1"/>
    <col min="11521" max="11772" width="11.42578125" style="132"/>
    <col min="11773" max="11773" width="25" style="132" customWidth="1"/>
    <col min="11774" max="11774" width="21.5703125" style="132" bestFit="1" customWidth="1"/>
    <col min="11775" max="11776" width="13.7109375" style="132" customWidth="1"/>
    <col min="11777" max="12028" width="11.42578125" style="132"/>
    <col min="12029" max="12029" width="25" style="132" customWidth="1"/>
    <col min="12030" max="12030" width="21.5703125" style="132" bestFit="1" customWidth="1"/>
    <col min="12031" max="12032" width="13.7109375" style="132" customWidth="1"/>
    <col min="12033" max="12284" width="11.42578125" style="132"/>
    <col min="12285" max="12285" width="25" style="132" customWidth="1"/>
    <col min="12286" max="12286" width="21.5703125" style="132" bestFit="1" customWidth="1"/>
    <col min="12287" max="12288" width="13.7109375" style="132" customWidth="1"/>
    <col min="12289" max="12540" width="11.42578125" style="132"/>
    <col min="12541" max="12541" width="25" style="132" customWidth="1"/>
    <col min="12542" max="12542" width="21.5703125" style="132" bestFit="1" customWidth="1"/>
    <col min="12543" max="12544" width="13.7109375" style="132" customWidth="1"/>
    <col min="12545" max="12796" width="11.42578125" style="132"/>
    <col min="12797" max="12797" width="25" style="132" customWidth="1"/>
    <col min="12798" max="12798" width="21.5703125" style="132" bestFit="1" customWidth="1"/>
    <col min="12799" max="12800" width="13.7109375" style="132" customWidth="1"/>
    <col min="12801" max="13052" width="11.42578125" style="132"/>
    <col min="13053" max="13053" width="25" style="132" customWidth="1"/>
    <col min="13054" max="13054" width="21.5703125" style="132" bestFit="1" customWidth="1"/>
    <col min="13055" max="13056" width="13.7109375" style="132" customWidth="1"/>
    <col min="13057" max="13308" width="11.42578125" style="132"/>
    <col min="13309" max="13309" width="25" style="132" customWidth="1"/>
    <col min="13310" max="13310" width="21.5703125" style="132" bestFit="1" customWidth="1"/>
    <col min="13311" max="13312" width="13.7109375" style="132" customWidth="1"/>
    <col min="13313" max="13564" width="11.42578125" style="132"/>
    <col min="13565" max="13565" width="25" style="132" customWidth="1"/>
    <col min="13566" max="13566" width="21.5703125" style="132" bestFit="1" customWidth="1"/>
    <col min="13567" max="13568" width="13.7109375" style="132" customWidth="1"/>
    <col min="13569" max="13820" width="11.42578125" style="132"/>
    <col min="13821" max="13821" width="25" style="132" customWidth="1"/>
    <col min="13822" max="13822" width="21.5703125" style="132" bestFit="1" customWidth="1"/>
    <col min="13823" max="13824" width="13.7109375" style="132" customWidth="1"/>
    <col min="13825" max="14076" width="11.42578125" style="132"/>
    <col min="14077" max="14077" width="25" style="132" customWidth="1"/>
    <col min="14078" max="14078" width="21.5703125" style="132" bestFit="1" customWidth="1"/>
    <col min="14079" max="14080" width="13.7109375" style="132" customWidth="1"/>
    <col min="14081" max="14332" width="11.42578125" style="132"/>
    <col min="14333" max="14333" width="25" style="132" customWidth="1"/>
    <col min="14334" max="14334" width="21.5703125" style="132" bestFit="1" customWidth="1"/>
    <col min="14335" max="14336" width="13.7109375" style="132" customWidth="1"/>
    <col min="14337" max="14588" width="11.42578125" style="132"/>
    <col min="14589" max="14589" width="25" style="132" customWidth="1"/>
    <col min="14590" max="14590" width="21.5703125" style="132" bestFit="1" customWidth="1"/>
    <col min="14591" max="14592" width="13.7109375" style="132" customWidth="1"/>
    <col min="14593" max="14844" width="11.42578125" style="132"/>
    <col min="14845" max="14845" width="25" style="132" customWidth="1"/>
    <col min="14846" max="14846" width="21.5703125" style="132" bestFit="1" customWidth="1"/>
    <col min="14847" max="14848" width="13.7109375" style="132" customWidth="1"/>
    <col min="14849" max="15100" width="11.42578125" style="132"/>
    <col min="15101" max="15101" width="25" style="132" customWidth="1"/>
    <col min="15102" max="15102" width="21.5703125" style="132" bestFit="1" customWidth="1"/>
    <col min="15103" max="15104" width="13.7109375" style="132" customWidth="1"/>
    <col min="15105" max="15356" width="11.42578125" style="132"/>
    <col min="15357" max="15357" width="25" style="132" customWidth="1"/>
    <col min="15358" max="15358" width="21.5703125" style="132" bestFit="1" customWidth="1"/>
    <col min="15359" max="15360" width="13.7109375" style="132" customWidth="1"/>
    <col min="15361" max="15612" width="11.42578125" style="132"/>
    <col min="15613" max="15613" width="25" style="132" customWidth="1"/>
    <col min="15614" max="15614" width="21.5703125" style="132" bestFit="1" customWidth="1"/>
    <col min="15615" max="15616" width="13.7109375" style="132" customWidth="1"/>
    <col min="15617" max="15868" width="11.42578125" style="132"/>
    <col min="15869" max="15869" width="25" style="132" customWidth="1"/>
    <col min="15870" max="15870" width="21.5703125" style="132" bestFit="1" customWidth="1"/>
    <col min="15871" max="15872" width="13.7109375" style="132" customWidth="1"/>
    <col min="15873" max="16124" width="11.42578125" style="132"/>
    <col min="16125" max="16125" width="25" style="132" customWidth="1"/>
    <col min="16126" max="16126" width="21.5703125" style="132" bestFit="1" customWidth="1"/>
    <col min="16127" max="16128" width="13.7109375" style="132" customWidth="1"/>
    <col min="16129" max="16384" width="11.42578125" style="132"/>
  </cols>
  <sheetData>
    <row r="1" spans="1:16" ht="15.75" x14ac:dyDescent="0.25">
      <c r="A1" s="2060" t="s">
        <v>668</v>
      </c>
      <c r="B1" s="2060"/>
      <c r="C1" s="2060"/>
      <c r="D1" s="2060"/>
      <c r="E1" s="2060"/>
      <c r="F1" s="2060"/>
      <c r="G1" s="2060"/>
      <c r="H1" s="2060"/>
      <c r="J1" s="199"/>
    </row>
    <row r="2" spans="1:16" ht="15.75" x14ac:dyDescent="0.25">
      <c r="A2" s="2061" t="s">
        <v>2688</v>
      </c>
      <c r="B2" s="2061"/>
      <c r="C2" s="2061"/>
      <c r="D2" s="2061"/>
      <c r="E2" s="2061"/>
      <c r="F2" s="2061"/>
      <c r="G2" s="2061"/>
      <c r="H2" s="2061"/>
    </row>
    <row r="3" spans="1:16" ht="15.75" x14ac:dyDescent="0.25">
      <c r="A3" s="2060" t="s">
        <v>777</v>
      </c>
      <c r="B3" s="2060"/>
      <c r="C3" s="2060"/>
      <c r="D3" s="2060"/>
      <c r="E3" s="2060"/>
      <c r="F3" s="2060"/>
      <c r="G3" s="2060"/>
      <c r="H3" s="2060"/>
    </row>
    <row r="4" spans="1:16" ht="5.25" customHeight="1" thickBot="1" x14ac:dyDescent="0.3">
      <c r="A4" s="134"/>
      <c r="B4" s="134"/>
      <c r="C4" s="134"/>
      <c r="D4" s="134"/>
      <c r="E4" s="134"/>
      <c r="F4" s="134"/>
      <c r="G4" s="134"/>
      <c r="H4" s="134"/>
    </row>
    <row r="5" spans="1:16" ht="15.75" customHeight="1" thickBot="1" x14ac:dyDescent="0.3">
      <c r="A5" s="2062" t="s">
        <v>651</v>
      </c>
      <c r="B5" s="2043" t="s">
        <v>652</v>
      </c>
      <c r="C5" s="2045" t="s">
        <v>872</v>
      </c>
      <c r="D5" s="2045" t="s">
        <v>653</v>
      </c>
      <c r="E5" s="2065" t="s">
        <v>654</v>
      </c>
      <c r="F5" s="2048"/>
      <c r="G5" s="2048"/>
      <c r="H5" s="2049"/>
    </row>
    <row r="6" spans="1:16" ht="15.75" thickBot="1" x14ac:dyDescent="0.3">
      <c r="A6" s="2063"/>
      <c r="B6" s="2044"/>
      <c r="C6" s="2064"/>
      <c r="D6" s="2064"/>
      <c r="E6" s="200" t="s">
        <v>655</v>
      </c>
      <c r="F6" s="200" t="s">
        <v>656</v>
      </c>
      <c r="G6" s="200" t="s">
        <v>657</v>
      </c>
      <c r="H6" s="201" t="s">
        <v>658</v>
      </c>
    </row>
    <row r="7" spans="1:16" ht="26.25" thickBot="1" x14ac:dyDescent="0.3">
      <c r="A7" s="1789" t="s">
        <v>679</v>
      </c>
      <c r="B7" s="1790" t="s">
        <v>2640</v>
      </c>
      <c r="C7" s="1791">
        <v>32.091836734693878</v>
      </c>
      <c r="D7" s="1792">
        <v>10</v>
      </c>
      <c r="E7" s="1793">
        <v>4.6679000000000005E-2</v>
      </c>
      <c r="F7" s="1793">
        <v>4.6502999999999996E-2</v>
      </c>
      <c r="G7" s="1793">
        <v>0</v>
      </c>
      <c r="H7" s="1794">
        <v>0</v>
      </c>
      <c r="J7" s="1799"/>
    </row>
    <row r="8" spans="1:16" ht="25.5" customHeight="1" x14ac:dyDescent="0.25">
      <c r="A8" s="2066" t="s">
        <v>659</v>
      </c>
      <c r="B8" s="1063" t="s">
        <v>817</v>
      </c>
      <c r="C8" s="1635">
        <v>161.75510204081633</v>
      </c>
      <c r="D8" s="1636">
        <v>1486</v>
      </c>
      <c r="E8" s="1237">
        <v>7.1007000000000001E-2</v>
      </c>
      <c r="F8" s="1237">
        <v>5.7977999999999995E-2</v>
      </c>
      <c r="G8" s="1237">
        <v>6.5326000000000009E-2</v>
      </c>
      <c r="H8" s="1238">
        <v>5.9096000000000003E-2</v>
      </c>
      <c r="J8" s="1565"/>
      <c r="O8" s="139"/>
    </row>
    <row r="9" spans="1:16" ht="25.5" customHeight="1" x14ac:dyDescent="0.25">
      <c r="A9" s="2067"/>
      <c r="B9" s="1047" t="s">
        <v>792</v>
      </c>
      <c r="C9" s="1637">
        <v>132.47959183673467</v>
      </c>
      <c r="D9" s="1638">
        <v>35</v>
      </c>
      <c r="E9" s="1239">
        <v>4.1654999999999998E-2</v>
      </c>
      <c r="F9" s="1239">
        <v>3.9104E-2</v>
      </c>
      <c r="G9" s="1239">
        <v>3.4200000000000001E-2</v>
      </c>
      <c r="H9" s="1240">
        <v>3.2896999999999996E-2</v>
      </c>
      <c r="J9" s="1565"/>
      <c r="O9" s="139"/>
    </row>
    <row r="10" spans="1:16" ht="25.5" customHeight="1" x14ac:dyDescent="0.25">
      <c r="A10" s="2067"/>
      <c r="B10" s="1047" t="s">
        <v>793</v>
      </c>
      <c r="C10" s="1637">
        <v>19.962099125364432</v>
      </c>
      <c r="D10" s="1638">
        <v>116</v>
      </c>
      <c r="E10" s="1239">
        <v>4.3066000000000007E-2</v>
      </c>
      <c r="F10" s="1239">
        <v>4.0942999999999993E-2</v>
      </c>
      <c r="G10" s="1239">
        <v>4.1184000000000005E-2</v>
      </c>
      <c r="H10" s="1240">
        <v>4.0670999999999999E-2</v>
      </c>
      <c r="J10" s="1565"/>
      <c r="O10" s="139"/>
    </row>
    <row r="11" spans="1:16" ht="25.5" customHeight="1" thickBot="1" x14ac:dyDescent="0.3">
      <c r="A11" s="2068" t="s">
        <v>659</v>
      </c>
      <c r="B11" s="1064" t="s">
        <v>794</v>
      </c>
      <c r="C11" s="1639">
        <v>473.93731778425655</v>
      </c>
      <c r="D11" s="1640">
        <v>3589</v>
      </c>
      <c r="E11" s="1241">
        <v>6.2115999999999998E-2</v>
      </c>
      <c r="F11" s="1241">
        <v>5.9433999999999994E-2</v>
      </c>
      <c r="G11" s="1241">
        <v>6.2941999999999998E-2</v>
      </c>
      <c r="H11" s="1242">
        <v>5.6703000000000003E-2</v>
      </c>
      <c r="J11" s="1565"/>
      <c r="O11" s="139"/>
    </row>
    <row r="12" spans="1:16" ht="33.75" customHeight="1" x14ac:dyDescent="0.25">
      <c r="A12" s="2057" t="s">
        <v>660</v>
      </c>
      <c r="B12" s="1063" t="s">
        <v>444</v>
      </c>
      <c r="C12" s="1635">
        <v>151.83819241982505</v>
      </c>
      <c r="D12" s="1636">
        <v>1241</v>
      </c>
      <c r="E12" s="1237">
        <v>1.6126000000000001E-2</v>
      </c>
      <c r="F12" s="1237">
        <v>3.5598999999999999E-2</v>
      </c>
      <c r="G12" s="1237">
        <v>3.9347E-2</v>
      </c>
      <c r="H12" s="1238">
        <v>4.122E-2</v>
      </c>
      <c r="J12" s="1565"/>
      <c r="O12" s="139"/>
    </row>
    <row r="13" spans="1:16" ht="33.75" customHeight="1" x14ac:dyDescent="0.25">
      <c r="A13" s="2058" t="s">
        <v>660</v>
      </c>
      <c r="B13" s="1047" t="s">
        <v>818</v>
      </c>
      <c r="C13" s="1637">
        <v>179.32798833819243</v>
      </c>
      <c r="D13" s="1638">
        <v>3998</v>
      </c>
      <c r="E13" s="1239">
        <v>5.2122000000000002E-2</v>
      </c>
      <c r="F13" s="1239">
        <v>5.0057999999999998E-2</v>
      </c>
      <c r="G13" s="1239">
        <v>4.9946999999999998E-2</v>
      </c>
      <c r="H13" s="1240">
        <v>4.2140000000000004E-2</v>
      </c>
      <c r="J13" s="1565"/>
      <c r="O13" s="139"/>
    </row>
    <row r="14" spans="1:16" ht="33.75" customHeight="1" x14ac:dyDescent="0.25">
      <c r="A14" s="2067" t="s">
        <v>660</v>
      </c>
      <c r="B14" s="1047" t="s">
        <v>796</v>
      </c>
      <c r="C14" s="1637">
        <v>371.51311953352769</v>
      </c>
      <c r="D14" s="1638">
        <v>3297</v>
      </c>
      <c r="E14" s="1239">
        <v>3.4033000000000001E-2</v>
      </c>
      <c r="F14" s="1239">
        <v>2.3393000000000001E-2</v>
      </c>
      <c r="G14" s="1239">
        <v>2.1718999999999999E-2</v>
      </c>
      <c r="H14" s="1240">
        <v>1.7173000000000001E-2</v>
      </c>
      <c r="J14" s="1565"/>
      <c r="O14" s="139"/>
      <c r="P14" s="136"/>
    </row>
    <row r="15" spans="1:16" ht="33.75" customHeight="1" thickBot="1" x14ac:dyDescent="0.3">
      <c r="A15" s="2068" t="s">
        <v>660</v>
      </c>
      <c r="B15" s="1047" t="s">
        <v>797</v>
      </c>
      <c r="C15" s="1639">
        <v>272.99416909620987</v>
      </c>
      <c r="D15" s="1640">
        <v>4159</v>
      </c>
      <c r="E15" s="1241">
        <v>4.3452999999999999E-2</v>
      </c>
      <c r="F15" s="1241">
        <v>4.2212E-2</v>
      </c>
      <c r="G15" s="1241">
        <v>4.0606999999999997E-2</v>
      </c>
      <c r="H15" s="1242">
        <v>3.3276E-2</v>
      </c>
      <c r="J15" s="1565"/>
      <c r="O15" s="139"/>
      <c r="P15" s="136"/>
    </row>
    <row r="16" spans="1:16" ht="33.75" customHeight="1" x14ac:dyDescent="0.25">
      <c r="A16" s="2069" t="s">
        <v>661</v>
      </c>
      <c r="B16" s="1063" t="s">
        <v>423</v>
      </c>
      <c r="C16" s="1635">
        <v>267.88192419825072</v>
      </c>
      <c r="D16" s="1636">
        <v>666</v>
      </c>
      <c r="E16" s="1237">
        <v>5.8978999999999997E-2</v>
      </c>
      <c r="F16" s="1237">
        <v>7.1844000000000005E-2</v>
      </c>
      <c r="G16" s="1237">
        <v>7.4733999999999995E-2</v>
      </c>
      <c r="H16" s="1238">
        <v>6.2001999999999995E-2</v>
      </c>
      <c r="J16" s="1565"/>
      <c r="O16" s="139"/>
      <c r="P16" s="136"/>
    </row>
    <row r="17" spans="1:16" ht="25.5" customHeight="1" x14ac:dyDescent="0.25">
      <c r="A17" s="2070"/>
      <c r="B17" s="1047" t="s">
        <v>798</v>
      </c>
      <c r="C17" s="1637">
        <v>119.25510204081633</v>
      </c>
      <c r="D17" s="1638">
        <v>305</v>
      </c>
      <c r="E17" s="1239">
        <v>3.3853000000000001E-2</v>
      </c>
      <c r="F17" s="1239">
        <v>3.3696999999999998E-2</v>
      </c>
      <c r="G17" s="1239">
        <v>2.9458999999999999E-2</v>
      </c>
      <c r="H17" s="1240">
        <v>2.8988999999999997E-2</v>
      </c>
      <c r="J17" s="1565"/>
      <c r="O17" s="139"/>
      <c r="P17" s="136"/>
    </row>
    <row r="18" spans="1:16" ht="25.5" customHeight="1" x14ac:dyDescent="0.25">
      <c r="A18" s="2070"/>
      <c r="B18" s="1047" t="s">
        <v>424</v>
      </c>
      <c r="C18" s="1637">
        <v>293.42565597667641</v>
      </c>
      <c r="D18" s="1638">
        <v>1576</v>
      </c>
      <c r="E18" s="1239">
        <v>6.1227999999999998E-2</v>
      </c>
      <c r="F18" s="1239">
        <v>6.4881999999999995E-2</v>
      </c>
      <c r="G18" s="1239">
        <v>6.5514000000000003E-2</v>
      </c>
      <c r="H18" s="1240">
        <v>5.9336E-2</v>
      </c>
      <c r="J18" s="1565"/>
      <c r="O18" s="139"/>
      <c r="P18" s="136"/>
    </row>
    <row r="19" spans="1:16" ht="25.5" customHeight="1" thickBot="1" x14ac:dyDescent="0.3">
      <c r="A19" s="2071"/>
      <c r="B19" s="1064" t="s">
        <v>427</v>
      </c>
      <c r="C19" s="1639">
        <v>119.21574344023324</v>
      </c>
      <c r="D19" s="1640">
        <v>65</v>
      </c>
      <c r="E19" s="1241">
        <v>6.0490000000000002E-2</v>
      </c>
      <c r="F19" s="1241">
        <v>6.7008999999999999E-2</v>
      </c>
      <c r="G19" s="1241">
        <v>6.7951999999999999E-2</v>
      </c>
      <c r="H19" s="1242">
        <v>5.8840000000000003E-2</v>
      </c>
      <c r="J19" s="1565"/>
      <c r="O19" s="139"/>
      <c r="P19" s="136"/>
    </row>
    <row r="20" spans="1:16" x14ac:dyDescent="0.25">
      <c r="A20" s="2058" t="s">
        <v>662</v>
      </c>
      <c r="B20" s="1047" t="s">
        <v>2119</v>
      </c>
      <c r="C20" s="1635">
        <v>65.288629737609327</v>
      </c>
      <c r="D20" s="1636">
        <v>546</v>
      </c>
      <c r="E20" s="1237">
        <v>6.0811999999999998E-2</v>
      </c>
      <c r="F20" s="1237">
        <v>6.6025E-2</v>
      </c>
      <c r="G20" s="1237">
        <v>6.6041000000000002E-2</v>
      </c>
      <c r="H20" s="1238">
        <v>0</v>
      </c>
      <c r="J20" s="1565"/>
      <c r="O20" s="139"/>
      <c r="P20" s="136"/>
    </row>
    <row r="21" spans="1:16" x14ac:dyDescent="0.25">
      <c r="A21" s="2054"/>
      <c r="B21" s="1047" t="s">
        <v>799</v>
      </c>
      <c r="C21" s="1637">
        <v>135.0524781341108</v>
      </c>
      <c r="D21" s="1638">
        <v>2073</v>
      </c>
      <c r="E21" s="1239">
        <v>6.2215999999999994E-2</v>
      </c>
      <c r="F21" s="1239">
        <v>6.9943999999999992E-2</v>
      </c>
      <c r="G21" s="1239">
        <v>7.1746000000000004E-2</v>
      </c>
      <c r="H21" s="1240">
        <v>6.1931E-2</v>
      </c>
      <c r="J21" s="1565"/>
      <c r="O21" s="139"/>
      <c r="P21" s="136"/>
    </row>
    <row r="22" spans="1:16" ht="36.75" customHeight="1" x14ac:dyDescent="0.25">
      <c r="A22" s="2058" t="s">
        <v>662</v>
      </c>
      <c r="B22" s="1047" t="s">
        <v>800</v>
      </c>
      <c r="C22" s="1637">
        <v>72.755102040816325</v>
      </c>
      <c r="D22" s="1638">
        <v>1524</v>
      </c>
      <c r="E22" s="1239">
        <v>5.5832E-2</v>
      </c>
      <c r="F22" s="1239">
        <v>5.9229000000000004E-2</v>
      </c>
      <c r="G22" s="1239">
        <v>5.7507000000000003E-2</v>
      </c>
      <c r="H22" s="1240">
        <v>4.9581999999999994E-2</v>
      </c>
      <c r="J22" s="1565"/>
      <c r="O22" s="139"/>
      <c r="P22" s="136"/>
    </row>
    <row r="23" spans="1:16" ht="31.5" customHeight="1" x14ac:dyDescent="0.25">
      <c r="A23" s="2058" t="s">
        <v>662</v>
      </c>
      <c r="B23" s="1047" t="s">
        <v>801</v>
      </c>
      <c r="C23" s="1637">
        <v>61.241982507288625</v>
      </c>
      <c r="D23" s="1638">
        <v>1984</v>
      </c>
      <c r="E23" s="1239">
        <v>5.8968999999999994E-2</v>
      </c>
      <c r="F23" s="1239">
        <v>6.2347E-2</v>
      </c>
      <c r="G23" s="1239">
        <v>5.8590000000000003E-2</v>
      </c>
      <c r="H23" s="1240">
        <v>5.0144000000000001E-2</v>
      </c>
      <c r="J23" s="1565"/>
      <c r="O23" s="139"/>
      <c r="P23" s="136"/>
    </row>
    <row r="24" spans="1:16" ht="34.5" customHeight="1" thickBot="1" x14ac:dyDescent="0.3">
      <c r="A24" s="2059" t="s">
        <v>662</v>
      </c>
      <c r="B24" s="1064" t="s">
        <v>432</v>
      </c>
      <c r="C24" s="1639">
        <v>167.24927113702623</v>
      </c>
      <c r="D24" s="1640">
        <v>1723</v>
      </c>
      <c r="E24" s="1241">
        <v>6.2451E-2</v>
      </c>
      <c r="F24" s="1241">
        <v>7.0566000000000004E-2</v>
      </c>
      <c r="G24" s="1241">
        <v>7.4782000000000001E-2</v>
      </c>
      <c r="H24" s="1242">
        <v>6.1927000000000003E-2</v>
      </c>
      <c r="J24" s="1565"/>
      <c r="O24" s="139"/>
      <c r="P24" s="136"/>
    </row>
    <row r="25" spans="1:16" ht="34.5" customHeight="1" thickBot="1" x14ac:dyDescent="0.3">
      <c r="A25" s="1642" t="s">
        <v>873</v>
      </c>
      <c r="B25" s="1064" t="s">
        <v>439</v>
      </c>
      <c r="C25" s="1795">
        <v>530.15451895043736</v>
      </c>
      <c r="D25" s="1796">
        <v>2538</v>
      </c>
      <c r="E25" s="1797">
        <v>7.1611000000000008E-2</v>
      </c>
      <c r="F25" s="1797">
        <v>7.1481000000000003E-2</v>
      </c>
      <c r="G25" s="1797">
        <v>7.2075E-2</v>
      </c>
      <c r="H25" s="1798">
        <v>5.9633000000000005E-2</v>
      </c>
      <c r="J25" s="1565"/>
      <c r="O25" s="139"/>
      <c r="P25" s="136"/>
    </row>
    <row r="26" spans="1:16" ht="19.5" customHeight="1" x14ac:dyDescent="0.25">
      <c r="A26" s="2057" t="s">
        <v>665</v>
      </c>
      <c r="B26" s="1243" t="s">
        <v>820</v>
      </c>
      <c r="C26" s="1637">
        <v>129.55102040816325</v>
      </c>
      <c r="D26" s="1638">
        <v>1330</v>
      </c>
      <c r="E26" s="1239">
        <v>4.1512E-2</v>
      </c>
      <c r="F26" s="1239">
        <v>5.2068000000000003E-2</v>
      </c>
      <c r="G26" s="1239">
        <v>5.6416000000000001E-2</v>
      </c>
      <c r="H26" s="1240">
        <v>4.9739999999999999E-2</v>
      </c>
      <c r="J26" s="1565"/>
      <c r="O26" s="139"/>
      <c r="P26" s="136"/>
    </row>
    <row r="27" spans="1:16" ht="19.5" customHeight="1" x14ac:dyDescent="0.25">
      <c r="A27" s="2058" t="s">
        <v>665</v>
      </c>
      <c r="B27" s="1047" t="s">
        <v>422</v>
      </c>
      <c r="C27" s="1637">
        <v>409.87463556851304</v>
      </c>
      <c r="D27" s="1638">
        <v>11915</v>
      </c>
      <c r="E27" s="1239">
        <v>4.3513000000000003E-2</v>
      </c>
      <c r="F27" s="1239">
        <v>5.1609999999999996E-2</v>
      </c>
      <c r="G27" s="1239">
        <v>5.4688000000000001E-2</v>
      </c>
      <c r="H27" s="1240">
        <v>4.8696999999999997E-2</v>
      </c>
      <c r="J27" s="1565"/>
      <c r="O27" s="139"/>
      <c r="P27" s="136"/>
    </row>
    <row r="28" spans="1:16" ht="19.5" customHeight="1" x14ac:dyDescent="0.25">
      <c r="A28" s="2058"/>
      <c r="B28" s="1047" t="s">
        <v>428</v>
      </c>
      <c r="C28" s="1637">
        <v>247.08600583090379</v>
      </c>
      <c r="D28" s="1638">
        <v>4164</v>
      </c>
      <c r="E28" s="1239">
        <v>5.4135999999999997E-2</v>
      </c>
      <c r="F28" s="1239">
        <v>6.1315999999999996E-2</v>
      </c>
      <c r="G28" s="1239">
        <v>6.7864000000000008E-2</v>
      </c>
      <c r="H28" s="1240">
        <v>5.5469999999999998E-2</v>
      </c>
      <c r="J28" s="1565"/>
      <c r="O28" s="139"/>
      <c r="P28" s="136"/>
    </row>
    <row r="29" spans="1:16" ht="19.5" customHeight="1" x14ac:dyDescent="0.25">
      <c r="A29" s="2054"/>
      <c r="B29" s="1047" t="s">
        <v>3680</v>
      </c>
      <c r="C29" s="1637">
        <v>36.116618075801746</v>
      </c>
      <c r="D29" s="1638">
        <v>135</v>
      </c>
      <c r="E29" s="1239">
        <v>7.2774000000000005E-2</v>
      </c>
      <c r="F29" s="1239">
        <v>0</v>
      </c>
      <c r="G29" s="1239">
        <v>0</v>
      </c>
      <c r="H29" s="1240">
        <v>0</v>
      </c>
      <c r="J29" s="1565"/>
      <c r="O29" s="139"/>
      <c r="P29" s="136"/>
    </row>
    <row r="30" spans="1:16" ht="19.5" customHeight="1" x14ac:dyDescent="0.25">
      <c r="A30" s="2067" t="s">
        <v>665</v>
      </c>
      <c r="B30" s="1047" t="s">
        <v>441</v>
      </c>
      <c r="C30" s="1637">
        <v>6.94606413994169</v>
      </c>
      <c r="D30" s="1638">
        <v>678</v>
      </c>
      <c r="E30" s="1239">
        <v>5.4467000000000002E-2</v>
      </c>
      <c r="F30" s="1239">
        <v>5.2653999999999999E-2</v>
      </c>
      <c r="G30" s="1239">
        <v>5.3505000000000004E-2</v>
      </c>
      <c r="H30" s="1240">
        <v>5.2899000000000002E-2</v>
      </c>
      <c r="J30" s="1565"/>
      <c r="O30" s="139"/>
      <c r="P30" s="136"/>
    </row>
    <row r="31" spans="1:16" ht="19.5" customHeight="1" thickBot="1" x14ac:dyDescent="0.3">
      <c r="A31" s="2068" t="s">
        <v>665</v>
      </c>
      <c r="B31" s="1064" t="s">
        <v>803</v>
      </c>
      <c r="C31" s="1639">
        <v>120.05830903790087</v>
      </c>
      <c r="D31" s="1640">
        <v>3981</v>
      </c>
      <c r="E31" s="1241">
        <v>5.0492000000000002E-2</v>
      </c>
      <c r="F31" s="1241">
        <v>5.3102999999999997E-2</v>
      </c>
      <c r="G31" s="1241">
        <v>5.5406000000000004E-2</v>
      </c>
      <c r="H31" s="1242">
        <v>4.7781999999999998E-2</v>
      </c>
      <c r="J31" s="1565"/>
      <c r="O31" s="139"/>
      <c r="P31" s="136"/>
    </row>
    <row r="32" spans="1:16" ht="30" customHeight="1" x14ac:dyDescent="0.25">
      <c r="A32" s="2057" t="s">
        <v>666</v>
      </c>
      <c r="B32" s="1063" t="s">
        <v>804</v>
      </c>
      <c r="C32" s="1635">
        <v>125.84243256999999</v>
      </c>
      <c r="D32" s="1636">
        <v>773</v>
      </c>
      <c r="E32" s="1237">
        <v>2.4066999999999998E-2</v>
      </c>
      <c r="F32" s="1237">
        <v>2.0919E-2</v>
      </c>
      <c r="G32" s="1237">
        <v>1.8494E-2</v>
      </c>
      <c r="H32" s="1238">
        <v>1.7864000000000001E-2</v>
      </c>
      <c r="J32" s="1565"/>
      <c r="O32" s="139"/>
      <c r="P32" s="136"/>
    </row>
    <row r="33" spans="1:18" ht="23.25" customHeight="1" x14ac:dyDescent="0.25">
      <c r="A33" s="2058"/>
      <c r="B33" s="1047" t="s">
        <v>430</v>
      </c>
      <c r="C33" s="1637">
        <v>111.97989353</v>
      </c>
      <c r="D33" s="1638">
        <v>2829</v>
      </c>
      <c r="E33" s="1239">
        <v>4.1329000000000005E-2</v>
      </c>
      <c r="F33" s="1239">
        <v>3.6236999999999998E-2</v>
      </c>
      <c r="G33" s="1239">
        <v>3.3807000000000004E-2</v>
      </c>
      <c r="H33" s="1240">
        <v>2.8534999999999998E-2</v>
      </c>
      <c r="J33" s="1565"/>
      <c r="O33"/>
      <c r="P33"/>
      <c r="Q33"/>
      <c r="R33"/>
    </row>
    <row r="34" spans="1:18" ht="22.5" customHeight="1" x14ac:dyDescent="0.25">
      <c r="A34" s="2058"/>
      <c r="B34" s="1047" t="s">
        <v>443</v>
      </c>
      <c r="C34" s="1637">
        <v>43.831314350000007</v>
      </c>
      <c r="D34" s="1638">
        <v>1058</v>
      </c>
      <c r="E34" s="1239">
        <v>1.9288E-2</v>
      </c>
      <c r="F34" s="1239">
        <v>1.9792000000000001E-2</v>
      </c>
      <c r="G34" s="1239">
        <v>1.9189999999999999E-2</v>
      </c>
      <c r="H34" s="1240">
        <v>1.4334E-2</v>
      </c>
      <c r="J34" s="1565"/>
      <c r="O34"/>
      <c r="P34"/>
      <c r="Q34"/>
      <c r="R34"/>
    </row>
    <row r="35" spans="1:18" ht="22.5" customHeight="1" thickBot="1" x14ac:dyDescent="0.3">
      <c r="A35" s="2059"/>
      <c r="B35" s="1064" t="s">
        <v>805</v>
      </c>
      <c r="C35" s="1639">
        <v>259.68902149000002</v>
      </c>
      <c r="D35" s="1640">
        <v>379</v>
      </c>
      <c r="E35" s="1241">
        <v>2.9628000000000002E-2</v>
      </c>
      <c r="F35" s="1241">
        <v>2.9339E-2</v>
      </c>
      <c r="G35" s="1241">
        <v>2.7120999999999999E-2</v>
      </c>
      <c r="H35" s="1242">
        <v>2.1402999999999998E-2</v>
      </c>
      <c r="J35" s="1565"/>
      <c r="O35"/>
      <c r="P35"/>
      <c r="Q35"/>
      <c r="R35"/>
    </row>
    <row r="36" spans="1:18" ht="15.75" thickBot="1" x14ac:dyDescent="0.3">
      <c r="A36" s="2075" t="s">
        <v>669</v>
      </c>
      <c r="B36" s="2076"/>
      <c r="C36" s="205">
        <f>SUM(C7:C35)</f>
        <v>5118.3951400741107</v>
      </c>
      <c r="D36" s="1801">
        <f>SUM(D7:D35)</f>
        <v>58173</v>
      </c>
      <c r="E36" s="206"/>
      <c r="F36" s="207"/>
      <c r="G36" s="207"/>
      <c r="H36" s="207"/>
      <c r="I36" s="1364"/>
      <c r="J36" s="1364"/>
      <c r="K36" s="1751"/>
      <c r="L36" s="1751"/>
      <c r="M36" s="1751"/>
      <c r="N36" s="1751"/>
      <c r="O36"/>
      <c r="P36"/>
      <c r="Q36"/>
      <c r="R36"/>
    </row>
    <row r="37" spans="1:18" ht="15.75" thickBot="1" x14ac:dyDescent="0.3">
      <c r="A37" s="2072" t="s">
        <v>670</v>
      </c>
      <c r="B37" s="2074"/>
      <c r="C37" s="2074"/>
      <c r="D37" s="2074"/>
      <c r="E37" s="208">
        <v>5.0880438810095865E-2</v>
      </c>
      <c r="F37" s="208">
        <v>5.2061929157757182E-2</v>
      </c>
      <c r="G37" s="208">
        <v>5.2887245226625544E-2</v>
      </c>
      <c r="H37" s="208">
        <v>4.498122265850172E-2</v>
      </c>
      <c r="I37" s="1565"/>
      <c r="J37" s="1364"/>
      <c r="K37" s="1800"/>
      <c r="L37" s="1800"/>
      <c r="M37" s="1800"/>
      <c r="N37" s="1800"/>
      <c r="O37"/>
      <c r="P37"/>
      <c r="Q37"/>
      <c r="R37"/>
    </row>
    <row r="38" spans="1:18" x14ac:dyDescent="0.25">
      <c r="A38" s="167" t="s">
        <v>667</v>
      </c>
      <c r="E38" s="209"/>
      <c r="F38" s="209"/>
      <c r="G38" s="209"/>
      <c r="I38" s="1745"/>
      <c r="J38"/>
      <c r="K38"/>
      <c r="L38"/>
      <c r="M38"/>
      <c r="N38"/>
      <c r="O38"/>
      <c r="P38"/>
      <c r="Q38"/>
      <c r="R38"/>
    </row>
    <row r="39" spans="1:18" x14ac:dyDescent="0.25">
      <c r="I39" s="1565"/>
      <c r="J39" s="1744"/>
      <c r="K39"/>
      <c r="L39"/>
      <c r="M39"/>
      <c r="N39"/>
      <c r="O39"/>
      <c r="P39"/>
      <c r="Q39"/>
      <c r="R39"/>
    </row>
    <row r="40" spans="1:18" ht="15.75" x14ac:dyDescent="0.25">
      <c r="A40" s="2040" t="s">
        <v>671</v>
      </c>
      <c r="B40" s="2040"/>
      <c r="C40" s="2040"/>
      <c r="D40" s="2040"/>
      <c r="E40" s="2040"/>
      <c r="F40" s="2040"/>
      <c r="G40" s="2040"/>
      <c r="H40" s="2040"/>
      <c r="I40" s="1565"/>
      <c r="J40"/>
      <c r="K40"/>
      <c r="L40"/>
      <c r="M40"/>
      <c r="N40"/>
      <c r="O40"/>
      <c r="P40"/>
      <c r="Q40"/>
      <c r="R40"/>
    </row>
    <row r="41" spans="1:18" ht="15.75" x14ac:dyDescent="0.25">
      <c r="A41" s="2077" t="s">
        <v>2688</v>
      </c>
      <c r="B41" s="2077"/>
      <c r="C41" s="2077"/>
      <c r="D41" s="2077"/>
      <c r="E41" s="2077"/>
      <c r="F41" s="2077"/>
      <c r="G41" s="2077"/>
      <c r="H41" s="2077"/>
      <c r="I41" s="1565"/>
      <c r="J41"/>
      <c r="K41"/>
      <c r="L41"/>
      <c r="M41"/>
      <c r="N41"/>
      <c r="O41"/>
      <c r="P41"/>
      <c r="Q41"/>
      <c r="R41"/>
    </row>
    <row r="42" spans="1:18" ht="15.75" x14ac:dyDescent="0.25">
      <c r="A42" s="2040" t="s">
        <v>777</v>
      </c>
      <c r="B42" s="2040"/>
      <c r="C42" s="2040"/>
      <c r="D42" s="2040"/>
      <c r="E42" s="2040"/>
      <c r="F42" s="2040"/>
      <c r="G42" s="2040"/>
      <c r="H42" s="2040"/>
      <c r="I42" s="1565"/>
      <c r="J42"/>
      <c r="K42"/>
      <c r="L42"/>
      <c r="M42"/>
      <c r="N42"/>
      <c r="O42"/>
      <c r="P42"/>
      <c r="Q42"/>
      <c r="R42"/>
    </row>
    <row r="43" spans="1:18" ht="3.75" customHeight="1" thickBot="1" x14ac:dyDescent="0.3">
      <c r="A43" s="134"/>
      <c r="B43" s="134"/>
      <c r="C43" s="134"/>
      <c r="D43" s="134"/>
      <c r="E43" s="134"/>
      <c r="F43" s="134"/>
      <c r="G43" s="134"/>
      <c r="H43" s="134"/>
      <c r="I43" s="1565"/>
      <c r="J43"/>
      <c r="K43"/>
      <c r="L43"/>
      <c r="M43"/>
      <c r="N43"/>
      <c r="O43"/>
      <c r="P43"/>
      <c r="Q43"/>
      <c r="R43"/>
    </row>
    <row r="44" spans="1:18" ht="15.75" thickBot="1" x14ac:dyDescent="0.3">
      <c r="A44" s="2078" t="s">
        <v>651</v>
      </c>
      <c r="B44" s="2080" t="s">
        <v>652</v>
      </c>
      <c r="C44" s="2082" t="s">
        <v>872</v>
      </c>
      <c r="D44" s="2084" t="s">
        <v>653</v>
      </c>
      <c r="E44" s="2086" t="s">
        <v>654</v>
      </c>
      <c r="F44" s="2087"/>
      <c r="G44" s="2087"/>
      <c r="H44" s="2088"/>
      <c r="I44" s="1565"/>
      <c r="J44"/>
      <c r="K44"/>
      <c r="L44"/>
      <c r="M44"/>
      <c r="N44"/>
      <c r="O44"/>
      <c r="P44"/>
      <c r="Q44"/>
      <c r="R44"/>
    </row>
    <row r="45" spans="1:18" ht="15.75" thickBot="1" x14ac:dyDescent="0.3">
      <c r="A45" s="2079"/>
      <c r="B45" s="2081"/>
      <c r="C45" s="2083"/>
      <c r="D45" s="2085"/>
      <c r="E45" s="211" t="s">
        <v>655</v>
      </c>
      <c r="F45" s="212" t="s">
        <v>656</v>
      </c>
      <c r="G45" s="212" t="s">
        <v>657</v>
      </c>
      <c r="H45" s="213" t="s">
        <v>658</v>
      </c>
      <c r="I45" s="1565"/>
      <c r="J45"/>
      <c r="K45"/>
      <c r="L45"/>
      <c r="M45"/>
      <c r="N45"/>
      <c r="O45"/>
      <c r="P45"/>
      <c r="Q45"/>
      <c r="R45"/>
    </row>
    <row r="46" spans="1:18" ht="15.75" thickBot="1" x14ac:dyDescent="0.3">
      <c r="A46" s="2089" t="s">
        <v>662</v>
      </c>
      <c r="B46" s="214" t="s">
        <v>2120</v>
      </c>
      <c r="C46" s="1651">
        <v>3.7740524781341107</v>
      </c>
      <c r="D46" s="1651">
        <v>2</v>
      </c>
      <c r="E46" s="1652">
        <v>6.1243999999999993E-2</v>
      </c>
      <c r="F46" s="1652">
        <v>1.2355689999999999</v>
      </c>
      <c r="G46" s="1652">
        <v>0.73689499999999997</v>
      </c>
      <c r="H46" s="1652">
        <v>0</v>
      </c>
      <c r="I46" s="1565"/>
      <c r="J46" s="1498"/>
      <c r="K46" s="1498"/>
      <c r="L46" s="1498"/>
      <c r="M46" s="1498"/>
      <c r="N46" s="1498"/>
      <c r="O46" s="1498"/>
      <c r="P46" s="1498"/>
      <c r="Q46" s="1498"/>
      <c r="R46" s="1498"/>
    </row>
    <row r="47" spans="1:18" ht="33.75" customHeight="1" thickBot="1" x14ac:dyDescent="0.3">
      <c r="A47" s="2055"/>
      <c r="B47" s="214" t="s">
        <v>807</v>
      </c>
      <c r="C47" s="1651">
        <v>684.8194534218834</v>
      </c>
      <c r="D47" s="1651">
        <v>8857</v>
      </c>
      <c r="E47" s="1652">
        <v>-7.9585000000000003E-2</v>
      </c>
      <c r="F47" s="1652">
        <v>-8.121600000000001E-2</v>
      </c>
      <c r="G47" s="1652">
        <v>-7.2912999999999992E-2</v>
      </c>
      <c r="H47" s="1652">
        <v>-4.7377000000000002E-2</v>
      </c>
      <c r="I47" s="1565"/>
      <c r="J47" s="1647"/>
      <c r="K47" s="1498"/>
      <c r="L47" s="1498"/>
      <c r="M47" s="1498"/>
      <c r="N47" s="1498"/>
    </row>
    <row r="48" spans="1:18" ht="33.75" customHeight="1" thickBot="1" x14ac:dyDescent="0.3">
      <c r="A48" s="197" t="s">
        <v>660</v>
      </c>
      <c r="B48" s="214" t="s">
        <v>3776</v>
      </c>
      <c r="C48" s="1651">
        <v>31.657661762593296</v>
      </c>
      <c r="D48" s="1651">
        <v>116</v>
      </c>
      <c r="E48" s="1652">
        <v>-1.0449E-2</v>
      </c>
      <c r="F48" s="1652">
        <v>0</v>
      </c>
      <c r="G48" s="1652">
        <v>0</v>
      </c>
      <c r="H48" s="1652">
        <v>0</v>
      </c>
      <c r="I48" s="1565"/>
      <c r="J48" s="1647"/>
      <c r="K48" s="1498"/>
      <c r="L48" s="1498"/>
      <c r="M48" s="1498"/>
      <c r="N48" s="1498"/>
    </row>
    <row r="49" spans="1:14" ht="15" customHeight="1" thickBot="1" x14ac:dyDescent="0.3">
      <c r="A49" s="2072" t="s">
        <v>669</v>
      </c>
      <c r="B49" s="2073"/>
      <c r="C49" s="215">
        <f>SUM(C46:C48)</f>
        <v>720.25116766261078</v>
      </c>
      <c r="D49" s="1802">
        <f>SUM(D46:D48)</f>
        <v>8975</v>
      </c>
      <c r="E49" s="216"/>
      <c r="F49" s="216"/>
      <c r="G49" s="216"/>
      <c r="H49" s="217"/>
      <c r="I49" s="1565"/>
      <c r="J49" s="558"/>
      <c r="K49" s="1565"/>
      <c r="L49" s="1565"/>
      <c r="M49" s="1565"/>
      <c r="N49" s="1565"/>
    </row>
    <row r="50" spans="1:14" ht="15.75" thickBot="1" x14ac:dyDescent="0.3">
      <c r="A50" s="2072" t="s">
        <v>670</v>
      </c>
      <c r="B50" s="2074"/>
      <c r="C50" s="2074"/>
      <c r="D50" s="2073"/>
      <c r="E50" s="1244">
        <v>-7.5808289510394783E-2</v>
      </c>
      <c r="F50" s="1244">
        <v>-7.0746423984452439E-2</v>
      </c>
      <c r="G50" s="1244">
        <v>-6.5464885755745536E-2</v>
      </c>
      <c r="H50" s="1244">
        <v>-4.5046357023008292E-2</v>
      </c>
      <c r="I50" s="1565"/>
      <c r="J50" s="1021"/>
      <c r="K50" s="1021"/>
      <c r="L50" s="1021"/>
      <c r="M50" s="1021"/>
      <c r="N50" s="1021"/>
    </row>
    <row r="51" spans="1:14" x14ac:dyDescent="0.25">
      <c r="A51" s="167" t="s">
        <v>667</v>
      </c>
      <c r="E51" s="1021"/>
      <c r="F51" s="1021"/>
      <c r="G51" s="1021"/>
      <c r="H51" s="1021"/>
      <c r="I51" s="1743"/>
      <c r="J51" s="1647"/>
      <c r="K51" s="1653"/>
    </row>
    <row r="52" spans="1:14" x14ac:dyDescent="0.25">
      <c r="A52" s="218" t="s">
        <v>750</v>
      </c>
      <c r="E52" s="1646"/>
    </row>
    <row r="53" spans="1:14" x14ac:dyDescent="0.25">
      <c r="B53"/>
      <c r="C53" s="1749"/>
      <c r="D53" s="1750"/>
      <c r="E53" s="1751"/>
      <c r="I53" s="1565"/>
    </row>
    <row r="54" spans="1:14" x14ac:dyDescent="0.25">
      <c r="B54"/>
      <c r="C54" s="1750"/>
      <c r="D54" s="1750"/>
      <c r="E54" s="1752"/>
    </row>
    <row r="55" spans="1:14" x14ac:dyDescent="0.25">
      <c r="B55"/>
      <c r="C55" s="1750"/>
      <c r="D55" s="1753"/>
      <c r="E55" s="1754"/>
      <c r="F55" s="1022"/>
      <c r="G55" s="1022"/>
      <c r="H55" s="1022"/>
    </row>
    <row r="56" spans="1:14" x14ac:dyDescent="0.25">
      <c r="B56"/>
      <c r="C56" s="1750"/>
      <c r="D56" s="1753"/>
      <c r="E56" s="1754"/>
      <c r="F56" s="219"/>
      <c r="G56" s="219"/>
      <c r="H56" s="219"/>
    </row>
    <row r="57" spans="1:14" x14ac:dyDescent="0.25">
      <c r="A57" s="1653"/>
      <c r="B57"/>
      <c r="C57"/>
      <c r="D57"/>
    </row>
    <row r="58" spans="1:14" x14ac:dyDescent="0.25">
      <c r="B58"/>
      <c r="C58"/>
      <c r="D58"/>
    </row>
    <row r="59" spans="1:14" x14ac:dyDescent="0.25">
      <c r="B59"/>
      <c r="C59"/>
      <c r="D59"/>
      <c r="E59" s="558"/>
      <c r="F59" s="558"/>
    </row>
    <row r="60" spans="1:14" x14ac:dyDescent="0.25">
      <c r="B60"/>
      <c r="C60"/>
      <c r="D60"/>
      <c r="E60" s="558"/>
      <c r="F60" s="558"/>
    </row>
    <row r="61" spans="1:14" x14ac:dyDescent="0.25">
      <c r="B61"/>
      <c r="C61"/>
      <c r="D61"/>
      <c r="E61" s="558"/>
      <c r="F61" s="558"/>
    </row>
    <row r="62" spans="1:14" x14ac:dyDescent="0.25">
      <c r="B62"/>
      <c r="C62"/>
      <c r="D62"/>
      <c r="E62" s="558"/>
      <c r="F62" s="558"/>
    </row>
    <row r="63" spans="1:14" x14ac:dyDescent="0.25">
      <c r="B63"/>
      <c r="C63"/>
      <c r="D63"/>
    </row>
    <row r="64" spans="1:14" x14ac:dyDescent="0.25">
      <c r="B64"/>
      <c r="C64"/>
      <c r="D64"/>
      <c r="E64" s="220"/>
      <c r="F64" s="220"/>
    </row>
    <row r="65" spans="2:6" x14ac:dyDescent="0.25">
      <c r="B65"/>
      <c r="C65"/>
      <c r="D65"/>
      <c r="E65" s="220"/>
      <c r="F65" s="220"/>
    </row>
    <row r="66" spans="2:6" x14ac:dyDescent="0.25">
      <c r="B66"/>
      <c r="C66"/>
      <c r="D66"/>
      <c r="E66" s="220"/>
      <c r="F66" s="220"/>
    </row>
    <row r="67" spans="2:6" x14ac:dyDescent="0.25">
      <c r="B67"/>
      <c r="C67"/>
      <c r="D67"/>
      <c r="E67" s="220"/>
      <c r="F67" s="220"/>
    </row>
    <row r="68" spans="2:6" x14ac:dyDescent="0.25">
      <c r="D68" s="220"/>
      <c r="E68" s="220"/>
      <c r="F68" s="220"/>
    </row>
    <row r="69" spans="2:6" x14ac:dyDescent="0.25">
      <c r="D69" s="220"/>
      <c r="E69" s="220"/>
      <c r="F69" s="220"/>
    </row>
  </sheetData>
  <mergeCells count="27">
    <mergeCell ref="A49:B49"/>
    <mergeCell ref="A50:D50"/>
    <mergeCell ref="A36:B36"/>
    <mergeCell ref="A37:D37"/>
    <mergeCell ref="A40:H40"/>
    <mergeCell ref="A41:H41"/>
    <mergeCell ref="A42:H42"/>
    <mergeCell ref="A44:A45"/>
    <mergeCell ref="B44:B45"/>
    <mergeCell ref="C44:C45"/>
    <mergeCell ref="D44:D45"/>
    <mergeCell ref="E44:H44"/>
    <mergeCell ref="A46:A47"/>
    <mergeCell ref="A32:A35"/>
    <mergeCell ref="A1:H1"/>
    <mergeCell ref="A2:H2"/>
    <mergeCell ref="A3:H3"/>
    <mergeCell ref="A5:A6"/>
    <mergeCell ref="B5:B6"/>
    <mergeCell ref="C5:C6"/>
    <mergeCell ref="D5:D6"/>
    <mergeCell ref="E5:H5"/>
    <mergeCell ref="A8:A11"/>
    <mergeCell ref="A12:A15"/>
    <mergeCell ref="A16:A19"/>
    <mergeCell ref="A20:A24"/>
    <mergeCell ref="A26:A3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9"/>
  <dimension ref="A1:X67"/>
  <sheetViews>
    <sheetView zoomScale="70" zoomScaleNormal="70" workbookViewId="0">
      <selection activeCell="I33" sqref="I33"/>
    </sheetView>
  </sheetViews>
  <sheetFormatPr defaultColWidth="11.42578125" defaultRowHeight="15" x14ac:dyDescent="0.25"/>
  <cols>
    <col min="1" max="1" width="47.85546875" style="132" customWidth="1"/>
    <col min="2" max="2" width="69.5703125" style="132" bestFit="1" customWidth="1"/>
    <col min="3" max="3" width="9.28515625" style="132" bestFit="1" customWidth="1"/>
    <col min="4" max="4" width="10.140625" style="132" bestFit="1" customWidth="1"/>
    <col min="5" max="5" width="9.5703125" style="132" bestFit="1" customWidth="1"/>
    <col min="6" max="6" width="10" style="132" bestFit="1" customWidth="1"/>
    <col min="7" max="7" width="9.5703125" style="132" bestFit="1" customWidth="1"/>
    <col min="8" max="8" width="10.28515625" style="132" bestFit="1" customWidth="1"/>
    <col min="9" max="9" width="9.28515625" style="132" bestFit="1" customWidth="1"/>
    <col min="10" max="10" width="8.5703125" style="132" bestFit="1" customWidth="1"/>
    <col min="11" max="11" width="10.140625" style="132" bestFit="1" customWidth="1"/>
    <col min="12" max="12" width="10" style="132" bestFit="1" customWidth="1"/>
    <col min="13" max="13" width="12" style="132" customWidth="1"/>
    <col min="14" max="14" width="12.5703125" style="132" customWidth="1"/>
    <col min="15" max="15" width="11.5703125" style="132" customWidth="1"/>
    <col min="16" max="16" width="11.5703125" style="132" bestFit="1" customWidth="1"/>
    <col min="17" max="17" width="16" style="132" bestFit="1" customWidth="1"/>
    <col min="18" max="18" width="11.42578125" style="132"/>
    <col min="19" max="19" width="13.85546875" style="132" bestFit="1" customWidth="1"/>
    <col min="20" max="20" width="17.140625" style="132" customWidth="1"/>
    <col min="21" max="261" width="11.42578125" style="132"/>
    <col min="262" max="262" width="21.28515625" style="132" customWidth="1"/>
    <col min="263" max="263" width="23.28515625" style="132" bestFit="1" customWidth="1"/>
    <col min="264" max="517" width="11.42578125" style="132"/>
    <col min="518" max="518" width="21.28515625" style="132" customWidth="1"/>
    <col min="519" max="519" width="23.28515625" style="132" bestFit="1" customWidth="1"/>
    <col min="520" max="773" width="11.42578125" style="132"/>
    <col min="774" max="774" width="21.28515625" style="132" customWidth="1"/>
    <col min="775" max="775" width="23.28515625" style="132" bestFit="1" customWidth="1"/>
    <col min="776" max="1029" width="11.42578125" style="132"/>
    <col min="1030" max="1030" width="21.28515625" style="132" customWidth="1"/>
    <col min="1031" max="1031" width="23.28515625" style="132" bestFit="1" customWidth="1"/>
    <col min="1032" max="1285" width="11.42578125" style="132"/>
    <col min="1286" max="1286" width="21.28515625" style="132" customWidth="1"/>
    <col min="1287" max="1287" width="23.28515625" style="132" bestFit="1" customWidth="1"/>
    <col min="1288" max="1541" width="11.42578125" style="132"/>
    <col min="1542" max="1542" width="21.28515625" style="132" customWidth="1"/>
    <col min="1543" max="1543" width="23.28515625" style="132" bestFit="1" customWidth="1"/>
    <col min="1544" max="1797" width="11.42578125" style="132"/>
    <col min="1798" max="1798" width="21.28515625" style="132" customWidth="1"/>
    <col min="1799" max="1799" width="23.28515625" style="132" bestFit="1" customWidth="1"/>
    <col min="1800" max="2053" width="11.42578125" style="132"/>
    <col min="2054" max="2054" width="21.28515625" style="132" customWidth="1"/>
    <col min="2055" max="2055" width="23.28515625" style="132" bestFit="1" customWidth="1"/>
    <col min="2056" max="2309" width="11.42578125" style="132"/>
    <col min="2310" max="2310" width="21.28515625" style="132" customWidth="1"/>
    <col min="2311" max="2311" width="23.28515625" style="132" bestFit="1" customWidth="1"/>
    <col min="2312" max="2565" width="11.42578125" style="132"/>
    <col min="2566" max="2566" width="21.28515625" style="132" customWidth="1"/>
    <col min="2567" max="2567" width="23.28515625" style="132" bestFit="1" customWidth="1"/>
    <col min="2568" max="2821" width="11.42578125" style="132"/>
    <col min="2822" max="2822" width="21.28515625" style="132" customWidth="1"/>
    <col min="2823" max="2823" width="23.28515625" style="132" bestFit="1" customWidth="1"/>
    <col min="2824" max="3077" width="11.42578125" style="132"/>
    <col min="3078" max="3078" width="21.28515625" style="132" customWidth="1"/>
    <col min="3079" max="3079" width="23.28515625" style="132" bestFit="1" customWidth="1"/>
    <col min="3080" max="3333" width="11.42578125" style="132"/>
    <col min="3334" max="3334" width="21.28515625" style="132" customWidth="1"/>
    <col min="3335" max="3335" width="23.28515625" style="132" bestFit="1" customWidth="1"/>
    <col min="3336" max="3589" width="11.42578125" style="132"/>
    <col min="3590" max="3590" width="21.28515625" style="132" customWidth="1"/>
    <col min="3591" max="3591" width="23.28515625" style="132" bestFit="1" customWidth="1"/>
    <col min="3592" max="3845" width="11.42578125" style="132"/>
    <col min="3846" max="3846" width="21.28515625" style="132" customWidth="1"/>
    <col min="3847" max="3847" width="23.28515625" style="132" bestFit="1" customWidth="1"/>
    <col min="3848" max="4101" width="11.42578125" style="132"/>
    <col min="4102" max="4102" width="21.28515625" style="132" customWidth="1"/>
    <col min="4103" max="4103" width="23.28515625" style="132" bestFit="1" customWidth="1"/>
    <col min="4104" max="4357" width="11.42578125" style="132"/>
    <col min="4358" max="4358" width="21.28515625" style="132" customWidth="1"/>
    <col min="4359" max="4359" width="23.28515625" style="132" bestFit="1" customWidth="1"/>
    <col min="4360" max="4613" width="11.42578125" style="132"/>
    <col min="4614" max="4614" width="21.28515625" style="132" customWidth="1"/>
    <col min="4615" max="4615" width="23.28515625" style="132" bestFit="1" customWidth="1"/>
    <col min="4616" max="4869" width="11.42578125" style="132"/>
    <col min="4870" max="4870" width="21.28515625" style="132" customWidth="1"/>
    <col min="4871" max="4871" width="23.28515625" style="132" bestFit="1" customWidth="1"/>
    <col min="4872" max="5125" width="11.42578125" style="132"/>
    <col min="5126" max="5126" width="21.28515625" style="132" customWidth="1"/>
    <col min="5127" max="5127" width="23.28515625" style="132" bestFit="1" customWidth="1"/>
    <col min="5128" max="5381" width="11.42578125" style="132"/>
    <col min="5382" max="5382" width="21.28515625" style="132" customWidth="1"/>
    <col min="5383" max="5383" width="23.28515625" style="132" bestFit="1" customWidth="1"/>
    <col min="5384" max="5637" width="11.42578125" style="132"/>
    <col min="5638" max="5638" width="21.28515625" style="132" customWidth="1"/>
    <col min="5639" max="5639" width="23.28515625" style="132" bestFit="1" customWidth="1"/>
    <col min="5640" max="5893" width="11.42578125" style="132"/>
    <col min="5894" max="5894" width="21.28515625" style="132" customWidth="1"/>
    <col min="5895" max="5895" width="23.28515625" style="132" bestFit="1" customWidth="1"/>
    <col min="5896" max="6149" width="11.42578125" style="132"/>
    <col min="6150" max="6150" width="21.28515625" style="132" customWidth="1"/>
    <col min="6151" max="6151" width="23.28515625" style="132" bestFit="1" customWidth="1"/>
    <col min="6152" max="6405" width="11.42578125" style="132"/>
    <col min="6406" max="6406" width="21.28515625" style="132" customWidth="1"/>
    <col min="6407" max="6407" width="23.28515625" style="132" bestFit="1" customWidth="1"/>
    <col min="6408" max="6661" width="11.42578125" style="132"/>
    <col min="6662" max="6662" width="21.28515625" style="132" customWidth="1"/>
    <col min="6663" max="6663" width="23.28515625" style="132" bestFit="1" customWidth="1"/>
    <col min="6664" max="6917" width="11.42578125" style="132"/>
    <col min="6918" max="6918" width="21.28515625" style="132" customWidth="1"/>
    <col min="6919" max="6919" width="23.28515625" style="132" bestFit="1" customWidth="1"/>
    <col min="6920" max="7173" width="11.42578125" style="132"/>
    <col min="7174" max="7174" width="21.28515625" style="132" customWidth="1"/>
    <col min="7175" max="7175" width="23.28515625" style="132" bestFit="1" customWidth="1"/>
    <col min="7176" max="7429" width="11.42578125" style="132"/>
    <col min="7430" max="7430" width="21.28515625" style="132" customWidth="1"/>
    <col min="7431" max="7431" width="23.28515625" style="132" bestFit="1" customWidth="1"/>
    <col min="7432" max="7685" width="11.42578125" style="132"/>
    <col min="7686" max="7686" width="21.28515625" style="132" customWidth="1"/>
    <col min="7687" max="7687" width="23.28515625" style="132" bestFit="1" customWidth="1"/>
    <col min="7688" max="7941" width="11.42578125" style="132"/>
    <col min="7942" max="7942" width="21.28515625" style="132" customWidth="1"/>
    <col min="7943" max="7943" width="23.28515625" style="132" bestFit="1" customWidth="1"/>
    <col min="7944" max="8197" width="11.42578125" style="132"/>
    <col min="8198" max="8198" width="21.28515625" style="132" customWidth="1"/>
    <col min="8199" max="8199" width="23.28515625" style="132" bestFit="1" customWidth="1"/>
    <col min="8200" max="8453" width="11.42578125" style="132"/>
    <col min="8454" max="8454" width="21.28515625" style="132" customWidth="1"/>
    <col min="8455" max="8455" width="23.28515625" style="132" bestFit="1" customWidth="1"/>
    <col min="8456" max="8709" width="11.42578125" style="132"/>
    <col min="8710" max="8710" width="21.28515625" style="132" customWidth="1"/>
    <col min="8711" max="8711" width="23.28515625" style="132" bestFit="1" customWidth="1"/>
    <col min="8712" max="8965" width="11.42578125" style="132"/>
    <col min="8966" max="8966" width="21.28515625" style="132" customWidth="1"/>
    <col min="8967" max="8967" width="23.28515625" style="132" bestFit="1" customWidth="1"/>
    <col min="8968" max="9221" width="11.42578125" style="132"/>
    <col min="9222" max="9222" width="21.28515625" style="132" customWidth="1"/>
    <col min="9223" max="9223" width="23.28515625" style="132" bestFit="1" customWidth="1"/>
    <col min="9224" max="9477" width="11.42578125" style="132"/>
    <col min="9478" max="9478" width="21.28515625" style="132" customWidth="1"/>
    <col min="9479" max="9479" width="23.28515625" style="132" bestFit="1" customWidth="1"/>
    <col min="9480" max="9733" width="11.42578125" style="132"/>
    <col min="9734" max="9734" width="21.28515625" style="132" customWidth="1"/>
    <col min="9735" max="9735" width="23.28515625" style="132" bestFit="1" customWidth="1"/>
    <col min="9736" max="9989" width="11.42578125" style="132"/>
    <col min="9990" max="9990" width="21.28515625" style="132" customWidth="1"/>
    <col min="9991" max="9991" width="23.28515625" style="132" bestFit="1" customWidth="1"/>
    <col min="9992" max="10245" width="11.42578125" style="132"/>
    <col min="10246" max="10246" width="21.28515625" style="132" customWidth="1"/>
    <col min="10247" max="10247" width="23.28515625" style="132" bestFit="1" customWidth="1"/>
    <col min="10248" max="10501" width="11.42578125" style="132"/>
    <col min="10502" max="10502" width="21.28515625" style="132" customWidth="1"/>
    <col min="10503" max="10503" width="23.28515625" style="132" bestFit="1" customWidth="1"/>
    <col min="10504" max="10757" width="11.42578125" style="132"/>
    <col min="10758" max="10758" width="21.28515625" style="132" customWidth="1"/>
    <col min="10759" max="10759" width="23.28515625" style="132" bestFit="1" customWidth="1"/>
    <col min="10760" max="11013" width="11.42578125" style="132"/>
    <col min="11014" max="11014" width="21.28515625" style="132" customWidth="1"/>
    <col min="11015" max="11015" width="23.28515625" style="132" bestFit="1" customWidth="1"/>
    <col min="11016" max="11269" width="11.42578125" style="132"/>
    <col min="11270" max="11270" width="21.28515625" style="132" customWidth="1"/>
    <col min="11271" max="11271" width="23.28515625" style="132" bestFit="1" customWidth="1"/>
    <col min="11272" max="11525" width="11.42578125" style="132"/>
    <col min="11526" max="11526" width="21.28515625" style="132" customWidth="1"/>
    <col min="11527" max="11527" width="23.28515625" style="132" bestFit="1" customWidth="1"/>
    <col min="11528" max="11781" width="11.42578125" style="132"/>
    <col min="11782" max="11782" width="21.28515625" style="132" customWidth="1"/>
    <col min="11783" max="11783" width="23.28515625" style="132" bestFit="1" customWidth="1"/>
    <col min="11784" max="12037" width="11.42578125" style="132"/>
    <col min="12038" max="12038" width="21.28515625" style="132" customWidth="1"/>
    <col min="12039" max="12039" width="23.28515625" style="132" bestFit="1" customWidth="1"/>
    <col min="12040" max="12293" width="11.42578125" style="132"/>
    <col min="12294" max="12294" width="21.28515625" style="132" customWidth="1"/>
    <col min="12295" max="12295" width="23.28515625" style="132" bestFit="1" customWidth="1"/>
    <col min="12296" max="12549" width="11.42578125" style="132"/>
    <col min="12550" max="12550" width="21.28515625" style="132" customWidth="1"/>
    <col min="12551" max="12551" width="23.28515625" style="132" bestFit="1" customWidth="1"/>
    <col min="12552" max="12805" width="11.42578125" style="132"/>
    <col min="12806" max="12806" width="21.28515625" style="132" customWidth="1"/>
    <col min="12807" max="12807" width="23.28515625" style="132" bestFit="1" customWidth="1"/>
    <col min="12808" max="13061" width="11.42578125" style="132"/>
    <col min="13062" max="13062" width="21.28515625" style="132" customWidth="1"/>
    <col min="13063" max="13063" width="23.28515625" style="132" bestFit="1" customWidth="1"/>
    <col min="13064" max="13317" width="11.42578125" style="132"/>
    <col min="13318" max="13318" width="21.28515625" style="132" customWidth="1"/>
    <col min="13319" max="13319" width="23.28515625" style="132" bestFit="1" customWidth="1"/>
    <col min="13320" max="13573" width="11.42578125" style="132"/>
    <col min="13574" max="13574" width="21.28515625" style="132" customWidth="1"/>
    <col min="13575" max="13575" width="23.28515625" style="132" bestFit="1" customWidth="1"/>
    <col min="13576" max="13829" width="11.42578125" style="132"/>
    <col min="13830" max="13830" width="21.28515625" style="132" customWidth="1"/>
    <col min="13831" max="13831" width="23.28515625" style="132" bestFit="1" customWidth="1"/>
    <col min="13832" max="14085" width="11.42578125" style="132"/>
    <col min="14086" max="14086" width="21.28515625" style="132" customWidth="1"/>
    <col min="14087" max="14087" width="23.28515625" style="132" bestFit="1" customWidth="1"/>
    <col min="14088" max="14341" width="11.42578125" style="132"/>
    <col min="14342" max="14342" width="21.28515625" style="132" customWidth="1"/>
    <col min="14343" max="14343" width="23.28515625" style="132" bestFit="1" customWidth="1"/>
    <col min="14344" max="14597" width="11.42578125" style="132"/>
    <col min="14598" max="14598" width="21.28515625" style="132" customWidth="1"/>
    <col min="14599" max="14599" width="23.28515625" style="132" bestFit="1" customWidth="1"/>
    <col min="14600" max="14853" width="11.42578125" style="132"/>
    <col min="14854" max="14854" width="21.28515625" style="132" customWidth="1"/>
    <col min="14855" max="14855" width="23.28515625" style="132" bestFit="1" customWidth="1"/>
    <col min="14856" max="15109" width="11.42578125" style="132"/>
    <col min="15110" max="15110" width="21.28515625" style="132" customWidth="1"/>
    <col min="15111" max="15111" width="23.28515625" style="132" bestFit="1" customWidth="1"/>
    <col min="15112" max="15365" width="11.42578125" style="132"/>
    <col min="15366" max="15366" width="21.28515625" style="132" customWidth="1"/>
    <col min="15367" max="15367" width="23.28515625" style="132" bestFit="1" customWidth="1"/>
    <col min="15368" max="15621" width="11.42578125" style="132"/>
    <col min="15622" max="15622" width="21.28515625" style="132" customWidth="1"/>
    <col min="15623" max="15623" width="23.28515625" style="132" bestFit="1" customWidth="1"/>
    <col min="15624" max="15877" width="11.42578125" style="132"/>
    <col min="15878" max="15878" width="21.28515625" style="132" customWidth="1"/>
    <col min="15879" max="15879" width="23.28515625" style="132" bestFit="1" customWidth="1"/>
    <col min="15880" max="16133" width="11.42578125" style="132"/>
    <col min="16134" max="16134" width="21.28515625" style="132" customWidth="1"/>
    <col min="16135" max="16135" width="23.28515625" style="132" bestFit="1" customWidth="1"/>
    <col min="16136" max="16384" width="11.42578125" style="132"/>
  </cols>
  <sheetData>
    <row r="1" spans="1:24" ht="15.75" x14ac:dyDescent="0.25">
      <c r="A1" s="2040" t="s">
        <v>874</v>
      </c>
      <c r="B1" s="2040"/>
      <c r="C1" s="2040"/>
      <c r="D1" s="2040"/>
      <c r="E1" s="2040"/>
      <c r="F1" s="2040"/>
      <c r="G1" s="2040"/>
      <c r="H1" s="2040"/>
      <c r="I1" s="2040"/>
      <c r="J1" s="2040"/>
      <c r="K1" s="2040"/>
      <c r="L1" s="2040"/>
      <c r="M1" s="2040"/>
      <c r="N1" s="2040"/>
      <c r="O1" s="2040"/>
      <c r="P1" s="2040"/>
      <c r="Q1" s="2040"/>
    </row>
    <row r="2" spans="1:24" ht="15.75" x14ac:dyDescent="0.25">
      <c r="A2" s="2077" t="s">
        <v>2688</v>
      </c>
      <c r="B2" s="2077"/>
      <c r="C2" s="2077"/>
      <c r="D2" s="2077"/>
      <c r="E2" s="2077"/>
      <c r="F2" s="2077"/>
      <c r="G2" s="2077"/>
      <c r="H2" s="2077"/>
      <c r="I2" s="2077"/>
      <c r="J2" s="2077"/>
      <c r="K2" s="2077"/>
      <c r="L2" s="2077"/>
      <c r="M2" s="2077"/>
      <c r="N2" s="2077"/>
      <c r="O2" s="2077"/>
      <c r="P2" s="2077"/>
      <c r="Q2" s="2077"/>
      <c r="S2" s="199"/>
    </row>
    <row r="3" spans="1:24" ht="15.75" x14ac:dyDescent="0.25">
      <c r="A3" s="2040" t="s">
        <v>778</v>
      </c>
      <c r="B3" s="2040"/>
      <c r="C3" s="2040"/>
      <c r="D3" s="2040"/>
      <c r="E3" s="2040"/>
      <c r="F3" s="2040"/>
      <c r="G3" s="2040"/>
      <c r="H3" s="2040"/>
      <c r="I3" s="2040"/>
      <c r="J3" s="2040"/>
      <c r="K3" s="2040"/>
      <c r="L3" s="2040"/>
      <c r="M3" s="2040"/>
      <c r="N3" s="2040"/>
      <c r="O3" s="2040"/>
      <c r="P3" s="2040"/>
      <c r="Q3" s="2040"/>
    </row>
    <row r="4" spans="1:24" ht="7.5" customHeight="1" thickBot="1" x14ac:dyDescent="0.3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1654"/>
      <c r="N4" s="1654"/>
      <c r="O4" s="1654"/>
      <c r="P4" s="221"/>
      <c r="Q4" s="221"/>
    </row>
    <row r="5" spans="1:24" ht="29.25" thickBot="1" x14ac:dyDescent="0.3">
      <c r="A5" s="222" t="s">
        <v>651</v>
      </c>
      <c r="B5" s="223" t="s">
        <v>652</v>
      </c>
      <c r="C5" s="1245">
        <v>45627</v>
      </c>
      <c r="D5" s="1245">
        <v>45658</v>
      </c>
      <c r="E5" s="1245">
        <v>45689</v>
      </c>
      <c r="F5" s="1245">
        <v>45717</v>
      </c>
      <c r="G5" s="1245">
        <v>45748</v>
      </c>
      <c r="H5" s="1245">
        <v>45778</v>
      </c>
      <c r="I5" s="1245">
        <v>45809</v>
      </c>
      <c r="J5" s="1245">
        <v>45839</v>
      </c>
      <c r="K5" s="1245">
        <v>45870</v>
      </c>
      <c r="L5" s="1245">
        <v>45901</v>
      </c>
      <c r="M5" s="1245">
        <v>45931</v>
      </c>
      <c r="N5" s="1245">
        <v>45962</v>
      </c>
      <c r="O5" s="1245">
        <v>45992</v>
      </c>
      <c r="P5" s="224" t="s">
        <v>672</v>
      </c>
      <c r="Q5" s="225" t="s">
        <v>509</v>
      </c>
      <c r="R5" s="1020"/>
      <c r="S5" s="1020"/>
      <c r="T5" s="226"/>
      <c r="U5" s="226"/>
      <c r="V5" s="226"/>
      <c r="W5" s="226"/>
      <c r="X5" s="226"/>
    </row>
    <row r="6" spans="1:24" ht="30.75" thickBot="1" x14ac:dyDescent="0.3">
      <c r="A6" s="1580" t="s">
        <v>2641</v>
      </c>
      <c r="B6" s="1578" t="s">
        <v>2640</v>
      </c>
      <c r="C6" s="1659"/>
      <c r="D6" s="1659"/>
      <c r="E6" s="1659"/>
      <c r="F6" s="1659"/>
      <c r="G6" s="1659"/>
      <c r="H6" s="1659"/>
      <c r="I6" s="1659"/>
      <c r="J6" s="1581">
        <v>26.430730114599999</v>
      </c>
      <c r="K6" s="1581">
        <v>26.524502816000002</v>
      </c>
      <c r="L6" s="1581">
        <v>31.712765954799998</v>
      </c>
      <c r="M6" s="1581">
        <v>31.832068832199997</v>
      </c>
      <c r="N6" s="1581">
        <v>31.960899906599998</v>
      </c>
      <c r="O6" s="1581">
        <v>32.091466766800004</v>
      </c>
      <c r="P6" s="1655">
        <f>+(O6-L6)/L6</f>
        <v>1.1941588839641585E-2</v>
      </c>
      <c r="Q6" s="1579" t="s">
        <v>2121</v>
      </c>
      <c r="R6" s="1020"/>
      <c r="S6" s="1020"/>
      <c r="T6" s="226"/>
      <c r="U6" s="226"/>
      <c r="V6" s="226"/>
      <c r="W6" s="226"/>
      <c r="X6" s="226"/>
    </row>
    <row r="7" spans="1:24" ht="15.75" x14ac:dyDescent="0.25">
      <c r="A7" s="2092" t="s">
        <v>659</v>
      </c>
      <c r="B7" s="203" t="s">
        <v>817</v>
      </c>
      <c r="C7" s="1246">
        <v>143.3923352022</v>
      </c>
      <c r="D7" s="1246">
        <v>144.47137464899998</v>
      </c>
      <c r="E7" s="1246">
        <v>147.94484887000002</v>
      </c>
      <c r="F7" s="1246">
        <v>141.33888749819999</v>
      </c>
      <c r="G7" s="1246">
        <v>141.5722519386</v>
      </c>
      <c r="H7" s="1246">
        <v>132.02313433960001</v>
      </c>
      <c r="I7" s="1246">
        <v>134.32419230299999</v>
      </c>
      <c r="J7" s="1246">
        <v>128.210934173</v>
      </c>
      <c r="K7" s="1246">
        <v>148.20692728100002</v>
      </c>
      <c r="L7" s="1246">
        <v>150.87936739680001</v>
      </c>
      <c r="M7" s="1246">
        <v>163.7860189742</v>
      </c>
      <c r="N7" s="1246">
        <v>168.09404265360001</v>
      </c>
      <c r="O7" s="1246">
        <v>161.75468619520001</v>
      </c>
      <c r="P7" s="657">
        <f>+(O7-L7)/L7</f>
        <v>7.2079562540839873E-2</v>
      </c>
      <c r="Q7" s="657">
        <f>(O7-C7)/C7</f>
        <v>0.12805671214648218</v>
      </c>
      <c r="R7" s="1019"/>
      <c r="S7" s="1019"/>
    </row>
    <row r="8" spans="1:24" ht="15.75" x14ac:dyDescent="0.25">
      <c r="A8" s="2093" t="s">
        <v>659</v>
      </c>
      <c r="B8" s="156" t="s">
        <v>780</v>
      </c>
      <c r="C8" s="1247">
        <v>193.600263122</v>
      </c>
      <c r="D8" s="1247">
        <v>192.56389582500003</v>
      </c>
      <c r="E8" s="1247">
        <v>183.94847114840002</v>
      </c>
      <c r="F8" s="1247">
        <v>181.89773828940002</v>
      </c>
      <c r="G8" s="1247">
        <v>181.18122898820002</v>
      </c>
      <c r="H8" s="1247">
        <v>179.69762598060004</v>
      </c>
      <c r="I8" s="1247">
        <v>179.24619332200001</v>
      </c>
      <c r="J8" s="1247">
        <v>177.054982069</v>
      </c>
      <c r="K8" s="1247">
        <v>176.34124688320003</v>
      </c>
      <c r="L8" s="1247">
        <v>176.10244788220001</v>
      </c>
      <c r="M8" s="1247">
        <v>176.04948470340003</v>
      </c>
      <c r="N8" s="1247">
        <v>175.8349754532</v>
      </c>
      <c r="O8" s="1247">
        <v>175.31712345140002</v>
      </c>
      <c r="P8" s="658">
        <f t="shared" ref="P8:P59" si="0">+(O8-L8)/L8</f>
        <v>-4.4594748127823568E-3</v>
      </c>
      <c r="Q8" s="658">
        <f t="shared" ref="Q8:Q59" si="1">(O8-C8)/C8</f>
        <v>-9.4437576559896486E-2</v>
      </c>
      <c r="R8" s="1019"/>
      <c r="S8" s="1019"/>
    </row>
    <row r="9" spans="1:24" ht="15.75" x14ac:dyDescent="0.25">
      <c r="A9" s="2093"/>
      <c r="B9" s="195" t="s">
        <v>792</v>
      </c>
      <c r="C9" s="1247">
        <v>174.87064467320002</v>
      </c>
      <c r="D9" s="1247">
        <v>180.94282189899999</v>
      </c>
      <c r="E9" s="1247">
        <v>182.24134828060002</v>
      </c>
      <c r="F9" s="1247">
        <v>178.91758711120002</v>
      </c>
      <c r="G9" s="1247">
        <v>176.60799139759999</v>
      </c>
      <c r="H9" s="1247">
        <v>174.83608838360001</v>
      </c>
      <c r="I9" s="1247">
        <v>183.64317562920002</v>
      </c>
      <c r="J9" s="1247">
        <v>163.54735038179999</v>
      </c>
      <c r="K9" s="1247">
        <v>141.9613877024</v>
      </c>
      <c r="L9" s="1247">
        <v>140.39775223039999</v>
      </c>
      <c r="M9" s="1247">
        <v>132.7680452756</v>
      </c>
      <c r="N9" s="1247">
        <v>133.07196701120003</v>
      </c>
      <c r="O9" s="1247">
        <v>132.48004560000001</v>
      </c>
      <c r="P9" s="658">
        <f t="shared" si="0"/>
        <v>-5.6394824736272199E-2</v>
      </c>
      <c r="Q9" s="658">
        <f t="shared" si="1"/>
        <v>-0.24241117857385369</v>
      </c>
      <c r="R9" s="1019"/>
      <c r="S9" s="1019"/>
    </row>
    <row r="10" spans="1:24" ht="15.75" x14ac:dyDescent="0.25">
      <c r="A10" s="2093" t="s">
        <v>659</v>
      </c>
      <c r="B10" s="156" t="s">
        <v>781</v>
      </c>
      <c r="C10" s="1247">
        <v>179.97236033700003</v>
      </c>
      <c r="D10" s="1247">
        <v>178.90289436320001</v>
      </c>
      <c r="E10" s="1247">
        <v>178.231734464</v>
      </c>
      <c r="F10" s="1247">
        <v>177.34997297639998</v>
      </c>
      <c r="G10" s="1247">
        <v>175.85016870680002</v>
      </c>
      <c r="H10" s="1247">
        <v>175.47153793540002</v>
      </c>
      <c r="I10" s="1247">
        <v>175.24180538480002</v>
      </c>
      <c r="J10" s="1247">
        <v>175.01988081760001</v>
      </c>
      <c r="K10" s="1247">
        <v>174.5508658418</v>
      </c>
      <c r="L10" s="1247">
        <v>174.23593730480002</v>
      </c>
      <c r="M10" s="1247">
        <v>174.04932102040001</v>
      </c>
      <c r="N10" s="1247">
        <v>168.99398334700001</v>
      </c>
      <c r="O10" s="1247">
        <v>168.76982571260001</v>
      </c>
      <c r="P10" s="658">
        <f t="shared" si="0"/>
        <v>-3.1371895354962584E-2</v>
      </c>
      <c r="Q10" s="658">
        <f t="shared" si="1"/>
        <v>-6.2245861550202258E-2</v>
      </c>
      <c r="R10" s="1019"/>
      <c r="S10" s="1019"/>
    </row>
    <row r="11" spans="1:24" ht="15.75" x14ac:dyDescent="0.25">
      <c r="A11" s="2093"/>
      <c r="B11" s="195" t="s">
        <v>793</v>
      </c>
      <c r="C11" s="1247">
        <v>21.901361812399998</v>
      </c>
      <c r="D11" s="1247">
        <v>22.004745168000003</v>
      </c>
      <c r="E11" s="1247">
        <v>22.0696194334</v>
      </c>
      <c r="F11" s="1247">
        <v>21.976806103000001</v>
      </c>
      <c r="G11" s="1247">
        <v>22.090173502600003</v>
      </c>
      <c r="H11" s="1247">
        <v>22.164366323400003</v>
      </c>
      <c r="I11" s="1247">
        <v>21.7853574974</v>
      </c>
      <c r="J11" s="1247">
        <v>21.001263613400003</v>
      </c>
      <c r="K11" s="1247">
        <v>20.284990570599998</v>
      </c>
      <c r="L11" s="1247">
        <v>20.179921712999999</v>
      </c>
      <c r="M11" s="1247">
        <v>20.0283996794</v>
      </c>
      <c r="N11" s="1247">
        <v>19.913091997400002</v>
      </c>
      <c r="O11" s="1247">
        <v>19.962115409599999</v>
      </c>
      <c r="P11" s="658">
        <f t="shared" si="0"/>
        <v>-1.0793218452363366E-2</v>
      </c>
      <c r="Q11" s="658">
        <f t="shared" si="1"/>
        <v>-8.8544558069537316E-2</v>
      </c>
      <c r="R11" s="1019"/>
      <c r="S11" s="1019"/>
    </row>
    <row r="12" spans="1:24" ht="16.5" thickBot="1" x14ac:dyDescent="0.3">
      <c r="A12" s="2094" t="s">
        <v>659</v>
      </c>
      <c r="B12" s="204" t="s">
        <v>794</v>
      </c>
      <c r="C12" s="1247">
        <v>422.06658353439997</v>
      </c>
      <c r="D12" s="1247">
        <v>420.84617869560003</v>
      </c>
      <c r="E12" s="1247">
        <v>428.81593976060003</v>
      </c>
      <c r="F12" s="1247">
        <v>436.13769157420006</v>
      </c>
      <c r="G12" s="1247">
        <v>450.21924355240003</v>
      </c>
      <c r="H12" s="1247">
        <v>443.65569543399999</v>
      </c>
      <c r="I12" s="1247">
        <v>445.41091602559999</v>
      </c>
      <c r="J12" s="1247">
        <v>447.98236383880004</v>
      </c>
      <c r="K12" s="1247">
        <v>438.07623036799998</v>
      </c>
      <c r="L12" s="1247">
        <v>443.42350178980007</v>
      </c>
      <c r="M12" s="1247">
        <v>468.04691407180002</v>
      </c>
      <c r="N12" s="1247">
        <v>511.35076086639998</v>
      </c>
      <c r="O12" s="1247">
        <v>473.93688407240001</v>
      </c>
      <c r="P12" s="658">
        <f t="shared" si="0"/>
        <v>6.8813182340218992E-2</v>
      </c>
      <c r="Q12" s="658">
        <f t="shared" si="1"/>
        <v>0.12289601347644338</v>
      </c>
      <c r="R12" s="1019"/>
      <c r="S12" s="1019"/>
    </row>
    <row r="13" spans="1:24" ht="15.75" x14ac:dyDescent="0.25">
      <c r="A13" s="2092" t="s">
        <v>673</v>
      </c>
      <c r="B13" s="140" t="s">
        <v>782</v>
      </c>
      <c r="C13" s="1246">
        <v>269.97418037940002</v>
      </c>
      <c r="D13" s="1246">
        <v>270.65574751600002</v>
      </c>
      <c r="E13" s="1246">
        <v>270.03397776459997</v>
      </c>
      <c r="F13" s="1246">
        <v>273.8394094436</v>
      </c>
      <c r="G13" s="1246">
        <v>274.26173834640002</v>
      </c>
      <c r="H13" s="1246">
        <v>277.14935642519998</v>
      </c>
      <c r="I13" s="1246">
        <v>274.85737088040003</v>
      </c>
      <c r="J13" s="1246">
        <v>274.64200275819996</v>
      </c>
      <c r="K13" s="1246">
        <v>276.43478678899999</v>
      </c>
      <c r="L13" s="1246">
        <v>275.79313435660004</v>
      </c>
      <c r="M13" s="1246">
        <v>272.87163597259996</v>
      </c>
      <c r="N13" s="1246">
        <v>277.51652489119999</v>
      </c>
      <c r="O13" s="1246">
        <v>276.38621311839995</v>
      </c>
      <c r="P13" s="657">
        <f t="shared" si="0"/>
        <v>2.1504478825533995E-3</v>
      </c>
      <c r="Q13" s="657">
        <f t="shared" si="1"/>
        <v>2.3750540625733063E-2</v>
      </c>
      <c r="R13" s="1019"/>
      <c r="S13" s="1019"/>
      <c r="W13" s="199"/>
    </row>
    <row r="14" spans="1:24" ht="15.75" x14ac:dyDescent="0.25">
      <c r="A14" s="2093" t="s">
        <v>673</v>
      </c>
      <c r="B14" s="195" t="s">
        <v>444</v>
      </c>
      <c r="C14" s="1247">
        <v>178.28677094060001</v>
      </c>
      <c r="D14" s="1247">
        <v>183.5256418086</v>
      </c>
      <c r="E14" s="1247">
        <v>186.79540167540003</v>
      </c>
      <c r="F14" s="1247">
        <v>156.14010725879999</v>
      </c>
      <c r="G14" s="1247">
        <v>158.1458447604</v>
      </c>
      <c r="H14" s="1247">
        <v>170.88243234160001</v>
      </c>
      <c r="I14" s="1247">
        <v>180.64266012940001</v>
      </c>
      <c r="J14" s="1247">
        <v>184.02972476139999</v>
      </c>
      <c r="K14" s="1247">
        <v>184.8467926074</v>
      </c>
      <c r="L14" s="1247">
        <v>148.49385652220002</v>
      </c>
      <c r="M14" s="1247">
        <v>150.56869027620002</v>
      </c>
      <c r="N14" s="1247">
        <v>151.26587283080002</v>
      </c>
      <c r="O14" s="1247">
        <v>151.83875403760001</v>
      </c>
      <c r="P14" s="658">
        <f t="shared" si="0"/>
        <v>2.2525494277939546E-2</v>
      </c>
      <c r="Q14" s="658">
        <f t="shared" si="1"/>
        <v>-0.14834536944870524</v>
      </c>
      <c r="R14" s="1019"/>
      <c r="S14" s="1019"/>
    </row>
    <row r="15" spans="1:24" ht="15.75" x14ac:dyDescent="0.25">
      <c r="A15" s="2093" t="s">
        <v>673</v>
      </c>
      <c r="B15" s="195" t="s">
        <v>818</v>
      </c>
      <c r="C15" s="1247">
        <v>159.30043359300004</v>
      </c>
      <c r="D15" s="1247">
        <v>159.8149884044</v>
      </c>
      <c r="E15" s="1247">
        <v>161.34616160179999</v>
      </c>
      <c r="F15" s="1247">
        <v>174.27987718260002</v>
      </c>
      <c r="G15" s="1247">
        <v>174.676048288</v>
      </c>
      <c r="H15" s="1247">
        <v>170.93550473159999</v>
      </c>
      <c r="I15" s="1247">
        <v>169.32211367959999</v>
      </c>
      <c r="J15" s="1247">
        <v>165.68115379340003</v>
      </c>
      <c r="K15" s="1247">
        <v>174.0574875074</v>
      </c>
      <c r="L15" s="1247">
        <v>174.01000183280001</v>
      </c>
      <c r="M15" s="1247">
        <v>184.96225573700002</v>
      </c>
      <c r="N15" s="1247">
        <v>177.16012281940002</v>
      </c>
      <c r="O15" s="1247">
        <v>179.3274410354</v>
      </c>
      <c r="P15" s="658">
        <f t="shared" si="0"/>
        <v>3.0558238874736191E-2</v>
      </c>
      <c r="Q15" s="658">
        <f t="shared" si="1"/>
        <v>0.12571847414783174</v>
      </c>
      <c r="R15" s="1019"/>
      <c r="S15" s="1019"/>
      <c r="W15" s="210"/>
    </row>
    <row r="16" spans="1:24" ht="15.75" x14ac:dyDescent="0.25">
      <c r="A16" s="2093" t="s">
        <v>673</v>
      </c>
      <c r="B16" s="195" t="s">
        <v>796</v>
      </c>
      <c r="C16" s="1247">
        <v>398.18076997720004</v>
      </c>
      <c r="D16" s="1247">
        <v>400.18551229860003</v>
      </c>
      <c r="E16" s="1247">
        <v>396.27344816220005</v>
      </c>
      <c r="F16" s="1247">
        <v>393.61007792679999</v>
      </c>
      <c r="G16" s="1247">
        <v>394.19933649180001</v>
      </c>
      <c r="H16" s="1247">
        <v>395.93156956640007</v>
      </c>
      <c r="I16" s="1247">
        <v>386.3738967928</v>
      </c>
      <c r="J16" s="1247">
        <v>372.46054501740002</v>
      </c>
      <c r="K16" s="1247">
        <v>373.5991153384</v>
      </c>
      <c r="L16" s="1247">
        <v>371.57475629819999</v>
      </c>
      <c r="M16" s="1247">
        <v>375.44164170940002</v>
      </c>
      <c r="N16" s="1247">
        <v>449.33796686099998</v>
      </c>
      <c r="O16" s="1247">
        <v>371.51297273720002</v>
      </c>
      <c r="P16" s="658">
        <f t="shared" si="0"/>
        <v>-1.6627491494709346E-4</v>
      </c>
      <c r="Q16" s="658">
        <f t="shared" si="1"/>
        <v>-6.6974096316924178E-2</v>
      </c>
      <c r="R16" s="1019"/>
      <c r="S16" s="1019"/>
    </row>
    <row r="17" spans="1:19" ht="15.75" x14ac:dyDescent="0.25">
      <c r="A17" s="2093" t="s">
        <v>673</v>
      </c>
      <c r="B17" s="195" t="s">
        <v>797</v>
      </c>
      <c r="C17" s="1247">
        <v>252.30878844220004</v>
      </c>
      <c r="D17" s="1247">
        <v>285.34475112220002</v>
      </c>
      <c r="E17" s="1247">
        <v>285.25083888840004</v>
      </c>
      <c r="F17" s="1247">
        <v>288.11588722420004</v>
      </c>
      <c r="G17" s="1247">
        <v>289.37648109859998</v>
      </c>
      <c r="H17" s="1247">
        <v>283.81466866479997</v>
      </c>
      <c r="I17" s="1247">
        <v>278.55342322080003</v>
      </c>
      <c r="J17" s="1247">
        <v>290.47861322620003</v>
      </c>
      <c r="K17" s="1247">
        <v>296.36298553540001</v>
      </c>
      <c r="L17" s="1247">
        <v>310.48544369360002</v>
      </c>
      <c r="M17" s="1247">
        <v>315.88722248019997</v>
      </c>
      <c r="N17" s="1247">
        <v>315.66306944200005</v>
      </c>
      <c r="O17" s="1247">
        <v>272.99371666979999</v>
      </c>
      <c r="P17" s="658">
        <f t="shared" si="0"/>
        <v>-0.1207519636920513</v>
      </c>
      <c r="Q17" s="658">
        <f t="shared" si="1"/>
        <v>8.1982591075453345E-2</v>
      </c>
      <c r="R17" s="1019"/>
      <c r="S17" s="1019"/>
    </row>
    <row r="18" spans="1:19" ht="15.75" x14ac:dyDescent="0.25">
      <c r="A18" s="2093"/>
      <c r="B18" s="1515" t="s">
        <v>783</v>
      </c>
      <c r="C18" s="1247">
        <v>694.92910970140008</v>
      </c>
      <c r="D18" s="1247">
        <v>689.28735302280006</v>
      </c>
      <c r="E18" s="1247">
        <v>685.31815743440006</v>
      </c>
      <c r="F18" s="1247">
        <v>681.37049991360004</v>
      </c>
      <c r="G18" s="1247">
        <v>677.27633481340001</v>
      </c>
      <c r="H18" s="1247">
        <v>673.07480193240008</v>
      </c>
      <c r="I18" s="1247">
        <v>671.26301734800006</v>
      </c>
      <c r="J18" s="1247">
        <v>670.72219628260007</v>
      </c>
      <c r="K18" s="1247">
        <v>670.34127811279996</v>
      </c>
      <c r="L18" s="1247">
        <v>669.20129079020001</v>
      </c>
      <c r="M18" s="1247">
        <v>668.0471931336001</v>
      </c>
      <c r="N18" s="1247">
        <v>670.05455474019993</v>
      </c>
      <c r="O18" s="1247">
        <v>668.89932936820003</v>
      </c>
      <c r="P18" s="1516">
        <f t="shared" si="0"/>
        <v>-4.5122659826823914E-4</v>
      </c>
      <c r="Q18" s="1516">
        <f t="shared" si="1"/>
        <v>-3.7456741946505348E-2</v>
      </c>
      <c r="R18" s="1019"/>
      <c r="S18" s="1019"/>
    </row>
    <row r="19" spans="1:19" ht="16.5" thickBot="1" x14ac:dyDescent="0.3">
      <c r="A19" s="2094" t="s">
        <v>673</v>
      </c>
      <c r="B19" s="156" t="s">
        <v>3669</v>
      </c>
      <c r="C19" s="1248"/>
      <c r="D19" s="1248"/>
      <c r="E19" s="1248"/>
      <c r="F19" s="1248"/>
      <c r="G19" s="1248"/>
      <c r="H19" s="1248"/>
      <c r="I19" s="1248"/>
      <c r="J19" s="1248"/>
      <c r="K19" s="1248"/>
      <c r="L19" s="1248"/>
      <c r="M19" s="1248"/>
      <c r="N19" s="1248">
        <v>15.9610552584</v>
      </c>
      <c r="O19" s="1248">
        <v>31.657661770000004</v>
      </c>
      <c r="P19" s="1656" t="s">
        <v>2121</v>
      </c>
      <c r="Q19" s="1656" t="s">
        <v>2121</v>
      </c>
      <c r="R19" s="1019"/>
      <c r="S19" s="1019"/>
    </row>
    <row r="20" spans="1:19" ht="17.25" customHeight="1" x14ac:dyDescent="0.25">
      <c r="A20" s="2057" t="s">
        <v>661</v>
      </c>
      <c r="B20" s="203" t="s">
        <v>423</v>
      </c>
      <c r="C20" s="1247">
        <v>226.22563840660001</v>
      </c>
      <c r="D20" s="1247">
        <v>219.49416674920002</v>
      </c>
      <c r="E20" s="1247">
        <v>219.61465016400001</v>
      </c>
      <c r="F20" s="1247">
        <v>221.98534968120003</v>
      </c>
      <c r="G20" s="1247">
        <v>220.30991720080004</v>
      </c>
      <c r="H20" s="1247">
        <v>218.35774257919999</v>
      </c>
      <c r="I20" s="1247">
        <v>218.87769511300002</v>
      </c>
      <c r="J20" s="1247">
        <v>220.4184777298</v>
      </c>
      <c r="K20" s="1247">
        <v>201.32801950800001</v>
      </c>
      <c r="L20" s="1247">
        <v>212.01227783959999</v>
      </c>
      <c r="M20" s="1247">
        <v>236.715038644</v>
      </c>
      <c r="N20" s="1247">
        <v>259.0083024466</v>
      </c>
      <c r="O20" s="1247">
        <v>267.88251355740005</v>
      </c>
      <c r="P20" s="658">
        <f t="shared" si="0"/>
        <v>0.26352358593151498</v>
      </c>
      <c r="Q20" s="658">
        <f t="shared" si="1"/>
        <v>0.18413861242344809</v>
      </c>
      <c r="R20" s="1019"/>
      <c r="S20" s="1019"/>
    </row>
    <row r="21" spans="1:19" ht="15" customHeight="1" x14ac:dyDescent="0.25">
      <c r="A21" s="2058"/>
      <c r="B21" s="195" t="s">
        <v>798</v>
      </c>
      <c r="C21" s="1247">
        <v>138.41126189939999</v>
      </c>
      <c r="D21" s="1247">
        <v>137.6305335314</v>
      </c>
      <c r="E21" s="1247">
        <v>137.9211303344</v>
      </c>
      <c r="F21" s="1247">
        <v>138.22184598039999</v>
      </c>
      <c r="G21" s="1247">
        <v>132.33301961040002</v>
      </c>
      <c r="H21" s="1247">
        <v>132.53082558379998</v>
      </c>
      <c r="I21" s="1247">
        <v>132.73944984580001</v>
      </c>
      <c r="J21" s="1247">
        <v>133.10047840600001</v>
      </c>
      <c r="K21" s="1247">
        <v>126.66312794520002</v>
      </c>
      <c r="L21" s="1247">
        <v>124.0274294406</v>
      </c>
      <c r="M21" s="1247">
        <v>118.8700568818</v>
      </c>
      <c r="N21" s="1247">
        <v>118.9667692304</v>
      </c>
      <c r="O21" s="1247">
        <v>119.25440971639999</v>
      </c>
      <c r="P21" s="658">
        <f t="shared" si="0"/>
        <v>-3.8483581782898568E-2</v>
      </c>
      <c r="Q21" s="658">
        <f t="shared" si="1"/>
        <v>-0.13840529968524939</v>
      </c>
      <c r="R21" s="1019"/>
      <c r="S21" s="1019"/>
    </row>
    <row r="22" spans="1:19" ht="18" customHeight="1" x14ac:dyDescent="0.25">
      <c r="A22" s="2058"/>
      <c r="B22" s="195" t="s">
        <v>425</v>
      </c>
      <c r="C22" s="1247">
        <v>156.21718388639999</v>
      </c>
      <c r="D22" s="1247">
        <v>140.90298217520001</v>
      </c>
      <c r="E22" s="1247">
        <v>140.62103096160001</v>
      </c>
      <c r="F22" s="1247">
        <v>139.6908220274</v>
      </c>
      <c r="G22" s="1247">
        <v>138.8849022988</v>
      </c>
      <c r="H22" s="1247">
        <v>138.71659034659999</v>
      </c>
      <c r="I22" s="1247">
        <v>138.55237271679999</v>
      </c>
      <c r="J22" s="1247">
        <v>138.4944486604</v>
      </c>
      <c r="K22" s="1247">
        <v>138.27756893720002</v>
      </c>
      <c r="L22" s="1247">
        <v>138.23748993600003</v>
      </c>
      <c r="M22" s="1247">
        <v>138.20799495439999</v>
      </c>
      <c r="N22" s="1247">
        <v>137.96082174560001</v>
      </c>
      <c r="O22" s="1247">
        <v>137.83528367700001</v>
      </c>
      <c r="P22" s="658">
        <f t="shared" si="0"/>
        <v>-2.9095309759041088E-3</v>
      </c>
      <c r="Q22" s="658">
        <f t="shared" si="1"/>
        <v>-0.11766887452514296</v>
      </c>
      <c r="R22" s="1019"/>
      <c r="S22" s="1019"/>
    </row>
    <row r="23" spans="1:19" ht="15" customHeight="1" x14ac:dyDescent="0.25">
      <c r="A23" s="2058"/>
      <c r="B23" s="195" t="s">
        <v>814</v>
      </c>
      <c r="C23" s="1247">
        <v>64.110249844200013</v>
      </c>
      <c r="D23" s="1247">
        <v>65.273834057600013</v>
      </c>
      <c r="E23" s="1247">
        <v>63.844241407800006</v>
      </c>
      <c r="F23" s="1247">
        <v>63.459942355600006</v>
      </c>
      <c r="G23" s="1247">
        <v>63.11114236280001</v>
      </c>
      <c r="H23" s="1247">
        <v>62.448298224200009</v>
      </c>
      <c r="I23" s="1247">
        <v>62.334633855200011</v>
      </c>
      <c r="J23" s="1247">
        <v>62.153589262800011</v>
      </c>
      <c r="K23" s="1247">
        <v>61.580196986000004</v>
      </c>
      <c r="L23" s="1247">
        <v>61.524880209799996</v>
      </c>
      <c r="M23" s="1247">
        <v>61.391210160000007</v>
      </c>
      <c r="N23" s="1247">
        <v>61.227142078199996</v>
      </c>
      <c r="O23" s="1247">
        <v>61.118550541999994</v>
      </c>
      <c r="P23" s="658">
        <f t="shared" si="0"/>
        <v>-6.6043146514778456E-3</v>
      </c>
      <c r="Q23" s="658">
        <f t="shared" si="1"/>
        <v>-4.6664914104537283E-2</v>
      </c>
      <c r="R23" s="1019"/>
      <c r="S23" s="1019"/>
    </row>
    <row r="24" spans="1:19" ht="15" customHeight="1" x14ac:dyDescent="0.25">
      <c r="A24" s="2058"/>
      <c r="B24" s="195" t="s">
        <v>424</v>
      </c>
      <c r="C24" s="1247">
        <v>224.43562670759999</v>
      </c>
      <c r="D24" s="1247">
        <v>222.93418673959999</v>
      </c>
      <c r="E24" s="1247">
        <v>227.58376206720001</v>
      </c>
      <c r="F24" s="1247">
        <v>230.01193507600004</v>
      </c>
      <c r="G24" s="1247">
        <v>238.25244682680002</v>
      </c>
      <c r="H24" s="1247">
        <v>234.6552623842</v>
      </c>
      <c r="I24" s="1247">
        <v>250.4451201686</v>
      </c>
      <c r="J24" s="1247">
        <v>256.8246800686</v>
      </c>
      <c r="K24" s="1247">
        <v>241.243046128</v>
      </c>
      <c r="L24" s="1247">
        <v>280.79709234500001</v>
      </c>
      <c r="M24" s="1247">
        <v>279.883001804</v>
      </c>
      <c r="N24" s="1247">
        <v>274.94309652740003</v>
      </c>
      <c r="O24" s="1247">
        <v>293.4262128126</v>
      </c>
      <c r="P24" s="658">
        <f t="shared" si="0"/>
        <v>4.4975965962223287E-2</v>
      </c>
      <c r="Q24" s="658">
        <f t="shared" si="1"/>
        <v>0.30739587612301217</v>
      </c>
      <c r="R24" s="1019"/>
      <c r="S24" s="1019"/>
    </row>
    <row r="25" spans="1:19" ht="18.75" customHeight="1" x14ac:dyDescent="0.25">
      <c r="A25" s="2058"/>
      <c r="B25" s="153" t="s">
        <v>426</v>
      </c>
      <c r="C25" s="1247">
        <v>213.65498613060001</v>
      </c>
      <c r="D25" s="1247">
        <v>215.56897216120001</v>
      </c>
      <c r="E25" s="1247">
        <v>214.61590653019999</v>
      </c>
      <c r="F25" s="1247">
        <v>214.09709577480001</v>
      </c>
      <c r="G25" s="1247">
        <v>209.69581972500004</v>
      </c>
      <c r="H25" s="1247">
        <v>209.10314158720001</v>
      </c>
      <c r="I25" s="1247">
        <v>201.91705004660002</v>
      </c>
      <c r="J25" s="1247">
        <v>201.669416326</v>
      </c>
      <c r="K25" s="1247">
        <v>200.41627481260002</v>
      </c>
      <c r="L25" s="1247">
        <v>200.43314862900002</v>
      </c>
      <c r="M25" s="1247">
        <v>200.237395099</v>
      </c>
      <c r="N25" s="1247">
        <v>199.96192980960001</v>
      </c>
      <c r="O25" s="1247">
        <v>200.23672556300002</v>
      </c>
      <c r="P25" s="658">
        <f t="shared" si="0"/>
        <v>-9.7999291705770436E-4</v>
      </c>
      <c r="Q25" s="658">
        <f t="shared" si="1"/>
        <v>-6.2803404734948998E-2</v>
      </c>
      <c r="R25" s="1019"/>
      <c r="S25" s="1019"/>
    </row>
    <row r="26" spans="1:19" ht="18.75" customHeight="1" thickBot="1" x14ac:dyDescent="0.3">
      <c r="A26" s="2059"/>
      <c r="B26" s="153" t="s">
        <v>427</v>
      </c>
      <c r="C26" s="1247">
        <v>104.3996309174</v>
      </c>
      <c r="D26" s="1247">
        <v>108.7861319678</v>
      </c>
      <c r="E26" s="1248">
        <v>116.11520683139999</v>
      </c>
      <c r="F26" s="1248">
        <v>110.89111315800001</v>
      </c>
      <c r="G26" s="1248">
        <v>107.74460965520001</v>
      </c>
      <c r="H26" s="1248">
        <v>95.510191155400008</v>
      </c>
      <c r="I26" s="1248">
        <v>96.74646434040001</v>
      </c>
      <c r="J26" s="1247">
        <v>96.137142058999999</v>
      </c>
      <c r="K26" s="1247">
        <v>99.016864483600003</v>
      </c>
      <c r="L26" s="1247">
        <v>112.269776276</v>
      </c>
      <c r="M26" s="1247">
        <v>100.937222288</v>
      </c>
      <c r="N26" s="1247">
        <v>107.0311870796</v>
      </c>
      <c r="O26" s="1247">
        <v>119.2153199272</v>
      </c>
      <c r="P26" s="658">
        <f t="shared" si="0"/>
        <v>6.1864767897330815E-2</v>
      </c>
      <c r="Q26" s="658">
        <f t="shared" si="1"/>
        <v>0.14191323168107778</v>
      </c>
      <c r="R26" s="1019"/>
      <c r="S26" s="1019"/>
    </row>
    <row r="27" spans="1:19" ht="15.75" x14ac:dyDescent="0.25">
      <c r="A27" s="2092" t="s">
        <v>662</v>
      </c>
      <c r="B27" s="203" t="s">
        <v>2119</v>
      </c>
      <c r="C27" s="1518"/>
      <c r="D27" s="1518"/>
      <c r="E27" s="1247">
        <v>1.1804943878</v>
      </c>
      <c r="F27" s="1247">
        <v>8.8359074775999993</v>
      </c>
      <c r="G27" s="1247">
        <v>18.387136035799998</v>
      </c>
      <c r="H27" s="1247">
        <v>26.582876476800003</v>
      </c>
      <c r="I27" s="1247">
        <v>37.094458867200004</v>
      </c>
      <c r="J27" s="1246">
        <v>44.372718143600004</v>
      </c>
      <c r="K27" s="1246">
        <v>50.887676333199998</v>
      </c>
      <c r="L27" s="1246">
        <v>52.897074468</v>
      </c>
      <c r="M27" s="1246">
        <v>65.926592692800014</v>
      </c>
      <c r="N27" s="1246">
        <v>65.854708810800005</v>
      </c>
      <c r="O27" s="1246">
        <v>65.288906781000009</v>
      </c>
      <c r="P27" s="1519">
        <f t="shared" si="0"/>
        <v>0.23426309370845128</v>
      </c>
      <c r="Q27" s="1657" t="s">
        <v>2121</v>
      </c>
      <c r="R27" s="1019"/>
      <c r="S27" s="1019"/>
    </row>
    <row r="28" spans="1:19" ht="15.75" x14ac:dyDescent="0.25">
      <c r="A28" s="2095"/>
      <c r="B28" s="1515" t="s">
        <v>799</v>
      </c>
      <c r="C28" s="1247">
        <v>162.63413943</v>
      </c>
      <c r="D28" s="1247">
        <v>157.82302777220002</v>
      </c>
      <c r="E28" s="1247">
        <v>195.1207589352</v>
      </c>
      <c r="F28" s="1247">
        <v>193.81740304500002</v>
      </c>
      <c r="G28" s="1247">
        <v>149.8084674772</v>
      </c>
      <c r="H28" s="1247">
        <v>148.05041706700001</v>
      </c>
      <c r="I28" s="1247">
        <v>144.84573088580001</v>
      </c>
      <c r="J28" s="1247">
        <v>144.50816578940001</v>
      </c>
      <c r="K28" s="1247">
        <v>130.7223425116</v>
      </c>
      <c r="L28" s="1247">
        <v>106.4539730282</v>
      </c>
      <c r="M28" s="1247">
        <v>117.65352622800002</v>
      </c>
      <c r="N28" s="1247">
        <v>141.87200114780001</v>
      </c>
      <c r="O28" s="1247">
        <v>135.0528944996</v>
      </c>
      <c r="P28" s="1516">
        <f t="shared" si="0"/>
        <v>0.26865057881704479</v>
      </c>
      <c r="Q28" s="1516">
        <f t="shared" si="1"/>
        <v>-0.16959074538142316</v>
      </c>
      <c r="R28" s="1019"/>
      <c r="S28" s="1019"/>
    </row>
    <row r="29" spans="1:19" ht="15.75" x14ac:dyDescent="0.25">
      <c r="A29" s="2095"/>
      <c r="B29" s="1515" t="s">
        <v>2120</v>
      </c>
      <c r="C29" s="1247"/>
      <c r="D29" s="1247"/>
      <c r="E29" s="1247">
        <v>0.15011470460000001</v>
      </c>
      <c r="F29" s="1247">
        <v>0.4550442428</v>
      </c>
      <c r="G29" s="1247">
        <v>0.98018492600000007</v>
      </c>
      <c r="H29" s="1247">
        <v>19.9115404026</v>
      </c>
      <c r="I29" s="1247">
        <v>20.591623721200001</v>
      </c>
      <c r="J29" s="1247">
        <v>18.636917348000001</v>
      </c>
      <c r="K29" s="1517">
        <v>18.907196888999998</v>
      </c>
      <c r="L29" s="1517">
        <v>9.5340677879999998</v>
      </c>
      <c r="M29" s="1517">
        <v>3.3429049598000002</v>
      </c>
      <c r="N29" s="1517">
        <v>2.3597116493999999</v>
      </c>
      <c r="O29" s="1517">
        <v>3.7746191658000003</v>
      </c>
      <c r="P29" s="1516">
        <f t="shared" si="0"/>
        <v>-0.60409142773760183</v>
      </c>
      <c r="Q29" s="1658" t="s">
        <v>2121</v>
      </c>
      <c r="R29" s="1019"/>
      <c r="S29" s="1019"/>
    </row>
    <row r="30" spans="1:19" ht="17.25" customHeight="1" x14ac:dyDescent="0.25">
      <c r="A30" s="2093" t="s">
        <v>662</v>
      </c>
      <c r="B30" s="195" t="s">
        <v>800</v>
      </c>
      <c r="C30" s="1247">
        <v>77.476351567999998</v>
      </c>
      <c r="D30" s="1247">
        <v>73.402603954400007</v>
      </c>
      <c r="E30" s="1247">
        <v>73.298990514399989</v>
      </c>
      <c r="F30" s="1247">
        <v>69.519136276800012</v>
      </c>
      <c r="G30" s="1247">
        <v>72.190141349200005</v>
      </c>
      <c r="H30" s="1247">
        <v>71.862756286999996</v>
      </c>
      <c r="I30" s="1247">
        <v>72.0736193786</v>
      </c>
      <c r="J30" s="1247">
        <v>72.441176257800009</v>
      </c>
      <c r="K30" s="1247">
        <v>70.777717015600004</v>
      </c>
      <c r="L30" s="1247">
        <v>71.650158507200004</v>
      </c>
      <c r="M30" s="1247">
        <v>71.965509071400007</v>
      </c>
      <c r="N30" s="1247">
        <v>72.352921877599996</v>
      </c>
      <c r="O30" s="1247">
        <v>72.755035663800001</v>
      </c>
      <c r="P30" s="658">
        <f t="shared" si="0"/>
        <v>1.5420442600820901E-2</v>
      </c>
      <c r="Q30" s="658">
        <f t="shared" si="1"/>
        <v>-6.09388001454374E-2</v>
      </c>
      <c r="R30" s="1019"/>
      <c r="S30" s="1019"/>
    </row>
    <row r="31" spans="1:19" ht="15.75" x14ac:dyDescent="0.25">
      <c r="A31" s="2093" t="s">
        <v>662</v>
      </c>
      <c r="B31" s="153" t="s">
        <v>435</v>
      </c>
      <c r="C31" s="1247">
        <v>60.714827948600004</v>
      </c>
      <c r="D31" s="1247">
        <v>59.920179886</v>
      </c>
      <c r="E31" s="1247">
        <v>59.64247240560001</v>
      </c>
      <c r="F31" s="1247">
        <v>58.4108678622</v>
      </c>
      <c r="G31" s="1247">
        <v>58.279182616200004</v>
      </c>
      <c r="H31" s="1247">
        <v>57.938272309399999</v>
      </c>
      <c r="I31" s="1247">
        <v>57.535834868400009</v>
      </c>
      <c r="J31" s="1247">
        <v>56.805420072800004</v>
      </c>
      <c r="K31" s="1247">
        <v>56.538399169000009</v>
      </c>
      <c r="L31" s="1247">
        <v>56.445182607800007</v>
      </c>
      <c r="M31" s="1247">
        <v>56.304844775200003</v>
      </c>
      <c r="N31" s="1247">
        <v>55.907722599400003</v>
      </c>
      <c r="O31" s="1247">
        <v>55.852813993200002</v>
      </c>
      <c r="P31" s="658">
        <f t="shared" si="0"/>
        <v>-1.0494582305030002E-2</v>
      </c>
      <c r="Q31" s="658">
        <f t="shared" si="1"/>
        <v>-8.0079514670058666E-2</v>
      </c>
      <c r="R31" s="1019"/>
      <c r="S31" s="1019"/>
    </row>
    <row r="32" spans="1:19" ht="15.75" x14ac:dyDescent="0.25">
      <c r="A32" s="2093" t="s">
        <v>662</v>
      </c>
      <c r="B32" s="148" t="s">
        <v>801</v>
      </c>
      <c r="C32" s="1247">
        <v>74.786414130400004</v>
      </c>
      <c r="D32" s="1247">
        <v>74.19962249000001</v>
      </c>
      <c r="E32" s="1247">
        <v>72.985634426600015</v>
      </c>
      <c r="F32" s="1247">
        <v>68.079778760000011</v>
      </c>
      <c r="G32" s="1247">
        <v>67.034518501999997</v>
      </c>
      <c r="H32" s="1247">
        <v>64.879832838799999</v>
      </c>
      <c r="I32" s="1247">
        <v>68.615207591000001</v>
      </c>
      <c r="J32" s="1247">
        <v>68.513391814000016</v>
      </c>
      <c r="K32" s="1247">
        <v>67.243252592600001</v>
      </c>
      <c r="L32" s="1247">
        <v>66.988094549599992</v>
      </c>
      <c r="M32" s="1247">
        <v>60.4505797196</v>
      </c>
      <c r="N32" s="1247">
        <v>60.992303835400008</v>
      </c>
      <c r="O32" s="1247">
        <v>61.241372393600003</v>
      </c>
      <c r="P32" s="658">
        <f t="shared" si="0"/>
        <v>-8.5787216290275942E-2</v>
      </c>
      <c r="Q32" s="658">
        <f t="shared" si="1"/>
        <v>-0.18111634170856794</v>
      </c>
      <c r="R32" s="1019"/>
      <c r="S32" s="1019"/>
    </row>
    <row r="33" spans="1:19" ht="15.75" x14ac:dyDescent="0.25">
      <c r="A33" s="2093" t="s">
        <v>662</v>
      </c>
      <c r="B33" s="153" t="s">
        <v>437</v>
      </c>
      <c r="C33" s="1247">
        <v>38.192389862200002</v>
      </c>
      <c r="D33" s="1247">
        <v>37.446314029600003</v>
      </c>
      <c r="E33" s="1247">
        <v>37.374508008599996</v>
      </c>
      <c r="F33" s="1247">
        <v>37.297177012199995</v>
      </c>
      <c r="G33" s="1247">
        <v>37.136735675200001</v>
      </c>
      <c r="H33" s="1247">
        <v>37.294161013199997</v>
      </c>
      <c r="I33" s="1247">
        <v>37.184296947000007</v>
      </c>
      <c r="J33" s="1247">
        <v>37.139278402800002</v>
      </c>
      <c r="K33" s="1247">
        <v>37.110932745600003</v>
      </c>
      <c r="L33" s="1247">
        <v>37.073790510399995</v>
      </c>
      <c r="M33" s="1247">
        <v>37.031118154799998</v>
      </c>
      <c r="N33" s="1247">
        <v>37.003369249000002</v>
      </c>
      <c r="O33" s="1247">
        <v>36.982106473199998</v>
      </c>
      <c r="P33" s="658">
        <f t="shared" si="0"/>
        <v>-2.4730149234208302E-3</v>
      </c>
      <c r="Q33" s="658">
        <f t="shared" si="1"/>
        <v>-3.1689124282789465E-2</v>
      </c>
      <c r="R33" s="1019"/>
      <c r="S33" s="1019"/>
    </row>
    <row r="34" spans="1:19" ht="15.75" x14ac:dyDescent="0.25">
      <c r="A34" s="2093" t="s">
        <v>662</v>
      </c>
      <c r="B34" s="148" t="s">
        <v>432</v>
      </c>
      <c r="C34" s="1247">
        <v>173.6255314178</v>
      </c>
      <c r="D34" s="1247">
        <v>161.59213876960001</v>
      </c>
      <c r="E34" s="1247">
        <v>164.02315463100001</v>
      </c>
      <c r="F34" s="1247">
        <v>156.96158793700002</v>
      </c>
      <c r="G34" s="1247">
        <v>153.93484603980002</v>
      </c>
      <c r="H34" s="1247">
        <v>153.49932220139999</v>
      </c>
      <c r="I34" s="1247">
        <v>158.35478622880001</v>
      </c>
      <c r="J34" s="1247">
        <v>159.19851100580001</v>
      </c>
      <c r="K34" s="1247">
        <v>146.98700305379998</v>
      </c>
      <c r="L34" s="1247">
        <v>141.85498779899999</v>
      </c>
      <c r="M34" s="1247">
        <v>142.37828869879999</v>
      </c>
      <c r="N34" s="1247">
        <v>159.0285551918</v>
      </c>
      <c r="O34" s="1247">
        <v>167.24911175139999</v>
      </c>
      <c r="P34" s="658">
        <f t="shared" si="0"/>
        <v>0.17901467087207368</v>
      </c>
      <c r="Q34" s="658">
        <f t="shared" si="1"/>
        <v>-3.6725126853931714E-2</v>
      </c>
      <c r="R34" s="1019"/>
      <c r="S34" s="1019"/>
    </row>
    <row r="35" spans="1:19" ht="15.75" x14ac:dyDescent="0.25">
      <c r="A35" s="2093" t="s">
        <v>662</v>
      </c>
      <c r="B35" s="153" t="s">
        <v>433</v>
      </c>
      <c r="C35" s="1247">
        <v>259.42999330080005</v>
      </c>
      <c r="D35" s="1247">
        <v>257.71838584519998</v>
      </c>
      <c r="E35" s="1247">
        <v>255.9193940632</v>
      </c>
      <c r="F35" s="1247">
        <v>254.08336905140004</v>
      </c>
      <c r="G35" s="1247">
        <v>253.51956643720004</v>
      </c>
      <c r="H35" s="1247">
        <v>252.81538016560003</v>
      </c>
      <c r="I35" s="1247">
        <v>252.16055838540004</v>
      </c>
      <c r="J35" s="1247">
        <v>251.15329745100004</v>
      </c>
      <c r="K35" s="1247">
        <v>250.75552138000003</v>
      </c>
      <c r="L35" s="1247">
        <v>250.11654174080002</v>
      </c>
      <c r="M35" s="1247">
        <v>249.7406496186</v>
      </c>
      <c r="N35" s="1247">
        <v>249.5650433598</v>
      </c>
      <c r="O35" s="1247">
        <v>248.64108141600002</v>
      </c>
      <c r="P35" s="658">
        <f t="shared" si="0"/>
        <v>-5.8990913377054491E-3</v>
      </c>
      <c r="Q35" s="658">
        <f t="shared" si="1"/>
        <v>-4.1586987485639958E-2</v>
      </c>
      <c r="R35" s="1019"/>
      <c r="S35" s="1019"/>
    </row>
    <row r="36" spans="1:19" ht="15.75" x14ac:dyDescent="0.25">
      <c r="A36" s="2093" t="s">
        <v>662</v>
      </c>
      <c r="B36" s="153" t="s">
        <v>434</v>
      </c>
      <c r="C36" s="1247">
        <v>46.111044887600002</v>
      </c>
      <c r="D36" s="1247">
        <v>44.917802493200007</v>
      </c>
      <c r="E36" s="1247">
        <v>44.816538260199998</v>
      </c>
      <c r="F36" s="1247">
        <v>45.391521233799999</v>
      </c>
      <c r="G36" s="1247">
        <v>45.104665531800002</v>
      </c>
      <c r="H36" s="1247">
        <v>44.941952780200005</v>
      </c>
      <c r="I36" s="1247">
        <v>44.136783261200002</v>
      </c>
      <c r="J36" s="1247">
        <v>43.773655060800003</v>
      </c>
      <c r="K36" s="1247">
        <v>43.679352287199997</v>
      </c>
      <c r="L36" s="1247">
        <v>43.525167475999993</v>
      </c>
      <c r="M36" s="1247">
        <v>43.468496672999997</v>
      </c>
      <c r="N36" s="1247">
        <v>43.378204049600008</v>
      </c>
      <c r="O36" s="1247">
        <v>43.348873021999999</v>
      </c>
      <c r="P36" s="658">
        <f t="shared" si="0"/>
        <v>-4.0504026572029447E-3</v>
      </c>
      <c r="Q36" s="658">
        <f t="shared" si="1"/>
        <v>-5.9902608416986775E-2</v>
      </c>
      <c r="R36" s="1019"/>
      <c r="S36" s="1019"/>
    </row>
    <row r="37" spans="1:19" ht="15.75" x14ac:dyDescent="0.25">
      <c r="A37" s="2093" t="s">
        <v>662</v>
      </c>
      <c r="B37" s="153" t="s">
        <v>436</v>
      </c>
      <c r="C37" s="1247">
        <v>38.3871422438</v>
      </c>
      <c r="D37" s="1247">
        <v>38.307551906400001</v>
      </c>
      <c r="E37" s="1247">
        <v>38.328589262600005</v>
      </c>
      <c r="F37" s="1247">
        <v>38.348790727800001</v>
      </c>
      <c r="G37" s="1247">
        <v>38.368684727800002</v>
      </c>
      <c r="H37" s="1247">
        <v>38.379317865000004</v>
      </c>
      <c r="I37" s="1247">
        <v>38.392142292000003</v>
      </c>
      <c r="J37" s="1247">
        <v>38.0603518064</v>
      </c>
      <c r="K37" s="1247">
        <v>38.073320705</v>
      </c>
      <c r="L37" s="1247">
        <v>38.091364082800006</v>
      </c>
      <c r="M37" s="1247">
        <v>38.107275990000005</v>
      </c>
      <c r="N37" s="1247">
        <v>38.123219521800003</v>
      </c>
      <c r="O37" s="1247">
        <v>38.140562973800002</v>
      </c>
      <c r="P37" s="658">
        <f t="shared" si="0"/>
        <v>1.2916022354319317E-3</v>
      </c>
      <c r="Q37" s="658">
        <f t="shared" si="1"/>
        <v>-6.4234859796009859E-3</v>
      </c>
      <c r="R37" s="1019"/>
      <c r="S37" s="1019"/>
    </row>
    <row r="38" spans="1:19" ht="16.5" thickBot="1" x14ac:dyDescent="0.3">
      <c r="A38" s="2094" t="s">
        <v>662</v>
      </c>
      <c r="B38" s="227" t="s">
        <v>821</v>
      </c>
      <c r="C38" s="1248">
        <v>227.76378788100001</v>
      </c>
      <c r="D38" s="1248">
        <v>254.3658764052</v>
      </c>
      <c r="E38" s="1248">
        <v>303.567635091</v>
      </c>
      <c r="F38" s="1248">
        <v>373.8169038744</v>
      </c>
      <c r="G38" s="1248">
        <v>409.38140842900003</v>
      </c>
      <c r="H38" s="1248">
        <v>416.13673484460003</v>
      </c>
      <c r="I38" s="1248">
        <v>456.10598962740005</v>
      </c>
      <c r="J38" s="1248">
        <v>507.22202657980006</v>
      </c>
      <c r="K38" s="1248">
        <v>567.03844649620009</v>
      </c>
      <c r="L38" s="1248">
        <v>638.6158536058</v>
      </c>
      <c r="M38" s="1248">
        <v>682.50884447199996</v>
      </c>
      <c r="N38" s="1248">
        <v>677.23939096940001</v>
      </c>
      <c r="O38" s="1248">
        <v>684.81945340760001</v>
      </c>
      <c r="P38" s="659">
        <f t="shared" si="0"/>
        <v>7.2349597243666644E-2</v>
      </c>
      <c r="Q38" s="659">
        <f t="shared" si="1"/>
        <v>2.0067090988379523</v>
      </c>
      <c r="R38" s="1019"/>
      <c r="S38" s="1019"/>
    </row>
    <row r="39" spans="1:19" ht="15.75" x14ac:dyDescent="0.25">
      <c r="A39" s="2096" t="s">
        <v>873</v>
      </c>
      <c r="B39" s="203" t="s">
        <v>438</v>
      </c>
      <c r="C39" s="1246">
        <v>48.154467456200003</v>
      </c>
      <c r="D39" s="1246">
        <v>46.969215658400003</v>
      </c>
      <c r="E39" s="1246">
        <v>44.294003347999997</v>
      </c>
      <c r="F39" s="1246">
        <v>41.610267281799999</v>
      </c>
      <c r="G39" s="1246">
        <v>38.616099545799997</v>
      </c>
      <c r="H39" s="1246">
        <v>35.642097397199997</v>
      </c>
      <c r="I39" s="1246">
        <v>37.773378729800001</v>
      </c>
      <c r="J39" s="1246">
        <v>42.270908811600002</v>
      </c>
      <c r="K39" s="1246">
        <v>43.841085568000004</v>
      </c>
      <c r="L39" s="1246">
        <v>37.844043040999999</v>
      </c>
      <c r="M39" s="1246">
        <v>38.1014436866</v>
      </c>
      <c r="N39" s="1246">
        <v>40.193145288800004</v>
      </c>
      <c r="O39" s="1246">
        <v>36.728340118400006</v>
      </c>
      <c r="P39" s="658">
        <f t="shared" si="0"/>
        <v>-2.9481599558251425E-2</v>
      </c>
      <c r="Q39" s="658">
        <f t="shared" si="1"/>
        <v>-0.23728073305333286</v>
      </c>
      <c r="R39" s="1019"/>
      <c r="S39" s="1019"/>
    </row>
    <row r="40" spans="1:19" ht="16.5" thickBot="1" x14ac:dyDescent="0.3">
      <c r="A40" s="2097"/>
      <c r="B40" s="192" t="s">
        <v>439</v>
      </c>
      <c r="C40" s="1248">
        <v>372.19066356220009</v>
      </c>
      <c r="D40" s="1248">
        <v>395.47579185240005</v>
      </c>
      <c r="E40" s="1248">
        <v>406.18536077140004</v>
      </c>
      <c r="F40" s="1248">
        <v>424.41346801279997</v>
      </c>
      <c r="G40" s="1248">
        <v>469.27036310419999</v>
      </c>
      <c r="H40" s="1248">
        <v>400.75486870020001</v>
      </c>
      <c r="I40" s="1248">
        <v>396.43952862499998</v>
      </c>
      <c r="J40" s="1248">
        <v>345.98392616759998</v>
      </c>
      <c r="K40" s="1248">
        <v>405.56221462959996</v>
      </c>
      <c r="L40" s="1248">
        <v>446.16936427979999</v>
      </c>
      <c r="M40" s="1248">
        <v>480.96331110240004</v>
      </c>
      <c r="N40" s="1248">
        <v>542.37421680260002</v>
      </c>
      <c r="O40" s="1248">
        <v>530.15423908299999</v>
      </c>
      <c r="P40" s="658">
        <f t="shared" si="0"/>
        <v>0.18823541356042486</v>
      </c>
      <c r="Q40" s="658">
        <f t="shared" si="1"/>
        <v>0.42441573898965151</v>
      </c>
      <c r="R40" s="1019"/>
      <c r="S40" s="1019"/>
    </row>
    <row r="41" spans="1:19" ht="15.75" x14ac:dyDescent="0.25">
      <c r="A41" s="2093" t="s">
        <v>664</v>
      </c>
      <c r="B41" s="195" t="s">
        <v>819</v>
      </c>
      <c r="C41" s="1247">
        <v>0.70745931479999991</v>
      </c>
      <c r="D41" s="1247">
        <v>0.70746288199999996</v>
      </c>
      <c r="E41" s="1247">
        <v>0.70746885020000005</v>
      </c>
      <c r="F41" s="1247">
        <v>0.70747029080000012</v>
      </c>
      <c r="G41" s="1247">
        <v>0.67815284600000003</v>
      </c>
      <c r="H41" s="1247">
        <v>0.67815504120000003</v>
      </c>
      <c r="I41" s="1247">
        <v>0.67815737360000006</v>
      </c>
      <c r="J41" s="1247">
        <v>0.67815963739999996</v>
      </c>
      <c r="K41" s="1247">
        <v>0.67816196979999999</v>
      </c>
      <c r="L41" s="1247">
        <v>0.67816684039999997</v>
      </c>
      <c r="M41" s="1247">
        <v>0.67816711480000003</v>
      </c>
      <c r="N41" s="1247"/>
      <c r="O41" s="1247"/>
      <c r="P41" s="657">
        <f t="shared" si="0"/>
        <v>-1</v>
      </c>
      <c r="Q41" s="657">
        <f t="shared" si="1"/>
        <v>-1</v>
      </c>
      <c r="R41" s="1019"/>
      <c r="S41" s="1019"/>
    </row>
    <row r="42" spans="1:19" ht="16.5" thickBot="1" x14ac:dyDescent="0.3">
      <c r="A42" s="2094" t="s">
        <v>664</v>
      </c>
      <c r="B42" s="156" t="s">
        <v>787</v>
      </c>
      <c r="C42" s="1247">
        <v>4.3199837464000002</v>
      </c>
      <c r="D42" s="1247">
        <v>4.3199837464000002</v>
      </c>
      <c r="E42" s="1247">
        <v>4.3199837464000002</v>
      </c>
      <c r="F42" s="1247">
        <v>4.3199837464000002</v>
      </c>
      <c r="G42" s="1247">
        <v>4.3199837464000002</v>
      </c>
      <c r="H42" s="1247">
        <v>4.3199837464000002</v>
      </c>
      <c r="I42" s="1247">
        <v>4.3199837464000002</v>
      </c>
      <c r="J42" s="1247">
        <v>4.3199837464000002</v>
      </c>
      <c r="K42" s="1247">
        <v>4.3199837464000002</v>
      </c>
      <c r="L42" s="1247">
        <v>4.3199837464000002</v>
      </c>
      <c r="M42" s="1247">
        <v>4.3199837464000002</v>
      </c>
      <c r="N42" s="1247"/>
      <c r="O42" s="1247"/>
      <c r="P42" s="659">
        <f t="shared" si="0"/>
        <v>-1</v>
      </c>
      <c r="Q42" s="659">
        <f t="shared" si="1"/>
        <v>-1</v>
      </c>
      <c r="R42" s="1019"/>
      <c r="S42" s="1019"/>
    </row>
    <row r="43" spans="1:19" ht="15" customHeight="1" x14ac:dyDescent="0.25">
      <c r="A43" s="2057" t="s">
        <v>665</v>
      </c>
      <c r="B43" s="140" t="s">
        <v>815</v>
      </c>
      <c r="C43" s="1246">
        <v>174.0678713522</v>
      </c>
      <c r="D43" s="1246">
        <v>178.79354836420001</v>
      </c>
      <c r="E43" s="1246">
        <v>188.48384922220001</v>
      </c>
      <c r="F43" s="1246">
        <v>186.75986049560001</v>
      </c>
      <c r="G43" s="1246">
        <v>187.01217767540001</v>
      </c>
      <c r="H43" s="1246">
        <v>182.51918568940002</v>
      </c>
      <c r="I43" s="1246">
        <v>178.68916804480003</v>
      </c>
      <c r="J43" s="1246">
        <v>178.6319915226</v>
      </c>
      <c r="K43" s="1246">
        <v>178.34512237499999</v>
      </c>
      <c r="L43" s="1246">
        <v>145.99941076840003</v>
      </c>
      <c r="M43" s="1246">
        <v>146.0101030388</v>
      </c>
      <c r="N43" s="1246">
        <v>145.8649309642</v>
      </c>
      <c r="O43" s="1246">
        <v>142.86622506380002</v>
      </c>
      <c r="P43" s="658">
        <f t="shared" si="0"/>
        <v>-2.1460262668937795E-2</v>
      </c>
      <c r="Q43" s="658">
        <f t="shared" si="1"/>
        <v>-0.17924988710448567</v>
      </c>
      <c r="R43" s="1019"/>
      <c r="S43" s="1019"/>
    </row>
    <row r="44" spans="1:19" ht="15" customHeight="1" x14ac:dyDescent="0.25">
      <c r="A44" s="2058"/>
      <c r="B44" s="228" t="s">
        <v>820</v>
      </c>
      <c r="C44" s="1247">
        <v>80.087298643800011</v>
      </c>
      <c r="D44" s="1247">
        <v>80.518905216400015</v>
      </c>
      <c r="E44" s="1247">
        <v>83.723439722999998</v>
      </c>
      <c r="F44" s="1247">
        <v>87.225274555999988</v>
      </c>
      <c r="G44" s="1247">
        <v>89.40373025640001</v>
      </c>
      <c r="H44" s="1247">
        <v>89.799000438000007</v>
      </c>
      <c r="I44" s="1247">
        <v>92.1101187286</v>
      </c>
      <c r="J44" s="1247">
        <v>91.874072645600009</v>
      </c>
      <c r="K44" s="1247">
        <v>101.87512505520002</v>
      </c>
      <c r="L44" s="1247">
        <v>102.70133728120001</v>
      </c>
      <c r="M44" s="1247">
        <v>103.58216711220001</v>
      </c>
      <c r="N44" s="1247">
        <v>114.62600901360001</v>
      </c>
      <c r="O44" s="1247">
        <v>129.551540069</v>
      </c>
      <c r="P44" s="658">
        <f t="shared" si="0"/>
        <v>0.26143966085157344</v>
      </c>
      <c r="Q44" s="658">
        <f t="shared" si="1"/>
        <v>0.61762904059480694</v>
      </c>
      <c r="R44" s="1019"/>
      <c r="S44" s="1019"/>
    </row>
    <row r="45" spans="1:19" ht="15" customHeight="1" x14ac:dyDescent="0.25">
      <c r="A45" s="2058"/>
      <c r="B45" s="195" t="s">
        <v>422</v>
      </c>
      <c r="C45" s="1247">
        <v>476.91074017160003</v>
      </c>
      <c r="D45" s="1247">
        <v>486.72706732440008</v>
      </c>
      <c r="E45" s="1247">
        <v>450.492518238</v>
      </c>
      <c r="F45" s="1247">
        <v>460.57952932880005</v>
      </c>
      <c r="G45" s="1247">
        <v>471.58609625400004</v>
      </c>
      <c r="H45" s="1247">
        <v>411.95867695220005</v>
      </c>
      <c r="I45" s="1247">
        <v>379.13166705959998</v>
      </c>
      <c r="J45" s="1247">
        <v>396.40584142879999</v>
      </c>
      <c r="K45" s="1247">
        <v>391.11872335759995</v>
      </c>
      <c r="L45" s="1247">
        <v>372.36256432340002</v>
      </c>
      <c r="M45" s="1247">
        <v>364.78536531779997</v>
      </c>
      <c r="N45" s="1247">
        <v>392.10582131140006</v>
      </c>
      <c r="O45" s="1247">
        <v>409.87425168339996</v>
      </c>
      <c r="P45" s="658">
        <f t="shared" si="0"/>
        <v>0.1007396847966186</v>
      </c>
      <c r="Q45" s="658">
        <f t="shared" si="1"/>
        <v>-0.14056401511125388</v>
      </c>
      <c r="R45" s="1019"/>
      <c r="S45" s="1019"/>
    </row>
    <row r="46" spans="1:19" ht="15.75" x14ac:dyDescent="0.25">
      <c r="A46" s="2058"/>
      <c r="B46" s="195" t="s">
        <v>428</v>
      </c>
      <c r="C46" s="1247">
        <v>228.28374247280001</v>
      </c>
      <c r="D46" s="1247">
        <v>233.86832674520002</v>
      </c>
      <c r="E46" s="1247">
        <v>235.4761616088</v>
      </c>
      <c r="F46" s="1247">
        <v>238.51803495100003</v>
      </c>
      <c r="G46" s="1247">
        <v>245.45780014979999</v>
      </c>
      <c r="H46" s="1247">
        <v>248.2938709538</v>
      </c>
      <c r="I46" s="1247">
        <v>251.3508718994</v>
      </c>
      <c r="J46" s="1247">
        <v>117.47512376460001</v>
      </c>
      <c r="K46" s="1247">
        <v>136.0466186646</v>
      </c>
      <c r="L46" s="1247">
        <v>174.03788210760001</v>
      </c>
      <c r="M46" s="1247">
        <v>246.80111313899999</v>
      </c>
      <c r="N46" s="1247">
        <v>263.49587242580003</v>
      </c>
      <c r="O46" s="1247">
        <v>247.08582090640002</v>
      </c>
      <c r="P46" s="658">
        <f t="shared" si="0"/>
        <v>0.41972436066325869</v>
      </c>
      <c r="Q46" s="658">
        <f t="shared" si="1"/>
        <v>8.2362757110661391E-2</v>
      </c>
      <c r="R46" s="1019"/>
      <c r="S46" s="1019"/>
    </row>
    <row r="47" spans="1:19" ht="15" customHeight="1" x14ac:dyDescent="0.25">
      <c r="A47" s="2058"/>
      <c r="B47" s="156" t="s">
        <v>440</v>
      </c>
      <c r="C47" s="1247">
        <v>248.0334484782</v>
      </c>
      <c r="D47" s="1247">
        <v>261.67847224540003</v>
      </c>
      <c r="E47" s="1247">
        <v>261.2694541436</v>
      </c>
      <c r="F47" s="1247">
        <v>260.91787392999998</v>
      </c>
      <c r="G47" s="1247">
        <v>259.48155024819999</v>
      </c>
      <c r="H47" s="1247">
        <v>258.91043144399998</v>
      </c>
      <c r="I47" s="1247">
        <v>257.94866205080001</v>
      </c>
      <c r="J47" s="1247">
        <v>257.39223901299999</v>
      </c>
      <c r="K47" s="1247">
        <v>257.05140917400001</v>
      </c>
      <c r="L47" s="1247">
        <v>256.10181278220006</v>
      </c>
      <c r="M47" s="1247">
        <v>255.45665248879999</v>
      </c>
      <c r="N47" s="1247">
        <v>254.78829140100001</v>
      </c>
      <c r="O47" s="1247">
        <v>253.66187905800001</v>
      </c>
      <c r="P47" s="658">
        <f t="shared" si="0"/>
        <v>-9.5272020830054396E-3</v>
      </c>
      <c r="Q47" s="658">
        <f t="shared" si="1"/>
        <v>2.2692224029996908E-2</v>
      </c>
      <c r="R47" s="1019"/>
      <c r="S47" s="1019"/>
    </row>
    <row r="48" spans="1:19" ht="15" customHeight="1" x14ac:dyDescent="0.25">
      <c r="A48" s="2058"/>
      <c r="B48" s="195" t="s">
        <v>441</v>
      </c>
      <c r="C48" s="1247">
        <v>7.8488788783999999</v>
      </c>
      <c r="D48" s="1247">
        <v>7.7184022958000007</v>
      </c>
      <c r="E48" s="1247">
        <v>7.7710068338000013</v>
      </c>
      <c r="F48" s="1247">
        <v>7.8517586378000006</v>
      </c>
      <c r="G48" s="1247">
        <v>7.938243549600001</v>
      </c>
      <c r="H48" s="1247">
        <v>8.1454512902000005</v>
      </c>
      <c r="I48" s="1247">
        <v>8.2078250169999993</v>
      </c>
      <c r="J48" s="1247">
        <v>8.2902059338000011</v>
      </c>
      <c r="K48" s="1247">
        <v>8.2528900033999992</v>
      </c>
      <c r="L48" s="1247">
        <v>8.3560188530000019</v>
      </c>
      <c r="M48" s="1247">
        <v>8.3717869060000005</v>
      </c>
      <c r="N48" s="1247">
        <v>6.7927656202</v>
      </c>
      <c r="O48" s="1247">
        <v>6.9462514659999997</v>
      </c>
      <c r="P48" s="658">
        <f t="shared" si="0"/>
        <v>-0.1687128059187975</v>
      </c>
      <c r="Q48" s="658">
        <f t="shared" si="1"/>
        <v>-0.11500080793500556</v>
      </c>
      <c r="R48" s="1019"/>
      <c r="S48" s="1019"/>
    </row>
    <row r="49" spans="1:19" ht="15" customHeight="1" x14ac:dyDescent="0.25">
      <c r="A49" s="2058"/>
      <c r="B49" s="156" t="s">
        <v>442</v>
      </c>
      <c r="C49" s="1247">
        <v>327.43146907100004</v>
      </c>
      <c r="D49" s="1247">
        <v>308.51995147960002</v>
      </c>
      <c r="E49" s="1247">
        <v>306.22110716960003</v>
      </c>
      <c r="F49" s="1247">
        <v>305.83232160879999</v>
      </c>
      <c r="G49" s="1247">
        <v>304.42705767460001</v>
      </c>
      <c r="H49" s="1247">
        <v>303.31832217959999</v>
      </c>
      <c r="I49" s="1247">
        <v>300.13330080580005</v>
      </c>
      <c r="J49" s="1247">
        <v>296.08390118440002</v>
      </c>
      <c r="K49" s="1247">
        <v>293.95279313539999</v>
      </c>
      <c r="L49" s="1247">
        <v>294.22846991860001</v>
      </c>
      <c r="M49" s="1247">
        <v>291.47216897820005</v>
      </c>
      <c r="N49" s="1247">
        <v>290.56926929240007</v>
      </c>
      <c r="O49" s="1247">
        <v>289.83291641220001</v>
      </c>
      <c r="P49" s="658">
        <f t="shared" si="0"/>
        <v>-1.4939252845301003E-2</v>
      </c>
      <c r="Q49" s="658">
        <f t="shared" si="1"/>
        <v>-0.11482876940776632</v>
      </c>
      <c r="R49" s="1019"/>
      <c r="S49" s="1019"/>
    </row>
    <row r="50" spans="1:19" ht="15.75" customHeight="1" x14ac:dyDescent="0.25">
      <c r="A50" s="2058"/>
      <c r="B50" s="195" t="s">
        <v>803</v>
      </c>
      <c r="C50" s="1247">
        <v>146.73716027600003</v>
      </c>
      <c r="D50" s="1247">
        <v>146.45438106040001</v>
      </c>
      <c r="E50" s="1247">
        <v>147.45556787639998</v>
      </c>
      <c r="F50" s="1247">
        <v>147.68071177300001</v>
      </c>
      <c r="G50" s="1247">
        <v>150.68020252600002</v>
      </c>
      <c r="H50" s="1247">
        <v>145.52898921820002</v>
      </c>
      <c r="I50" s="1247">
        <v>145.36991343279999</v>
      </c>
      <c r="J50" s="1247">
        <v>142.96652539820002</v>
      </c>
      <c r="K50" s="1247">
        <v>124.85187329580002</v>
      </c>
      <c r="L50" s="1247">
        <v>124.92174438520001</v>
      </c>
      <c r="M50" s="1247">
        <v>121.12189592300001</v>
      </c>
      <c r="N50" s="1247">
        <v>120.97562679720001</v>
      </c>
      <c r="O50" s="1247">
        <v>120.05848273300001</v>
      </c>
      <c r="P50" s="658">
        <f t="shared" si="0"/>
        <v>-3.8930465437658261E-2</v>
      </c>
      <c r="Q50" s="658">
        <f t="shared" si="1"/>
        <v>-0.18181268802544437</v>
      </c>
      <c r="R50" s="1019"/>
      <c r="S50" s="1019"/>
    </row>
    <row r="51" spans="1:19" ht="15.75" customHeight="1" x14ac:dyDescent="0.25">
      <c r="A51" s="2054"/>
      <c r="B51" s="1515" t="s">
        <v>429</v>
      </c>
      <c r="C51" s="1247">
        <v>43.805436206000003</v>
      </c>
      <c r="D51" s="1247">
        <v>43.6593948322</v>
      </c>
      <c r="E51" s="1247">
        <v>43.691992591800002</v>
      </c>
      <c r="F51" s="1247">
        <v>43.663015128600001</v>
      </c>
      <c r="G51" s="1247">
        <v>43.629223317399997</v>
      </c>
      <c r="H51" s="1247">
        <v>43.601604682999998</v>
      </c>
      <c r="I51" s="1247">
        <v>43.572672495800006</v>
      </c>
      <c r="J51" s="1247">
        <v>43.210728743000004</v>
      </c>
      <c r="K51" s="1247">
        <v>43.166068976800005</v>
      </c>
      <c r="L51" s="1247">
        <v>43.140765318000007</v>
      </c>
      <c r="M51" s="1247">
        <v>43.1064587324</v>
      </c>
      <c r="N51" s="1247">
        <v>43.093114043</v>
      </c>
      <c r="O51" s="1247">
        <v>43.287402071199999</v>
      </c>
      <c r="P51" s="1516">
        <f t="shared" ref="P51" si="2">+(O51-L51)/L51</f>
        <v>3.39902994578563E-3</v>
      </c>
      <c r="Q51" s="1516">
        <f t="shared" ref="Q51" si="3">(O51-C51)/C51</f>
        <v>-1.1825795601347062E-2</v>
      </c>
      <c r="R51" s="1019"/>
      <c r="S51" s="1019"/>
    </row>
    <row r="52" spans="1:19" ht="16.5" thickBot="1" x14ac:dyDescent="0.3">
      <c r="A52" s="2059"/>
      <c r="B52" s="204" t="s">
        <v>3670</v>
      </c>
      <c r="C52" s="1248"/>
      <c r="D52" s="1248"/>
      <c r="E52" s="1248"/>
      <c r="F52" s="1248"/>
      <c r="G52" s="1248"/>
      <c r="H52" s="1248"/>
      <c r="I52" s="1248"/>
      <c r="J52" s="1248"/>
      <c r="K52" s="1248"/>
      <c r="L52" s="1248"/>
      <c r="M52" s="1248"/>
      <c r="N52" s="1248">
        <v>22.706810739200005</v>
      </c>
      <c r="O52" s="1248">
        <v>36.115913275399997</v>
      </c>
      <c r="P52" s="1660" t="s">
        <v>2121</v>
      </c>
      <c r="Q52" s="1660" t="s">
        <v>2121</v>
      </c>
      <c r="R52" s="1019"/>
      <c r="S52" s="1019"/>
    </row>
    <row r="53" spans="1:19" ht="15" customHeight="1" x14ac:dyDescent="0.25">
      <c r="A53" s="2069" t="s">
        <v>666</v>
      </c>
      <c r="B53" s="203" t="s">
        <v>804</v>
      </c>
      <c r="C53" s="1247">
        <v>126.01227975139999</v>
      </c>
      <c r="D53" s="1247">
        <v>128.64944238580003</v>
      </c>
      <c r="E53" s="1247">
        <v>127.84825948720001</v>
      </c>
      <c r="F53" s="1247">
        <v>127.78243504320001</v>
      </c>
      <c r="G53" s="1247">
        <v>127.33243482120001</v>
      </c>
      <c r="H53" s="1247">
        <v>117.12015731780002</v>
      </c>
      <c r="I53" s="1247">
        <v>114.18567617800001</v>
      </c>
      <c r="J53" s="1247">
        <v>114.22153161439999</v>
      </c>
      <c r="K53" s="1247">
        <v>114.0854862896</v>
      </c>
      <c r="L53" s="1247">
        <v>114.10603212680002</v>
      </c>
      <c r="M53" s="1247">
        <v>118.54499742820001</v>
      </c>
      <c r="N53" s="1247">
        <v>125.71321551320001</v>
      </c>
      <c r="O53" s="1247">
        <v>125.84243259980001</v>
      </c>
      <c r="P53" s="657">
        <f t="shared" si="0"/>
        <v>0.10285521505083926</v>
      </c>
      <c r="Q53" s="657">
        <f t="shared" si="1"/>
        <v>-1.3478619062765932E-3</v>
      </c>
      <c r="R53" s="1019"/>
      <c r="S53" s="1019"/>
    </row>
    <row r="54" spans="1:19" ht="15" customHeight="1" x14ac:dyDescent="0.25">
      <c r="A54" s="2070"/>
      <c r="B54" s="195" t="s">
        <v>430</v>
      </c>
      <c r="C54" s="1247">
        <v>137.1051729166</v>
      </c>
      <c r="D54" s="1247">
        <v>137.38754183560002</v>
      </c>
      <c r="E54" s="1247">
        <v>137.77410983280001</v>
      </c>
      <c r="F54" s="1247">
        <v>138.69281543880001</v>
      </c>
      <c r="G54" s="1247">
        <v>157.38702270480002</v>
      </c>
      <c r="H54" s="1247">
        <v>122.32367716520001</v>
      </c>
      <c r="I54" s="1247">
        <v>122.64996222639999</v>
      </c>
      <c r="J54" s="1247">
        <v>107.850672664</v>
      </c>
      <c r="K54" s="1247">
        <v>107.45483632660002</v>
      </c>
      <c r="L54" s="1247">
        <v>112.5056807686</v>
      </c>
      <c r="M54" s="1247">
        <v>112.8283676226</v>
      </c>
      <c r="N54" s="1247">
        <v>111.8579795312</v>
      </c>
      <c r="O54" s="1247">
        <v>111.97989353040001</v>
      </c>
      <c r="P54" s="658">
        <f t="shared" si="0"/>
        <v>-4.6734283514218919E-3</v>
      </c>
      <c r="Q54" s="658">
        <f t="shared" si="1"/>
        <v>-0.18325551729170353</v>
      </c>
      <c r="R54" s="1019"/>
      <c r="S54" s="1019"/>
    </row>
    <row r="55" spans="1:19" ht="15" customHeight="1" x14ac:dyDescent="0.25">
      <c r="A55" s="2070"/>
      <c r="B55" s="156" t="s">
        <v>431</v>
      </c>
      <c r="C55" s="1247">
        <v>134.43371076240001</v>
      </c>
      <c r="D55" s="1247">
        <v>133.86897985300001</v>
      </c>
      <c r="E55" s="1247">
        <v>133.63173978699999</v>
      </c>
      <c r="F55" s="1247">
        <v>126.22867111120001</v>
      </c>
      <c r="G55" s="1247">
        <v>124.19108647120002</v>
      </c>
      <c r="H55" s="1247">
        <v>123.77664903800002</v>
      </c>
      <c r="I55" s="1247">
        <v>115.87807069439999</v>
      </c>
      <c r="J55" s="1247">
        <v>116.42279448239999</v>
      </c>
      <c r="K55" s="1247">
        <v>115.7484408416</v>
      </c>
      <c r="L55" s="1247">
        <v>116.53779847220001</v>
      </c>
      <c r="M55" s="1247">
        <v>117.87769497560001</v>
      </c>
      <c r="N55" s="1247">
        <v>119.29478596139998</v>
      </c>
      <c r="O55" s="1247">
        <v>119.33113614100002</v>
      </c>
      <c r="P55" s="658">
        <f t="shared" si="0"/>
        <v>2.3969370499704049E-2</v>
      </c>
      <c r="Q55" s="658">
        <f t="shared" si="1"/>
        <v>-0.11234216875923698</v>
      </c>
      <c r="R55" s="1019"/>
      <c r="S55" s="1019"/>
    </row>
    <row r="56" spans="1:19" ht="15" customHeight="1" x14ac:dyDescent="0.25">
      <c r="A56" s="2070"/>
      <c r="B56" s="153" t="s">
        <v>816</v>
      </c>
      <c r="C56" s="1247">
        <v>83.890873252200009</v>
      </c>
      <c r="D56" s="1247">
        <v>83.985268841600003</v>
      </c>
      <c r="E56" s="1247">
        <v>84.204116218600007</v>
      </c>
      <c r="F56" s="1247">
        <v>84.761534025000003</v>
      </c>
      <c r="G56" s="1247">
        <v>84.995596058800018</v>
      </c>
      <c r="H56" s="1247">
        <v>85.560475487200009</v>
      </c>
      <c r="I56" s="1247">
        <v>86.525287016000007</v>
      </c>
      <c r="J56" s="1247">
        <v>85.961168498800006</v>
      </c>
      <c r="K56" s="1247">
        <v>86.03068677840001</v>
      </c>
      <c r="L56" s="1247">
        <v>81.147242594600002</v>
      </c>
      <c r="M56" s="1247">
        <v>81.200206390800005</v>
      </c>
      <c r="N56" s="1247">
        <v>78.687651883399994</v>
      </c>
      <c r="O56" s="1247">
        <v>77.676263630000008</v>
      </c>
      <c r="P56" s="658">
        <f t="shared" si="0"/>
        <v>-4.2773837454225118E-2</v>
      </c>
      <c r="Q56" s="658">
        <f t="shared" si="1"/>
        <v>-7.407968687508E-2</v>
      </c>
      <c r="R56" s="1019"/>
      <c r="S56" s="1019"/>
    </row>
    <row r="57" spans="1:19" ht="15.75" customHeight="1" x14ac:dyDescent="0.25">
      <c r="A57" s="2070"/>
      <c r="B57" s="156" t="s">
        <v>443</v>
      </c>
      <c r="C57" s="1247">
        <v>40.147619516199995</v>
      </c>
      <c r="D57" s="1247">
        <v>40.391745101400005</v>
      </c>
      <c r="E57" s="1247">
        <v>40.463229388400002</v>
      </c>
      <c r="F57" s="1247">
        <v>40.383811991599998</v>
      </c>
      <c r="G57" s="1247">
        <v>40.029359907600004</v>
      </c>
      <c r="H57" s="1247">
        <v>42.827111025999997</v>
      </c>
      <c r="I57" s="1247">
        <v>41.606386030999992</v>
      </c>
      <c r="J57" s="1247">
        <v>41.5327747324</v>
      </c>
      <c r="K57" s="1247">
        <v>41.165455826600002</v>
      </c>
      <c r="L57" s="1247">
        <v>43.170753122000001</v>
      </c>
      <c r="M57" s="1247">
        <v>43.1248389362</v>
      </c>
      <c r="N57" s="1247">
        <v>43.7130205498</v>
      </c>
      <c r="O57" s="1247">
        <v>43.831314321199997</v>
      </c>
      <c r="P57" s="658">
        <f t="shared" si="0"/>
        <v>1.530112753264366E-2</v>
      </c>
      <c r="Q57" s="658">
        <f t="shared" si="1"/>
        <v>9.1753754005604024E-2</v>
      </c>
      <c r="R57" s="1019"/>
      <c r="S57" s="1019"/>
    </row>
    <row r="58" spans="1:19" ht="16.5" thickBot="1" x14ac:dyDescent="0.3">
      <c r="A58" s="2071"/>
      <c r="B58" s="156" t="s">
        <v>805</v>
      </c>
      <c r="C58" s="1247">
        <v>157.927681737</v>
      </c>
      <c r="D58" s="1247">
        <v>160.99827460639997</v>
      </c>
      <c r="E58" s="1247">
        <v>161.90603590560002</v>
      </c>
      <c r="F58" s="1247">
        <v>162.98205379679999</v>
      </c>
      <c r="G58" s="1247">
        <v>161.69990559659999</v>
      </c>
      <c r="H58" s="1247">
        <v>103.06302687100001</v>
      </c>
      <c r="I58" s="1247">
        <v>95.599874542199998</v>
      </c>
      <c r="J58" s="1247">
        <v>97.621605447800007</v>
      </c>
      <c r="K58" s="1247">
        <v>98.46593232699999</v>
      </c>
      <c r="L58" s="1247">
        <v>110.98558269820001</v>
      </c>
      <c r="M58" s="1247">
        <v>266.6249961186</v>
      </c>
      <c r="N58" s="1247">
        <v>262.68194419600002</v>
      </c>
      <c r="O58" s="1247">
        <v>259.6890214814</v>
      </c>
      <c r="P58" s="659">
        <f t="shared" si="0"/>
        <v>1.3398446461966607</v>
      </c>
      <c r="Q58" s="659">
        <f t="shared" si="1"/>
        <v>0.64435403993243645</v>
      </c>
      <c r="R58" s="1019"/>
      <c r="S58" s="1019"/>
    </row>
    <row r="59" spans="1:19" ht="16.5" thickBot="1" x14ac:dyDescent="0.3">
      <c r="A59" s="2090" t="s">
        <v>669</v>
      </c>
      <c r="B59" s="2091"/>
      <c r="C59" s="229">
        <f t="shared" ref="C59:N59" si="4">SUM(C6:C58)</f>
        <v>8213.4557597427993</v>
      </c>
      <c r="D59" s="229">
        <f t="shared" si="4"/>
        <v>8279.5223720328013</v>
      </c>
      <c r="E59" s="229">
        <f t="shared" si="4"/>
        <v>8360.9135652140012</v>
      </c>
      <c r="F59" s="229">
        <f t="shared" si="4"/>
        <v>8419.2610252044014</v>
      </c>
      <c r="G59" s="229">
        <f t="shared" si="4"/>
        <v>8498.0503237657995</v>
      </c>
      <c r="H59" s="229">
        <f t="shared" si="4"/>
        <v>8251.3931328094004</v>
      </c>
      <c r="I59" s="229">
        <f t="shared" si="4"/>
        <v>8261.5384450508009</v>
      </c>
      <c r="J59" s="229">
        <f t="shared" si="4"/>
        <v>8137.079038529002</v>
      </c>
      <c r="K59" s="229">
        <f t="shared" si="4"/>
        <v>8200.8477656742016</v>
      </c>
      <c r="L59" s="229">
        <f t="shared" si="4"/>
        <v>8318.3531820326025</v>
      </c>
      <c r="M59" s="229">
        <f t="shared" si="4"/>
        <v>8684.4311615096012</v>
      </c>
      <c r="N59" s="229">
        <f t="shared" si="4"/>
        <v>9008.4897605919996</v>
      </c>
      <c r="O59" s="229">
        <f>SUM(O6:O58)</f>
        <v>8913.5574069247996</v>
      </c>
      <c r="P59" s="660">
        <f t="shared" si="0"/>
        <v>7.1553132196625249E-2</v>
      </c>
      <c r="Q59" s="660">
        <f t="shared" si="1"/>
        <v>8.5238378054394451E-2</v>
      </c>
      <c r="R59" s="1019"/>
      <c r="S59" s="1019"/>
    </row>
    <row r="60" spans="1:19" ht="8.25" customHeight="1" x14ac:dyDescent="0.25">
      <c r="A60" s="230"/>
      <c r="B60" s="159"/>
      <c r="C60" s="159"/>
      <c r="D60" s="159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9" x14ac:dyDescent="0.25">
      <c r="A61" s="167" t="s">
        <v>667</v>
      </c>
      <c r="H61" s="232"/>
      <c r="I61" s="233"/>
      <c r="J61" s="233"/>
      <c r="K61" s="233"/>
      <c r="L61" s="234"/>
      <c r="M61" s="234"/>
      <c r="N61" s="234"/>
      <c r="O61" s="234"/>
    </row>
    <row r="62" spans="1:19" x14ac:dyDescent="0.25">
      <c r="A62" s="167" t="s">
        <v>750</v>
      </c>
      <c r="K62" s="199"/>
      <c r="L62" s="107"/>
      <c r="M62" s="107"/>
      <c r="N62" s="107"/>
      <c r="O62" s="107"/>
    </row>
    <row r="63" spans="1:19" x14ac:dyDescent="0.25">
      <c r="K63" s="235"/>
      <c r="O63" s="1565"/>
    </row>
    <row r="66" spans="15:15" x14ac:dyDescent="0.25">
      <c r="O66" s="1565"/>
    </row>
    <row r="67" spans="15:15" x14ac:dyDescent="0.25">
      <c r="O67" s="1565"/>
    </row>
  </sheetData>
  <mergeCells count="12">
    <mergeCell ref="A59:B59"/>
    <mergeCell ref="A1:Q1"/>
    <mergeCell ref="A2:Q2"/>
    <mergeCell ref="A3:Q3"/>
    <mergeCell ref="A7:A12"/>
    <mergeCell ref="A13:A19"/>
    <mergeCell ref="A20:A26"/>
    <mergeCell ref="A27:A38"/>
    <mergeCell ref="A39:A40"/>
    <mergeCell ref="A41:A42"/>
    <mergeCell ref="A43:A52"/>
    <mergeCell ref="A53:A58"/>
  </mergeCells>
  <pageMargins left="0.7" right="0.7" top="0.75" bottom="0.75" header="0.3" footer="0.3"/>
  <pageSetup orientation="portrait" r:id="rId1"/>
  <ignoredErrors>
    <ignoredError sqref="C59:N59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0"/>
  <dimension ref="A1:T66"/>
  <sheetViews>
    <sheetView zoomScale="70" zoomScaleNormal="70" workbookViewId="0">
      <selection activeCell="F43" sqref="F43"/>
    </sheetView>
  </sheetViews>
  <sheetFormatPr defaultColWidth="11.42578125" defaultRowHeight="15" x14ac:dyDescent="0.25"/>
  <cols>
    <col min="1" max="1" width="37.42578125" style="132" customWidth="1"/>
    <col min="2" max="2" width="70.5703125" style="132" customWidth="1"/>
    <col min="3" max="4" width="14" style="132" customWidth="1"/>
    <col min="5" max="262" width="11.42578125" style="132"/>
    <col min="263" max="263" width="20" style="132" customWidth="1"/>
    <col min="264" max="264" width="23.28515625" style="132" bestFit="1" customWidth="1"/>
    <col min="265" max="518" width="11.42578125" style="132"/>
    <col min="519" max="519" width="20" style="132" customWidth="1"/>
    <col min="520" max="520" width="23.28515625" style="132" bestFit="1" customWidth="1"/>
    <col min="521" max="774" width="11.42578125" style="132"/>
    <col min="775" max="775" width="20" style="132" customWidth="1"/>
    <col min="776" max="776" width="23.28515625" style="132" bestFit="1" customWidth="1"/>
    <col min="777" max="1030" width="11.42578125" style="132"/>
    <col min="1031" max="1031" width="20" style="132" customWidth="1"/>
    <col min="1032" max="1032" width="23.28515625" style="132" bestFit="1" customWidth="1"/>
    <col min="1033" max="1286" width="11.42578125" style="132"/>
    <col min="1287" max="1287" width="20" style="132" customWidth="1"/>
    <col min="1288" max="1288" width="23.28515625" style="132" bestFit="1" customWidth="1"/>
    <col min="1289" max="1542" width="11.42578125" style="132"/>
    <col min="1543" max="1543" width="20" style="132" customWidth="1"/>
    <col min="1544" max="1544" width="23.28515625" style="132" bestFit="1" customWidth="1"/>
    <col min="1545" max="1798" width="11.42578125" style="132"/>
    <col min="1799" max="1799" width="20" style="132" customWidth="1"/>
    <col min="1800" max="1800" width="23.28515625" style="132" bestFit="1" customWidth="1"/>
    <col min="1801" max="2054" width="11.42578125" style="132"/>
    <col min="2055" max="2055" width="20" style="132" customWidth="1"/>
    <col min="2056" max="2056" width="23.28515625" style="132" bestFit="1" customWidth="1"/>
    <col min="2057" max="2310" width="11.42578125" style="132"/>
    <col min="2311" max="2311" width="20" style="132" customWidth="1"/>
    <col min="2312" max="2312" width="23.28515625" style="132" bestFit="1" customWidth="1"/>
    <col min="2313" max="2566" width="11.42578125" style="132"/>
    <col min="2567" max="2567" width="20" style="132" customWidth="1"/>
    <col min="2568" max="2568" width="23.28515625" style="132" bestFit="1" customWidth="1"/>
    <col min="2569" max="2822" width="11.42578125" style="132"/>
    <col min="2823" max="2823" width="20" style="132" customWidth="1"/>
    <col min="2824" max="2824" width="23.28515625" style="132" bestFit="1" customWidth="1"/>
    <col min="2825" max="3078" width="11.42578125" style="132"/>
    <col min="3079" max="3079" width="20" style="132" customWidth="1"/>
    <col min="3080" max="3080" width="23.28515625" style="132" bestFit="1" customWidth="1"/>
    <col min="3081" max="3334" width="11.42578125" style="132"/>
    <col min="3335" max="3335" width="20" style="132" customWidth="1"/>
    <col min="3336" max="3336" width="23.28515625" style="132" bestFit="1" customWidth="1"/>
    <col min="3337" max="3590" width="11.42578125" style="132"/>
    <col min="3591" max="3591" width="20" style="132" customWidth="1"/>
    <col min="3592" max="3592" width="23.28515625" style="132" bestFit="1" customWidth="1"/>
    <col min="3593" max="3846" width="11.42578125" style="132"/>
    <col min="3847" max="3847" width="20" style="132" customWidth="1"/>
    <col min="3848" max="3848" width="23.28515625" style="132" bestFit="1" customWidth="1"/>
    <col min="3849" max="4102" width="11.42578125" style="132"/>
    <col min="4103" max="4103" width="20" style="132" customWidth="1"/>
    <col min="4104" max="4104" width="23.28515625" style="132" bestFit="1" customWidth="1"/>
    <col min="4105" max="4358" width="11.42578125" style="132"/>
    <col min="4359" max="4359" width="20" style="132" customWidth="1"/>
    <col min="4360" max="4360" width="23.28515625" style="132" bestFit="1" customWidth="1"/>
    <col min="4361" max="4614" width="11.42578125" style="132"/>
    <col min="4615" max="4615" width="20" style="132" customWidth="1"/>
    <col min="4616" max="4616" width="23.28515625" style="132" bestFit="1" customWidth="1"/>
    <col min="4617" max="4870" width="11.42578125" style="132"/>
    <col min="4871" max="4871" width="20" style="132" customWidth="1"/>
    <col min="4872" max="4872" width="23.28515625" style="132" bestFit="1" customWidth="1"/>
    <col min="4873" max="5126" width="11.42578125" style="132"/>
    <col min="5127" max="5127" width="20" style="132" customWidth="1"/>
    <col min="5128" max="5128" width="23.28515625" style="132" bestFit="1" customWidth="1"/>
    <col min="5129" max="5382" width="11.42578125" style="132"/>
    <col min="5383" max="5383" width="20" style="132" customWidth="1"/>
    <col min="5384" max="5384" width="23.28515625" style="132" bestFit="1" customWidth="1"/>
    <col min="5385" max="5638" width="11.42578125" style="132"/>
    <col min="5639" max="5639" width="20" style="132" customWidth="1"/>
    <col min="5640" max="5640" width="23.28515625" style="132" bestFit="1" customWidth="1"/>
    <col min="5641" max="5894" width="11.42578125" style="132"/>
    <col min="5895" max="5895" width="20" style="132" customWidth="1"/>
    <col min="5896" max="5896" width="23.28515625" style="132" bestFit="1" customWidth="1"/>
    <col min="5897" max="6150" width="11.42578125" style="132"/>
    <col min="6151" max="6151" width="20" style="132" customWidth="1"/>
    <col min="6152" max="6152" width="23.28515625" style="132" bestFit="1" customWidth="1"/>
    <col min="6153" max="6406" width="11.42578125" style="132"/>
    <col min="6407" max="6407" width="20" style="132" customWidth="1"/>
    <col min="6408" max="6408" width="23.28515625" style="132" bestFit="1" customWidth="1"/>
    <col min="6409" max="6662" width="11.42578125" style="132"/>
    <col min="6663" max="6663" width="20" style="132" customWidth="1"/>
    <col min="6664" max="6664" width="23.28515625" style="132" bestFit="1" customWidth="1"/>
    <col min="6665" max="6918" width="11.42578125" style="132"/>
    <col min="6919" max="6919" width="20" style="132" customWidth="1"/>
    <col min="6920" max="6920" width="23.28515625" style="132" bestFit="1" customWidth="1"/>
    <col min="6921" max="7174" width="11.42578125" style="132"/>
    <col min="7175" max="7175" width="20" style="132" customWidth="1"/>
    <col min="7176" max="7176" width="23.28515625" style="132" bestFit="1" customWidth="1"/>
    <col min="7177" max="7430" width="11.42578125" style="132"/>
    <col min="7431" max="7431" width="20" style="132" customWidth="1"/>
    <col min="7432" max="7432" width="23.28515625" style="132" bestFit="1" customWidth="1"/>
    <col min="7433" max="7686" width="11.42578125" style="132"/>
    <col min="7687" max="7687" width="20" style="132" customWidth="1"/>
    <col min="7688" max="7688" width="23.28515625" style="132" bestFit="1" customWidth="1"/>
    <col min="7689" max="7942" width="11.42578125" style="132"/>
    <col min="7943" max="7943" width="20" style="132" customWidth="1"/>
    <col min="7944" max="7944" width="23.28515625" style="132" bestFit="1" customWidth="1"/>
    <col min="7945" max="8198" width="11.42578125" style="132"/>
    <col min="8199" max="8199" width="20" style="132" customWidth="1"/>
    <col min="8200" max="8200" width="23.28515625" style="132" bestFit="1" customWidth="1"/>
    <col min="8201" max="8454" width="11.42578125" style="132"/>
    <col min="8455" max="8455" width="20" style="132" customWidth="1"/>
    <col min="8456" max="8456" width="23.28515625" style="132" bestFit="1" customWidth="1"/>
    <col min="8457" max="8710" width="11.42578125" style="132"/>
    <col min="8711" max="8711" width="20" style="132" customWidth="1"/>
    <col min="8712" max="8712" width="23.28515625" style="132" bestFit="1" customWidth="1"/>
    <col min="8713" max="8966" width="11.42578125" style="132"/>
    <col min="8967" max="8967" width="20" style="132" customWidth="1"/>
    <col min="8968" max="8968" width="23.28515625" style="132" bestFit="1" customWidth="1"/>
    <col min="8969" max="9222" width="11.42578125" style="132"/>
    <col min="9223" max="9223" width="20" style="132" customWidth="1"/>
    <col min="9224" max="9224" width="23.28515625" style="132" bestFit="1" customWidth="1"/>
    <col min="9225" max="9478" width="11.42578125" style="132"/>
    <col min="9479" max="9479" width="20" style="132" customWidth="1"/>
    <col min="9480" max="9480" width="23.28515625" style="132" bestFit="1" customWidth="1"/>
    <col min="9481" max="9734" width="11.42578125" style="132"/>
    <col min="9735" max="9735" width="20" style="132" customWidth="1"/>
    <col min="9736" max="9736" width="23.28515625" style="132" bestFit="1" customWidth="1"/>
    <col min="9737" max="9990" width="11.42578125" style="132"/>
    <col min="9991" max="9991" width="20" style="132" customWidth="1"/>
    <col min="9992" max="9992" width="23.28515625" style="132" bestFit="1" customWidth="1"/>
    <col min="9993" max="10246" width="11.42578125" style="132"/>
    <col min="10247" max="10247" width="20" style="132" customWidth="1"/>
    <col min="10248" max="10248" width="23.28515625" style="132" bestFit="1" customWidth="1"/>
    <col min="10249" max="10502" width="11.42578125" style="132"/>
    <col min="10503" max="10503" width="20" style="132" customWidth="1"/>
    <col min="10504" max="10504" width="23.28515625" style="132" bestFit="1" customWidth="1"/>
    <col min="10505" max="10758" width="11.42578125" style="132"/>
    <col min="10759" max="10759" width="20" style="132" customWidth="1"/>
    <col min="10760" max="10760" width="23.28515625" style="132" bestFit="1" customWidth="1"/>
    <col min="10761" max="11014" width="11.42578125" style="132"/>
    <col min="11015" max="11015" width="20" style="132" customWidth="1"/>
    <col min="11016" max="11016" width="23.28515625" style="132" bestFit="1" customWidth="1"/>
    <col min="11017" max="11270" width="11.42578125" style="132"/>
    <col min="11271" max="11271" width="20" style="132" customWidth="1"/>
    <col min="11272" max="11272" width="23.28515625" style="132" bestFit="1" customWidth="1"/>
    <col min="11273" max="11526" width="11.42578125" style="132"/>
    <col min="11527" max="11527" width="20" style="132" customWidth="1"/>
    <col min="11528" max="11528" width="23.28515625" style="132" bestFit="1" customWidth="1"/>
    <col min="11529" max="11782" width="11.42578125" style="132"/>
    <col min="11783" max="11783" width="20" style="132" customWidth="1"/>
    <col min="11784" max="11784" width="23.28515625" style="132" bestFit="1" customWidth="1"/>
    <col min="11785" max="12038" width="11.42578125" style="132"/>
    <col min="12039" max="12039" width="20" style="132" customWidth="1"/>
    <col min="12040" max="12040" width="23.28515625" style="132" bestFit="1" customWidth="1"/>
    <col min="12041" max="12294" width="11.42578125" style="132"/>
    <col min="12295" max="12295" width="20" style="132" customWidth="1"/>
    <col min="12296" max="12296" width="23.28515625" style="132" bestFit="1" customWidth="1"/>
    <col min="12297" max="12550" width="11.42578125" style="132"/>
    <col min="12551" max="12551" width="20" style="132" customWidth="1"/>
    <col min="12552" max="12552" width="23.28515625" style="132" bestFit="1" customWidth="1"/>
    <col min="12553" max="12806" width="11.42578125" style="132"/>
    <col min="12807" max="12807" width="20" style="132" customWidth="1"/>
    <col min="12808" max="12808" width="23.28515625" style="132" bestFit="1" customWidth="1"/>
    <col min="12809" max="13062" width="11.42578125" style="132"/>
    <col min="13063" max="13063" width="20" style="132" customWidth="1"/>
    <col min="13064" max="13064" width="23.28515625" style="132" bestFit="1" customWidth="1"/>
    <col min="13065" max="13318" width="11.42578125" style="132"/>
    <col min="13319" max="13319" width="20" style="132" customWidth="1"/>
    <col min="13320" max="13320" width="23.28515625" style="132" bestFit="1" customWidth="1"/>
    <col min="13321" max="13574" width="11.42578125" style="132"/>
    <col min="13575" max="13575" width="20" style="132" customWidth="1"/>
    <col min="13576" max="13576" width="23.28515625" style="132" bestFit="1" customWidth="1"/>
    <col min="13577" max="13830" width="11.42578125" style="132"/>
    <col min="13831" max="13831" width="20" style="132" customWidth="1"/>
    <col min="13832" max="13832" width="23.28515625" style="132" bestFit="1" customWidth="1"/>
    <col min="13833" max="14086" width="11.42578125" style="132"/>
    <col min="14087" max="14087" width="20" style="132" customWidth="1"/>
    <col min="14088" max="14088" width="23.28515625" style="132" bestFit="1" customWidth="1"/>
    <col min="14089" max="14342" width="11.42578125" style="132"/>
    <col min="14343" max="14343" width="20" style="132" customWidth="1"/>
    <col min="14344" max="14344" width="23.28515625" style="132" bestFit="1" customWidth="1"/>
    <col min="14345" max="14598" width="11.42578125" style="132"/>
    <col min="14599" max="14599" width="20" style="132" customWidth="1"/>
    <col min="14600" max="14600" width="23.28515625" style="132" bestFit="1" customWidth="1"/>
    <col min="14601" max="14854" width="11.42578125" style="132"/>
    <col min="14855" max="14855" width="20" style="132" customWidth="1"/>
    <col min="14856" max="14856" width="23.28515625" style="132" bestFit="1" customWidth="1"/>
    <col min="14857" max="15110" width="11.42578125" style="132"/>
    <col min="15111" max="15111" width="20" style="132" customWidth="1"/>
    <col min="15112" max="15112" width="23.28515625" style="132" bestFit="1" customWidth="1"/>
    <col min="15113" max="15366" width="11.42578125" style="132"/>
    <col min="15367" max="15367" width="20" style="132" customWidth="1"/>
    <col min="15368" max="15368" width="23.28515625" style="132" bestFit="1" customWidth="1"/>
    <col min="15369" max="15622" width="11.42578125" style="132"/>
    <col min="15623" max="15623" width="20" style="132" customWidth="1"/>
    <col min="15624" max="15624" width="23.28515625" style="132" bestFit="1" customWidth="1"/>
    <col min="15625" max="15878" width="11.42578125" style="132"/>
    <col min="15879" max="15879" width="20" style="132" customWidth="1"/>
    <col min="15880" max="15880" width="23.28515625" style="132" bestFit="1" customWidth="1"/>
    <col min="15881" max="16134" width="11.42578125" style="132"/>
    <col min="16135" max="16135" width="20" style="132" customWidth="1"/>
    <col min="16136" max="16136" width="23.28515625" style="132" bestFit="1" customWidth="1"/>
    <col min="16137" max="16384" width="11.42578125" style="132"/>
  </cols>
  <sheetData>
    <row r="1" spans="1:20" ht="15.75" x14ac:dyDescent="0.25">
      <c r="A1" s="2060" t="s">
        <v>875</v>
      </c>
      <c r="B1" s="2060"/>
      <c r="C1" s="2060"/>
      <c r="D1" s="2060"/>
      <c r="E1" s="2060"/>
      <c r="F1" s="2060"/>
      <c r="G1" s="2060"/>
      <c r="H1" s="2060"/>
      <c r="I1" s="2060"/>
      <c r="J1" s="2060"/>
      <c r="K1" s="2060"/>
      <c r="L1" s="2060"/>
      <c r="M1" s="2060"/>
      <c r="N1" s="2060"/>
      <c r="O1" s="2060"/>
      <c r="P1" s="2060"/>
      <c r="Q1" s="2060"/>
    </row>
    <row r="2" spans="1:20" ht="15.75" x14ac:dyDescent="0.25">
      <c r="A2" s="2060" t="s">
        <v>2688</v>
      </c>
      <c r="B2" s="2060"/>
      <c r="C2" s="2060"/>
      <c r="D2" s="2060"/>
      <c r="E2" s="2060"/>
      <c r="F2" s="2060"/>
      <c r="G2" s="2060"/>
      <c r="H2" s="2060"/>
      <c r="I2" s="2060"/>
      <c r="J2" s="2060"/>
      <c r="K2" s="2060"/>
      <c r="L2" s="2060"/>
      <c r="M2" s="2060"/>
      <c r="N2" s="2060"/>
      <c r="O2" s="2060"/>
      <c r="P2" s="2060"/>
      <c r="Q2" s="2060"/>
    </row>
    <row r="3" spans="1:20" ht="15.75" x14ac:dyDescent="0.25">
      <c r="A3" s="2060" t="s">
        <v>776</v>
      </c>
      <c r="B3" s="2060"/>
      <c r="C3" s="2060"/>
      <c r="D3" s="2060"/>
      <c r="E3" s="2060"/>
      <c r="F3" s="2060"/>
      <c r="G3" s="2060"/>
      <c r="H3" s="2060"/>
      <c r="I3" s="2060"/>
      <c r="J3" s="2060"/>
      <c r="K3" s="2060"/>
      <c r="L3" s="2060"/>
      <c r="M3" s="2060"/>
      <c r="N3" s="2060"/>
      <c r="O3" s="2060"/>
      <c r="P3" s="2060"/>
      <c r="Q3" s="2060"/>
    </row>
    <row r="4" spans="1:20" ht="6" customHeight="1" thickBot="1" x14ac:dyDescent="0.3">
      <c r="A4" s="2098"/>
      <c r="B4" s="2098"/>
      <c r="C4" s="66"/>
      <c r="D4" s="66"/>
      <c r="E4" s="236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34"/>
    </row>
    <row r="5" spans="1:20" ht="29.25" thickBot="1" x14ac:dyDescent="0.3">
      <c r="A5" s="238" t="s">
        <v>651</v>
      </c>
      <c r="B5" s="222" t="s">
        <v>652</v>
      </c>
      <c r="C5" s="1245">
        <v>45627</v>
      </c>
      <c r="D5" s="1245">
        <v>45658</v>
      </c>
      <c r="E5" s="1245">
        <v>45689</v>
      </c>
      <c r="F5" s="1245">
        <v>45717</v>
      </c>
      <c r="G5" s="1245">
        <v>45748</v>
      </c>
      <c r="H5" s="1245">
        <v>45778</v>
      </c>
      <c r="I5" s="1245">
        <v>45809</v>
      </c>
      <c r="J5" s="1245">
        <v>45839</v>
      </c>
      <c r="K5" s="1245">
        <v>45870</v>
      </c>
      <c r="L5" s="1245">
        <v>45901</v>
      </c>
      <c r="M5" s="1245">
        <v>45931</v>
      </c>
      <c r="N5" s="1245">
        <v>45962</v>
      </c>
      <c r="O5" s="1245">
        <v>45992</v>
      </c>
      <c r="P5" s="557" t="s">
        <v>672</v>
      </c>
      <c r="Q5" s="239" t="s">
        <v>509</v>
      </c>
    </row>
    <row r="6" spans="1:20" ht="30.75" thickBot="1" x14ac:dyDescent="0.3">
      <c r="A6" s="1580" t="s">
        <v>2641</v>
      </c>
      <c r="B6" s="1584" t="s">
        <v>2640</v>
      </c>
      <c r="C6" s="1582"/>
      <c r="D6" s="1582"/>
      <c r="E6" s="1582"/>
      <c r="F6" s="1582"/>
      <c r="G6" s="1582"/>
      <c r="H6" s="1582"/>
      <c r="I6" s="1582"/>
      <c r="J6" s="1582">
        <v>5</v>
      </c>
      <c r="K6" s="1582">
        <v>5</v>
      </c>
      <c r="L6" s="1582">
        <v>7</v>
      </c>
      <c r="M6" s="1582">
        <v>7</v>
      </c>
      <c r="N6" s="1582">
        <v>8</v>
      </c>
      <c r="O6" s="1582">
        <v>10</v>
      </c>
      <c r="P6" s="1583">
        <f>+(O6-L6)/L6</f>
        <v>0.42857142857142855</v>
      </c>
      <c r="Q6" s="1583" t="s">
        <v>2121</v>
      </c>
    </row>
    <row r="7" spans="1:20" x14ac:dyDescent="0.25">
      <c r="A7" s="2092" t="s">
        <v>659</v>
      </c>
      <c r="B7" s="1063" t="s">
        <v>817</v>
      </c>
      <c r="C7" s="1249">
        <v>1348</v>
      </c>
      <c r="D7" s="1249">
        <v>1345</v>
      </c>
      <c r="E7" s="1249">
        <v>1343</v>
      </c>
      <c r="F7" s="1249">
        <v>1341</v>
      </c>
      <c r="G7" s="1249">
        <v>1342</v>
      </c>
      <c r="H7" s="1249">
        <v>1345</v>
      </c>
      <c r="I7" s="1249">
        <v>1367</v>
      </c>
      <c r="J7" s="1249">
        <v>1392</v>
      </c>
      <c r="K7" s="1249">
        <v>1427</v>
      </c>
      <c r="L7" s="1249">
        <v>1460</v>
      </c>
      <c r="M7" s="1249">
        <v>1461</v>
      </c>
      <c r="N7" s="1249">
        <v>1458</v>
      </c>
      <c r="O7" s="1585">
        <v>1486</v>
      </c>
      <c r="P7" s="657">
        <f t="shared" ref="P7:P59" si="0">+(O7-L7)/L7</f>
        <v>1.7808219178082191E-2</v>
      </c>
      <c r="Q7" s="657">
        <f>+(O7-C7)/C7</f>
        <v>0.10237388724035608</v>
      </c>
      <c r="R7" s="1022"/>
      <c r="S7" s="1375"/>
      <c r="T7" s="558"/>
    </row>
    <row r="8" spans="1:20" x14ac:dyDescent="0.25">
      <c r="A8" s="2093" t="s">
        <v>659</v>
      </c>
      <c r="B8" s="396" t="s">
        <v>780</v>
      </c>
      <c r="C8" s="1250">
        <v>2044</v>
      </c>
      <c r="D8" s="1250">
        <v>2036</v>
      </c>
      <c r="E8" s="1250">
        <v>2029</v>
      </c>
      <c r="F8" s="1250">
        <v>2025</v>
      </c>
      <c r="G8" s="1250">
        <v>2020</v>
      </c>
      <c r="H8" s="1250">
        <v>2018</v>
      </c>
      <c r="I8" s="1250">
        <v>2017</v>
      </c>
      <c r="J8" s="1520">
        <v>1781</v>
      </c>
      <c r="K8" s="1520">
        <v>1777</v>
      </c>
      <c r="L8" s="1520">
        <v>1775</v>
      </c>
      <c r="M8" s="1520">
        <v>1775</v>
      </c>
      <c r="N8" s="1520">
        <v>1773</v>
      </c>
      <c r="O8" s="1586">
        <v>1773</v>
      </c>
      <c r="P8" s="658">
        <f t="shared" si="0"/>
        <v>-1.1267605633802818E-3</v>
      </c>
      <c r="Q8" s="658">
        <f t="shared" ref="Q8:Q58" si="1">+(O8-C8)/C8</f>
        <v>-0.13258317025440314</v>
      </c>
      <c r="R8" s="1022"/>
      <c r="S8" s="1375"/>
      <c r="T8" s="558"/>
    </row>
    <row r="9" spans="1:20" x14ac:dyDescent="0.25">
      <c r="A9" s="2093"/>
      <c r="B9" s="1047" t="s">
        <v>792</v>
      </c>
      <c r="C9" s="1250">
        <v>39</v>
      </c>
      <c r="D9" s="1250">
        <v>39</v>
      </c>
      <c r="E9" s="1250">
        <v>39</v>
      </c>
      <c r="F9" s="1250">
        <v>38</v>
      </c>
      <c r="G9" s="1250">
        <v>38</v>
      </c>
      <c r="H9" s="1250">
        <v>38</v>
      </c>
      <c r="I9" s="1250">
        <v>37</v>
      </c>
      <c r="J9" s="1520">
        <v>37</v>
      </c>
      <c r="K9" s="1520">
        <v>37</v>
      </c>
      <c r="L9" s="1520">
        <v>37</v>
      </c>
      <c r="M9" s="1520">
        <v>35</v>
      </c>
      <c r="N9" s="1520">
        <v>35</v>
      </c>
      <c r="O9" s="1586">
        <v>35</v>
      </c>
      <c r="P9" s="658">
        <f t="shared" si="0"/>
        <v>-5.4054054054054057E-2</v>
      </c>
      <c r="Q9" s="658">
        <f t="shared" si="1"/>
        <v>-0.10256410256410256</v>
      </c>
      <c r="R9" s="1022"/>
      <c r="S9" s="1375"/>
      <c r="T9" s="558"/>
    </row>
    <row r="10" spans="1:20" x14ac:dyDescent="0.25">
      <c r="A10" s="2093" t="s">
        <v>659</v>
      </c>
      <c r="B10" s="396" t="s">
        <v>781</v>
      </c>
      <c r="C10" s="1250">
        <v>1858</v>
      </c>
      <c r="D10" s="1250">
        <v>1853</v>
      </c>
      <c r="E10" s="1250">
        <v>1844</v>
      </c>
      <c r="F10" s="1250">
        <v>1842</v>
      </c>
      <c r="G10" s="1250">
        <v>1837</v>
      </c>
      <c r="H10" s="1250">
        <v>1832</v>
      </c>
      <c r="I10" s="1250">
        <v>1828</v>
      </c>
      <c r="J10" s="1520">
        <v>1616</v>
      </c>
      <c r="K10" s="1520">
        <v>1614</v>
      </c>
      <c r="L10" s="1520">
        <v>1610</v>
      </c>
      <c r="M10" s="1520">
        <v>1609</v>
      </c>
      <c r="N10" s="1520">
        <v>1607</v>
      </c>
      <c r="O10" s="1586">
        <v>1604</v>
      </c>
      <c r="P10" s="658">
        <f t="shared" si="0"/>
        <v>-3.7267080745341614E-3</v>
      </c>
      <c r="Q10" s="658">
        <f t="shared" si="1"/>
        <v>-0.13670613562970937</v>
      </c>
      <c r="R10" s="1022"/>
      <c r="S10" s="1375"/>
      <c r="T10" s="558"/>
    </row>
    <row r="11" spans="1:20" x14ac:dyDescent="0.25">
      <c r="A11" s="2093"/>
      <c r="B11" s="1047" t="s">
        <v>793</v>
      </c>
      <c r="C11" s="1250">
        <v>125</v>
      </c>
      <c r="D11" s="1250">
        <v>126</v>
      </c>
      <c r="E11" s="1250">
        <v>125</v>
      </c>
      <c r="F11" s="1250">
        <v>123</v>
      </c>
      <c r="G11" s="1250">
        <v>122</v>
      </c>
      <c r="H11" s="1250">
        <v>122</v>
      </c>
      <c r="I11" s="1250">
        <v>123</v>
      </c>
      <c r="J11" s="1520">
        <v>122</v>
      </c>
      <c r="K11" s="1520">
        <v>123</v>
      </c>
      <c r="L11" s="1520">
        <v>120</v>
      </c>
      <c r="M11" s="1520">
        <v>119</v>
      </c>
      <c r="N11" s="1520">
        <v>118</v>
      </c>
      <c r="O11" s="1586">
        <v>116</v>
      </c>
      <c r="P11" s="658">
        <f t="shared" si="0"/>
        <v>-3.3333333333333333E-2</v>
      </c>
      <c r="Q11" s="658">
        <f t="shared" si="1"/>
        <v>-7.1999999999999995E-2</v>
      </c>
      <c r="R11" s="1022"/>
      <c r="S11" s="1375"/>
      <c r="T11" s="558"/>
    </row>
    <row r="12" spans="1:20" ht="15.75" thickBot="1" x14ac:dyDescent="0.3">
      <c r="A12" s="2094" t="s">
        <v>659</v>
      </c>
      <c r="B12" s="1064" t="s">
        <v>794</v>
      </c>
      <c r="C12" s="1250">
        <v>3341</v>
      </c>
      <c r="D12" s="1250">
        <v>3359</v>
      </c>
      <c r="E12" s="1250">
        <v>3378</v>
      </c>
      <c r="F12" s="1250">
        <v>3388</v>
      </c>
      <c r="G12" s="1250">
        <v>3393</v>
      </c>
      <c r="H12" s="1250">
        <v>3408</v>
      </c>
      <c r="I12" s="1250">
        <v>3426</v>
      </c>
      <c r="J12" s="1251">
        <v>3431</v>
      </c>
      <c r="K12" s="1251">
        <v>3433</v>
      </c>
      <c r="L12" s="1251">
        <v>3445</v>
      </c>
      <c r="M12" s="1251">
        <v>3496</v>
      </c>
      <c r="N12" s="1251">
        <v>3537</v>
      </c>
      <c r="O12" s="1587">
        <v>3589</v>
      </c>
      <c r="P12" s="658">
        <f t="shared" si="0"/>
        <v>4.1799709724238028E-2</v>
      </c>
      <c r="Q12" s="658">
        <f t="shared" si="1"/>
        <v>7.4229272672852439E-2</v>
      </c>
      <c r="R12" s="1022"/>
      <c r="S12" s="1375"/>
      <c r="T12" s="558"/>
    </row>
    <row r="13" spans="1:20" ht="15" customHeight="1" x14ac:dyDescent="0.25">
      <c r="A13" s="2099" t="s">
        <v>673</v>
      </c>
      <c r="B13" s="1049" t="s">
        <v>782</v>
      </c>
      <c r="C13" s="1249">
        <v>3740</v>
      </c>
      <c r="D13" s="1249">
        <v>3738</v>
      </c>
      <c r="E13" s="1249">
        <v>3735</v>
      </c>
      <c r="F13" s="1249">
        <v>3739</v>
      </c>
      <c r="G13" s="1249">
        <v>3748</v>
      </c>
      <c r="H13" s="1249">
        <v>3753</v>
      </c>
      <c r="I13" s="1249">
        <v>3751</v>
      </c>
      <c r="J13" s="1249">
        <v>3745</v>
      </c>
      <c r="K13" s="1249">
        <v>3747</v>
      </c>
      <c r="L13" s="1249">
        <v>3743</v>
      </c>
      <c r="M13" s="1249">
        <v>3742</v>
      </c>
      <c r="N13" s="1249">
        <v>3745</v>
      </c>
      <c r="O13" s="1585">
        <v>3747</v>
      </c>
      <c r="P13" s="657">
        <f t="shared" si="0"/>
        <v>1.0686615014694097E-3</v>
      </c>
      <c r="Q13" s="657">
        <f t="shared" si="1"/>
        <v>1.8716577540106951E-3</v>
      </c>
      <c r="R13" s="1022"/>
      <c r="S13" s="1375"/>
      <c r="T13" s="558"/>
    </row>
    <row r="14" spans="1:20" ht="15" customHeight="1" x14ac:dyDescent="0.25">
      <c r="A14" s="2100"/>
      <c r="B14" s="1047" t="s">
        <v>444</v>
      </c>
      <c r="C14" s="1250">
        <v>1150</v>
      </c>
      <c r="D14" s="1250">
        <v>1176</v>
      </c>
      <c r="E14" s="1250">
        <v>1194</v>
      </c>
      <c r="F14" s="1250">
        <v>1135</v>
      </c>
      <c r="G14" s="1250">
        <v>1168</v>
      </c>
      <c r="H14" s="1250">
        <v>1194</v>
      </c>
      <c r="I14" s="1250">
        <v>1217</v>
      </c>
      <c r="J14" s="1520">
        <v>1249</v>
      </c>
      <c r="K14" s="1520">
        <v>1267</v>
      </c>
      <c r="L14" s="1520">
        <v>1198</v>
      </c>
      <c r="M14" s="1520">
        <v>1218</v>
      </c>
      <c r="N14" s="1520">
        <v>1230</v>
      </c>
      <c r="O14" s="1586">
        <v>1241</v>
      </c>
      <c r="P14" s="658">
        <f t="shared" si="0"/>
        <v>3.589315525876461E-2</v>
      </c>
      <c r="Q14" s="658">
        <f t="shared" si="1"/>
        <v>7.91304347826087E-2</v>
      </c>
      <c r="R14" s="1022"/>
      <c r="S14" s="1375"/>
      <c r="T14" s="558"/>
    </row>
    <row r="15" spans="1:20" ht="15" customHeight="1" x14ac:dyDescent="0.25">
      <c r="A15" s="2100"/>
      <c r="B15" s="1047" t="s">
        <v>818</v>
      </c>
      <c r="C15" s="1250">
        <v>3293</v>
      </c>
      <c r="D15" s="1250">
        <v>3340</v>
      </c>
      <c r="E15" s="1250">
        <v>3390</v>
      </c>
      <c r="F15" s="1250">
        <v>3471</v>
      </c>
      <c r="G15" s="1250">
        <v>3488</v>
      </c>
      <c r="H15" s="1250">
        <v>3544</v>
      </c>
      <c r="I15" s="1250">
        <v>3609</v>
      </c>
      <c r="J15" s="1520">
        <v>3630</v>
      </c>
      <c r="K15" s="1520">
        <v>3698</v>
      </c>
      <c r="L15" s="1520">
        <v>3767</v>
      </c>
      <c r="M15" s="1520">
        <v>3854</v>
      </c>
      <c r="N15" s="1520">
        <v>3911</v>
      </c>
      <c r="O15" s="1586">
        <v>3998</v>
      </c>
      <c r="P15" s="658">
        <f t="shared" si="0"/>
        <v>6.132200690204407E-2</v>
      </c>
      <c r="Q15" s="658">
        <f t="shared" si="1"/>
        <v>0.21409049498937138</v>
      </c>
      <c r="R15" s="1022"/>
      <c r="S15" s="1375"/>
      <c r="T15" s="558"/>
    </row>
    <row r="16" spans="1:20" ht="15" customHeight="1" x14ac:dyDescent="0.25">
      <c r="A16" s="2100"/>
      <c r="B16" s="1047" t="s">
        <v>796</v>
      </c>
      <c r="C16" s="1250">
        <v>3431</v>
      </c>
      <c r="D16" s="1250">
        <v>3416</v>
      </c>
      <c r="E16" s="1250">
        <v>3407</v>
      </c>
      <c r="F16" s="1250">
        <v>3397</v>
      </c>
      <c r="G16" s="1250">
        <v>3384</v>
      </c>
      <c r="H16" s="1250">
        <v>3367</v>
      </c>
      <c r="I16" s="1250">
        <v>3356</v>
      </c>
      <c r="J16" s="1520">
        <v>3345</v>
      </c>
      <c r="K16" s="1520">
        <v>3331</v>
      </c>
      <c r="L16" s="1520">
        <v>3321</v>
      </c>
      <c r="M16" s="1520">
        <v>3313</v>
      </c>
      <c r="N16" s="1520">
        <v>3304</v>
      </c>
      <c r="O16" s="1586">
        <v>3297</v>
      </c>
      <c r="P16" s="658">
        <f t="shared" si="0"/>
        <v>-7.2267389340560069E-3</v>
      </c>
      <c r="Q16" s="658">
        <f t="shared" si="1"/>
        <v>-3.9055668901194988E-2</v>
      </c>
      <c r="R16" s="1022"/>
      <c r="S16" s="1375"/>
      <c r="T16" s="558"/>
    </row>
    <row r="17" spans="1:20" ht="15" customHeight="1" x14ac:dyDescent="0.25">
      <c r="A17" s="2100"/>
      <c r="B17" s="1047" t="s">
        <v>797</v>
      </c>
      <c r="C17" s="1250">
        <v>3764</v>
      </c>
      <c r="D17" s="1250">
        <v>3772</v>
      </c>
      <c r="E17" s="1250">
        <v>3779</v>
      </c>
      <c r="F17" s="1250">
        <v>3787</v>
      </c>
      <c r="G17" s="1250">
        <v>3804</v>
      </c>
      <c r="H17" s="1250">
        <v>3809</v>
      </c>
      <c r="I17" s="1250">
        <v>3833</v>
      </c>
      <c r="J17" s="1520">
        <v>3883</v>
      </c>
      <c r="K17" s="1520">
        <v>3937</v>
      </c>
      <c r="L17" s="1520">
        <v>4008</v>
      </c>
      <c r="M17" s="1520">
        <v>4074</v>
      </c>
      <c r="N17" s="1520">
        <v>4118</v>
      </c>
      <c r="O17" s="1586">
        <v>4159</v>
      </c>
      <c r="P17" s="658">
        <f t="shared" si="0"/>
        <v>3.7674650698602798E-2</v>
      </c>
      <c r="Q17" s="658">
        <f t="shared" si="1"/>
        <v>0.10494155154091392</v>
      </c>
      <c r="R17" s="1022"/>
      <c r="S17" s="1375"/>
      <c r="T17" s="558"/>
    </row>
    <row r="18" spans="1:20" ht="15.75" customHeight="1" x14ac:dyDescent="0.25">
      <c r="A18" s="2100"/>
      <c r="B18" s="396" t="s">
        <v>783</v>
      </c>
      <c r="C18" s="1250">
        <v>10899</v>
      </c>
      <c r="D18" s="1250">
        <v>10887</v>
      </c>
      <c r="E18" s="1250">
        <v>10878</v>
      </c>
      <c r="F18" s="1250">
        <v>10861</v>
      </c>
      <c r="G18" s="1250">
        <v>10849</v>
      </c>
      <c r="H18" s="1250">
        <v>10841</v>
      </c>
      <c r="I18" s="1250">
        <v>10824</v>
      </c>
      <c r="J18" s="1520">
        <v>10807</v>
      </c>
      <c r="K18" s="1520">
        <v>10806</v>
      </c>
      <c r="L18" s="1520">
        <v>10798</v>
      </c>
      <c r="M18" s="1520">
        <v>10789</v>
      </c>
      <c r="N18" s="1520">
        <v>10774</v>
      </c>
      <c r="O18" s="1586">
        <v>10775</v>
      </c>
      <c r="P18" s="658">
        <f t="shared" si="0"/>
        <v>-2.1300240785330619E-3</v>
      </c>
      <c r="Q18" s="658">
        <f t="shared" si="1"/>
        <v>-1.1377190567942013E-2</v>
      </c>
      <c r="R18" s="1022"/>
      <c r="S18" s="1375"/>
      <c r="T18" s="558"/>
    </row>
    <row r="19" spans="1:20" ht="16.5" thickBot="1" x14ac:dyDescent="0.3">
      <c r="A19" s="2101"/>
      <c r="B19" s="1064" t="s">
        <v>3669</v>
      </c>
      <c r="C19" s="1250"/>
      <c r="D19" s="1250"/>
      <c r="E19" s="1250"/>
      <c r="F19" s="1250"/>
      <c r="G19" s="1250"/>
      <c r="H19" s="1250"/>
      <c r="I19" s="1250"/>
      <c r="J19" s="1251"/>
      <c r="K19" s="1251"/>
      <c r="L19" s="1251"/>
      <c r="M19" s="1251">
        <v>0</v>
      </c>
      <c r="N19" s="1251">
        <v>13</v>
      </c>
      <c r="O19" s="1587">
        <v>116</v>
      </c>
      <c r="P19" s="659" t="s">
        <v>2121</v>
      </c>
      <c r="Q19" s="659" t="s">
        <v>2121</v>
      </c>
      <c r="R19" s="1019"/>
      <c r="S19" s="1019"/>
    </row>
    <row r="20" spans="1:20" ht="15" customHeight="1" x14ac:dyDescent="0.25">
      <c r="A20" s="2057" t="s">
        <v>661</v>
      </c>
      <c r="B20" s="1063" t="s">
        <v>423</v>
      </c>
      <c r="C20" s="1249">
        <v>417</v>
      </c>
      <c r="D20" s="1249">
        <v>421</v>
      </c>
      <c r="E20" s="1249">
        <v>423</v>
      </c>
      <c r="F20" s="1249">
        <v>429</v>
      </c>
      <c r="G20" s="1249">
        <v>442</v>
      </c>
      <c r="H20" s="1249">
        <v>444</v>
      </c>
      <c r="I20" s="1249">
        <v>448</v>
      </c>
      <c r="J20" s="1249">
        <v>454</v>
      </c>
      <c r="K20" s="1249">
        <v>477</v>
      </c>
      <c r="L20" s="1249">
        <v>530</v>
      </c>
      <c r="M20" s="1249">
        <v>597</v>
      </c>
      <c r="N20" s="1249">
        <v>627</v>
      </c>
      <c r="O20" s="1585">
        <v>666</v>
      </c>
      <c r="P20" s="658">
        <f t="shared" si="0"/>
        <v>0.25660377358490566</v>
      </c>
      <c r="Q20" s="658">
        <f t="shared" si="1"/>
        <v>0.59712230215827333</v>
      </c>
      <c r="R20" s="1022"/>
      <c r="S20" s="1375"/>
      <c r="T20" s="558"/>
    </row>
    <row r="21" spans="1:20" ht="15" customHeight="1" x14ac:dyDescent="0.25">
      <c r="A21" s="2058"/>
      <c r="B21" s="1047" t="s">
        <v>798</v>
      </c>
      <c r="C21" s="1250">
        <v>343</v>
      </c>
      <c r="D21" s="1250">
        <v>342</v>
      </c>
      <c r="E21" s="1250">
        <v>344</v>
      </c>
      <c r="F21" s="1250">
        <v>343</v>
      </c>
      <c r="G21" s="1250">
        <v>342</v>
      </c>
      <c r="H21" s="1250">
        <v>339</v>
      </c>
      <c r="I21" s="1250">
        <v>338</v>
      </c>
      <c r="J21" s="1520">
        <v>337</v>
      </c>
      <c r="K21" s="1520">
        <v>336</v>
      </c>
      <c r="L21" s="1520">
        <v>334</v>
      </c>
      <c r="M21" s="1520">
        <v>333</v>
      </c>
      <c r="N21" s="1520">
        <v>331</v>
      </c>
      <c r="O21" s="1586">
        <v>305</v>
      </c>
      <c r="P21" s="658">
        <f t="shared" si="0"/>
        <v>-8.6826347305389226E-2</v>
      </c>
      <c r="Q21" s="658">
        <f t="shared" si="1"/>
        <v>-0.11078717201166181</v>
      </c>
      <c r="R21" s="1022"/>
      <c r="S21" s="1375"/>
      <c r="T21" s="558"/>
    </row>
    <row r="22" spans="1:20" ht="15" customHeight="1" x14ac:dyDescent="0.25">
      <c r="A22" s="2058"/>
      <c r="B22" s="1047" t="s">
        <v>425</v>
      </c>
      <c r="C22" s="1250">
        <v>2563</v>
      </c>
      <c r="D22" s="1250">
        <v>2549</v>
      </c>
      <c r="E22" s="1250">
        <v>2543</v>
      </c>
      <c r="F22" s="1250">
        <v>2531</v>
      </c>
      <c r="G22" s="1250">
        <v>2529</v>
      </c>
      <c r="H22" s="1250">
        <v>2522</v>
      </c>
      <c r="I22" s="1250">
        <v>2518</v>
      </c>
      <c r="J22" s="1520">
        <v>2513</v>
      </c>
      <c r="K22" s="1520">
        <v>2505</v>
      </c>
      <c r="L22" s="1520">
        <v>2502</v>
      </c>
      <c r="M22" s="1520">
        <v>2500</v>
      </c>
      <c r="N22" s="1520">
        <v>2498</v>
      </c>
      <c r="O22" s="1586">
        <v>2342</v>
      </c>
      <c r="P22" s="658">
        <f t="shared" si="0"/>
        <v>-6.3948840927258194E-2</v>
      </c>
      <c r="Q22" s="658">
        <f t="shared" si="1"/>
        <v>-8.6227077643386663E-2</v>
      </c>
      <c r="R22" s="1022"/>
      <c r="S22" s="1375"/>
      <c r="T22" s="558"/>
    </row>
    <row r="23" spans="1:20" ht="15" customHeight="1" x14ac:dyDescent="0.25">
      <c r="A23" s="2058"/>
      <c r="B23" s="1047" t="s">
        <v>814</v>
      </c>
      <c r="C23" s="1250">
        <v>947</v>
      </c>
      <c r="D23" s="1250">
        <v>931</v>
      </c>
      <c r="E23" s="1250">
        <v>917</v>
      </c>
      <c r="F23" s="1250">
        <v>910</v>
      </c>
      <c r="G23" s="1250">
        <v>908</v>
      </c>
      <c r="H23" s="1250">
        <v>903</v>
      </c>
      <c r="I23" s="1250">
        <v>902</v>
      </c>
      <c r="J23" s="1520">
        <v>899</v>
      </c>
      <c r="K23" s="1520">
        <v>899</v>
      </c>
      <c r="L23" s="1520">
        <v>897</v>
      </c>
      <c r="M23" s="1520">
        <v>895</v>
      </c>
      <c r="N23" s="1520">
        <v>893</v>
      </c>
      <c r="O23" s="1586">
        <v>893</v>
      </c>
      <c r="P23" s="658">
        <f t="shared" si="0"/>
        <v>-4.459308807134894E-3</v>
      </c>
      <c r="Q23" s="658">
        <f t="shared" si="1"/>
        <v>-5.7022175290390706E-2</v>
      </c>
      <c r="R23" s="1022"/>
      <c r="S23" s="1375"/>
      <c r="T23" s="558"/>
    </row>
    <row r="24" spans="1:20" ht="15" customHeight="1" x14ac:dyDescent="0.25">
      <c r="A24" s="2058"/>
      <c r="B24" s="1047" t="s">
        <v>424</v>
      </c>
      <c r="C24" s="1250">
        <v>1580</v>
      </c>
      <c r="D24" s="1250">
        <v>1582</v>
      </c>
      <c r="E24" s="1250">
        <v>1582</v>
      </c>
      <c r="F24" s="1250">
        <v>1586</v>
      </c>
      <c r="G24" s="1250">
        <v>1597</v>
      </c>
      <c r="H24" s="1250">
        <v>1623</v>
      </c>
      <c r="I24" s="1250">
        <v>1634</v>
      </c>
      <c r="J24" s="1520">
        <v>1649</v>
      </c>
      <c r="K24" s="1520">
        <v>1652</v>
      </c>
      <c r="L24" s="1520">
        <v>1658</v>
      </c>
      <c r="M24" s="1520">
        <v>1659</v>
      </c>
      <c r="N24" s="1520">
        <v>1656</v>
      </c>
      <c r="O24" s="1586">
        <v>1576</v>
      </c>
      <c r="P24" s="658">
        <f t="shared" si="0"/>
        <v>-4.9457177322074788E-2</v>
      </c>
      <c r="Q24" s="658">
        <f t="shared" si="1"/>
        <v>-2.5316455696202532E-3</v>
      </c>
      <c r="R24" s="1022"/>
      <c r="S24" s="1375"/>
      <c r="T24" s="558"/>
    </row>
    <row r="25" spans="1:20" ht="15.75" customHeight="1" x14ac:dyDescent="0.25">
      <c r="A25" s="2058"/>
      <c r="B25" s="1046" t="s">
        <v>426</v>
      </c>
      <c r="C25" s="1250">
        <v>2932</v>
      </c>
      <c r="D25" s="1250">
        <v>2913</v>
      </c>
      <c r="E25" s="1250">
        <v>2903</v>
      </c>
      <c r="F25" s="1250">
        <v>2895</v>
      </c>
      <c r="G25" s="1250">
        <v>2885</v>
      </c>
      <c r="H25" s="1250">
        <v>2883</v>
      </c>
      <c r="I25" s="1250">
        <v>2876</v>
      </c>
      <c r="J25" s="1520">
        <v>2873</v>
      </c>
      <c r="K25" s="1520">
        <v>2862</v>
      </c>
      <c r="L25" s="1520">
        <v>2859</v>
      </c>
      <c r="M25" s="1520">
        <v>2856</v>
      </c>
      <c r="N25" s="1520">
        <v>2851</v>
      </c>
      <c r="O25" s="1586">
        <v>2850</v>
      </c>
      <c r="P25" s="658">
        <f t="shared" si="0"/>
        <v>-3.1479538300104933E-3</v>
      </c>
      <c r="Q25" s="658">
        <f t="shared" si="1"/>
        <v>-2.796725784447476E-2</v>
      </c>
      <c r="R25" s="1022"/>
      <c r="S25" s="1375"/>
      <c r="T25" s="558"/>
    </row>
    <row r="26" spans="1:20" ht="15.75" thickBot="1" x14ac:dyDescent="0.3">
      <c r="A26" s="2059"/>
      <c r="B26" s="1046" t="s">
        <v>427</v>
      </c>
      <c r="C26" s="1251">
        <v>31</v>
      </c>
      <c r="D26" s="1251">
        <v>34</v>
      </c>
      <c r="E26" s="1251">
        <v>41</v>
      </c>
      <c r="F26" s="1251">
        <v>43</v>
      </c>
      <c r="G26" s="1251">
        <v>46</v>
      </c>
      <c r="H26" s="1251">
        <v>47</v>
      </c>
      <c r="I26" s="1251">
        <v>48</v>
      </c>
      <c r="J26" s="1251">
        <v>49</v>
      </c>
      <c r="K26" s="1251">
        <v>51</v>
      </c>
      <c r="L26" s="1251">
        <v>54</v>
      </c>
      <c r="M26" s="1251">
        <v>57</v>
      </c>
      <c r="N26" s="1251">
        <v>60</v>
      </c>
      <c r="O26" s="1587">
        <v>65</v>
      </c>
      <c r="P26" s="658">
        <f t="shared" si="0"/>
        <v>0.20370370370370369</v>
      </c>
      <c r="Q26" s="658">
        <f t="shared" si="1"/>
        <v>1.096774193548387</v>
      </c>
      <c r="R26" s="1022"/>
      <c r="S26" s="1375"/>
      <c r="T26" s="558"/>
    </row>
    <row r="27" spans="1:20" x14ac:dyDescent="0.25">
      <c r="A27" s="2099" t="s">
        <v>662</v>
      </c>
      <c r="B27" s="1369" t="s">
        <v>2119</v>
      </c>
      <c r="C27" s="1249"/>
      <c r="D27" s="1249">
        <v>0</v>
      </c>
      <c r="E27" s="1249">
        <v>3</v>
      </c>
      <c r="F27" s="1249">
        <v>29</v>
      </c>
      <c r="G27" s="1249">
        <v>56</v>
      </c>
      <c r="H27" s="1249">
        <v>151</v>
      </c>
      <c r="I27" s="1249">
        <v>271</v>
      </c>
      <c r="J27" s="1249">
        <v>328</v>
      </c>
      <c r="K27" s="1249">
        <v>376</v>
      </c>
      <c r="L27" s="1249">
        <v>421</v>
      </c>
      <c r="M27" s="1249">
        <v>552</v>
      </c>
      <c r="N27" s="1249">
        <v>550</v>
      </c>
      <c r="O27" s="1585">
        <v>546</v>
      </c>
      <c r="P27" s="1519">
        <f t="shared" si="0"/>
        <v>0.29691211401425177</v>
      </c>
      <c r="Q27" s="1519" t="s">
        <v>2121</v>
      </c>
      <c r="R27" s="1022"/>
      <c r="S27" s="1375"/>
      <c r="T27" s="558"/>
    </row>
    <row r="28" spans="1:20" ht="15" customHeight="1" x14ac:dyDescent="0.25">
      <c r="A28" s="2100"/>
      <c r="B28" s="1047" t="s">
        <v>799</v>
      </c>
      <c r="C28" s="1520">
        <v>2034</v>
      </c>
      <c r="D28" s="1520">
        <v>2015</v>
      </c>
      <c r="E28" s="1520">
        <v>2007</v>
      </c>
      <c r="F28" s="1520">
        <v>1997</v>
      </c>
      <c r="G28" s="1520">
        <v>1977</v>
      </c>
      <c r="H28" s="1520">
        <v>1988</v>
      </c>
      <c r="I28" s="1520">
        <v>1969</v>
      </c>
      <c r="J28" s="1520">
        <v>1954</v>
      </c>
      <c r="K28" s="1520">
        <v>1945</v>
      </c>
      <c r="L28" s="1520">
        <v>1936</v>
      </c>
      <c r="M28" s="1520">
        <v>1957</v>
      </c>
      <c r="N28" s="1520">
        <v>2005</v>
      </c>
      <c r="O28" s="1586">
        <v>2073</v>
      </c>
      <c r="P28" s="1516">
        <f t="shared" si="0"/>
        <v>7.0764462809917356E-2</v>
      </c>
      <c r="Q28" s="1516">
        <f t="shared" si="1"/>
        <v>1.9174041297935103E-2</v>
      </c>
      <c r="R28" s="1022"/>
      <c r="S28" s="1375"/>
      <c r="T28" s="558"/>
    </row>
    <row r="29" spans="1:20" x14ac:dyDescent="0.25">
      <c r="A29" s="2100"/>
      <c r="B29" s="1047" t="s">
        <v>2120</v>
      </c>
      <c r="C29" s="1520"/>
      <c r="D29" s="1520">
        <v>0</v>
      </c>
      <c r="E29" s="1520">
        <v>2</v>
      </c>
      <c r="F29" s="1520">
        <v>2</v>
      </c>
      <c r="G29" s="1520">
        <v>2</v>
      </c>
      <c r="H29" s="1520">
        <v>2</v>
      </c>
      <c r="I29" s="1520">
        <v>3</v>
      </c>
      <c r="J29" s="1520">
        <v>3</v>
      </c>
      <c r="K29" s="1520">
        <v>4</v>
      </c>
      <c r="L29" s="1520">
        <v>2</v>
      </c>
      <c r="M29" s="1520">
        <v>2</v>
      </c>
      <c r="N29" s="1520">
        <v>2</v>
      </c>
      <c r="O29" s="1586">
        <v>2</v>
      </c>
      <c r="P29" s="658">
        <f t="shared" si="0"/>
        <v>0</v>
      </c>
      <c r="Q29" s="658" t="s">
        <v>2121</v>
      </c>
      <c r="R29" s="1022"/>
      <c r="S29" s="1375"/>
      <c r="T29" s="558"/>
    </row>
    <row r="30" spans="1:20" ht="15" customHeight="1" x14ac:dyDescent="0.25">
      <c r="A30" s="2100"/>
      <c r="B30" s="1047" t="s">
        <v>800</v>
      </c>
      <c r="C30" s="1250">
        <v>1585</v>
      </c>
      <c r="D30" s="1250">
        <v>1579</v>
      </c>
      <c r="E30" s="1250">
        <v>1572</v>
      </c>
      <c r="F30" s="1250">
        <v>1566</v>
      </c>
      <c r="G30" s="1250">
        <v>1564</v>
      </c>
      <c r="H30" s="1250">
        <v>1561</v>
      </c>
      <c r="I30" s="1250">
        <v>1552</v>
      </c>
      <c r="J30" s="1520">
        <v>1544</v>
      </c>
      <c r="K30" s="1520">
        <v>1536</v>
      </c>
      <c r="L30" s="1520">
        <v>1531</v>
      </c>
      <c r="M30" s="1520">
        <v>1526</v>
      </c>
      <c r="N30" s="1520">
        <v>1525</v>
      </c>
      <c r="O30" s="1586">
        <v>1524</v>
      </c>
      <c r="P30" s="658">
        <f t="shared" si="0"/>
        <v>-4.5721750489875895E-3</v>
      </c>
      <c r="Q30" s="658">
        <f t="shared" si="1"/>
        <v>-3.8485804416403785E-2</v>
      </c>
      <c r="R30" s="1022"/>
      <c r="S30" s="1375"/>
      <c r="T30" s="558"/>
    </row>
    <row r="31" spans="1:20" ht="15" customHeight="1" x14ac:dyDescent="0.25">
      <c r="A31" s="2100"/>
      <c r="B31" s="1046" t="s">
        <v>435</v>
      </c>
      <c r="C31" s="1250">
        <v>1648</v>
      </c>
      <c r="D31" s="1250">
        <v>1643</v>
      </c>
      <c r="E31" s="1250">
        <v>1641</v>
      </c>
      <c r="F31" s="1250">
        <v>1630</v>
      </c>
      <c r="G31" s="1250">
        <v>1626</v>
      </c>
      <c r="H31" s="1250">
        <v>1622</v>
      </c>
      <c r="I31" s="1250">
        <v>1620</v>
      </c>
      <c r="J31" s="1520">
        <v>1619</v>
      </c>
      <c r="K31" s="1520">
        <v>1615</v>
      </c>
      <c r="L31" s="1520">
        <v>1608</v>
      </c>
      <c r="M31" s="1520">
        <v>1605</v>
      </c>
      <c r="N31" s="1520">
        <v>1603</v>
      </c>
      <c r="O31" s="1586">
        <v>1603</v>
      </c>
      <c r="P31" s="658">
        <f t="shared" si="0"/>
        <v>-3.1094527363184081E-3</v>
      </c>
      <c r="Q31" s="658">
        <f t="shared" si="1"/>
        <v>-2.7305825242718445E-2</v>
      </c>
      <c r="R31" s="1022"/>
      <c r="S31" s="1375"/>
      <c r="T31" s="558"/>
    </row>
    <row r="32" spans="1:20" ht="15" customHeight="1" x14ac:dyDescent="0.25">
      <c r="A32" s="2100"/>
      <c r="B32" s="1065" t="s">
        <v>801</v>
      </c>
      <c r="C32" s="1250">
        <v>2097</v>
      </c>
      <c r="D32" s="1250">
        <v>2087</v>
      </c>
      <c r="E32" s="1250">
        <v>2075</v>
      </c>
      <c r="F32" s="1250">
        <v>2062</v>
      </c>
      <c r="G32" s="1250">
        <v>2055</v>
      </c>
      <c r="H32" s="1250">
        <v>2052</v>
      </c>
      <c r="I32" s="1250">
        <v>2032</v>
      </c>
      <c r="J32" s="1520">
        <v>2028</v>
      </c>
      <c r="K32" s="1520">
        <v>2020</v>
      </c>
      <c r="L32" s="1520">
        <v>2003</v>
      </c>
      <c r="M32" s="1520">
        <v>1989</v>
      </c>
      <c r="N32" s="1520">
        <v>1985</v>
      </c>
      <c r="O32" s="1586">
        <v>1984</v>
      </c>
      <c r="P32" s="658">
        <f t="shared" si="0"/>
        <v>-9.4857713429855224E-3</v>
      </c>
      <c r="Q32" s="658">
        <f t="shared" si="1"/>
        <v>-5.3886504530281355E-2</v>
      </c>
      <c r="R32" s="1022"/>
      <c r="S32" s="1375"/>
      <c r="T32" s="558"/>
    </row>
    <row r="33" spans="1:20" ht="15" customHeight="1" x14ac:dyDescent="0.25">
      <c r="A33" s="2100"/>
      <c r="B33" s="1046" t="s">
        <v>437</v>
      </c>
      <c r="C33" s="1250">
        <v>973</v>
      </c>
      <c r="D33" s="1250">
        <v>971</v>
      </c>
      <c r="E33" s="1250">
        <v>967</v>
      </c>
      <c r="F33" s="1250">
        <v>961</v>
      </c>
      <c r="G33" s="1250">
        <v>958</v>
      </c>
      <c r="H33" s="1250">
        <v>955</v>
      </c>
      <c r="I33" s="1250">
        <v>954</v>
      </c>
      <c r="J33" s="1520">
        <v>953</v>
      </c>
      <c r="K33" s="1520">
        <v>952</v>
      </c>
      <c r="L33" s="1520">
        <v>943</v>
      </c>
      <c r="M33" s="1520">
        <v>943</v>
      </c>
      <c r="N33" s="1520">
        <v>943</v>
      </c>
      <c r="O33" s="1586">
        <v>943</v>
      </c>
      <c r="P33" s="658">
        <f t="shared" si="0"/>
        <v>0</v>
      </c>
      <c r="Q33" s="658">
        <f t="shared" si="1"/>
        <v>-3.0832476875642344E-2</v>
      </c>
      <c r="R33" s="1022"/>
      <c r="S33" s="1375"/>
      <c r="T33" s="558"/>
    </row>
    <row r="34" spans="1:20" ht="15" customHeight="1" x14ac:dyDescent="0.25">
      <c r="A34" s="2100"/>
      <c r="B34" s="1065" t="s">
        <v>432</v>
      </c>
      <c r="C34" s="1250">
        <v>1579</v>
      </c>
      <c r="D34" s="1250">
        <v>1575</v>
      </c>
      <c r="E34" s="1250">
        <v>1570</v>
      </c>
      <c r="F34" s="1250">
        <v>1563</v>
      </c>
      <c r="G34" s="1250">
        <v>1561</v>
      </c>
      <c r="H34" s="1250">
        <v>1565</v>
      </c>
      <c r="I34" s="1250">
        <v>1558</v>
      </c>
      <c r="J34" s="1520">
        <v>1557</v>
      </c>
      <c r="K34" s="1520">
        <v>1557</v>
      </c>
      <c r="L34" s="1520">
        <v>1552</v>
      </c>
      <c r="M34" s="1520">
        <v>1569</v>
      </c>
      <c r="N34" s="1520">
        <v>1640</v>
      </c>
      <c r="O34" s="1586">
        <v>1723</v>
      </c>
      <c r="P34" s="658">
        <f t="shared" si="0"/>
        <v>0.11018041237113402</v>
      </c>
      <c r="Q34" s="658">
        <f t="shared" si="1"/>
        <v>9.1196960101329952E-2</v>
      </c>
      <c r="R34" s="1022"/>
      <c r="S34" s="1375"/>
      <c r="T34" s="558"/>
    </row>
    <row r="35" spans="1:20" ht="15" customHeight="1" x14ac:dyDescent="0.25">
      <c r="A35" s="2100"/>
      <c r="B35" s="1046" t="s">
        <v>433</v>
      </c>
      <c r="C35" s="1250">
        <v>2385</v>
      </c>
      <c r="D35" s="1250">
        <v>2379</v>
      </c>
      <c r="E35" s="1250">
        <v>2375</v>
      </c>
      <c r="F35" s="1250">
        <v>2371</v>
      </c>
      <c r="G35" s="1250">
        <v>2370</v>
      </c>
      <c r="H35" s="1250">
        <v>2368</v>
      </c>
      <c r="I35" s="1250">
        <v>2366</v>
      </c>
      <c r="J35" s="1520">
        <v>2366</v>
      </c>
      <c r="K35" s="1520">
        <v>2362</v>
      </c>
      <c r="L35" s="1520">
        <v>2358</v>
      </c>
      <c r="M35" s="1520">
        <v>2354</v>
      </c>
      <c r="N35" s="1520">
        <v>2349</v>
      </c>
      <c r="O35" s="1586">
        <v>2347</v>
      </c>
      <c r="P35" s="658">
        <f t="shared" si="0"/>
        <v>-4.6649703138252757E-3</v>
      </c>
      <c r="Q35" s="658">
        <f t="shared" si="1"/>
        <v>-1.5932914046121592E-2</v>
      </c>
      <c r="R35" s="1022"/>
      <c r="S35" s="1375"/>
      <c r="T35" s="558"/>
    </row>
    <row r="36" spans="1:20" ht="15" customHeight="1" x14ac:dyDescent="0.25">
      <c r="A36" s="2100"/>
      <c r="B36" s="1046" t="s">
        <v>434</v>
      </c>
      <c r="C36" s="1250">
        <v>1542</v>
      </c>
      <c r="D36" s="1250">
        <v>1536</v>
      </c>
      <c r="E36" s="1250">
        <v>1531</v>
      </c>
      <c r="F36" s="1250">
        <v>1525</v>
      </c>
      <c r="G36" s="1250">
        <v>1522</v>
      </c>
      <c r="H36" s="1250">
        <v>1521</v>
      </c>
      <c r="I36" s="1250">
        <v>1517</v>
      </c>
      <c r="J36" s="1520">
        <v>1515</v>
      </c>
      <c r="K36" s="1520">
        <v>1515</v>
      </c>
      <c r="L36" s="1520">
        <v>1512</v>
      </c>
      <c r="M36" s="1520">
        <v>1509</v>
      </c>
      <c r="N36" s="1520">
        <v>1510</v>
      </c>
      <c r="O36" s="1586">
        <v>1510</v>
      </c>
      <c r="P36" s="658">
        <f t="shared" si="0"/>
        <v>-1.3227513227513227E-3</v>
      </c>
      <c r="Q36" s="658">
        <f t="shared" si="1"/>
        <v>-2.0752269779507133E-2</v>
      </c>
      <c r="R36" s="1022"/>
      <c r="S36" s="1375"/>
      <c r="T36" s="558"/>
    </row>
    <row r="37" spans="1:20" ht="15" customHeight="1" x14ac:dyDescent="0.25">
      <c r="A37" s="2100"/>
      <c r="B37" s="1046" t="s">
        <v>436</v>
      </c>
      <c r="C37" s="1250">
        <v>166</v>
      </c>
      <c r="D37" s="1250">
        <v>166</v>
      </c>
      <c r="E37" s="1250">
        <v>166</v>
      </c>
      <c r="F37" s="1250">
        <v>166</v>
      </c>
      <c r="G37" s="1250">
        <v>166</v>
      </c>
      <c r="H37" s="1250">
        <v>166</v>
      </c>
      <c r="I37" s="1250">
        <v>166</v>
      </c>
      <c r="J37" s="1520">
        <v>166</v>
      </c>
      <c r="K37" s="1520">
        <v>166</v>
      </c>
      <c r="L37" s="1520">
        <v>166</v>
      </c>
      <c r="M37" s="1520">
        <v>166</v>
      </c>
      <c r="N37" s="1520">
        <v>166</v>
      </c>
      <c r="O37" s="1586">
        <v>166</v>
      </c>
      <c r="P37" s="658">
        <f t="shared" si="0"/>
        <v>0</v>
      </c>
      <c r="Q37" s="658">
        <f t="shared" si="1"/>
        <v>0</v>
      </c>
      <c r="R37" s="1022"/>
      <c r="S37" s="1375"/>
      <c r="T37" s="558"/>
    </row>
    <row r="38" spans="1:20" ht="15.75" customHeight="1" thickBot="1" x14ac:dyDescent="0.3">
      <c r="A38" s="2101"/>
      <c r="B38" s="1066" t="s">
        <v>821</v>
      </c>
      <c r="C38" s="1250">
        <v>5703</v>
      </c>
      <c r="D38" s="1250">
        <v>5928</v>
      </c>
      <c r="E38" s="1250">
        <v>6134</v>
      </c>
      <c r="F38" s="1250">
        <v>6345</v>
      </c>
      <c r="G38" s="1250">
        <v>6563</v>
      </c>
      <c r="H38" s="1250">
        <v>6805</v>
      </c>
      <c r="I38" s="1250">
        <v>7176</v>
      </c>
      <c r="J38" s="1251">
        <v>7582</v>
      </c>
      <c r="K38" s="1251">
        <v>7888</v>
      </c>
      <c r="L38" s="1251">
        <v>8204</v>
      </c>
      <c r="M38" s="1251">
        <v>8489</v>
      </c>
      <c r="N38" s="1251">
        <v>8682</v>
      </c>
      <c r="O38" s="1587">
        <v>8857</v>
      </c>
      <c r="P38" s="659">
        <f t="shared" si="0"/>
        <v>7.9595319356411509E-2</v>
      </c>
      <c r="Q38" s="659">
        <f t="shared" si="1"/>
        <v>0.5530422584604594</v>
      </c>
      <c r="R38" s="1022"/>
      <c r="S38" s="1375"/>
      <c r="T38" s="558"/>
    </row>
    <row r="39" spans="1:20" ht="25.5" customHeight="1" x14ac:dyDescent="0.25">
      <c r="A39" s="2069" t="s">
        <v>856</v>
      </c>
      <c r="B39" s="1063" t="s">
        <v>438</v>
      </c>
      <c r="C39" s="1068">
        <v>372</v>
      </c>
      <c r="D39" s="1068">
        <v>366</v>
      </c>
      <c r="E39" s="1068">
        <v>362</v>
      </c>
      <c r="F39" s="1068">
        <v>361</v>
      </c>
      <c r="G39" s="1068">
        <v>359</v>
      </c>
      <c r="H39" s="1068">
        <v>356</v>
      </c>
      <c r="I39" s="1068">
        <v>353</v>
      </c>
      <c r="J39" s="1249">
        <v>354</v>
      </c>
      <c r="K39" s="1249">
        <v>353</v>
      </c>
      <c r="L39" s="1249">
        <v>352</v>
      </c>
      <c r="M39" s="1249">
        <v>353</v>
      </c>
      <c r="N39" s="1249">
        <v>353</v>
      </c>
      <c r="O39" s="1585">
        <v>353</v>
      </c>
      <c r="P39" s="658">
        <f t="shared" si="0"/>
        <v>2.840909090909091E-3</v>
      </c>
      <c r="Q39" s="658">
        <f t="shared" si="1"/>
        <v>-5.1075268817204304E-2</v>
      </c>
      <c r="R39" s="1022"/>
      <c r="S39" s="1375"/>
      <c r="T39" s="558"/>
    </row>
    <row r="40" spans="1:20" ht="15.75" thickBot="1" x14ac:dyDescent="0.3">
      <c r="A40" s="2071"/>
      <c r="B40" s="396" t="s">
        <v>439</v>
      </c>
      <c r="C40" s="240">
        <v>1565</v>
      </c>
      <c r="D40" s="240">
        <v>1625</v>
      </c>
      <c r="E40" s="240">
        <v>1663</v>
      </c>
      <c r="F40" s="240">
        <v>1702</v>
      </c>
      <c r="G40" s="240">
        <v>1786</v>
      </c>
      <c r="H40" s="240">
        <v>1858</v>
      </c>
      <c r="I40" s="240">
        <v>1928</v>
      </c>
      <c r="J40" s="1251">
        <v>2006</v>
      </c>
      <c r="K40" s="1251">
        <v>2088</v>
      </c>
      <c r="L40" s="1251">
        <v>2169</v>
      </c>
      <c r="M40" s="1251">
        <v>2309</v>
      </c>
      <c r="N40" s="1251">
        <v>2421</v>
      </c>
      <c r="O40" s="1587">
        <v>2538</v>
      </c>
      <c r="P40" s="658">
        <f t="shared" si="0"/>
        <v>0.17012448132780084</v>
      </c>
      <c r="Q40" s="658">
        <f t="shared" si="1"/>
        <v>0.62172523961661341</v>
      </c>
      <c r="R40" s="1022"/>
      <c r="S40" s="1375"/>
      <c r="T40" s="558"/>
    </row>
    <row r="41" spans="1:20" ht="19.5" customHeight="1" x14ac:dyDescent="0.25">
      <c r="A41" s="2093" t="s">
        <v>664</v>
      </c>
      <c r="B41" s="1063" t="s">
        <v>819</v>
      </c>
      <c r="C41" s="1249">
        <v>34</v>
      </c>
      <c r="D41" s="1249">
        <v>34</v>
      </c>
      <c r="E41" s="1249">
        <v>34</v>
      </c>
      <c r="F41" s="1249">
        <v>34</v>
      </c>
      <c r="G41" s="1249">
        <v>33</v>
      </c>
      <c r="H41" s="1249">
        <v>33</v>
      </c>
      <c r="I41" s="1249">
        <v>33</v>
      </c>
      <c r="J41" s="1249">
        <v>33</v>
      </c>
      <c r="K41" s="1249">
        <v>33</v>
      </c>
      <c r="L41" s="1249">
        <v>33</v>
      </c>
      <c r="M41" s="1249">
        <v>33</v>
      </c>
      <c r="N41" s="1249"/>
      <c r="O41" s="1585"/>
      <c r="P41" s="657">
        <f t="shared" si="0"/>
        <v>-1</v>
      </c>
      <c r="Q41" s="657">
        <f t="shared" si="1"/>
        <v>-1</v>
      </c>
      <c r="R41" s="1022"/>
      <c r="S41" s="1375"/>
      <c r="T41" s="558"/>
    </row>
    <row r="42" spans="1:20" ht="21" customHeight="1" thickBot="1" x14ac:dyDescent="0.3">
      <c r="A42" s="2094" t="s">
        <v>664</v>
      </c>
      <c r="B42" s="1048" t="s">
        <v>787</v>
      </c>
      <c r="C42" s="1251">
        <v>4</v>
      </c>
      <c r="D42" s="1251">
        <v>4</v>
      </c>
      <c r="E42" s="1251">
        <v>4</v>
      </c>
      <c r="F42" s="1251">
        <v>4</v>
      </c>
      <c r="G42" s="1251">
        <v>4</v>
      </c>
      <c r="H42" s="1251">
        <v>4</v>
      </c>
      <c r="I42" s="1251">
        <v>4</v>
      </c>
      <c r="J42" s="1251">
        <v>4</v>
      </c>
      <c r="K42" s="1251">
        <v>4</v>
      </c>
      <c r="L42" s="1251">
        <v>4</v>
      </c>
      <c r="M42" s="1251">
        <v>4</v>
      </c>
      <c r="N42" s="1251"/>
      <c r="O42" s="1587"/>
      <c r="P42" s="659">
        <f t="shared" si="0"/>
        <v>-1</v>
      </c>
      <c r="Q42" s="659">
        <f t="shared" si="1"/>
        <v>-1</v>
      </c>
      <c r="R42" s="1022"/>
      <c r="S42" s="1375"/>
      <c r="T42" s="558"/>
    </row>
    <row r="43" spans="1:20" ht="15" customHeight="1" x14ac:dyDescent="0.25">
      <c r="A43" s="2099" t="s">
        <v>665</v>
      </c>
      <c r="B43" s="396" t="s">
        <v>815</v>
      </c>
      <c r="C43" s="1250">
        <v>4657</v>
      </c>
      <c r="D43" s="1250">
        <v>4653</v>
      </c>
      <c r="E43" s="1250">
        <v>4648</v>
      </c>
      <c r="F43" s="1250">
        <v>4638</v>
      </c>
      <c r="G43" s="1250">
        <v>4632</v>
      </c>
      <c r="H43" s="1250">
        <v>4627</v>
      </c>
      <c r="I43" s="1250">
        <v>4626</v>
      </c>
      <c r="J43" s="1249">
        <v>4625</v>
      </c>
      <c r="K43" s="1249">
        <v>4622</v>
      </c>
      <c r="L43" s="1249">
        <v>4612</v>
      </c>
      <c r="M43" s="1249">
        <v>4604</v>
      </c>
      <c r="N43" s="1249">
        <v>4604</v>
      </c>
      <c r="O43" s="1585">
        <v>4602</v>
      </c>
      <c r="P43" s="658">
        <f t="shared" si="0"/>
        <v>-2.1682567215958368E-3</v>
      </c>
      <c r="Q43" s="658">
        <f t="shared" si="1"/>
        <v>-1.1810178226325961E-2</v>
      </c>
      <c r="R43" s="1022"/>
      <c r="S43" s="1375"/>
      <c r="T43" s="558"/>
    </row>
    <row r="44" spans="1:20" ht="15" customHeight="1" x14ac:dyDescent="0.25">
      <c r="A44" s="2100"/>
      <c r="B44" s="1067" t="s">
        <v>820</v>
      </c>
      <c r="C44" s="1250">
        <v>1060</v>
      </c>
      <c r="D44" s="1250">
        <v>1094</v>
      </c>
      <c r="E44" s="1250">
        <v>1157</v>
      </c>
      <c r="F44" s="1250">
        <v>1192</v>
      </c>
      <c r="G44" s="1250">
        <v>1209</v>
      </c>
      <c r="H44" s="1250">
        <v>1220</v>
      </c>
      <c r="I44" s="1250">
        <v>1241</v>
      </c>
      <c r="J44" s="1520">
        <v>1277</v>
      </c>
      <c r="K44" s="1520">
        <v>1287</v>
      </c>
      <c r="L44" s="1520">
        <v>1301</v>
      </c>
      <c r="M44" s="1520">
        <v>1312</v>
      </c>
      <c r="N44" s="1520">
        <v>1322</v>
      </c>
      <c r="O44" s="1586">
        <v>1330</v>
      </c>
      <c r="P44" s="658">
        <f t="shared" si="0"/>
        <v>2.2290545734050732E-2</v>
      </c>
      <c r="Q44" s="658">
        <f t="shared" si="1"/>
        <v>0.25471698113207547</v>
      </c>
      <c r="R44" s="1022"/>
      <c r="S44" s="1375"/>
      <c r="T44" s="558"/>
    </row>
    <row r="45" spans="1:20" ht="15" customHeight="1" x14ac:dyDescent="0.25">
      <c r="A45" s="2100"/>
      <c r="B45" s="1047" t="s">
        <v>422</v>
      </c>
      <c r="C45" s="1250">
        <v>11815</v>
      </c>
      <c r="D45" s="1250">
        <v>11788</v>
      </c>
      <c r="E45" s="1250">
        <v>11784</v>
      </c>
      <c r="F45" s="1250">
        <v>11772</v>
      </c>
      <c r="G45" s="1250">
        <v>11791</v>
      </c>
      <c r="H45" s="1250">
        <v>11800</v>
      </c>
      <c r="I45" s="1250">
        <v>11820</v>
      </c>
      <c r="J45" s="1520">
        <v>11952</v>
      </c>
      <c r="K45" s="1520">
        <v>11952</v>
      </c>
      <c r="L45" s="1520">
        <v>11923</v>
      </c>
      <c r="M45" s="1520">
        <v>11928</v>
      </c>
      <c r="N45" s="1520">
        <v>11922</v>
      </c>
      <c r="O45" s="1586">
        <v>11915</v>
      </c>
      <c r="P45" s="658">
        <f t="shared" si="0"/>
        <v>-6.7097207078755348E-4</v>
      </c>
      <c r="Q45" s="658">
        <f t="shared" si="1"/>
        <v>8.4638171815488786E-3</v>
      </c>
      <c r="R45" s="1022"/>
      <c r="S45" s="1375"/>
      <c r="T45" s="558"/>
    </row>
    <row r="46" spans="1:20" x14ac:dyDescent="0.25">
      <c r="A46" s="2100"/>
      <c r="B46" s="1047" t="s">
        <v>428</v>
      </c>
      <c r="C46" s="1250">
        <v>2740</v>
      </c>
      <c r="D46" s="1250">
        <v>2756</v>
      </c>
      <c r="E46" s="1250">
        <v>2775</v>
      </c>
      <c r="F46" s="1250">
        <v>2810</v>
      </c>
      <c r="G46" s="1250">
        <v>2858</v>
      </c>
      <c r="H46" s="1250">
        <v>2915</v>
      </c>
      <c r="I46" s="1250">
        <v>3012</v>
      </c>
      <c r="J46" s="1520">
        <v>3066</v>
      </c>
      <c r="K46" s="1520">
        <v>3299</v>
      </c>
      <c r="L46" s="1520">
        <v>3552</v>
      </c>
      <c r="M46" s="1520">
        <v>3758</v>
      </c>
      <c r="N46" s="1520">
        <v>3980</v>
      </c>
      <c r="O46" s="1586">
        <v>4164</v>
      </c>
      <c r="P46" s="658">
        <f t="shared" si="0"/>
        <v>0.17229729729729729</v>
      </c>
      <c r="Q46" s="658">
        <f t="shared" si="1"/>
        <v>0.51970802919708026</v>
      </c>
      <c r="R46" s="1022"/>
      <c r="S46" s="1375"/>
      <c r="T46" s="558"/>
    </row>
    <row r="47" spans="1:20" ht="15" customHeight="1" x14ac:dyDescent="0.25">
      <c r="A47" s="2100"/>
      <c r="B47" s="396" t="s">
        <v>440</v>
      </c>
      <c r="C47" s="1250">
        <v>2958</v>
      </c>
      <c r="D47" s="1250">
        <v>2948</v>
      </c>
      <c r="E47" s="1250">
        <v>2944</v>
      </c>
      <c r="F47" s="1250">
        <v>2938</v>
      </c>
      <c r="G47" s="1250">
        <v>2930</v>
      </c>
      <c r="H47" s="1250">
        <v>2925</v>
      </c>
      <c r="I47" s="1250">
        <v>2922</v>
      </c>
      <c r="J47" s="1520">
        <v>2920</v>
      </c>
      <c r="K47" s="1520">
        <v>2918</v>
      </c>
      <c r="L47" s="1520">
        <v>2914</v>
      </c>
      <c r="M47" s="1520">
        <v>2910</v>
      </c>
      <c r="N47" s="1520">
        <v>2906</v>
      </c>
      <c r="O47" s="1586">
        <v>2904</v>
      </c>
      <c r="P47" s="658">
        <f t="shared" si="0"/>
        <v>-3.4317089910775567E-3</v>
      </c>
      <c r="Q47" s="658">
        <f t="shared" si="1"/>
        <v>-1.8255578093306288E-2</v>
      </c>
      <c r="R47" s="1022"/>
      <c r="S47" s="1375"/>
      <c r="T47" s="558"/>
    </row>
    <row r="48" spans="1:20" ht="15" customHeight="1" x14ac:dyDescent="0.25">
      <c r="A48" s="2100"/>
      <c r="B48" s="1047" t="s">
        <v>441</v>
      </c>
      <c r="C48" s="1250">
        <v>610</v>
      </c>
      <c r="D48" s="1250">
        <v>613</v>
      </c>
      <c r="E48" s="1250">
        <v>632</v>
      </c>
      <c r="F48" s="1250">
        <v>636</v>
      </c>
      <c r="G48" s="1250">
        <v>646</v>
      </c>
      <c r="H48" s="1250">
        <v>644</v>
      </c>
      <c r="I48" s="1250">
        <v>653</v>
      </c>
      <c r="J48" s="1520">
        <v>678</v>
      </c>
      <c r="K48" s="1520">
        <v>675</v>
      </c>
      <c r="L48" s="1520">
        <v>670</v>
      </c>
      <c r="M48" s="1520">
        <v>662</v>
      </c>
      <c r="N48" s="1520">
        <v>667</v>
      </c>
      <c r="O48" s="1586">
        <v>678</v>
      </c>
      <c r="P48" s="658">
        <f t="shared" si="0"/>
        <v>1.1940298507462687E-2</v>
      </c>
      <c r="Q48" s="658">
        <f t="shared" si="1"/>
        <v>0.11147540983606558</v>
      </c>
      <c r="R48" s="1022"/>
      <c r="S48" s="1375"/>
      <c r="T48" s="558"/>
    </row>
    <row r="49" spans="1:20" ht="15" customHeight="1" x14ac:dyDescent="0.25">
      <c r="A49" s="2100"/>
      <c r="B49" s="396" t="s">
        <v>442</v>
      </c>
      <c r="C49" s="1250">
        <v>9780</v>
      </c>
      <c r="D49" s="1250">
        <v>9767</v>
      </c>
      <c r="E49" s="1250">
        <v>9751</v>
      </c>
      <c r="F49" s="1250">
        <v>9740</v>
      </c>
      <c r="G49" s="1250">
        <v>9730</v>
      </c>
      <c r="H49" s="1250">
        <v>9719</v>
      </c>
      <c r="I49" s="1250">
        <v>9714</v>
      </c>
      <c r="J49" s="1520">
        <v>9700</v>
      </c>
      <c r="K49" s="1520">
        <v>9689</v>
      </c>
      <c r="L49" s="1520">
        <v>9679</v>
      </c>
      <c r="M49" s="1520">
        <v>9668</v>
      </c>
      <c r="N49" s="1520">
        <v>9662</v>
      </c>
      <c r="O49" s="1586">
        <v>9658</v>
      </c>
      <c r="P49" s="658">
        <f t="shared" si="0"/>
        <v>-2.1696456245479906E-3</v>
      </c>
      <c r="Q49" s="658">
        <f t="shared" si="1"/>
        <v>-1.2474437627811861E-2</v>
      </c>
      <c r="R49" s="1022"/>
      <c r="S49" s="1375"/>
      <c r="T49" s="558"/>
    </row>
    <row r="50" spans="1:20" ht="15.75" customHeight="1" x14ac:dyDescent="0.25">
      <c r="A50" s="2100"/>
      <c r="B50" s="1047" t="s">
        <v>803</v>
      </c>
      <c r="C50" s="1250">
        <v>4112</v>
      </c>
      <c r="D50" s="1250">
        <v>4100</v>
      </c>
      <c r="E50" s="1250">
        <v>4087</v>
      </c>
      <c r="F50" s="1250">
        <v>4077</v>
      </c>
      <c r="G50" s="1250">
        <v>4070</v>
      </c>
      <c r="H50" s="1250">
        <v>4050</v>
      </c>
      <c r="I50" s="1250">
        <v>4051</v>
      </c>
      <c r="J50" s="1520">
        <v>4044</v>
      </c>
      <c r="K50" s="1520">
        <v>4023</v>
      </c>
      <c r="L50" s="1520">
        <v>4008</v>
      </c>
      <c r="M50" s="1520">
        <v>3999</v>
      </c>
      <c r="N50" s="1520">
        <v>3993</v>
      </c>
      <c r="O50" s="1586">
        <v>3981</v>
      </c>
      <c r="P50" s="658">
        <f t="shared" si="0"/>
        <v>-6.7365269461077846E-3</v>
      </c>
      <c r="Q50" s="658">
        <f t="shared" si="1"/>
        <v>-3.1857976653696496E-2</v>
      </c>
      <c r="R50" s="1022"/>
      <c r="S50" s="1375"/>
      <c r="T50" s="558"/>
    </row>
    <row r="51" spans="1:20" x14ac:dyDescent="0.25">
      <c r="A51" s="2100"/>
      <c r="B51" s="1047" t="s">
        <v>429</v>
      </c>
      <c r="C51" s="1250">
        <v>179</v>
      </c>
      <c r="D51" s="1250">
        <v>178</v>
      </c>
      <c r="E51" s="1250">
        <v>178</v>
      </c>
      <c r="F51" s="1250">
        <v>178</v>
      </c>
      <c r="G51" s="1250">
        <v>176</v>
      </c>
      <c r="H51" s="1250">
        <v>176</v>
      </c>
      <c r="I51" s="1250">
        <v>175</v>
      </c>
      <c r="J51" s="1520">
        <v>175</v>
      </c>
      <c r="K51" s="1520">
        <v>175</v>
      </c>
      <c r="L51" s="1520">
        <v>175</v>
      </c>
      <c r="M51" s="1520">
        <v>175</v>
      </c>
      <c r="N51" s="1520">
        <v>174</v>
      </c>
      <c r="O51" s="1586">
        <v>174</v>
      </c>
      <c r="P51" s="658">
        <f t="shared" si="0"/>
        <v>-5.7142857142857143E-3</v>
      </c>
      <c r="Q51" s="658">
        <f t="shared" si="1"/>
        <v>-2.7932960893854747E-2</v>
      </c>
      <c r="R51" s="1022"/>
      <c r="S51" s="1375"/>
      <c r="T51" s="558"/>
    </row>
    <row r="52" spans="1:20" ht="16.5" thickBot="1" x14ac:dyDescent="0.3">
      <c r="A52" s="2101"/>
      <c r="B52" s="1066" t="s">
        <v>3670</v>
      </c>
      <c r="C52" s="1250"/>
      <c r="D52" s="1250"/>
      <c r="E52" s="1250"/>
      <c r="F52" s="1250"/>
      <c r="G52" s="1250"/>
      <c r="H52" s="1250"/>
      <c r="I52" s="1250"/>
      <c r="J52" s="1251"/>
      <c r="K52" s="1251"/>
      <c r="L52" s="1251"/>
      <c r="M52" s="1251">
        <v>0</v>
      </c>
      <c r="N52" s="1251">
        <v>8</v>
      </c>
      <c r="O52" s="1587">
        <v>135</v>
      </c>
      <c r="P52" s="659" t="s">
        <v>2121</v>
      </c>
      <c r="Q52" s="659" t="s">
        <v>2121</v>
      </c>
      <c r="R52" s="1019"/>
      <c r="S52" s="1019"/>
    </row>
    <row r="53" spans="1:20" ht="15" customHeight="1" x14ac:dyDescent="0.25">
      <c r="A53" s="2069" t="s">
        <v>666</v>
      </c>
      <c r="B53" s="1063" t="s">
        <v>804</v>
      </c>
      <c r="C53" s="1249">
        <v>813</v>
      </c>
      <c r="D53" s="1249">
        <v>809</v>
      </c>
      <c r="E53" s="1249">
        <v>804</v>
      </c>
      <c r="F53" s="1249">
        <v>802</v>
      </c>
      <c r="G53" s="1249">
        <v>798</v>
      </c>
      <c r="H53" s="1249">
        <v>795</v>
      </c>
      <c r="I53" s="1249">
        <v>790</v>
      </c>
      <c r="J53" s="1249">
        <v>785</v>
      </c>
      <c r="K53" s="1249">
        <v>782</v>
      </c>
      <c r="L53" s="1249">
        <v>780</v>
      </c>
      <c r="M53" s="1249">
        <v>775</v>
      </c>
      <c r="N53" s="1249">
        <v>773</v>
      </c>
      <c r="O53" s="1585">
        <v>773</v>
      </c>
      <c r="P53" s="657">
        <f t="shared" si="0"/>
        <v>-8.9743589743589737E-3</v>
      </c>
      <c r="Q53" s="657">
        <f t="shared" si="1"/>
        <v>-4.9200492004920049E-2</v>
      </c>
      <c r="R53" s="1022"/>
      <c r="S53" s="1375"/>
      <c r="T53" s="558"/>
    </row>
    <row r="54" spans="1:20" ht="15" customHeight="1" x14ac:dyDescent="0.25">
      <c r="A54" s="2070"/>
      <c r="B54" s="1047" t="s">
        <v>430</v>
      </c>
      <c r="C54" s="1250">
        <v>2871</v>
      </c>
      <c r="D54" s="1250">
        <v>2869</v>
      </c>
      <c r="E54" s="1250">
        <v>2862</v>
      </c>
      <c r="F54" s="1250">
        <v>2857</v>
      </c>
      <c r="G54" s="1250">
        <v>2850</v>
      </c>
      <c r="H54" s="1250">
        <v>2848</v>
      </c>
      <c r="I54" s="1250">
        <v>2847</v>
      </c>
      <c r="J54" s="1520">
        <v>2842</v>
      </c>
      <c r="K54" s="1520">
        <v>2840</v>
      </c>
      <c r="L54" s="1520">
        <v>2839</v>
      </c>
      <c r="M54" s="1520">
        <v>2833</v>
      </c>
      <c r="N54" s="1520">
        <v>2830</v>
      </c>
      <c r="O54" s="1586">
        <v>2829</v>
      </c>
      <c r="P54" s="658">
        <f t="shared" si="0"/>
        <v>-3.522367030644593E-3</v>
      </c>
      <c r="Q54" s="658">
        <f t="shared" si="1"/>
        <v>-1.4629049111807733E-2</v>
      </c>
      <c r="R54" s="1022"/>
      <c r="S54" s="1375"/>
      <c r="T54" s="558"/>
    </row>
    <row r="55" spans="1:20" ht="15" customHeight="1" x14ac:dyDescent="0.25">
      <c r="A55" s="2070"/>
      <c r="B55" s="396" t="s">
        <v>431</v>
      </c>
      <c r="C55" s="1250">
        <v>1845</v>
      </c>
      <c r="D55" s="1250">
        <v>1840</v>
      </c>
      <c r="E55" s="1250">
        <v>1838</v>
      </c>
      <c r="F55" s="1250">
        <v>1836</v>
      </c>
      <c r="G55" s="1250">
        <v>1832</v>
      </c>
      <c r="H55" s="1250">
        <v>1831</v>
      </c>
      <c r="I55" s="1250">
        <v>1826</v>
      </c>
      <c r="J55" s="1520">
        <v>1828</v>
      </c>
      <c r="K55" s="1520">
        <v>1826</v>
      </c>
      <c r="L55" s="1520">
        <v>1826</v>
      </c>
      <c r="M55" s="1520">
        <v>1824</v>
      </c>
      <c r="N55" s="1520">
        <v>1821</v>
      </c>
      <c r="O55" s="1586">
        <v>1822</v>
      </c>
      <c r="P55" s="658">
        <f t="shared" si="0"/>
        <v>-2.1905805038335158E-3</v>
      </c>
      <c r="Q55" s="658">
        <f t="shared" si="1"/>
        <v>-1.2466124661246613E-2</v>
      </c>
      <c r="R55" s="1022"/>
      <c r="S55" s="1375"/>
      <c r="T55" s="558"/>
    </row>
    <row r="56" spans="1:20" ht="15" customHeight="1" x14ac:dyDescent="0.25">
      <c r="A56" s="2070"/>
      <c r="B56" s="1046" t="s">
        <v>816</v>
      </c>
      <c r="C56" s="1250">
        <v>518</v>
      </c>
      <c r="D56" s="1250">
        <v>517</v>
      </c>
      <c r="E56" s="1250">
        <v>516</v>
      </c>
      <c r="F56" s="1250">
        <v>517</v>
      </c>
      <c r="G56" s="1250">
        <v>519</v>
      </c>
      <c r="H56" s="1250">
        <v>519</v>
      </c>
      <c r="I56" s="1250">
        <v>520</v>
      </c>
      <c r="J56" s="1520">
        <v>519</v>
      </c>
      <c r="K56" s="1520">
        <v>518</v>
      </c>
      <c r="L56" s="1520">
        <v>518</v>
      </c>
      <c r="M56" s="1520">
        <v>514</v>
      </c>
      <c r="N56" s="1520">
        <v>514</v>
      </c>
      <c r="O56" s="1586">
        <v>514</v>
      </c>
      <c r="P56" s="658">
        <f t="shared" si="0"/>
        <v>-7.7220077220077222E-3</v>
      </c>
      <c r="Q56" s="658">
        <f t="shared" si="1"/>
        <v>-7.7220077220077222E-3</v>
      </c>
      <c r="R56" s="1022"/>
      <c r="S56" s="1375"/>
      <c r="T56" s="558"/>
    </row>
    <row r="57" spans="1:20" ht="15.75" customHeight="1" x14ac:dyDescent="0.25">
      <c r="A57" s="2070"/>
      <c r="B57" s="1047" t="s">
        <v>443</v>
      </c>
      <c r="C57" s="1250">
        <v>1088</v>
      </c>
      <c r="D57" s="1250">
        <v>1087</v>
      </c>
      <c r="E57" s="1250">
        <v>1085</v>
      </c>
      <c r="F57" s="1250">
        <v>1083</v>
      </c>
      <c r="G57" s="1250">
        <v>1080</v>
      </c>
      <c r="H57" s="1250">
        <v>1076</v>
      </c>
      <c r="I57" s="1250">
        <v>1071</v>
      </c>
      <c r="J57" s="1520">
        <v>1067</v>
      </c>
      <c r="K57" s="1520">
        <v>1065</v>
      </c>
      <c r="L57" s="1520">
        <v>1064</v>
      </c>
      <c r="M57" s="1520">
        <v>1061</v>
      </c>
      <c r="N57" s="1520">
        <v>1060</v>
      </c>
      <c r="O57" s="1586">
        <v>1058</v>
      </c>
      <c r="P57" s="658">
        <f t="shared" si="0"/>
        <v>-5.6390977443609019E-3</v>
      </c>
      <c r="Q57" s="658">
        <f t="shared" si="1"/>
        <v>-2.7573529411764705E-2</v>
      </c>
      <c r="R57" s="1022"/>
      <c r="S57" s="1375"/>
      <c r="T57" s="558"/>
    </row>
    <row r="58" spans="1:20" ht="15.75" thickBot="1" x14ac:dyDescent="0.3">
      <c r="A58" s="2071"/>
      <c r="B58" s="1064" t="s">
        <v>805</v>
      </c>
      <c r="C58" s="1250">
        <v>239</v>
      </c>
      <c r="D58" s="1250">
        <v>243</v>
      </c>
      <c r="E58" s="1250">
        <v>246</v>
      </c>
      <c r="F58" s="1250">
        <v>261</v>
      </c>
      <c r="G58" s="1250">
        <v>268</v>
      </c>
      <c r="H58" s="1250">
        <v>281</v>
      </c>
      <c r="I58" s="1250">
        <v>309</v>
      </c>
      <c r="J58" s="1251">
        <v>326</v>
      </c>
      <c r="K58" s="1251">
        <v>332</v>
      </c>
      <c r="L58" s="1251">
        <v>343</v>
      </c>
      <c r="M58" s="1251">
        <v>364</v>
      </c>
      <c r="N58" s="1251">
        <v>370</v>
      </c>
      <c r="O58" s="1587">
        <v>379</v>
      </c>
      <c r="P58" s="659">
        <f t="shared" si="0"/>
        <v>0.10495626822157435</v>
      </c>
      <c r="Q58" s="659">
        <f t="shared" si="1"/>
        <v>0.58577405857740583</v>
      </c>
      <c r="R58" s="1022"/>
      <c r="S58" s="1375"/>
      <c r="T58" s="558"/>
    </row>
    <row r="59" spans="1:20" ht="15.75" thickBot="1" x14ac:dyDescent="0.3">
      <c r="A59" s="2102" t="s">
        <v>1</v>
      </c>
      <c r="B59" s="2103"/>
      <c r="C59" s="241">
        <f>SUM(C6:C58)</f>
        <v>110817</v>
      </c>
      <c r="D59" s="241">
        <f t="shared" ref="D59:N59" si="2">SUM(D6:D58)</f>
        <v>111029</v>
      </c>
      <c r="E59" s="241">
        <f t="shared" si="2"/>
        <v>111307</v>
      </c>
      <c r="F59" s="241">
        <f t="shared" si="2"/>
        <v>111539</v>
      </c>
      <c r="G59" s="241">
        <f t="shared" si="2"/>
        <v>111933</v>
      </c>
      <c r="H59" s="241">
        <f t="shared" si="2"/>
        <v>112465</v>
      </c>
      <c r="I59" s="241">
        <f t="shared" si="2"/>
        <v>113231</v>
      </c>
      <c r="J59" s="241">
        <f t="shared" si="2"/>
        <v>113633</v>
      </c>
      <c r="K59" s="241">
        <f t="shared" si="2"/>
        <v>114401</v>
      </c>
      <c r="L59" s="241">
        <f t="shared" si="2"/>
        <v>115121</v>
      </c>
      <c r="M59" s="241">
        <f t="shared" si="2"/>
        <v>116136</v>
      </c>
      <c r="N59" s="241">
        <f t="shared" si="2"/>
        <v>116887</v>
      </c>
      <c r="O59" s="241">
        <f>SUM(O6:O58)</f>
        <v>117728</v>
      </c>
      <c r="P59" s="660">
        <f t="shared" si="0"/>
        <v>2.264573796266537E-2</v>
      </c>
      <c r="Q59" s="660">
        <f>+(O59-C59)/C59</f>
        <v>6.2364077713708187E-2</v>
      </c>
      <c r="R59" s="1022"/>
    </row>
    <row r="60" spans="1:20" ht="6.75" customHeight="1" x14ac:dyDescent="0.25">
      <c r="A60" s="242"/>
      <c r="B60" s="243"/>
      <c r="C60" s="243"/>
      <c r="D60" s="243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5"/>
      <c r="Q60" s="246"/>
    </row>
    <row r="61" spans="1:20" x14ac:dyDescent="0.25">
      <c r="A61" s="2104" t="s">
        <v>667</v>
      </c>
      <c r="B61" s="2104"/>
      <c r="C61" s="2104"/>
      <c r="D61" s="2104"/>
      <c r="E61" s="2104"/>
      <c r="F61" s="2104"/>
      <c r="G61" s="2104"/>
      <c r="H61" s="2104"/>
      <c r="I61" s="2104"/>
      <c r="J61" s="2104"/>
      <c r="K61" s="2104"/>
      <c r="L61" s="2104"/>
      <c r="M61" s="2104"/>
      <c r="N61" s="2104"/>
      <c r="O61" s="2104"/>
      <c r="P61" s="2104"/>
      <c r="Q61" s="2104"/>
    </row>
    <row r="62" spans="1:20" x14ac:dyDescent="0.25">
      <c r="A62" s="167" t="s">
        <v>674</v>
      </c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247"/>
    </row>
    <row r="63" spans="1:20" x14ac:dyDescent="0.25">
      <c r="A63" s="218" t="s">
        <v>750</v>
      </c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</row>
    <row r="64" spans="1:20" x14ac:dyDescent="0.25">
      <c r="A64" s="167"/>
    </row>
    <row r="65" spans="1:15" x14ac:dyDescent="0.25">
      <c r="A65" s="167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</row>
    <row r="66" spans="1:15" x14ac:dyDescent="0.25">
      <c r="A66" s="167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</row>
  </sheetData>
  <mergeCells count="14">
    <mergeCell ref="A13:A19"/>
    <mergeCell ref="A59:B59"/>
    <mergeCell ref="A61:Q61"/>
    <mergeCell ref="A20:A26"/>
    <mergeCell ref="A39:A40"/>
    <mergeCell ref="A41:A42"/>
    <mergeCell ref="A53:A58"/>
    <mergeCell ref="A27:A38"/>
    <mergeCell ref="A43:A52"/>
    <mergeCell ref="A1:Q1"/>
    <mergeCell ref="A2:Q2"/>
    <mergeCell ref="A3:Q3"/>
    <mergeCell ref="A4:B4"/>
    <mergeCell ref="A7:A12"/>
  </mergeCells>
  <pageMargins left="0.7" right="0.7" top="0.75" bottom="0.75" header="0.3" footer="0.3"/>
  <pageSetup orientation="portrait" r:id="rId1"/>
  <ignoredErrors>
    <ignoredError sqref="C59:N59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1"/>
  <dimension ref="A1:U82"/>
  <sheetViews>
    <sheetView workbookViewId="0">
      <selection activeCell="F33" sqref="F33"/>
    </sheetView>
  </sheetViews>
  <sheetFormatPr defaultColWidth="11.42578125" defaultRowHeight="15" x14ac:dyDescent="0.25"/>
  <cols>
    <col min="1" max="1" width="39.140625" style="250" customWidth="1"/>
    <col min="2" max="14" width="11.42578125" style="250"/>
    <col min="15" max="15" width="13.28515625" style="250" customWidth="1"/>
    <col min="16" max="16" width="11.42578125" style="250"/>
    <col min="17" max="17" width="12" style="250" bestFit="1" customWidth="1"/>
    <col min="18" max="256" width="11.42578125" style="250"/>
    <col min="257" max="257" width="39.140625" style="250" customWidth="1"/>
    <col min="258" max="512" width="11.42578125" style="250"/>
    <col min="513" max="513" width="39.140625" style="250" customWidth="1"/>
    <col min="514" max="768" width="11.42578125" style="250"/>
    <col min="769" max="769" width="39.140625" style="250" customWidth="1"/>
    <col min="770" max="1024" width="11.42578125" style="250"/>
    <col min="1025" max="1025" width="39.140625" style="250" customWidth="1"/>
    <col min="1026" max="1280" width="11.42578125" style="250"/>
    <col min="1281" max="1281" width="39.140625" style="250" customWidth="1"/>
    <col min="1282" max="1536" width="11.42578125" style="250"/>
    <col min="1537" max="1537" width="39.140625" style="250" customWidth="1"/>
    <col min="1538" max="1792" width="11.42578125" style="250"/>
    <col min="1793" max="1793" width="39.140625" style="250" customWidth="1"/>
    <col min="1794" max="2048" width="11.42578125" style="250"/>
    <col min="2049" max="2049" width="39.140625" style="250" customWidth="1"/>
    <col min="2050" max="2304" width="11.42578125" style="250"/>
    <col min="2305" max="2305" width="39.140625" style="250" customWidth="1"/>
    <col min="2306" max="2560" width="11.42578125" style="250"/>
    <col min="2561" max="2561" width="39.140625" style="250" customWidth="1"/>
    <col min="2562" max="2816" width="11.42578125" style="250"/>
    <col min="2817" max="2817" width="39.140625" style="250" customWidth="1"/>
    <col min="2818" max="3072" width="11.42578125" style="250"/>
    <col min="3073" max="3073" width="39.140625" style="250" customWidth="1"/>
    <col min="3074" max="3328" width="11.42578125" style="250"/>
    <col min="3329" max="3329" width="39.140625" style="250" customWidth="1"/>
    <col min="3330" max="3584" width="11.42578125" style="250"/>
    <col min="3585" max="3585" width="39.140625" style="250" customWidth="1"/>
    <col min="3586" max="3840" width="11.42578125" style="250"/>
    <col min="3841" max="3841" width="39.140625" style="250" customWidth="1"/>
    <col min="3842" max="4096" width="11.42578125" style="250"/>
    <col min="4097" max="4097" width="39.140625" style="250" customWidth="1"/>
    <col min="4098" max="4352" width="11.42578125" style="250"/>
    <col min="4353" max="4353" width="39.140625" style="250" customWidth="1"/>
    <col min="4354" max="4608" width="11.42578125" style="250"/>
    <col min="4609" max="4609" width="39.140625" style="250" customWidth="1"/>
    <col min="4610" max="4864" width="11.42578125" style="250"/>
    <col min="4865" max="4865" width="39.140625" style="250" customWidth="1"/>
    <col min="4866" max="5120" width="11.42578125" style="250"/>
    <col min="5121" max="5121" width="39.140625" style="250" customWidth="1"/>
    <col min="5122" max="5376" width="11.42578125" style="250"/>
    <col min="5377" max="5377" width="39.140625" style="250" customWidth="1"/>
    <col min="5378" max="5632" width="11.42578125" style="250"/>
    <col min="5633" max="5633" width="39.140625" style="250" customWidth="1"/>
    <col min="5634" max="5888" width="11.42578125" style="250"/>
    <col min="5889" max="5889" width="39.140625" style="250" customWidth="1"/>
    <col min="5890" max="6144" width="11.42578125" style="250"/>
    <col min="6145" max="6145" width="39.140625" style="250" customWidth="1"/>
    <col min="6146" max="6400" width="11.42578125" style="250"/>
    <col min="6401" max="6401" width="39.140625" style="250" customWidth="1"/>
    <col min="6402" max="6656" width="11.42578125" style="250"/>
    <col min="6657" max="6657" width="39.140625" style="250" customWidth="1"/>
    <col min="6658" max="6912" width="11.42578125" style="250"/>
    <col min="6913" max="6913" width="39.140625" style="250" customWidth="1"/>
    <col min="6914" max="7168" width="11.42578125" style="250"/>
    <col min="7169" max="7169" width="39.140625" style="250" customWidth="1"/>
    <col min="7170" max="7424" width="11.42578125" style="250"/>
    <col min="7425" max="7425" width="39.140625" style="250" customWidth="1"/>
    <col min="7426" max="7680" width="11.42578125" style="250"/>
    <col min="7681" max="7681" width="39.140625" style="250" customWidth="1"/>
    <col min="7682" max="7936" width="11.42578125" style="250"/>
    <col min="7937" max="7937" width="39.140625" style="250" customWidth="1"/>
    <col min="7938" max="8192" width="11.42578125" style="250"/>
    <col min="8193" max="8193" width="39.140625" style="250" customWidth="1"/>
    <col min="8194" max="8448" width="11.42578125" style="250"/>
    <col min="8449" max="8449" width="39.140625" style="250" customWidth="1"/>
    <col min="8450" max="8704" width="11.42578125" style="250"/>
    <col min="8705" max="8705" width="39.140625" style="250" customWidth="1"/>
    <col min="8706" max="8960" width="11.42578125" style="250"/>
    <col min="8961" max="8961" width="39.140625" style="250" customWidth="1"/>
    <col min="8962" max="9216" width="11.42578125" style="250"/>
    <col min="9217" max="9217" width="39.140625" style="250" customWidth="1"/>
    <col min="9218" max="9472" width="11.42578125" style="250"/>
    <col min="9473" max="9473" width="39.140625" style="250" customWidth="1"/>
    <col min="9474" max="9728" width="11.42578125" style="250"/>
    <col min="9729" max="9729" width="39.140625" style="250" customWidth="1"/>
    <col min="9730" max="9984" width="11.42578125" style="250"/>
    <col min="9985" max="9985" width="39.140625" style="250" customWidth="1"/>
    <col min="9986" max="10240" width="11.42578125" style="250"/>
    <col min="10241" max="10241" width="39.140625" style="250" customWidth="1"/>
    <col min="10242" max="10496" width="11.42578125" style="250"/>
    <col min="10497" max="10497" width="39.140625" style="250" customWidth="1"/>
    <col min="10498" max="10752" width="11.42578125" style="250"/>
    <col min="10753" max="10753" width="39.140625" style="250" customWidth="1"/>
    <col min="10754" max="11008" width="11.42578125" style="250"/>
    <col min="11009" max="11009" width="39.140625" style="250" customWidth="1"/>
    <col min="11010" max="11264" width="11.42578125" style="250"/>
    <col min="11265" max="11265" width="39.140625" style="250" customWidth="1"/>
    <col min="11266" max="11520" width="11.42578125" style="250"/>
    <col min="11521" max="11521" width="39.140625" style="250" customWidth="1"/>
    <col min="11522" max="11776" width="11.42578125" style="250"/>
    <col min="11777" max="11777" width="39.140625" style="250" customWidth="1"/>
    <col min="11778" max="12032" width="11.42578125" style="250"/>
    <col min="12033" max="12033" width="39.140625" style="250" customWidth="1"/>
    <col min="12034" max="12288" width="11.42578125" style="250"/>
    <col min="12289" max="12289" width="39.140625" style="250" customWidth="1"/>
    <col min="12290" max="12544" width="11.42578125" style="250"/>
    <col min="12545" max="12545" width="39.140625" style="250" customWidth="1"/>
    <col min="12546" max="12800" width="11.42578125" style="250"/>
    <col min="12801" max="12801" width="39.140625" style="250" customWidth="1"/>
    <col min="12802" max="13056" width="11.42578125" style="250"/>
    <col min="13057" max="13057" width="39.140625" style="250" customWidth="1"/>
    <col min="13058" max="13312" width="11.42578125" style="250"/>
    <col min="13313" max="13313" width="39.140625" style="250" customWidth="1"/>
    <col min="13314" max="13568" width="11.42578125" style="250"/>
    <col min="13569" max="13569" width="39.140625" style="250" customWidth="1"/>
    <col min="13570" max="13824" width="11.42578125" style="250"/>
    <col min="13825" max="13825" width="39.140625" style="250" customWidth="1"/>
    <col min="13826" max="14080" width="11.42578125" style="250"/>
    <col min="14081" max="14081" width="39.140625" style="250" customWidth="1"/>
    <col min="14082" max="14336" width="11.42578125" style="250"/>
    <col min="14337" max="14337" width="39.140625" style="250" customWidth="1"/>
    <col min="14338" max="14592" width="11.42578125" style="250"/>
    <col min="14593" max="14593" width="39.140625" style="250" customWidth="1"/>
    <col min="14594" max="14848" width="11.42578125" style="250"/>
    <col min="14849" max="14849" width="39.140625" style="250" customWidth="1"/>
    <col min="14850" max="15104" width="11.42578125" style="250"/>
    <col min="15105" max="15105" width="39.140625" style="250" customWidth="1"/>
    <col min="15106" max="15360" width="11.42578125" style="250"/>
    <col min="15361" max="15361" width="39.140625" style="250" customWidth="1"/>
    <col min="15362" max="15616" width="11.42578125" style="250"/>
    <col min="15617" max="15617" width="39.140625" style="250" customWidth="1"/>
    <col min="15618" max="15872" width="11.42578125" style="250"/>
    <col min="15873" max="15873" width="39.140625" style="250" customWidth="1"/>
    <col min="15874" max="16128" width="11.42578125" style="250"/>
    <col min="16129" max="16129" width="39.140625" style="250" customWidth="1"/>
    <col min="16130" max="16384" width="11.42578125" style="250"/>
  </cols>
  <sheetData>
    <row r="1" spans="1:21" ht="15.75" x14ac:dyDescent="0.25">
      <c r="A1" s="2105" t="s">
        <v>876</v>
      </c>
      <c r="B1" s="2105"/>
      <c r="C1" s="2105"/>
      <c r="D1" s="2105"/>
      <c r="E1" s="2105"/>
      <c r="F1" s="2105"/>
      <c r="G1" s="2105"/>
      <c r="H1" s="2105"/>
      <c r="I1" s="2105"/>
      <c r="J1" s="2105"/>
      <c r="K1" s="2105"/>
      <c r="L1" s="2105"/>
      <c r="M1" s="2105"/>
      <c r="N1" s="2105"/>
      <c r="O1" s="2105"/>
    </row>
    <row r="2" spans="1:21" ht="15.75" x14ac:dyDescent="0.25">
      <c r="A2" s="2106" t="s">
        <v>2688</v>
      </c>
      <c r="B2" s="2106"/>
      <c r="C2" s="2106"/>
      <c r="D2" s="2106"/>
      <c r="E2" s="2106"/>
      <c r="F2" s="2106"/>
      <c r="G2" s="2106"/>
      <c r="H2" s="2106"/>
      <c r="I2" s="2106"/>
      <c r="J2" s="2106"/>
      <c r="K2" s="2106"/>
      <c r="L2" s="2106"/>
      <c r="M2" s="2106"/>
      <c r="N2" s="2106"/>
      <c r="O2" s="2106"/>
    </row>
    <row r="3" spans="1:21" ht="5.25" customHeight="1" thickBo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1" ht="16.5" thickBot="1" x14ac:dyDescent="0.3">
      <c r="A4" s="251" t="s">
        <v>700</v>
      </c>
      <c r="B4" s="1252">
        <v>45627</v>
      </c>
      <c r="C4" s="1252">
        <v>45658</v>
      </c>
      <c r="D4" s="1252">
        <v>45689</v>
      </c>
      <c r="E4" s="1252">
        <v>45717</v>
      </c>
      <c r="F4" s="1252">
        <v>45748</v>
      </c>
      <c r="G4" s="1252">
        <v>45778</v>
      </c>
      <c r="H4" s="1252">
        <v>45809</v>
      </c>
      <c r="I4" s="1252">
        <v>45839</v>
      </c>
      <c r="J4" s="1252">
        <v>45870</v>
      </c>
      <c r="K4" s="1252">
        <v>45901</v>
      </c>
      <c r="L4" s="1252">
        <v>45931</v>
      </c>
      <c r="M4" s="1252">
        <v>45962</v>
      </c>
      <c r="N4" s="1252">
        <v>45992</v>
      </c>
      <c r="O4" s="252" t="s">
        <v>701</v>
      </c>
    </row>
    <row r="5" spans="1:21" x14ac:dyDescent="0.25">
      <c r="A5" s="1109" t="s">
        <v>677</v>
      </c>
      <c r="B5" s="1253">
        <v>8213.4557596765117</v>
      </c>
      <c r="C5" s="1254">
        <v>8279.5223720401482</v>
      </c>
      <c r="D5" s="1254">
        <v>8360.9135652292989</v>
      </c>
      <c r="E5" s="1254">
        <v>8419.2610253078565</v>
      </c>
      <c r="F5" s="1253">
        <v>8498.0503239644877</v>
      </c>
      <c r="G5" s="1253">
        <v>8251.3931327454029</v>
      </c>
      <c r="H5" s="1253">
        <v>8261.5384451907721</v>
      </c>
      <c r="I5" s="1254">
        <v>8137.0790383665153</v>
      </c>
      <c r="J5" s="1037">
        <v>8200.84776557451</v>
      </c>
      <c r="K5" s="1037">
        <v>8318.3531819827695</v>
      </c>
      <c r="L5" s="1037">
        <v>8684.4311615096012</v>
      </c>
      <c r="M5" s="1037">
        <v>9008.4897605919996</v>
      </c>
      <c r="N5" s="1037">
        <v>8913.5574069247996</v>
      </c>
      <c r="O5" s="253">
        <f>(N5-B5)/B5</f>
        <v>8.5238378063152986E-2</v>
      </c>
      <c r="P5" s="1022"/>
      <c r="Q5" s="254"/>
    </row>
    <row r="6" spans="1:21" x14ac:dyDescent="0.25">
      <c r="A6" s="1108" t="s">
        <v>778</v>
      </c>
      <c r="B6" s="255"/>
      <c r="C6" s="1255"/>
      <c r="D6" s="1255"/>
      <c r="E6" s="1255"/>
      <c r="F6" s="255"/>
      <c r="G6" s="255"/>
      <c r="H6" s="255"/>
      <c r="I6" s="255"/>
      <c r="J6" s="255"/>
      <c r="K6" s="255"/>
      <c r="L6" s="255"/>
      <c r="M6" s="255"/>
      <c r="N6" s="255"/>
      <c r="O6" s="256"/>
      <c r="P6" s="1022"/>
    </row>
    <row r="7" spans="1:21" x14ac:dyDescent="0.25">
      <c r="A7" s="1107"/>
      <c r="B7" s="1038"/>
      <c r="C7" s="1038"/>
      <c r="D7" s="1038"/>
      <c r="E7" s="1038"/>
      <c r="F7" s="1038"/>
      <c r="G7" s="1038"/>
      <c r="H7" s="1038"/>
      <c r="I7" s="1038"/>
      <c r="J7" s="1038"/>
      <c r="K7" s="1038"/>
      <c r="L7" s="1038"/>
      <c r="M7" s="1038"/>
      <c r="N7" s="1038"/>
      <c r="O7" s="256"/>
      <c r="P7" s="1022"/>
    </row>
    <row r="8" spans="1:21" x14ac:dyDescent="0.25">
      <c r="A8" s="1107" t="s">
        <v>877</v>
      </c>
      <c r="B8" s="1256">
        <v>6.6286400503125153E-3</v>
      </c>
      <c r="C8" s="1215">
        <v>8.04370465936966E-3</v>
      </c>
      <c r="D8" s="1215">
        <v>9.8304213131916712E-3</v>
      </c>
      <c r="E8" s="1215">
        <v>6.9785986451538417E-3</v>
      </c>
      <c r="F8" s="1256">
        <v>9.3582202071885792E-3</v>
      </c>
      <c r="G8" s="1256">
        <v>-2.9025150689389531E-2</v>
      </c>
      <c r="H8" s="1256">
        <v>1.2295272182715226E-3</v>
      </c>
      <c r="I8" s="257">
        <f>(I5-H5)/H5</f>
        <v>-1.506491891915209E-2</v>
      </c>
      <c r="J8" s="257">
        <f>(J5-I5)/I5</f>
        <v>7.8368081356127578E-3</v>
      </c>
      <c r="K8" s="257">
        <f>(K5-J5)/J5</f>
        <v>1.4328447468751124E-2</v>
      </c>
      <c r="L8" s="257">
        <f t="shared" ref="L8:N8" si="0">(L5-K5)/K5</f>
        <v>4.40084679645176E-2</v>
      </c>
      <c r="M8" s="257">
        <f t="shared" si="0"/>
        <v>3.7314890642309813E-2</v>
      </c>
      <c r="N8" s="257">
        <f t="shared" si="0"/>
        <v>-1.0538098636964144E-2</v>
      </c>
      <c r="O8" s="256" t="s">
        <v>779</v>
      </c>
      <c r="P8" s="1022"/>
    </row>
    <row r="9" spans="1:21" x14ac:dyDescent="0.25">
      <c r="A9" s="1107" t="s">
        <v>702</v>
      </c>
      <c r="B9" s="1"/>
      <c r="C9" s="1255"/>
      <c r="D9" s="1255"/>
      <c r="E9" s="1255"/>
      <c r="F9" s="1"/>
      <c r="G9" s="1"/>
      <c r="H9" s="1"/>
      <c r="I9" s="1"/>
      <c r="J9" s="1"/>
      <c r="K9" s="1"/>
      <c r="L9" s="1"/>
      <c r="M9" s="1"/>
      <c r="N9" s="1"/>
      <c r="O9" s="256"/>
      <c r="P9" s="1022"/>
    </row>
    <row r="10" spans="1:21" x14ac:dyDescent="0.25">
      <c r="A10" s="1107"/>
      <c r="B10" s="1"/>
      <c r="C10" s="1255"/>
      <c r="D10" s="1255"/>
      <c r="E10" s="1255"/>
      <c r="F10" s="1"/>
      <c r="G10" s="1"/>
      <c r="H10" s="1"/>
      <c r="I10" s="1"/>
      <c r="J10" s="1"/>
      <c r="K10" s="1"/>
      <c r="L10" s="1"/>
      <c r="M10" s="1"/>
      <c r="N10" s="1"/>
      <c r="O10" s="256"/>
      <c r="P10" s="1022"/>
    </row>
    <row r="11" spans="1:21" x14ac:dyDescent="0.25">
      <c r="A11" s="1107" t="s">
        <v>703</v>
      </c>
      <c r="B11" s="1257">
        <v>110817</v>
      </c>
      <c r="C11" s="1258">
        <v>111029</v>
      </c>
      <c r="D11" s="1258">
        <v>111307</v>
      </c>
      <c r="E11" s="1258">
        <v>111539</v>
      </c>
      <c r="F11" s="1259">
        <v>111933</v>
      </c>
      <c r="G11" s="1259">
        <v>112465</v>
      </c>
      <c r="H11" s="1259">
        <v>113231</v>
      </c>
      <c r="I11" s="1257">
        <v>113633</v>
      </c>
      <c r="J11" s="248">
        <v>114401</v>
      </c>
      <c r="K11" s="248">
        <v>115121</v>
      </c>
      <c r="L11" s="248">
        <v>116136</v>
      </c>
      <c r="M11" s="248">
        <v>116887</v>
      </c>
      <c r="N11" s="248">
        <v>117728</v>
      </c>
      <c r="O11" s="256">
        <f>(N11-B11)/B11</f>
        <v>6.2364077713708187E-2</v>
      </c>
      <c r="P11" s="1022"/>
    </row>
    <row r="12" spans="1:21" x14ac:dyDescent="0.25">
      <c r="A12" s="1107"/>
      <c r="B12" s="1260"/>
      <c r="C12" s="1255"/>
      <c r="D12" s="1255"/>
      <c r="E12" s="1255"/>
      <c r="F12" s="1261"/>
      <c r="G12" s="1261"/>
      <c r="H12" s="1261"/>
      <c r="I12" s="1260"/>
      <c r="J12" s="258"/>
      <c r="K12" s="258"/>
      <c r="L12" s="258"/>
      <c r="M12" s="258"/>
      <c r="N12" s="258"/>
      <c r="O12" s="256"/>
    </row>
    <row r="13" spans="1:21" x14ac:dyDescent="0.25">
      <c r="A13" s="1107" t="s">
        <v>704</v>
      </c>
      <c r="B13" s="1262"/>
      <c r="C13" s="1255"/>
      <c r="D13" s="1255"/>
      <c r="E13" s="1255"/>
      <c r="F13" s="1263"/>
      <c r="G13" s="1263"/>
      <c r="H13" s="1263"/>
      <c r="I13" s="1262"/>
      <c r="J13" s="259"/>
      <c r="K13" s="259"/>
      <c r="L13" s="259"/>
      <c r="M13" s="259"/>
      <c r="N13" s="259"/>
      <c r="O13" s="256"/>
    </row>
    <row r="14" spans="1:21" x14ac:dyDescent="0.25">
      <c r="A14" s="1107" t="s">
        <v>878</v>
      </c>
      <c r="B14" s="1260"/>
      <c r="C14" s="1255"/>
      <c r="D14" s="1255"/>
      <c r="E14" s="1255"/>
      <c r="F14" s="1261"/>
      <c r="G14" s="1261"/>
      <c r="H14" s="1261"/>
      <c r="I14" s="1260"/>
      <c r="J14" s="258"/>
      <c r="K14" s="258"/>
      <c r="L14" s="258"/>
      <c r="M14" s="258"/>
      <c r="N14" s="258"/>
      <c r="O14" s="256"/>
    </row>
    <row r="15" spans="1:21" x14ac:dyDescent="0.25">
      <c r="A15" s="1107" t="s">
        <v>702</v>
      </c>
      <c r="B15" s="1264"/>
      <c r="C15" s="1255"/>
      <c r="D15" s="1255"/>
      <c r="E15" s="1255"/>
      <c r="F15" s="1265"/>
      <c r="G15" s="1265"/>
      <c r="H15" s="1265"/>
      <c r="I15" s="1264"/>
      <c r="J15" s="260"/>
      <c r="K15" s="260"/>
      <c r="L15" s="260"/>
      <c r="M15" s="260"/>
      <c r="N15" s="260"/>
      <c r="O15" s="256"/>
    </row>
    <row r="16" spans="1:21" x14ac:dyDescent="0.25">
      <c r="A16" s="1107" t="s">
        <v>655</v>
      </c>
      <c r="B16" s="1266">
        <v>0.53739999999999999</v>
      </c>
      <c r="C16" s="1267">
        <v>0.94099999999999995</v>
      </c>
      <c r="D16" s="1267">
        <v>0.55269999999999997</v>
      </c>
      <c r="E16" s="1267">
        <v>1.1982999999999999</v>
      </c>
      <c r="F16" s="1267">
        <v>0.64300000000000002</v>
      </c>
      <c r="G16" s="1267">
        <v>0.65180000000000005</v>
      </c>
      <c r="H16" s="1267">
        <v>0.61890000000000001</v>
      </c>
      <c r="I16" s="1266">
        <v>0.54530000000000001</v>
      </c>
      <c r="J16" s="1110">
        <v>0.5262</v>
      </c>
      <c r="K16" s="1110">
        <v>0.81799999999999995</v>
      </c>
      <c r="L16" s="1110">
        <v>0.65839999999999999</v>
      </c>
      <c r="M16" s="1110">
        <v>0.67179999999999995</v>
      </c>
      <c r="N16" s="1110">
        <v>0.7054551004413111</v>
      </c>
      <c r="O16" s="256"/>
      <c r="Q16" s="1199"/>
      <c r="R16" s="558"/>
      <c r="S16" s="558"/>
      <c r="T16" s="558"/>
      <c r="U16" s="261"/>
    </row>
    <row r="17" spans="1:21" x14ac:dyDescent="0.25">
      <c r="A17" s="1107" t="s">
        <v>656</v>
      </c>
      <c r="B17" s="1266">
        <v>0.59040000000000004</v>
      </c>
      <c r="C17" s="1267">
        <v>0.69140000000000001</v>
      </c>
      <c r="D17" s="1267">
        <v>0.66379999999999995</v>
      </c>
      <c r="E17" s="1267">
        <v>0.8861</v>
      </c>
      <c r="F17" s="1267">
        <v>0.74670000000000003</v>
      </c>
      <c r="G17" s="1267">
        <v>0.79859999999999998</v>
      </c>
      <c r="H17" s="1267">
        <v>0.63880000000000003</v>
      </c>
      <c r="I17" s="1266">
        <v>0.60429999999999995</v>
      </c>
      <c r="J17" s="1110">
        <v>0.56459999999999999</v>
      </c>
      <c r="K17" s="1110">
        <v>0.61040000000000005</v>
      </c>
      <c r="L17" s="1110">
        <v>0.69340000000000002</v>
      </c>
      <c r="M17" s="1110">
        <v>0.72929999999999995</v>
      </c>
      <c r="N17" s="1110">
        <v>0.69975153353084474</v>
      </c>
      <c r="O17" s="256"/>
      <c r="Q17" s="1199"/>
      <c r="R17" s="558"/>
      <c r="S17" s="558"/>
      <c r="T17" s="558"/>
    </row>
    <row r="18" spans="1:21" x14ac:dyDescent="0.25">
      <c r="A18" s="1107" t="s">
        <v>657</v>
      </c>
      <c r="B18" s="1266">
        <v>0.6038</v>
      </c>
      <c r="C18" s="1267">
        <v>0.64510000000000001</v>
      </c>
      <c r="D18" s="1267">
        <v>0.64490000000000003</v>
      </c>
      <c r="E18" s="1267">
        <v>0.7389</v>
      </c>
      <c r="F18" s="1267">
        <v>0.7218</v>
      </c>
      <c r="G18" s="1267">
        <v>0.73099999999999998</v>
      </c>
      <c r="H18" s="1267">
        <v>0.746</v>
      </c>
      <c r="I18" s="1266">
        <v>0.67930000000000001</v>
      </c>
      <c r="J18" s="1110">
        <v>0.68389999999999995</v>
      </c>
      <c r="K18" s="1110">
        <v>0.64329999999999998</v>
      </c>
      <c r="L18" s="1110">
        <v>0.6512</v>
      </c>
      <c r="M18" s="1110">
        <v>0.64170000000000005</v>
      </c>
      <c r="N18" s="1110">
        <v>0.67002657523911147</v>
      </c>
      <c r="O18" s="256"/>
      <c r="Q18" s="1199"/>
      <c r="R18" s="558"/>
      <c r="S18" s="558"/>
      <c r="T18" s="558"/>
    </row>
    <row r="19" spans="1:21" x14ac:dyDescent="0.25">
      <c r="A19" s="1107" t="s">
        <v>658</v>
      </c>
      <c r="B19" s="1266">
        <v>0.81589999999999996</v>
      </c>
      <c r="C19" s="1267">
        <v>0.78800000000000003</v>
      </c>
      <c r="D19" s="1267">
        <v>0.64849999999999997</v>
      </c>
      <c r="E19" s="1267">
        <v>0.70489999999999997</v>
      </c>
      <c r="F19" s="1267">
        <v>0.67710000000000004</v>
      </c>
      <c r="G19" s="1267">
        <v>0.67569999999999997</v>
      </c>
      <c r="H19" s="1267">
        <v>0.67579999999999996</v>
      </c>
      <c r="I19" s="1266">
        <v>0.6623</v>
      </c>
      <c r="J19" s="1110">
        <v>0.65959999999999996</v>
      </c>
      <c r="K19" s="1110">
        <v>0.68510000000000004</v>
      </c>
      <c r="L19" s="1110">
        <v>0.68030000000000002</v>
      </c>
      <c r="M19" s="1110">
        <v>0.68969999999999998</v>
      </c>
      <c r="N19" s="1110">
        <v>0.71133111550506856</v>
      </c>
      <c r="O19" s="256"/>
      <c r="Q19" s="261"/>
    </row>
    <row r="20" spans="1:21" x14ac:dyDescent="0.25">
      <c r="A20" s="1107"/>
      <c r="B20" s="1266"/>
      <c r="C20" s="1267"/>
      <c r="D20" s="1267"/>
      <c r="E20" s="1267"/>
      <c r="F20" s="1267"/>
      <c r="G20" s="1267"/>
      <c r="H20" s="1267"/>
      <c r="I20" s="1267"/>
      <c r="J20" s="1110"/>
      <c r="K20" s="1110"/>
      <c r="L20" s="1110"/>
      <c r="M20" s="1110"/>
      <c r="N20" s="1110"/>
      <c r="O20" s="256"/>
      <c r="Q20" s="254"/>
      <c r="R20" s="254"/>
      <c r="S20" s="254"/>
      <c r="T20" s="254"/>
      <c r="U20" s="254"/>
    </row>
    <row r="21" spans="1:21" x14ac:dyDescent="0.25">
      <c r="A21" s="1107" t="s">
        <v>705</v>
      </c>
      <c r="B21" s="1266"/>
      <c r="C21" s="1267"/>
      <c r="D21" s="1267"/>
      <c r="E21" s="1267"/>
      <c r="F21" s="1267"/>
      <c r="G21" s="1267"/>
      <c r="H21" s="1267"/>
      <c r="I21" s="1267"/>
      <c r="J21" s="1110"/>
      <c r="K21" s="1110"/>
      <c r="L21" s="1110"/>
      <c r="M21" s="1110"/>
      <c r="N21" s="1110"/>
      <c r="O21" s="256"/>
      <c r="Q21" s="558"/>
      <c r="R21" s="558"/>
      <c r="S21" s="558"/>
      <c r="T21" s="254"/>
      <c r="U21" s="254"/>
    </row>
    <row r="22" spans="1:21" x14ac:dyDescent="0.25">
      <c r="A22" s="1107" t="s">
        <v>878</v>
      </c>
      <c r="B22" s="1266"/>
      <c r="C22" s="1267"/>
      <c r="D22" s="1267"/>
      <c r="E22" s="1267"/>
      <c r="F22" s="1267"/>
      <c r="G22" s="1267"/>
      <c r="H22" s="1267"/>
      <c r="I22" s="1267"/>
      <c r="J22" s="1110"/>
      <c r="K22" s="1110"/>
      <c r="L22" s="1110"/>
      <c r="M22" s="1110"/>
      <c r="N22" s="1110"/>
      <c r="O22" s="256"/>
      <c r="Q22" s="254"/>
      <c r="R22" s="254"/>
      <c r="S22" s="254"/>
      <c r="T22" s="254"/>
      <c r="U22" s="254"/>
    </row>
    <row r="23" spans="1:21" x14ac:dyDescent="0.25">
      <c r="A23" s="1107" t="s">
        <v>702</v>
      </c>
      <c r="B23" s="1266"/>
      <c r="C23" s="1267"/>
      <c r="D23" s="1267"/>
      <c r="E23" s="1267"/>
      <c r="F23" s="1267"/>
      <c r="G23" s="1267"/>
      <c r="H23" s="1267"/>
      <c r="I23" s="1267"/>
      <c r="J23" s="1110"/>
      <c r="K23" s="1110"/>
      <c r="L23" s="1110"/>
      <c r="M23" s="1110"/>
      <c r="N23" s="1110"/>
      <c r="O23" s="256"/>
      <c r="Q23" s="254"/>
      <c r="R23" s="254"/>
      <c r="S23" s="254"/>
      <c r="T23" s="254"/>
      <c r="U23" s="254"/>
    </row>
    <row r="24" spans="1:21" x14ac:dyDescent="0.25">
      <c r="A24" s="1107" t="s">
        <v>655</v>
      </c>
      <c r="B24" s="1266">
        <v>3.2408000000000001</v>
      </c>
      <c r="C24" s="1267">
        <v>3.1839</v>
      </c>
      <c r="D24" s="1267">
        <v>3.5034999999999998</v>
      </c>
      <c r="E24" s="1267">
        <v>3.4929999999999999</v>
      </c>
      <c r="F24" s="1267">
        <v>3.9419</v>
      </c>
      <c r="G24" s="1267">
        <v>3.8458999999999999</v>
      </c>
      <c r="H24" s="1267">
        <v>4.2803000000000004</v>
      </c>
      <c r="I24" s="1266">
        <v>5.0258000000000003</v>
      </c>
      <c r="J24" s="1110">
        <v>5.0465999999999998</v>
      </c>
      <c r="K24" s="1110">
        <v>5.7462999999999997</v>
      </c>
      <c r="L24" s="1110">
        <v>5.5373999999999999</v>
      </c>
      <c r="M24" s="1110">
        <v>5.1349999999999998</v>
      </c>
      <c r="N24" s="1110">
        <v>5.0880438810095869</v>
      </c>
      <c r="O24" s="256"/>
      <c r="Q24" s="254"/>
      <c r="R24" s="254"/>
      <c r="S24" s="254"/>
      <c r="T24" s="254"/>
      <c r="U24" s="254"/>
    </row>
    <row r="25" spans="1:21" x14ac:dyDescent="0.25">
      <c r="A25" s="1107" t="s">
        <v>656</v>
      </c>
      <c r="B25" s="1266">
        <v>2.9312999999999998</v>
      </c>
      <c r="C25" s="1267">
        <v>3.0769000000000002</v>
      </c>
      <c r="D25" s="1267">
        <v>3.1764000000000001</v>
      </c>
      <c r="E25" s="1267">
        <v>3.2572999999999999</v>
      </c>
      <c r="F25" s="1267">
        <v>3.5247999999999999</v>
      </c>
      <c r="G25" s="1267">
        <v>3.7997999999999998</v>
      </c>
      <c r="H25" s="1267">
        <v>4.0597000000000003</v>
      </c>
      <c r="I25" s="1266">
        <v>4.3949999999999996</v>
      </c>
      <c r="J25" s="1110">
        <v>4.7919</v>
      </c>
      <c r="K25" s="1110">
        <v>5.2781000000000002</v>
      </c>
      <c r="L25" s="1110">
        <v>5.4856999999999996</v>
      </c>
      <c r="M25" s="1110">
        <v>5.4904000000000002</v>
      </c>
      <c r="N25" s="1110">
        <v>5.2061929157757181</v>
      </c>
      <c r="O25" s="256"/>
      <c r="Q25" s="558"/>
      <c r="R25" s="254"/>
      <c r="S25" s="558"/>
      <c r="T25" s="254"/>
      <c r="U25" s="254"/>
    </row>
    <row r="26" spans="1:21" x14ac:dyDescent="0.25">
      <c r="A26" s="1107" t="s">
        <v>657</v>
      </c>
      <c r="B26" s="1266">
        <v>2.7888999999999999</v>
      </c>
      <c r="C26" s="1267">
        <v>2.9037999999999999</v>
      </c>
      <c r="D26" s="1267">
        <v>2.8972000000000002</v>
      </c>
      <c r="E26" s="1267">
        <v>3.1084000000000001</v>
      </c>
      <c r="F26" s="1267">
        <v>3.2989999999999999</v>
      </c>
      <c r="G26" s="1267">
        <v>3.4695</v>
      </c>
      <c r="H26" s="1267">
        <v>3.6398000000000001</v>
      </c>
      <c r="I26" s="1266">
        <v>3.9167000000000001</v>
      </c>
      <c r="J26" s="1110">
        <v>4.3327</v>
      </c>
      <c r="K26" s="1110">
        <v>4.7527999999999997</v>
      </c>
      <c r="L26" s="1110">
        <v>4.9581</v>
      </c>
      <c r="M26" s="1110">
        <v>5.1424000000000003</v>
      </c>
      <c r="N26" s="1110">
        <v>5.2887245226625543</v>
      </c>
      <c r="O26" s="256"/>
      <c r="Q26" s="254"/>
      <c r="R26" s="254"/>
      <c r="S26" s="254"/>
      <c r="T26" s="254"/>
      <c r="U26" s="254"/>
    </row>
    <row r="27" spans="1:21" x14ac:dyDescent="0.25">
      <c r="A27" s="1107" t="s">
        <v>658</v>
      </c>
      <c r="B27" s="1266">
        <v>2.7378</v>
      </c>
      <c r="C27" s="1267">
        <v>2.7763</v>
      </c>
      <c r="D27" s="1267">
        <v>2.7955999999999999</v>
      </c>
      <c r="E27" s="1267">
        <v>2.9805000000000001</v>
      </c>
      <c r="F27" s="1267">
        <v>2.9575999999999998</v>
      </c>
      <c r="G27" s="1267">
        <v>3.0611000000000002</v>
      </c>
      <c r="H27" s="1267">
        <v>3.2431000000000001</v>
      </c>
      <c r="I27" s="1266">
        <v>3.4159999999999999</v>
      </c>
      <c r="J27" s="1110">
        <v>3.6259000000000001</v>
      </c>
      <c r="K27" s="1110">
        <v>3.8957999999999999</v>
      </c>
      <c r="L27" s="1110">
        <v>4.0923999999999996</v>
      </c>
      <c r="M27" s="1110">
        <v>4.2983000000000002</v>
      </c>
      <c r="N27" s="1110">
        <v>4.4981222658501716</v>
      </c>
      <c r="O27" s="256"/>
      <c r="Q27" s="254"/>
      <c r="R27" s="254"/>
      <c r="S27" s="254"/>
      <c r="T27" s="254"/>
      <c r="U27" s="254"/>
    </row>
    <row r="28" spans="1:21" x14ac:dyDescent="0.25">
      <c r="A28" s="1107"/>
      <c r="B28" s="1260"/>
      <c r="C28" s="1261"/>
      <c r="D28" s="1261"/>
      <c r="E28" s="1261"/>
      <c r="F28" s="1261"/>
      <c r="G28" s="1261"/>
      <c r="H28" s="1261"/>
      <c r="I28" s="1268"/>
      <c r="J28"/>
      <c r="K28"/>
      <c r="L28" s="1110"/>
      <c r="M28" s="1110"/>
      <c r="N28" s="1498"/>
      <c r="O28" s="256"/>
      <c r="Q28" s="254"/>
      <c r="R28" s="254"/>
      <c r="S28" s="254"/>
      <c r="T28" s="254"/>
      <c r="U28" s="254"/>
    </row>
    <row r="29" spans="1:21" x14ac:dyDescent="0.25">
      <c r="A29" s="1107" t="s">
        <v>706</v>
      </c>
      <c r="B29" s="1260"/>
      <c r="C29" s="1261"/>
      <c r="D29" s="1261"/>
      <c r="E29" s="1261"/>
      <c r="F29" s="1261"/>
      <c r="G29" s="1261"/>
      <c r="H29" s="1261"/>
      <c r="I29" s="1268"/>
      <c r="J29"/>
      <c r="K29"/>
      <c r="L29" s="1110"/>
      <c r="M29" s="1110"/>
      <c r="N29" s="1498"/>
      <c r="O29" s="256"/>
      <c r="Q29" s="254"/>
      <c r="R29" s="254"/>
      <c r="S29" s="254"/>
      <c r="T29" s="254"/>
      <c r="U29" s="254"/>
    </row>
    <row r="30" spans="1:21" x14ac:dyDescent="0.25">
      <c r="A30" s="1107" t="s">
        <v>878</v>
      </c>
      <c r="B30" s="1269"/>
      <c r="C30" s="1261"/>
      <c r="D30" s="1261"/>
      <c r="E30" s="1270"/>
      <c r="F30" s="1261"/>
      <c r="G30" s="1261"/>
      <c r="H30" s="1270"/>
      <c r="I30" s="1271"/>
      <c r="J30" s="1111"/>
      <c r="K30" s="1111"/>
      <c r="L30" s="1110"/>
      <c r="M30" s="1110"/>
      <c r="N30" s="1111"/>
      <c r="O30" s="256"/>
      <c r="Q30" s="254"/>
      <c r="R30" s="254"/>
      <c r="S30" s="254"/>
      <c r="T30" s="254"/>
      <c r="U30" s="254"/>
    </row>
    <row r="31" spans="1:21" x14ac:dyDescent="0.25">
      <c r="A31" s="1107" t="s">
        <v>702</v>
      </c>
      <c r="B31" s="1266"/>
      <c r="C31" s="1267"/>
      <c r="D31" s="1267"/>
      <c r="E31" s="1267"/>
      <c r="F31" s="1267"/>
      <c r="G31" s="1267"/>
      <c r="H31" s="1267"/>
      <c r="I31" s="1267"/>
      <c r="J31" s="1110"/>
      <c r="K31" s="1110"/>
      <c r="L31" s="1110"/>
      <c r="M31" s="1110"/>
      <c r="N31" s="1110"/>
      <c r="O31" s="256"/>
      <c r="Q31" s="254"/>
      <c r="R31" s="254"/>
      <c r="S31" s="254"/>
      <c r="T31" s="254"/>
      <c r="U31" s="254"/>
    </row>
    <row r="32" spans="1:21" x14ac:dyDescent="0.25">
      <c r="A32" s="1107" t="s">
        <v>655</v>
      </c>
      <c r="B32" s="1266">
        <v>-1.1708000000000001</v>
      </c>
      <c r="C32" s="1267">
        <v>2.0127999999999999</v>
      </c>
      <c r="D32" s="1267">
        <v>-0.64590000000000003</v>
      </c>
      <c r="E32" s="1267">
        <v>-2.2113999999999998</v>
      </c>
      <c r="F32" s="1267">
        <v>-3.3803000000000001</v>
      </c>
      <c r="G32" s="1267">
        <v>-3.3058000000000001</v>
      </c>
      <c r="H32" s="1267">
        <v>-4.1996000000000002</v>
      </c>
      <c r="I32" s="1266">
        <v>-5.2441000000000004</v>
      </c>
      <c r="J32" s="1266">
        <v>-6.9832999999999998</v>
      </c>
      <c r="K32" s="1266">
        <v>-7.3747999999999996</v>
      </c>
      <c r="L32" s="1110">
        <v>-8.0006000000000004</v>
      </c>
      <c r="M32" s="1110">
        <v>-8.3722999999999992</v>
      </c>
      <c r="N32" s="1266">
        <v>-7.5808289510394786</v>
      </c>
      <c r="O32" s="256"/>
      <c r="Q32" s="254"/>
      <c r="R32" s="254"/>
      <c r="S32" s="254"/>
      <c r="T32" s="254"/>
      <c r="U32" s="254"/>
    </row>
    <row r="33" spans="1:18" x14ac:dyDescent="0.25">
      <c r="A33" s="1107" t="s">
        <v>656</v>
      </c>
      <c r="B33" s="1266">
        <v>-0.59989999999999999</v>
      </c>
      <c r="C33" s="1267">
        <v>0.1089</v>
      </c>
      <c r="D33" s="1267">
        <v>8.6800000000000002E-2</v>
      </c>
      <c r="E33" s="1267">
        <v>-0.27679999999999999</v>
      </c>
      <c r="F33" s="1267">
        <v>-2.0815999999999999</v>
      </c>
      <c r="G33" s="1267">
        <v>-2.9752999999999998</v>
      </c>
      <c r="H33" s="1267">
        <v>-3.6065999999999998</v>
      </c>
      <c r="I33" s="1266">
        <v>-4.2454000000000001</v>
      </c>
      <c r="J33" s="1266">
        <v>-5.5029000000000003</v>
      </c>
      <c r="K33" s="1266">
        <v>-6.5285000000000002</v>
      </c>
      <c r="L33" s="1110">
        <v>-7.4238999999999997</v>
      </c>
      <c r="M33" s="1110">
        <v>-7.7495000000000003</v>
      </c>
      <c r="N33" s="1266">
        <v>-7.0746423984452438</v>
      </c>
      <c r="O33" s="256"/>
      <c r="R33" s="254"/>
    </row>
    <row r="34" spans="1:18" x14ac:dyDescent="0.25">
      <c r="A34" s="1107" t="s">
        <v>657</v>
      </c>
      <c r="B34" s="1266">
        <v>-0.3901</v>
      </c>
      <c r="C34" s="1267">
        <v>-1.5900000000000001E-2</v>
      </c>
      <c r="D34" s="1267">
        <v>-0.1038</v>
      </c>
      <c r="E34" s="1267">
        <v>-0.43819999999999998</v>
      </c>
      <c r="F34" s="1267">
        <v>-0.97619999999999996</v>
      </c>
      <c r="G34" s="1267">
        <v>-1.462</v>
      </c>
      <c r="H34" s="1267">
        <v>-1.9607000000000001</v>
      </c>
      <c r="I34" s="1266">
        <v>-3.1848000000000001</v>
      </c>
      <c r="J34" s="1266">
        <v>-4.2384000000000004</v>
      </c>
      <c r="K34" s="1266">
        <v>-5.0536000000000003</v>
      </c>
      <c r="L34" s="1110">
        <v>-5.8330000000000002</v>
      </c>
      <c r="M34" s="1110">
        <v>-6.5312000000000001</v>
      </c>
      <c r="N34" s="1266">
        <v>-6.5464885755745534</v>
      </c>
      <c r="O34" s="256"/>
      <c r="R34" s="254"/>
    </row>
    <row r="35" spans="1:18" ht="15.75" thickBot="1" x14ac:dyDescent="0.3">
      <c r="A35" s="1106" t="s">
        <v>658</v>
      </c>
      <c r="B35" s="1272">
        <v>-0.25950000000000001</v>
      </c>
      <c r="C35" s="1273">
        <v>-9.1999999999999998E-2</v>
      </c>
      <c r="D35" s="1273">
        <v>-0.14460000000000001</v>
      </c>
      <c r="E35" s="1273">
        <v>-0.32829999999999998</v>
      </c>
      <c r="F35" s="1273">
        <v>-0.60189999999999999</v>
      </c>
      <c r="G35" s="1273">
        <v>-0.84899999999999998</v>
      </c>
      <c r="H35" s="1273">
        <v>-1.1742999999999999</v>
      </c>
      <c r="I35" s="1272">
        <v>-1.5979000000000001</v>
      </c>
      <c r="J35" s="1272">
        <v>-2.1903000000000001</v>
      </c>
      <c r="K35" s="1272">
        <v>-2.7698999999999998</v>
      </c>
      <c r="L35" s="1272">
        <v>-3.4262999999999999</v>
      </c>
      <c r="M35" s="1272">
        <v>-3.9784999999999999</v>
      </c>
      <c r="N35" s="1272">
        <v>-4.5046357023008294</v>
      </c>
      <c r="O35" s="1105"/>
      <c r="R35" s="254"/>
    </row>
    <row r="36" spans="1:18" ht="5.25" customHeight="1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8" x14ac:dyDescent="0.25">
      <c r="A37" s="262" t="s">
        <v>667</v>
      </c>
    </row>
    <row r="38" spans="1:18" x14ac:dyDescent="0.25">
      <c r="A38" s="263" t="s">
        <v>750</v>
      </c>
    </row>
    <row r="41" spans="1:18" x14ac:dyDescent="0.25">
      <c r="B41" s="1110"/>
      <c r="C41" s="1110"/>
      <c r="D41" s="1110"/>
      <c r="E41" s="1110"/>
      <c r="F41" s="1110"/>
      <c r="G41" s="1110"/>
      <c r="H41" s="1110"/>
      <c r="I41" s="1110"/>
      <c r="J41" s="1110"/>
      <c r="K41" s="1110"/>
      <c r="L41" s="1110"/>
      <c r="M41" s="1110"/>
      <c r="N41" s="1110"/>
    </row>
    <row r="42" spans="1:18" x14ac:dyDescent="0.25">
      <c r="B42" s="1110"/>
      <c r="C42" s="1110"/>
      <c r="D42" s="1110"/>
      <c r="E42" s="1110"/>
      <c r="F42" s="1110"/>
      <c r="G42" s="1110"/>
      <c r="H42" s="1110"/>
      <c r="I42" s="1110"/>
      <c r="J42" s="1110"/>
      <c r="K42" s="1110"/>
      <c r="L42" s="1110"/>
      <c r="M42" s="1110"/>
      <c r="N42" s="1110"/>
    </row>
    <row r="43" spans="1:18" x14ac:dyDescent="0.25">
      <c r="B43" s="1110"/>
      <c r="C43" s="1110"/>
      <c r="D43" s="1110"/>
      <c r="E43" s="1110"/>
      <c r="F43" s="1110"/>
      <c r="G43" s="1110"/>
      <c r="H43" s="1110"/>
      <c r="I43" s="1110"/>
      <c r="J43" s="1110"/>
      <c r="K43" s="1110"/>
      <c r="L43" s="1110"/>
      <c r="M43" s="1110"/>
      <c r="N43" s="1110"/>
    </row>
    <row r="44" spans="1:18" x14ac:dyDescent="0.25">
      <c r="B44" s="1110"/>
      <c r="C44" s="1110"/>
      <c r="D44" s="1110"/>
      <c r="E44" s="1110"/>
      <c r="F44" s="1110"/>
      <c r="G44" s="1110"/>
      <c r="H44" s="1110"/>
      <c r="I44" s="1110"/>
      <c r="J44" s="1110"/>
      <c r="K44" s="1110"/>
      <c r="L44" s="1110"/>
      <c r="M44" s="1110"/>
      <c r="N44" s="1110"/>
    </row>
    <row r="45" spans="1:18" x14ac:dyDescent="0.25">
      <c r="B45" s="1110"/>
      <c r="C45" s="1110"/>
      <c r="D45" s="1110"/>
      <c r="E45" s="1110"/>
      <c r="F45" s="1110"/>
      <c r="G45" s="1110"/>
      <c r="H45" s="1110"/>
      <c r="I45" s="1110"/>
      <c r="J45" s="1110"/>
      <c r="K45" s="1110"/>
      <c r="L45" s="1110"/>
      <c r="M45" s="1110"/>
      <c r="N45" s="1110"/>
    </row>
    <row r="46" spans="1:18" x14ac:dyDescent="0.25">
      <c r="B46" s="1110"/>
      <c r="C46" s="1110"/>
      <c r="D46" s="1110"/>
      <c r="E46" s="1110"/>
      <c r="F46" s="1110"/>
      <c r="G46" s="1110"/>
      <c r="H46" s="1110"/>
      <c r="I46" s="1110"/>
      <c r="J46" s="1110"/>
      <c r="K46" s="1110"/>
      <c r="L46" s="1110"/>
      <c r="M46" s="1110"/>
      <c r="N46" s="1110"/>
    </row>
    <row r="47" spans="1:18" x14ac:dyDescent="0.25">
      <c r="B47" s="1110"/>
      <c r="C47" s="1110"/>
      <c r="D47" s="1110"/>
      <c r="E47" s="1110"/>
      <c r="F47" s="1110"/>
      <c r="G47" s="1110"/>
      <c r="H47" s="1110"/>
      <c r="I47" s="1110"/>
      <c r="J47" s="1110"/>
      <c r="K47" s="1110"/>
      <c r="L47" s="1110"/>
      <c r="M47" s="1110"/>
      <c r="N47" s="1110"/>
    </row>
    <row r="48" spans="1:18" x14ac:dyDescent="0.25">
      <c r="B48" s="1110"/>
      <c r="C48" s="1110"/>
      <c r="D48" s="1110"/>
      <c r="E48" s="1110"/>
      <c r="F48" s="1110"/>
      <c r="G48" s="1110"/>
      <c r="H48" s="1110"/>
      <c r="I48" s="1110"/>
      <c r="J48" s="1110"/>
      <c r="K48" s="1110"/>
      <c r="L48" s="1110"/>
      <c r="M48" s="1110"/>
      <c r="N48" s="1110"/>
    </row>
    <row r="49" spans="2:14" x14ac:dyDescent="0.25">
      <c r="B49" s="1110"/>
      <c r="C49" s="1110"/>
      <c r="D49" s="1110"/>
      <c r="E49" s="1110"/>
      <c r="F49" s="1110"/>
      <c r="G49" s="1110"/>
      <c r="H49" s="1110"/>
      <c r="I49" s="1110"/>
      <c r="J49" s="1110"/>
      <c r="K49" s="1110"/>
      <c r="L49" s="1110"/>
      <c r="M49" s="1110"/>
      <c r="N49" s="1110"/>
    </row>
    <row r="50" spans="2:14" x14ac:dyDescent="0.25">
      <c r="B50" s="1110"/>
      <c r="C50" s="1110"/>
      <c r="D50" s="1110"/>
      <c r="E50" s="1110"/>
      <c r="F50" s="1110"/>
      <c r="G50" s="1110"/>
      <c r="H50" s="1110"/>
      <c r="I50" s="1110"/>
      <c r="J50" s="1110"/>
      <c r="K50" s="1110"/>
      <c r="L50" s="1110"/>
      <c r="M50" s="1110"/>
      <c r="N50" s="1110"/>
    </row>
    <row r="51" spans="2:14" x14ac:dyDescent="0.25">
      <c r="B51" s="1110"/>
      <c r="C51" s="1110"/>
      <c r="D51" s="1110"/>
      <c r="E51" s="1110"/>
      <c r="F51" s="1110"/>
      <c r="G51" s="1110"/>
      <c r="H51" s="1110"/>
      <c r="I51" s="1110"/>
      <c r="J51" s="1110"/>
      <c r="K51" s="1110"/>
      <c r="L51" s="1110"/>
      <c r="M51" s="1110"/>
      <c r="N51" s="1110"/>
    </row>
    <row r="52" spans="2:14" x14ac:dyDescent="0.25">
      <c r="B52" s="1110"/>
      <c r="C52" s="1110"/>
      <c r="D52" s="1110"/>
      <c r="E52" s="1110"/>
      <c r="F52" s="1110"/>
      <c r="G52" s="1110"/>
      <c r="H52" s="1110"/>
      <c r="I52" s="1110"/>
      <c r="J52" s="1110"/>
      <c r="K52" s="1110"/>
      <c r="L52" s="1110"/>
      <c r="M52" s="1110"/>
      <c r="N52" s="1110"/>
    </row>
    <row r="53" spans="2:14" x14ac:dyDescent="0.25">
      <c r="B53"/>
      <c r="C53"/>
      <c r="D53"/>
      <c r="E53"/>
      <c r="F53"/>
      <c r="G53"/>
      <c r="H53"/>
      <c r="I53"/>
      <c r="J53"/>
      <c r="K53"/>
      <c r="L53" s="1498"/>
      <c r="M53" s="1498"/>
      <c r="N53" s="1498"/>
    </row>
    <row r="54" spans="2:14" x14ac:dyDescent="0.25">
      <c r="B54"/>
      <c r="C54"/>
      <c r="D54"/>
      <c r="E54"/>
      <c r="F54"/>
      <c r="G54"/>
      <c r="H54"/>
      <c r="I54"/>
      <c r="J54"/>
      <c r="K54"/>
      <c r="L54" s="1498"/>
      <c r="M54" s="1498"/>
      <c r="N54" s="1498"/>
    </row>
    <row r="55" spans="2:14" x14ac:dyDescent="0.25">
      <c r="B55"/>
      <c r="C55"/>
      <c r="D55"/>
      <c r="E55"/>
      <c r="F55"/>
      <c r="G55"/>
      <c r="H55"/>
      <c r="I55"/>
      <c r="J55"/>
      <c r="K55" s="1111"/>
      <c r="L55" s="1111"/>
      <c r="M55" s="1111"/>
      <c r="N55" s="1111"/>
    </row>
    <row r="56" spans="2:14" x14ac:dyDescent="0.25">
      <c r="B56" s="1110"/>
      <c r="C56" s="1110"/>
      <c r="D56" s="1110"/>
      <c r="E56" s="1110"/>
      <c r="F56" s="1110"/>
      <c r="G56" s="1110"/>
      <c r="H56" s="1110"/>
      <c r="I56" s="1110"/>
      <c r="J56" s="1110"/>
      <c r="K56" s="1110"/>
      <c r="L56" s="1110"/>
      <c r="M56" s="1110"/>
      <c r="N56" s="1110"/>
    </row>
    <row r="57" spans="2:14" x14ac:dyDescent="0.25">
      <c r="B57" s="1110"/>
      <c r="C57" s="1110"/>
      <c r="D57" s="1110"/>
      <c r="E57" s="1110"/>
      <c r="F57" s="1110"/>
      <c r="G57" s="1110"/>
      <c r="H57" s="1110"/>
      <c r="I57" s="1110"/>
      <c r="J57" s="1110"/>
      <c r="K57" s="1110"/>
      <c r="L57" s="1110"/>
      <c r="M57" s="1110"/>
      <c r="N57" s="1110"/>
    </row>
    <row r="58" spans="2:14" x14ac:dyDescent="0.25">
      <c r="B58" s="1110"/>
      <c r="C58" s="1110"/>
      <c r="D58" s="1110"/>
      <c r="E58" s="1110"/>
      <c r="F58" s="1110"/>
      <c r="G58" s="1110"/>
      <c r="H58" s="1110"/>
      <c r="I58" s="1110"/>
      <c r="J58" s="1110"/>
      <c r="K58" s="1110"/>
      <c r="L58" s="1110"/>
      <c r="M58" s="1110"/>
      <c r="N58" s="1110"/>
    </row>
    <row r="59" spans="2:14" x14ac:dyDescent="0.25">
      <c r="B59" s="1110"/>
      <c r="C59" s="1110"/>
      <c r="D59" s="1110"/>
      <c r="E59" s="1110"/>
      <c r="F59" s="1110"/>
      <c r="G59" s="1110"/>
      <c r="H59" s="1110"/>
      <c r="I59" s="1110"/>
      <c r="J59" s="1110"/>
      <c r="K59" s="1110"/>
      <c r="L59" s="1110"/>
      <c r="M59" s="1110"/>
      <c r="N59" s="1110"/>
    </row>
    <row r="60" spans="2:14" x14ac:dyDescent="0.25">
      <c r="B60" s="1111"/>
      <c r="C60" s="1111"/>
      <c r="D60" s="1111"/>
      <c r="E60" s="1111"/>
      <c r="F60" s="1111"/>
      <c r="G60" s="1111"/>
      <c r="H60" s="1111"/>
      <c r="I60" s="1111"/>
      <c r="J60" s="1111"/>
      <c r="K60" s="1111"/>
      <c r="L60" s="1111"/>
      <c r="M60" s="1111"/>
      <c r="N60" s="1111"/>
    </row>
    <row r="63" spans="2:14" x14ac:dyDescent="0.25">
      <c r="B63" s="558"/>
      <c r="C63" s="558"/>
      <c r="D63" s="558"/>
      <c r="E63" s="558"/>
      <c r="F63" s="558"/>
      <c r="G63" s="558"/>
      <c r="H63" s="558"/>
      <c r="I63" s="558"/>
      <c r="J63" s="558"/>
      <c r="K63" s="558"/>
      <c r="L63" s="558"/>
      <c r="M63" s="558"/>
      <c r="N63" s="558"/>
    </row>
    <row r="64" spans="2:14" x14ac:dyDescent="0.25">
      <c r="B64" s="558"/>
      <c r="C64" s="558"/>
      <c r="D64" s="558"/>
      <c r="E64" s="558"/>
      <c r="F64" s="558"/>
      <c r="G64" s="558"/>
      <c r="H64" s="558"/>
      <c r="I64" s="558"/>
      <c r="J64" s="558"/>
      <c r="K64" s="558"/>
      <c r="L64" s="558"/>
      <c r="M64" s="558"/>
      <c r="N64" s="558"/>
    </row>
    <row r="65" spans="2:14" x14ac:dyDescent="0.25">
      <c r="B65" s="558"/>
      <c r="C65" s="558"/>
      <c r="D65" s="558"/>
      <c r="E65" s="558"/>
      <c r="F65" s="558"/>
      <c r="G65" s="558"/>
      <c r="H65" s="558"/>
      <c r="I65" s="558"/>
      <c r="J65" s="558"/>
      <c r="K65" s="558"/>
      <c r="L65" s="558"/>
      <c r="M65" s="558"/>
      <c r="N65" s="558"/>
    </row>
    <row r="66" spans="2:14" x14ac:dyDescent="0.25">
      <c r="B66" s="558"/>
      <c r="C66" s="558"/>
      <c r="D66" s="558"/>
      <c r="E66" s="558"/>
      <c r="F66" s="558"/>
      <c r="G66" s="558"/>
      <c r="H66" s="558"/>
      <c r="I66" s="558"/>
      <c r="J66" s="558"/>
      <c r="K66" s="558"/>
      <c r="L66" s="558"/>
      <c r="M66" s="558"/>
      <c r="N66" s="558"/>
    </row>
    <row r="67" spans="2:14" x14ac:dyDescent="0.25">
      <c r="B67" s="558"/>
      <c r="C67" s="558"/>
      <c r="D67" s="558"/>
      <c r="E67" s="558"/>
      <c r="F67" s="558"/>
      <c r="G67" s="558"/>
      <c r="H67" s="558"/>
      <c r="I67" s="558"/>
      <c r="J67" s="558"/>
      <c r="K67" s="558"/>
      <c r="L67" s="558"/>
      <c r="M67" s="558"/>
      <c r="N67" s="558"/>
    </row>
    <row r="68" spans="2:14" x14ac:dyDescent="0.25">
      <c r="B68" s="558"/>
      <c r="C68" s="558"/>
      <c r="D68" s="558"/>
      <c r="E68" s="558"/>
      <c r="F68" s="558"/>
      <c r="G68" s="558"/>
      <c r="H68" s="558"/>
      <c r="I68" s="558"/>
      <c r="J68" s="558"/>
      <c r="K68" s="558"/>
      <c r="L68" s="558"/>
      <c r="M68" s="558"/>
      <c r="N68" s="558"/>
    </row>
    <row r="69" spans="2:14" x14ac:dyDescent="0.25">
      <c r="B69" s="558"/>
      <c r="C69" s="558"/>
      <c r="D69" s="558"/>
      <c r="E69" s="558"/>
      <c r="F69" s="558"/>
      <c r="G69" s="558"/>
      <c r="H69" s="558"/>
      <c r="I69" s="558"/>
      <c r="J69" s="558"/>
      <c r="K69" s="558"/>
      <c r="L69" s="558"/>
      <c r="M69" s="558"/>
      <c r="N69" s="558"/>
    </row>
    <row r="70" spans="2:14" x14ac:dyDescent="0.25">
      <c r="B70" s="558"/>
      <c r="C70" s="558"/>
      <c r="D70" s="558"/>
      <c r="E70" s="558"/>
      <c r="F70" s="558"/>
      <c r="G70" s="558"/>
      <c r="H70" s="558"/>
      <c r="I70" s="558"/>
      <c r="J70" s="558"/>
      <c r="K70" s="558"/>
      <c r="L70" s="558"/>
      <c r="M70" s="558"/>
      <c r="N70" s="558"/>
    </row>
    <row r="71" spans="2:14" x14ac:dyDescent="0.25">
      <c r="B71" s="558"/>
      <c r="C71" s="1376"/>
      <c r="D71" s="558"/>
      <c r="E71" s="558"/>
      <c r="F71" s="558"/>
      <c r="G71" s="558"/>
      <c r="H71" s="558"/>
      <c r="I71" s="558"/>
      <c r="J71" s="558"/>
      <c r="K71" s="558"/>
      <c r="L71" s="558"/>
      <c r="M71" s="558"/>
      <c r="N71" s="558"/>
    </row>
    <row r="72" spans="2:14" x14ac:dyDescent="0.25">
      <c r="B72" s="558"/>
      <c r="C72" s="558"/>
      <c r="D72" s="558"/>
      <c r="E72" s="558"/>
      <c r="F72" s="558"/>
      <c r="G72" s="558"/>
      <c r="H72" s="558"/>
      <c r="I72" s="558"/>
      <c r="J72" s="558"/>
      <c r="K72" s="558"/>
      <c r="L72" s="558"/>
      <c r="M72" s="558"/>
      <c r="N72" s="558"/>
    </row>
    <row r="73" spans="2:14" x14ac:dyDescent="0.25">
      <c r="B73" s="558"/>
      <c r="C73" s="558"/>
      <c r="D73" s="558"/>
      <c r="E73" s="558"/>
      <c r="F73" s="558"/>
      <c r="G73" s="558"/>
      <c r="H73" s="558"/>
      <c r="I73" s="558"/>
      <c r="J73" s="558"/>
      <c r="K73" s="558"/>
      <c r="L73" s="558"/>
      <c r="M73" s="558"/>
      <c r="N73" s="558"/>
    </row>
    <row r="74" spans="2:14" x14ac:dyDescent="0.25">
      <c r="B74" s="558"/>
      <c r="C74" s="558"/>
      <c r="D74" s="558"/>
      <c r="E74" s="558"/>
      <c r="F74" s="558"/>
      <c r="G74" s="558"/>
      <c r="H74" s="558"/>
      <c r="I74" s="558"/>
      <c r="J74" s="558"/>
      <c r="K74" s="558"/>
      <c r="L74" s="558"/>
      <c r="M74" s="558"/>
      <c r="N74" s="558"/>
    </row>
    <row r="75" spans="2:14" x14ac:dyDescent="0.25">
      <c r="B75" s="558"/>
      <c r="C75" s="558"/>
      <c r="D75" s="558"/>
      <c r="E75" s="558"/>
      <c r="F75" s="558"/>
      <c r="G75" s="558"/>
      <c r="H75" s="558"/>
      <c r="I75" s="558"/>
      <c r="J75" s="558"/>
      <c r="K75" s="558"/>
      <c r="L75" s="558"/>
      <c r="M75" s="558"/>
      <c r="N75" s="558"/>
    </row>
    <row r="76" spans="2:14" x14ac:dyDescent="0.25">
      <c r="B76" s="558"/>
      <c r="C76" s="558"/>
      <c r="D76" s="558"/>
      <c r="E76" s="558"/>
      <c r="F76" s="558"/>
      <c r="G76" s="558"/>
      <c r="H76" s="558"/>
      <c r="I76" s="558"/>
      <c r="J76" s="558"/>
      <c r="K76" s="558"/>
      <c r="L76" s="558"/>
      <c r="M76" s="558"/>
      <c r="N76" s="558"/>
    </row>
    <row r="77" spans="2:14" x14ac:dyDescent="0.25">
      <c r="B77" s="558"/>
      <c r="C77" s="558"/>
      <c r="D77" s="558"/>
      <c r="E77" s="558"/>
      <c r="F77" s="558"/>
      <c r="G77" s="558"/>
      <c r="H77" s="558"/>
      <c r="I77" s="558"/>
      <c r="J77" s="558"/>
      <c r="K77" s="558"/>
      <c r="L77" s="558"/>
      <c r="M77" s="558"/>
      <c r="N77" s="558"/>
    </row>
    <row r="78" spans="2:14" x14ac:dyDescent="0.25">
      <c r="B78" s="558"/>
      <c r="C78" s="558"/>
      <c r="D78" s="558"/>
      <c r="E78" s="558"/>
      <c r="F78" s="558"/>
      <c r="G78" s="558"/>
      <c r="H78" s="558"/>
      <c r="I78" s="558"/>
      <c r="J78" s="558"/>
      <c r="K78" s="558"/>
      <c r="L78" s="558"/>
      <c r="M78" s="558"/>
      <c r="N78" s="558"/>
    </row>
    <row r="79" spans="2:14" x14ac:dyDescent="0.25">
      <c r="B79" s="558"/>
      <c r="C79" s="558"/>
      <c r="D79" s="558"/>
      <c r="E79" s="558"/>
      <c r="F79" s="558"/>
      <c r="G79" s="558"/>
      <c r="H79" s="558"/>
      <c r="I79" s="558"/>
      <c r="J79" s="558"/>
      <c r="K79" s="558"/>
      <c r="L79" s="558"/>
      <c r="M79" s="558"/>
      <c r="N79" s="558"/>
    </row>
    <row r="80" spans="2:14" x14ac:dyDescent="0.25">
      <c r="B80" s="558"/>
      <c r="C80" s="558"/>
      <c r="D80" s="558"/>
      <c r="E80" s="558"/>
      <c r="F80" s="558"/>
      <c r="G80" s="558"/>
      <c r="H80" s="558"/>
      <c r="I80" s="558"/>
      <c r="J80" s="558"/>
      <c r="K80" s="558"/>
      <c r="L80" s="558"/>
      <c r="M80" s="558"/>
      <c r="N80" s="558"/>
    </row>
    <row r="81" spans="2:14" x14ac:dyDescent="0.25">
      <c r="B81" s="558"/>
      <c r="C81" s="558"/>
      <c r="D81" s="558"/>
      <c r="E81" s="558"/>
      <c r="F81" s="558"/>
      <c r="G81" s="558"/>
      <c r="H81" s="558"/>
      <c r="I81" s="558"/>
      <c r="J81" s="558"/>
      <c r="K81" s="558"/>
      <c r="L81" s="558"/>
      <c r="M81" s="558"/>
      <c r="N81" s="558"/>
    </row>
    <row r="82" spans="2:14" x14ac:dyDescent="0.25">
      <c r="B82" s="558"/>
      <c r="C82" s="558"/>
      <c r="D82" s="558"/>
      <c r="E82" s="558"/>
      <c r="F82" s="558"/>
      <c r="G82" s="558"/>
      <c r="H82" s="558"/>
      <c r="I82" s="558"/>
      <c r="J82" s="558"/>
      <c r="K82" s="558"/>
      <c r="L82" s="558"/>
      <c r="M82" s="558"/>
      <c r="N82" s="558"/>
    </row>
  </sheetData>
  <mergeCells count="2">
    <mergeCell ref="A1:O1"/>
    <mergeCell ref="A2:O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2"/>
  <dimension ref="A1:WVK176"/>
  <sheetViews>
    <sheetView workbookViewId="0">
      <selection activeCell="M35" sqref="M35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18.7109375" customWidth="1"/>
    <col min="4" max="4" width="14" customWidth="1"/>
    <col min="5" max="257" width="11.42578125" customWidth="1"/>
    <col min="258" max="258" width="24.7109375" customWidth="1"/>
    <col min="259" max="259" width="22.5703125" customWidth="1"/>
    <col min="260" max="260" width="4.85546875" bestFit="1" customWidth="1"/>
    <col min="261" max="261" width="6" bestFit="1" customWidth="1"/>
    <col min="262" max="262" width="13.85546875" bestFit="1" customWidth="1"/>
    <col min="263" max="513" width="11.42578125" hidden="1"/>
    <col min="514" max="514" width="24.7109375" customWidth="1"/>
    <col min="515" max="516" width="22.5703125" customWidth="1"/>
    <col min="517" max="769" width="11.42578125" hidden="1"/>
    <col min="770" max="770" width="24.7109375" customWidth="1"/>
    <col min="771" max="772" width="22.5703125" customWidth="1"/>
    <col min="773" max="1025" width="11.42578125" hidden="1"/>
    <col min="1026" max="1026" width="24.7109375" customWidth="1"/>
    <col min="1027" max="1028" width="22.5703125" customWidth="1"/>
    <col min="1029" max="1281" width="11.42578125" hidden="1"/>
    <col min="1282" max="1282" width="24.7109375" customWidth="1"/>
    <col min="1283" max="1284" width="22.5703125" customWidth="1"/>
    <col min="1285" max="1537" width="11.42578125" hidden="1"/>
    <col min="1538" max="1538" width="24.7109375" customWidth="1"/>
    <col min="1539" max="1540" width="22.5703125" customWidth="1"/>
    <col min="1541" max="1793" width="11.42578125" hidden="1"/>
    <col min="1794" max="1794" width="24.7109375" customWidth="1"/>
    <col min="1795" max="1796" width="22.5703125" customWidth="1"/>
    <col min="1797" max="2049" width="11.42578125" hidden="1"/>
    <col min="2050" max="2050" width="24.7109375" customWidth="1"/>
    <col min="2051" max="2052" width="22.5703125" customWidth="1"/>
    <col min="2053" max="2305" width="11.42578125" hidden="1"/>
    <col min="2306" max="2306" width="24.7109375" customWidth="1"/>
    <col min="2307" max="2308" width="22.5703125" customWidth="1"/>
    <col min="2309" max="2561" width="11.42578125" hidden="1"/>
    <col min="2562" max="2562" width="24.7109375" customWidth="1"/>
    <col min="2563" max="2564" width="22.5703125" customWidth="1"/>
    <col min="2565" max="2817" width="11.42578125" hidden="1"/>
    <col min="2818" max="2818" width="24.7109375" customWidth="1"/>
    <col min="2819" max="2820" width="22.5703125" customWidth="1"/>
    <col min="2821" max="3073" width="11.42578125" hidden="1"/>
    <col min="3074" max="3074" width="24.7109375" customWidth="1"/>
    <col min="3075" max="3076" width="22.5703125" customWidth="1"/>
    <col min="3077" max="3329" width="11.42578125" hidden="1"/>
    <col min="3330" max="3330" width="24.7109375" customWidth="1"/>
    <col min="3331" max="3332" width="22.5703125" customWidth="1"/>
    <col min="3333" max="3585" width="11.42578125" hidden="1"/>
    <col min="3586" max="3586" width="24.7109375" customWidth="1"/>
    <col min="3587" max="3588" width="22.5703125" customWidth="1"/>
    <col min="3589" max="3841" width="11.42578125" hidden="1"/>
    <col min="3842" max="3842" width="24.7109375" customWidth="1"/>
    <col min="3843" max="3844" width="22.5703125" customWidth="1"/>
    <col min="3845" max="4097" width="11.42578125" hidden="1"/>
    <col min="4098" max="4098" width="24.7109375" customWidth="1"/>
    <col min="4099" max="4100" width="22.5703125" customWidth="1"/>
    <col min="4101" max="4353" width="11.42578125" hidden="1"/>
    <col min="4354" max="4354" width="24.7109375" customWidth="1"/>
    <col min="4355" max="4356" width="22.5703125" customWidth="1"/>
    <col min="4357" max="4609" width="11.42578125" hidden="1"/>
    <col min="4610" max="4610" width="24.7109375" customWidth="1"/>
    <col min="4611" max="4612" width="22.5703125" customWidth="1"/>
    <col min="4613" max="4865" width="11.42578125" hidden="1"/>
    <col min="4866" max="4866" width="24.7109375" customWidth="1"/>
    <col min="4867" max="4868" width="22.5703125" customWidth="1"/>
    <col min="4869" max="5121" width="11.42578125" hidden="1"/>
    <col min="5122" max="5122" width="24.7109375" customWidth="1"/>
    <col min="5123" max="5124" width="22.5703125" customWidth="1"/>
    <col min="5125" max="5377" width="11.42578125" hidden="1"/>
    <col min="5378" max="5378" width="24.7109375" customWidth="1"/>
    <col min="5379" max="5380" width="22.5703125" customWidth="1"/>
    <col min="5381" max="5633" width="11.42578125" hidden="1"/>
    <col min="5634" max="5634" width="24.7109375" customWidth="1"/>
    <col min="5635" max="5636" width="22.5703125" customWidth="1"/>
    <col min="5637" max="5889" width="11.42578125" hidden="1"/>
    <col min="5890" max="5890" width="24.7109375" customWidth="1"/>
    <col min="5891" max="5892" width="22.5703125" customWidth="1"/>
    <col min="5893" max="6145" width="11.42578125" hidden="1"/>
    <col min="6146" max="6146" width="24.7109375" customWidth="1"/>
    <col min="6147" max="6148" width="22.5703125" customWidth="1"/>
    <col min="6149" max="6401" width="11.42578125" hidden="1"/>
    <col min="6402" max="6402" width="24.7109375" customWidth="1"/>
    <col min="6403" max="6404" width="22.5703125" customWidth="1"/>
    <col min="6405" max="6657" width="11.42578125" hidden="1"/>
    <col min="6658" max="6658" width="24.7109375" customWidth="1"/>
    <col min="6659" max="6660" width="22.5703125" customWidth="1"/>
    <col min="6661" max="6913" width="11.42578125" hidden="1"/>
    <col min="6914" max="6914" width="24.7109375" customWidth="1"/>
    <col min="6915" max="6916" width="22.5703125" customWidth="1"/>
    <col min="6917" max="7169" width="11.42578125" hidden="1"/>
    <col min="7170" max="7170" width="24.7109375" customWidth="1"/>
    <col min="7171" max="7172" width="22.5703125" customWidth="1"/>
    <col min="7173" max="7425" width="11.42578125" hidden="1"/>
    <col min="7426" max="7426" width="24.7109375" customWidth="1"/>
    <col min="7427" max="7428" width="22.5703125" customWidth="1"/>
    <col min="7429" max="7681" width="11.42578125" hidden="1"/>
    <col min="7682" max="7682" width="24.7109375" customWidth="1"/>
    <col min="7683" max="7684" width="22.5703125" customWidth="1"/>
    <col min="7685" max="7937" width="11.42578125" hidden="1"/>
    <col min="7938" max="7938" width="24.7109375" customWidth="1"/>
    <col min="7939" max="7940" width="22.5703125" customWidth="1"/>
    <col min="7941" max="8193" width="11.42578125" hidden="1"/>
    <col min="8194" max="8194" width="24.7109375" customWidth="1"/>
    <col min="8195" max="8196" width="22.5703125" customWidth="1"/>
    <col min="8197" max="8449" width="11.42578125" hidden="1"/>
    <col min="8450" max="8450" width="24.7109375" customWidth="1"/>
    <col min="8451" max="8452" width="22.5703125" customWidth="1"/>
    <col min="8453" max="8705" width="11.42578125" hidden="1"/>
    <col min="8706" max="8706" width="24.7109375" customWidth="1"/>
    <col min="8707" max="8708" width="22.5703125" customWidth="1"/>
    <col min="8709" max="8961" width="11.42578125" hidden="1"/>
    <col min="8962" max="8962" width="24.7109375" customWidth="1"/>
    <col min="8963" max="8964" width="22.5703125" customWidth="1"/>
    <col min="8965" max="9217" width="11.42578125" hidden="1"/>
    <col min="9218" max="9218" width="24.7109375" customWidth="1"/>
    <col min="9219" max="9220" width="22.5703125" customWidth="1"/>
    <col min="9221" max="9473" width="11.42578125" hidden="1"/>
    <col min="9474" max="9474" width="24.7109375" customWidth="1"/>
    <col min="9475" max="9476" width="22.5703125" customWidth="1"/>
    <col min="9477" max="9729" width="11.42578125" hidden="1"/>
    <col min="9730" max="9730" width="24.7109375" customWidth="1"/>
    <col min="9731" max="9732" width="22.5703125" customWidth="1"/>
    <col min="9733" max="9985" width="11.42578125" hidden="1"/>
    <col min="9986" max="9986" width="24.7109375" customWidth="1"/>
    <col min="9987" max="9988" width="22.5703125" customWidth="1"/>
    <col min="9989" max="10241" width="11.42578125" hidden="1"/>
    <col min="10242" max="10242" width="24.7109375" customWidth="1"/>
    <col min="10243" max="10244" width="22.5703125" customWidth="1"/>
    <col min="10245" max="10497" width="11.42578125" hidden="1"/>
    <col min="10498" max="10498" width="24.7109375" customWidth="1"/>
    <col min="10499" max="10500" width="22.5703125" customWidth="1"/>
    <col min="10501" max="10753" width="11.42578125" hidden="1"/>
    <col min="10754" max="10754" width="24.7109375" customWidth="1"/>
    <col min="10755" max="10756" width="22.5703125" customWidth="1"/>
    <col min="10757" max="11009" width="11.42578125" hidden="1"/>
    <col min="11010" max="11010" width="24.7109375" customWidth="1"/>
    <col min="11011" max="11012" width="22.5703125" customWidth="1"/>
    <col min="11013" max="11265" width="11.42578125" hidden="1"/>
    <col min="11266" max="11266" width="24.7109375" customWidth="1"/>
    <col min="11267" max="11268" width="22.5703125" customWidth="1"/>
    <col min="11269" max="11521" width="11.42578125" hidden="1"/>
    <col min="11522" max="11522" width="24.7109375" customWidth="1"/>
    <col min="11523" max="11524" width="22.5703125" customWidth="1"/>
    <col min="11525" max="11777" width="11.42578125" hidden="1"/>
    <col min="11778" max="11778" width="24.7109375" customWidth="1"/>
    <col min="11779" max="11780" width="22.5703125" customWidth="1"/>
    <col min="11781" max="12033" width="11.42578125" hidden="1"/>
    <col min="12034" max="12034" width="24.7109375" customWidth="1"/>
    <col min="12035" max="12036" width="22.5703125" customWidth="1"/>
    <col min="12037" max="12289" width="11.42578125" hidden="1"/>
    <col min="12290" max="12290" width="24.7109375" customWidth="1"/>
    <col min="12291" max="12292" width="22.5703125" customWidth="1"/>
    <col min="12293" max="12545" width="11.42578125" hidden="1"/>
    <col min="12546" max="12546" width="24.7109375" customWidth="1"/>
    <col min="12547" max="12548" width="22.5703125" customWidth="1"/>
    <col min="12549" max="12801" width="11.42578125" hidden="1"/>
    <col min="12802" max="12802" width="24.7109375" customWidth="1"/>
    <col min="12803" max="12804" width="22.5703125" customWidth="1"/>
    <col min="12805" max="13057" width="11.42578125" hidden="1"/>
    <col min="13058" max="13058" width="24.7109375" customWidth="1"/>
    <col min="13059" max="13060" width="22.5703125" customWidth="1"/>
    <col min="13061" max="13313" width="11.42578125" hidden="1"/>
    <col min="13314" max="13314" width="24.7109375" customWidth="1"/>
    <col min="13315" max="13316" width="22.5703125" customWidth="1"/>
    <col min="13317" max="13569" width="11.42578125" hidden="1"/>
    <col min="13570" max="13570" width="24.7109375" customWidth="1"/>
    <col min="13571" max="13572" width="22.5703125" customWidth="1"/>
    <col min="13573" max="13825" width="11.42578125" hidden="1"/>
    <col min="13826" max="13826" width="24.7109375" customWidth="1"/>
    <col min="13827" max="13828" width="22.5703125" customWidth="1"/>
    <col min="13829" max="14081" width="11.42578125" hidden="1"/>
    <col min="14082" max="14082" width="24.7109375" customWidth="1"/>
    <col min="14083" max="14084" width="22.5703125" customWidth="1"/>
    <col min="14085" max="14337" width="11.42578125" hidden="1"/>
    <col min="14338" max="14338" width="24.7109375" customWidth="1"/>
    <col min="14339" max="14340" width="22.5703125" customWidth="1"/>
    <col min="14341" max="14593" width="11.42578125" hidden="1"/>
    <col min="14594" max="14594" width="24.7109375" customWidth="1"/>
    <col min="14595" max="14596" width="22.5703125" customWidth="1"/>
    <col min="14597" max="14849" width="11.42578125" hidden="1"/>
    <col min="14850" max="14850" width="24.7109375" customWidth="1"/>
    <col min="14851" max="14852" width="22.5703125" customWidth="1"/>
    <col min="14853" max="15105" width="11.42578125" hidden="1"/>
    <col min="15106" max="15106" width="24.7109375" customWidth="1"/>
    <col min="15107" max="15108" width="22.5703125" customWidth="1"/>
    <col min="15109" max="15361" width="11.42578125" hidden="1"/>
    <col min="15362" max="15362" width="24.7109375" customWidth="1"/>
    <col min="15363" max="15364" width="22.5703125" customWidth="1"/>
    <col min="15365" max="15617" width="11.42578125" hidden="1"/>
    <col min="15618" max="15618" width="24.7109375" customWidth="1"/>
    <col min="15619" max="15620" width="22.5703125" customWidth="1"/>
    <col min="15621" max="15873" width="11.42578125" hidden="1"/>
    <col min="15874" max="15874" width="24.7109375" customWidth="1"/>
    <col min="15875" max="15876" width="22.5703125" customWidth="1"/>
    <col min="15877" max="16126" width="11.42578125" hidden="1"/>
    <col min="16132" max="16384" width="11.42578125" hidden="1"/>
  </cols>
  <sheetData>
    <row r="1" spans="1:4" ht="15.75" x14ac:dyDescent="0.25">
      <c r="A1" s="2107" t="s">
        <v>1360</v>
      </c>
      <c r="B1" s="2107"/>
      <c r="C1" s="2107"/>
    </row>
    <row r="2" spans="1:4" ht="15.75" x14ac:dyDescent="0.25">
      <c r="A2" s="2108" t="s">
        <v>1361</v>
      </c>
      <c r="B2" s="2107"/>
      <c r="C2" s="2109"/>
    </row>
    <row r="3" spans="1:4" ht="15.75" x14ac:dyDescent="0.25">
      <c r="A3" s="2108" t="s">
        <v>2688</v>
      </c>
      <c r="B3" s="2107"/>
      <c r="C3" s="2109"/>
    </row>
    <row r="4" spans="1:4" x14ac:dyDescent="0.25">
      <c r="A4" s="2110" t="s">
        <v>1740</v>
      </c>
      <c r="B4" s="2111"/>
      <c r="C4" s="2112"/>
    </row>
    <row r="5" spans="1:4" ht="4.5" customHeight="1" thickBot="1" x14ac:dyDescent="0.3">
      <c r="A5" s="661"/>
      <c r="B5" s="662"/>
      <c r="C5" s="663"/>
    </row>
    <row r="6" spans="1:4" ht="15.75" thickBot="1" x14ac:dyDescent="0.3">
      <c r="A6" s="1169" t="s">
        <v>410</v>
      </c>
      <c r="B6" s="664" t="s">
        <v>827</v>
      </c>
      <c r="C6" s="665" t="s">
        <v>828</v>
      </c>
    </row>
    <row r="7" spans="1:4" x14ac:dyDescent="0.25">
      <c r="A7" s="20" t="s">
        <v>2619</v>
      </c>
      <c r="B7" s="1594">
        <v>1327.8938776130001</v>
      </c>
      <c r="C7" s="1483">
        <f>+B7/$B$78</f>
        <v>0.14897462558447214</v>
      </c>
    </row>
    <row r="8" spans="1:4" x14ac:dyDescent="0.25">
      <c r="A8" s="20" t="s">
        <v>2598</v>
      </c>
      <c r="B8" s="1594">
        <v>186.50349865200002</v>
      </c>
      <c r="C8" s="1484">
        <f t="shared" ref="C8:C71" si="0">+B8/$B$78</f>
        <v>2.0923576311550122E-2</v>
      </c>
    </row>
    <row r="9" spans="1:4" x14ac:dyDescent="0.25">
      <c r="A9" s="20" t="s">
        <v>2606</v>
      </c>
      <c r="B9" s="1594">
        <v>309.50968701800002</v>
      </c>
      <c r="C9" s="1484">
        <f t="shared" si="0"/>
        <v>3.4723474906864275E-2</v>
      </c>
    </row>
    <row r="10" spans="1:4" x14ac:dyDescent="0.25">
      <c r="A10" s="20" t="s">
        <v>2645</v>
      </c>
      <c r="B10" s="1594">
        <v>41.835815778999994</v>
      </c>
      <c r="C10" s="1484">
        <f t="shared" si="0"/>
        <v>4.6935038234387138E-3</v>
      </c>
    </row>
    <row r="11" spans="1:4" x14ac:dyDescent="0.25">
      <c r="A11" s="20" t="s">
        <v>2613</v>
      </c>
      <c r="B11" s="1594">
        <v>280.61685900499998</v>
      </c>
      <c r="C11" s="1484">
        <f t="shared" si="0"/>
        <v>3.1482027447937391E-2</v>
      </c>
    </row>
    <row r="12" spans="1:4" s="1498" customFormat="1" x14ac:dyDescent="0.25">
      <c r="A12" s="20" t="s">
        <v>2607</v>
      </c>
      <c r="B12" s="1594">
        <v>909.791271403</v>
      </c>
      <c r="C12" s="1484">
        <f t="shared" si="0"/>
        <v>0.10206825733764187</v>
      </c>
      <c r="D12"/>
    </row>
    <row r="13" spans="1:4" x14ac:dyDescent="0.25">
      <c r="A13" s="20" t="s">
        <v>2625</v>
      </c>
      <c r="B13" s="1594">
        <v>601.07868825399999</v>
      </c>
      <c r="C13" s="1484">
        <f t="shared" si="0"/>
        <v>6.743420844021869E-2</v>
      </c>
    </row>
    <row r="14" spans="1:4" x14ac:dyDescent="0.25">
      <c r="A14" s="20" t="s">
        <v>2627</v>
      </c>
      <c r="B14" s="1594">
        <v>38.031403633000004</v>
      </c>
      <c r="C14" s="1484">
        <f t="shared" si="0"/>
        <v>4.2666919489550642E-3</v>
      </c>
    </row>
    <row r="15" spans="1:4" x14ac:dyDescent="0.25">
      <c r="A15" s="20" t="s">
        <v>2612</v>
      </c>
      <c r="B15" s="1594">
        <v>216.30497873900001</v>
      </c>
      <c r="C15" s="1484">
        <f t="shared" si="0"/>
        <v>2.4266964222792391E-2</v>
      </c>
    </row>
    <row r="16" spans="1:4" x14ac:dyDescent="0.25">
      <c r="A16" s="20" t="s">
        <v>2614</v>
      </c>
      <c r="B16" s="1594">
        <v>167.72153140899999</v>
      </c>
      <c r="C16" s="1484">
        <f t="shared" si="0"/>
        <v>1.8816452704055634E-2</v>
      </c>
    </row>
    <row r="17" spans="1:3" x14ac:dyDescent="0.25">
      <c r="A17" s="20" t="s">
        <v>2626</v>
      </c>
      <c r="B17" s="1594">
        <v>406.49026834200004</v>
      </c>
      <c r="C17" s="1484">
        <f t="shared" si="0"/>
        <v>4.5603595702118034E-2</v>
      </c>
    </row>
    <row r="18" spans="1:3" x14ac:dyDescent="0.25">
      <c r="A18" s="20" t="s">
        <v>2646</v>
      </c>
      <c r="B18" s="1594">
        <v>15.103505659</v>
      </c>
      <c r="C18" s="1484">
        <f t="shared" si="0"/>
        <v>1.69444195691836E-3</v>
      </c>
    </row>
    <row r="19" spans="1:3" x14ac:dyDescent="0.25">
      <c r="A19" s="20" t="s">
        <v>3726</v>
      </c>
      <c r="B19" s="1594">
        <v>2.6167685399999998</v>
      </c>
      <c r="C19" s="1484">
        <f t="shared" si="0"/>
        <v>2.9357173796785741E-4</v>
      </c>
    </row>
    <row r="20" spans="1:3" x14ac:dyDescent="0.25">
      <c r="A20" s="20" t="s">
        <v>2615</v>
      </c>
      <c r="B20" s="1594">
        <v>112.23997210899999</v>
      </c>
      <c r="C20" s="1484">
        <f t="shared" si="0"/>
        <v>1.2592051294495834E-2</v>
      </c>
    </row>
    <row r="21" spans="1:3" x14ac:dyDescent="0.25">
      <c r="A21" s="20" t="s">
        <v>2647</v>
      </c>
      <c r="B21" s="1594">
        <v>0.304649375</v>
      </c>
      <c r="C21" s="1484">
        <f t="shared" si="0"/>
        <v>3.4178203047936189E-5</v>
      </c>
    </row>
    <row r="22" spans="1:3" x14ac:dyDescent="0.25">
      <c r="A22" s="20" t="s">
        <v>2628</v>
      </c>
      <c r="B22" s="1594">
        <v>7.1926002000000003E-2</v>
      </c>
      <c r="C22" s="1484">
        <f t="shared" si="0"/>
        <v>8.0692812869951393E-6</v>
      </c>
    </row>
    <row r="23" spans="1:3" x14ac:dyDescent="0.25">
      <c r="A23" s="20" t="s">
        <v>2629</v>
      </c>
      <c r="B23" s="1594">
        <v>15.592324700999999</v>
      </c>
      <c r="C23" s="1484">
        <f t="shared" si="0"/>
        <v>1.7492819068482544E-3</v>
      </c>
    </row>
    <row r="24" spans="1:3" x14ac:dyDescent="0.25">
      <c r="A24" s="20" t="s">
        <v>2620</v>
      </c>
      <c r="B24" s="1594">
        <v>8.4136600020000003</v>
      </c>
      <c r="C24" s="1484">
        <f t="shared" si="0"/>
        <v>9.4391718323615548E-4</v>
      </c>
    </row>
    <row r="25" spans="1:3" x14ac:dyDescent="0.25">
      <c r="A25" s="20" t="s">
        <v>2648</v>
      </c>
      <c r="B25" s="1594">
        <v>19.534282109999999</v>
      </c>
      <c r="C25" s="1484">
        <f t="shared" si="0"/>
        <v>2.191524799127677E-3</v>
      </c>
    </row>
    <row r="26" spans="1:3" x14ac:dyDescent="0.25">
      <c r="A26" s="20" t="s">
        <v>3727</v>
      </c>
      <c r="B26" s="1594">
        <v>2.2929397699999998</v>
      </c>
      <c r="C26" s="1484">
        <f t="shared" si="0"/>
        <v>2.5724182442766574E-4</v>
      </c>
    </row>
    <row r="27" spans="1:3" x14ac:dyDescent="0.25">
      <c r="A27" s="20" t="s">
        <v>2605</v>
      </c>
      <c r="B27" s="1594">
        <v>38.959620700000002</v>
      </c>
      <c r="C27" s="1484">
        <f t="shared" si="0"/>
        <v>4.3708273714829649E-3</v>
      </c>
    </row>
    <row r="28" spans="1:3" x14ac:dyDescent="0.25">
      <c r="A28" s="20" t="s">
        <v>2649</v>
      </c>
      <c r="B28" s="1594">
        <v>18.788938856000001</v>
      </c>
      <c r="C28" s="1484">
        <f t="shared" si="0"/>
        <v>2.1079057433668657E-3</v>
      </c>
    </row>
    <row r="29" spans="1:3" x14ac:dyDescent="0.25">
      <c r="A29" s="20" t="s">
        <v>2608</v>
      </c>
      <c r="B29" s="1594">
        <v>14.957912586000001</v>
      </c>
      <c r="C29" s="1484">
        <f t="shared" si="0"/>
        <v>1.6781080661583119E-3</v>
      </c>
    </row>
    <row r="30" spans="1:3" x14ac:dyDescent="0.25">
      <c r="A30" s="20" t="s">
        <v>2634</v>
      </c>
      <c r="B30" s="1594">
        <v>18.763538814</v>
      </c>
      <c r="C30" s="1484">
        <f t="shared" si="0"/>
        <v>2.1050561468662914E-3</v>
      </c>
    </row>
    <row r="31" spans="1:3" x14ac:dyDescent="0.25">
      <c r="A31" s="20" t="s">
        <v>2599</v>
      </c>
      <c r="B31" s="1594">
        <v>160.54611375100001</v>
      </c>
      <c r="C31" s="1484">
        <f t="shared" si="0"/>
        <v>1.8011452261599878E-2</v>
      </c>
    </row>
    <row r="32" spans="1:3" x14ac:dyDescent="0.25">
      <c r="A32" s="20" t="s">
        <v>2616</v>
      </c>
      <c r="B32" s="1594">
        <v>83.892736971999994</v>
      </c>
      <c r="C32" s="1484">
        <f t="shared" si="0"/>
        <v>9.4118131654664303E-3</v>
      </c>
    </row>
    <row r="33" spans="1:3" x14ac:dyDescent="0.25">
      <c r="A33" s="20" t="s">
        <v>2617</v>
      </c>
      <c r="B33" s="1594">
        <v>594.43297688600001</v>
      </c>
      <c r="C33" s="1484">
        <f t="shared" si="0"/>
        <v>6.6688635032974772E-2</v>
      </c>
    </row>
    <row r="34" spans="1:3" x14ac:dyDescent="0.25">
      <c r="A34" s="20" t="s">
        <v>2650</v>
      </c>
      <c r="B34" s="1594">
        <v>33.641764268999999</v>
      </c>
      <c r="C34" s="1484">
        <f t="shared" si="0"/>
        <v>3.7742242211285895E-3</v>
      </c>
    </row>
    <row r="35" spans="1:3" x14ac:dyDescent="0.25">
      <c r="A35" s="20" t="s">
        <v>2632</v>
      </c>
      <c r="B35" s="1594">
        <v>33.046203216999999</v>
      </c>
      <c r="C35" s="1484">
        <f t="shared" si="0"/>
        <v>3.7074090288679836E-3</v>
      </c>
    </row>
    <row r="36" spans="1:3" x14ac:dyDescent="0.25">
      <c r="A36" s="20" t="s">
        <v>2651</v>
      </c>
      <c r="B36" s="1594">
        <v>2.807199395</v>
      </c>
      <c r="C36" s="1484">
        <f t="shared" si="0"/>
        <v>3.1493591909831961E-4</v>
      </c>
    </row>
    <row r="37" spans="1:3" x14ac:dyDescent="0.25">
      <c r="A37" s="20" t="s">
        <v>2621</v>
      </c>
      <c r="B37" s="1594">
        <v>16.156688187</v>
      </c>
      <c r="C37" s="1484">
        <f t="shared" si="0"/>
        <v>1.8125970861994319E-3</v>
      </c>
    </row>
    <row r="38" spans="1:3" x14ac:dyDescent="0.25">
      <c r="A38" s="20" t="s">
        <v>2652</v>
      </c>
      <c r="B38" s="1594">
        <v>30.675320056</v>
      </c>
      <c r="C38" s="1484">
        <f t="shared" si="0"/>
        <v>3.4414228403862553E-3</v>
      </c>
    </row>
    <row r="39" spans="1:3" x14ac:dyDescent="0.25">
      <c r="A39" s="20" t="s">
        <v>3728</v>
      </c>
      <c r="B39" s="1594">
        <v>2.0594421769999998</v>
      </c>
      <c r="C39" s="1484">
        <f t="shared" si="0"/>
        <v>2.3104604396772434E-4</v>
      </c>
    </row>
    <row r="40" spans="1:3" x14ac:dyDescent="0.25">
      <c r="A40" s="20" t="s">
        <v>2653</v>
      </c>
      <c r="B40" s="1594">
        <v>3.6346799669999998</v>
      </c>
      <c r="C40" s="1484">
        <f t="shared" si="0"/>
        <v>4.0776984993450916E-4</v>
      </c>
    </row>
    <row r="41" spans="1:3" x14ac:dyDescent="0.25">
      <c r="A41" s="20" t="s">
        <v>2654</v>
      </c>
      <c r="B41" s="1594">
        <v>63.132302168000002</v>
      </c>
      <c r="C41" s="1484">
        <f t="shared" si="0"/>
        <v>7.0827279471082664E-3</v>
      </c>
    </row>
    <row r="42" spans="1:3" x14ac:dyDescent="0.25">
      <c r="A42" s="20" t="s">
        <v>3729</v>
      </c>
      <c r="B42" s="1594">
        <v>9.9366276000000003E-2</v>
      </c>
      <c r="C42" s="1484">
        <f t="shared" si="0"/>
        <v>1.1147768667653656E-5</v>
      </c>
    </row>
    <row r="43" spans="1:3" x14ac:dyDescent="0.25">
      <c r="A43" s="20" t="s">
        <v>2600</v>
      </c>
      <c r="B43" s="1594">
        <v>31.435375129000001</v>
      </c>
      <c r="C43" s="1484">
        <f t="shared" si="0"/>
        <v>3.5266923953052765E-3</v>
      </c>
    </row>
    <row r="44" spans="1:3" x14ac:dyDescent="0.25">
      <c r="A44" s="20" t="s">
        <v>2638</v>
      </c>
      <c r="B44" s="1594">
        <v>37.403673641000005</v>
      </c>
      <c r="C44" s="1484">
        <f t="shared" si="0"/>
        <v>4.1962677666443167E-3</v>
      </c>
    </row>
    <row r="45" spans="1:3" x14ac:dyDescent="0.25">
      <c r="A45" s="20" t="s">
        <v>3730</v>
      </c>
      <c r="B45" s="1594">
        <v>32.072393632999997</v>
      </c>
      <c r="C45" s="1484">
        <f t="shared" si="0"/>
        <v>3.5981586432665743E-3</v>
      </c>
    </row>
    <row r="46" spans="1:3" x14ac:dyDescent="0.25">
      <c r="A46" s="20" t="s">
        <v>2661</v>
      </c>
      <c r="B46" s="1594">
        <v>24.499110452</v>
      </c>
      <c r="C46" s="1484">
        <f t="shared" si="0"/>
        <v>2.7485222036719155E-3</v>
      </c>
    </row>
    <row r="47" spans="1:3" x14ac:dyDescent="0.25">
      <c r="A47" s="20" t="s">
        <v>3731</v>
      </c>
      <c r="B47" s="1594">
        <v>1.321097153</v>
      </c>
      <c r="C47" s="1484">
        <f t="shared" si="0"/>
        <v>1.4821211020467194E-4</v>
      </c>
    </row>
    <row r="48" spans="1:3" x14ac:dyDescent="0.25">
      <c r="A48" s="20" t="s">
        <v>2655</v>
      </c>
      <c r="B48" s="1594">
        <v>10.020641207000001</v>
      </c>
      <c r="C48" s="1484">
        <f t="shared" si="0"/>
        <v>1.124202240176473E-3</v>
      </c>
    </row>
    <row r="49" spans="1:3" x14ac:dyDescent="0.25">
      <c r="A49" s="20" t="s">
        <v>2618</v>
      </c>
      <c r="B49" s="1594">
        <v>66.410067721000004</v>
      </c>
      <c r="C49" s="1484">
        <f t="shared" si="0"/>
        <v>7.4504560496653936E-3</v>
      </c>
    </row>
    <row r="50" spans="1:3" x14ac:dyDescent="0.25">
      <c r="A50" s="20" t="s">
        <v>2609</v>
      </c>
      <c r="B50" s="1594">
        <v>7.2251173240000002</v>
      </c>
      <c r="C50" s="1484">
        <f t="shared" si="0"/>
        <v>8.1057618104364527E-4</v>
      </c>
    </row>
    <row r="51" spans="1:3" x14ac:dyDescent="0.25">
      <c r="A51" s="20" t="s">
        <v>2601</v>
      </c>
      <c r="B51" s="1594">
        <v>35.950015696000001</v>
      </c>
      <c r="C51" s="1484">
        <f t="shared" si="0"/>
        <v>4.0331838397317608E-3</v>
      </c>
    </row>
    <row r="52" spans="1:3" x14ac:dyDescent="0.25">
      <c r="A52" s="20" t="s">
        <v>2602</v>
      </c>
      <c r="B52" s="1594">
        <v>7.8330234939999999</v>
      </c>
      <c r="C52" s="1484">
        <f t="shared" si="0"/>
        <v>8.7877635546498856E-4</v>
      </c>
    </row>
    <row r="53" spans="1:3" x14ac:dyDescent="0.25">
      <c r="A53" s="20" t="s">
        <v>2656</v>
      </c>
      <c r="B53" s="1594">
        <v>0.12247445999999999</v>
      </c>
      <c r="C53" s="1484">
        <f t="shared" si="0"/>
        <v>1.3740244706119416E-5</v>
      </c>
    </row>
    <row r="54" spans="1:3" x14ac:dyDescent="0.25">
      <c r="A54" s="20" t="s">
        <v>2657</v>
      </c>
      <c r="B54" s="1594">
        <v>7.2948137589999993</v>
      </c>
      <c r="C54" s="1484">
        <f t="shared" si="0"/>
        <v>8.1839533021192191E-4</v>
      </c>
    </row>
    <row r="55" spans="1:3" x14ac:dyDescent="0.25">
      <c r="A55" s="20" t="s">
        <v>3732</v>
      </c>
      <c r="B55" s="1594">
        <v>0.28880792000000005</v>
      </c>
      <c r="C55" s="1484">
        <f t="shared" si="0"/>
        <v>3.2400971548397608E-5</v>
      </c>
    </row>
    <row r="56" spans="1:3" x14ac:dyDescent="0.25">
      <c r="A56" s="20" t="s">
        <v>2604</v>
      </c>
      <c r="B56" s="1594">
        <v>10.136238792</v>
      </c>
      <c r="C56" s="1484">
        <f t="shared" si="0"/>
        <v>1.1371709775388297E-3</v>
      </c>
    </row>
    <row r="57" spans="1:3" x14ac:dyDescent="0.25">
      <c r="A57" s="20" t="s">
        <v>2658</v>
      </c>
      <c r="B57" s="1594">
        <v>6.855836322</v>
      </c>
      <c r="C57" s="1484">
        <f t="shared" si="0"/>
        <v>7.6914704281514463E-4</v>
      </c>
    </row>
    <row r="58" spans="1:3" x14ac:dyDescent="0.25">
      <c r="A58" s="20" t="s">
        <v>3733</v>
      </c>
      <c r="B58" s="1594">
        <v>1.6679101459999999</v>
      </c>
      <c r="C58" s="1484">
        <f t="shared" si="0"/>
        <v>1.8712059276570285E-4</v>
      </c>
    </row>
    <row r="59" spans="1:3" x14ac:dyDescent="0.25">
      <c r="A59" s="20" t="s">
        <v>2624</v>
      </c>
      <c r="B59" s="1594">
        <v>76.16939129299999</v>
      </c>
      <c r="C59" s="1484">
        <f t="shared" si="0"/>
        <v>8.5453414163408556E-3</v>
      </c>
    </row>
    <row r="60" spans="1:3" x14ac:dyDescent="0.25">
      <c r="A60" s="20" t="s">
        <v>2622</v>
      </c>
      <c r="B60" s="1594">
        <v>0.87289802399999994</v>
      </c>
      <c r="C60" s="1484">
        <f t="shared" si="0"/>
        <v>9.792925360314386E-5</v>
      </c>
    </row>
    <row r="61" spans="1:3" x14ac:dyDescent="0.25">
      <c r="A61" s="20" t="s">
        <v>2636</v>
      </c>
      <c r="B61" s="1594">
        <v>0.535971525</v>
      </c>
      <c r="C61" s="1484">
        <f t="shared" si="0"/>
        <v>6.0129923487819425E-5</v>
      </c>
    </row>
    <row r="62" spans="1:3" x14ac:dyDescent="0.25">
      <c r="A62" s="20" t="s">
        <v>2659</v>
      </c>
      <c r="B62" s="1594">
        <v>8.5667570909999995</v>
      </c>
      <c r="C62" s="1484">
        <f t="shared" si="0"/>
        <v>9.6109293944405812E-4</v>
      </c>
    </row>
    <row r="63" spans="1:3" x14ac:dyDescent="0.25">
      <c r="A63" s="20" t="s">
        <v>2623</v>
      </c>
      <c r="B63" s="1594">
        <v>16.891612474000002</v>
      </c>
      <c r="C63" s="1484">
        <f t="shared" si="0"/>
        <v>1.8950472520858574E-3</v>
      </c>
    </row>
    <row r="64" spans="1:3" x14ac:dyDescent="0.25">
      <c r="A64" s="20" t="s">
        <v>3734</v>
      </c>
      <c r="B64" s="1594">
        <v>0.202615039</v>
      </c>
      <c r="C64" s="1484">
        <f t="shared" si="0"/>
        <v>2.2731108322501925E-5</v>
      </c>
    </row>
    <row r="65" spans="1:4" x14ac:dyDescent="0.25">
      <c r="A65" s="20" t="s">
        <v>2660</v>
      </c>
      <c r="B65" s="1594">
        <v>21.354595935000003</v>
      </c>
      <c r="C65" s="1484">
        <f t="shared" si="0"/>
        <v>2.3957433553673394E-3</v>
      </c>
    </row>
    <row r="66" spans="1:4" x14ac:dyDescent="0.25">
      <c r="A66" s="20" t="s">
        <v>2603</v>
      </c>
      <c r="B66" s="1594">
        <v>36.272257678999999</v>
      </c>
      <c r="C66" s="1484">
        <f t="shared" si="0"/>
        <v>4.0693357337756716E-3</v>
      </c>
    </row>
    <row r="67" spans="1:4" x14ac:dyDescent="0.25">
      <c r="A67" s="20" t="s">
        <v>2631</v>
      </c>
      <c r="B67" s="1594">
        <v>14.584137801000001</v>
      </c>
      <c r="C67" s="1484">
        <f t="shared" si="0"/>
        <v>1.6361747764677332E-3</v>
      </c>
    </row>
    <row r="68" spans="1:4" x14ac:dyDescent="0.25">
      <c r="A68" s="20" t="s">
        <v>2611</v>
      </c>
      <c r="B68" s="1594">
        <v>270.62625759599996</v>
      </c>
      <c r="C68" s="1484">
        <f t="shared" si="0"/>
        <v>3.0361195332237825E-2</v>
      </c>
    </row>
    <row r="69" spans="1:4" x14ac:dyDescent="0.25">
      <c r="A69" s="20" t="s">
        <v>3735</v>
      </c>
      <c r="B69" s="1594">
        <v>0.216680646</v>
      </c>
      <c r="C69" s="1484">
        <f t="shared" si="0"/>
        <v>2.4309109826816428E-5</v>
      </c>
    </row>
    <row r="70" spans="1:4" x14ac:dyDescent="0.25">
      <c r="A70" s="20" t="s">
        <v>2637</v>
      </c>
      <c r="B70" s="1594">
        <v>2.6347545000000001</v>
      </c>
      <c r="C70" s="1484">
        <f t="shared" si="0"/>
        <v>2.9558955859490473E-4</v>
      </c>
    </row>
    <row r="71" spans="1:4" x14ac:dyDescent="0.25">
      <c r="A71" s="20" t="s">
        <v>2635</v>
      </c>
      <c r="B71" s="1594">
        <v>24.698070002000001</v>
      </c>
      <c r="C71" s="1484">
        <f t="shared" si="0"/>
        <v>2.7708432076070989E-3</v>
      </c>
    </row>
    <row r="72" spans="1:4" x14ac:dyDescent="0.25">
      <c r="A72" s="20" t="s">
        <v>3736</v>
      </c>
      <c r="B72" s="1594">
        <v>3.4333613999999998E-2</v>
      </c>
      <c r="C72" s="1484">
        <f t="shared" ref="C72:C77" si="1">+B72/$B$78</f>
        <v>3.8518419105946458E-6</v>
      </c>
    </row>
    <row r="73" spans="1:4" ht="18" customHeight="1" x14ac:dyDescent="0.25">
      <c r="A73" s="20" t="s">
        <v>3737</v>
      </c>
      <c r="B73" s="1594">
        <v>0.10526450400000001</v>
      </c>
      <c r="C73" s="1484">
        <f t="shared" si="1"/>
        <v>1.1809482922629635E-5</v>
      </c>
    </row>
    <row r="74" spans="1:4" x14ac:dyDescent="0.25">
      <c r="A74" s="20" t="s">
        <v>475</v>
      </c>
      <c r="B74" s="1594">
        <v>1831.8570433430002</v>
      </c>
      <c r="C74" s="1484">
        <f t="shared" si="1"/>
        <v>0.20551357435796186</v>
      </c>
    </row>
    <row r="75" spans="1:4" x14ac:dyDescent="0.25">
      <c r="A75" s="20" t="s">
        <v>698</v>
      </c>
      <c r="B75" s="1594">
        <v>132.40652039600002</v>
      </c>
      <c r="C75" s="1484">
        <f t="shared" si="1"/>
        <v>1.4854509184419608E-2</v>
      </c>
      <c r="D75" s="1498"/>
    </row>
    <row r="76" spans="1:4" x14ac:dyDescent="0.25">
      <c r="A76" s="20" t="s">
        <v>699</v>
      </c>
      <c r="B76" s="1594">
        <v>253.26199960899999</v>
      </c>
      <c r="C76" s="1484">
        <f t="shared" si="1"/>
        <v>2.8413122616656402E-2</v>
      </c>
      <c r="D76" s="1498"/>
    </row>
    <row r="77" spans="1:4" ht="15.75" customHeight="1" x14ac:dyDescent="0.25">
      <c r="A77" s="20" t="s">
        <v>525</v>
      </c>
      <c r="B77" s="1594">
        <v>164.186938564</v>
      </c>
      <c r="C77" s="1484">
        <f t="shared" si="1"/>
        <v>1.8419911493530609E-2</v>
      </c>
    </row>
    <row r="78" spans="1:4" ht="15.75" thickBot="1" x14ac:dyDescent="0.3">
      <c r="A78" s="563" t="s">
        <v>1</v>
      </c>
      <c r="B78" s="1595">
        <f>SUM(B7:B77)</f>
        <v>8913.5574088760022</v>
      </c>
      <c r="C78" s="1522">
        <f>SUM(C7:C77)</f>
        <v>1</v>
      </c>
    </row>
    <row r="79" spans="1:4" x14ac:dyDescent="0.25">
      <c r="A79" s="666"/>
      <c r="B79" s="667"/>
      <c r="C79" s="668"/>
    </row>
    <row r="80" spans="1:4" ht="9" customHeight="1" x14ac:dyDescent="0.25">
      <c r="A80" s="2113"/>
      <c r="B80" s="2113"/>
      <c r="C80" s="2113"/>
    </row>
    <row r="81" spans="1:262" ht="11.25" customHeight="1" x14ac:dyDescent="0.25">
      <c r="A81" s="2113"/>
      <c r="B81" s="2113"/>
      <c r="C81" s="2113"/>
    </row>
    <row r="82" spans="1:262" x14ac:dyDescent="0.25">
      <c r="B82" s="1694"/>
    </row>
    <row r="84" spans="1:262" x14ac:dyDescent="0.25">
      <c r="IX84" s="1485"/>
      <c r="IY84" s="1487"/>
      <c r="IZ84" s="1488"/>
      <c r="JA84" s="1488"/>
      <c r="JB84" s="1486"/>
    </row>
    <row r="85" spans="1:262" x14ac:dyDescent="0.25">
      <c r="IX85" s="1485"/>
      <c r="IY85" s="1487"/>
      <c r="IZ85" s="1488"/>
      <c r="JA85" s="1488"/>
      <c r="JB85" s="1486"/>
    </row>
    <row r="86" spans="1:262" x14ac:dyDescent="0.25">
      <c r="IX86" s="1485"/>
      <c r="IY86" s="1487"/>
      <c r="IZ86" s="1488"/>
      <c r="JA86" s="1488"/>
      <c r="JB86" s="1486"/>
    </row>
    <row r="87" spans="1:262" x14ac:dyDescent="0.25">
      <c r="IX87" s="1485"/>
      <c r="IY87" s="1487"/>
      <c r="IZ87" s="1488"/>
      <c r="JA87" s="1488"/>
      <c r="JB87" s="1486"/>
    </row>
    <row r="88" spans="1:262" x14ac:dyDescent="0.25">
      <c r="IX88" s="1485"/>
      <c r="IY88" s="1487"/>
      <c r="IZ88" s="1488"/>
      <c r="JA88" s="1488"/>
      <c r="JB88" s="1486"/>
    </row>
    <row r="89" spans="1:262" x14ac:dyDescent="0.25">
      <c r="IX89" s="1485"/>
      <c r="IY89" s="1487"/>
      <c r="IZ89" s="1488"/>
      <c r="JA89" s="1488"/>
      <c r="JB89" s="1486"/>
    </row>
    <row r="90" spans="1:262" x14ac:dyDescent="0.25">
      <c r="IX90" s="1485"/>
      <c r="IY90" s="1487"/>
      <c r="IZ90" s="1488"/>
      <c r="JA90" s="1488"/>
      <c r="JB90" s="1486"/>
    </row>
    <row r="91" spans="1:262" x14ac:dyDescent="0.25">
      <c r="IX91" s="1485"/>
      <c r="IY91" s="1487"/>
      <c r="IZ91" s="1488"/>
      <c r="JA91" s="1488"/>
      <c r="JB91" s="1486"/>
    </row>
    <row r="92" spans="1:262" x14ac:dyDescent="0.25">
      <c r="IX92" s="1485"/>
      <c r="IY92" s="1487"/>
      <c r="IZ92" s="1488"/>
      <c r="JA92" s="1488"/>
      <c r="JB92" s="1486"/>
    </row>
    <row r="93" spans="1:262" x14ac:dyDescent="0.25">
      <c r="IX93" s="1485"/>
      <c r="IY93" s="1487"/>
      <c r="IZ93" s="1488"/>
      <c r="JA93" s="1488"/>
      <c r="JB93" s="1486"/>
    </row>
    <row r="94" spans="1:262" x14ac:dyDescent="0.25">
      <c r="IX94" s="1485"/>
      <c r="IY94" s="1487"/>
      <c r="IZ94" s="1488"/>
      <c r="JA94" s="1488"/>
      <c r="JB94" s="1486"/>
    </row>
    <row r="95" spans="1:262" x14ac:dyDescent="0.25">
      <c r="IX95" s="1485"/>
      <c r="IY95" s="1487"/>
      <c r="IZ95" s="1488"/>
      <c r="JA95" s="1488"/>
      <c r="JB95" s="1486"/>
    </row>
    <row r="96" spans="1:262" x14ac:dyDescent="0.25">
      <c r="IX96" s="1485"/>
      <c r="IY96" s="1487"/>
      <c r="IZ96" s="1488"/>
      <c r="JA96" s="1488"/>
      <c r="JB96" s="1486"/>
    </row>
    <row r="97" spans="258:262" x14ac:dyDescent="0.25">
      <c r="IX97" s="1485"/>
      <c r="IY97" s="1487"/>
      <c r="IZ97" s="1488"/>
      <c r="JA97" s="1488"/>
      <c r="JB97" s="1486"/>
    </row>
    <row r="98" spans="258:262" x14ac:dyDescent="0.25">
      <c r="IX98" s="1485"/>
      <c r="IY98" s="1487"/>
      <c r="IZ98" s="1488"/>
      <c r="JA98" s="1488"/>
      <c r="JB98" s="1486"/>
    </row>
    <row r="99" spans="258:262" x14ac:dyDescent="0.25">
      <c r="IX99" s="1485"/>
      <c r="IY99" s="1487"/>
      <c r="IZ99" s="1488"/>
      <c r="JA99" s="1488"/>
      <c r="JB99" s="1486"/>
    </row>
    <row r="100" spans="258:262" x14ac:dyDescent="0.25">
      <c r="IX100" s="1485"/>
      <c r="IY100" s="1487"/>
      <c r="IZ100" s="1488"/>
      <c r="JA100" s="1488"/>
      <c r="JB100" s="1486"/>
    </row>
    <row r="101" spans="258:262" x14ac:dyDescent="0.25">
      <c r="IX101" s="1485"/>
      <c r="IY101" s="1487"/>
      <c r="IZ101" s="1488"/>
      <c r="JA101" s="1488"/>
      <c r="JB101" s="1486"/>
    </row>
    <row r="102" spans="258:262" x14ac:dyDescent="0.25">
      <c r="IX102" s="1485"/>
      <c r="IY102" s="1487"/>
      <c r="IZ102" s="1488"/>
      <c r="JA102" s="1488"/>
      <c r="JB102" s="1486"/>
    </row>
    <row r="103" spans="258:262" x14ac:dyDescent="0.25">
      <c r="IX103" s="1485"/>
      <c r="IY103" s="1487"/>
      <c r="IZ103" s="1488"/>
      <c r="JA103" s="1488"/>
      <c r="JB103" s="1486"/>
    </row>
    <row r="104" spans="258:262" x14ac:dyDescent="0.25">
      <c r="IX104" s="1485"/>
      <c r="IY104" s="1487"/>
      <c r="IZ104" s="1488"/>
      <c r="JA104" s="1488"/>
      <c r="JB104" s="1486"/>
    </row>
    <row r="105" spans="258:262" x14ac:dyDescent="0.25">
      <c r="IX105" s="1485"/>
      <c r="IY105" s="1487"/>
      <c r="IZ105" s="1488"/>
      <c r="JA105" s="1488"/>
      <c r="JB105" s="1486"/>
    </row>
    <row r="106" spans="258:262" x14ac:dyDescent="0.25">
      <c r="IX106" s="1485"/>
      <c r="IY106" s="1487"/>
      <c r="IZ106" s="1488"/>
      <c r="JA106" s="1488"/>
      <c r="JB106" s="1486"/>
    </row>
    <row r="107" spans="258:262" x14ac:dyDescent="0.25">
      <c r="IX107" s="1485"/>
      <c r="IY107" s="1487"/>
      <c r="IZ107" s="1488"/>
      <c r="JA107" s="1488"/>
      <c r="JB107" s="1486"/>
    </row>
    <row r="108" spans="258:262" x14ac:dyDescent="0.25">
      <c r="IX108" s="1485"/>
      <c r="IY108" s="1487"/>
      <c r="IZ108" s="1488"/>
      <c r="JA108" s="1488"/>
      <c r="JB108" s="1486"/>
    </row>
    <row r="109" spans="258:262" x14ac:dyDescent="0.25">
      <c r="IX109" s="1485"/>
      <c r="IY109" s="1487"/>
      <c r="IZ109" s="1488"/>
      <c r="JA109" s="1488"/>
      <c r="JB109" s="1486"/>
    </row>
    <row r="110" spans="258:262" x14ac:dyDescent="0.25">
      <c r="IX110" s="1485"/>
      <c r="IY110" s="1487"/>
      <c r="IZ110" s="1488"/>
      <c r="JA110" s="1488"/>
      <c r="JB110" s="1486"/>
    </row>
    <row r="111" spans="258:262" x14ac:dyDescent="0.25">
      <c r="IX111" s="1485"/>
      <c r="IY111" s="1487"/>
      <c r="IZ111" s="1488"/>
      <c r="JA111" s="1488"/>
      <c r="JB111" s="1486"/>
    </row>
    <row r="112" spans="258:262" x14ac:dyDescent="0.25">
      <c r="JB112" s="1297"/>
    </row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</sheetData>
  <mergeCells count="5">
    <mergeCell ref="A1:C1"/>
    <mergeCell ref="A2:C2"/>
    <mergeCell ref="A3:C3"/>
    <mergeCell ref="A4:C4"/>
    <mergeCell ref="A80:C8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3"/>
  <dimension ref="A1:WVK33"/>
  <sheetViews>
    <sheetView workbookViewId="0">
      <selection activeCell="M35" sqref="M35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2114" t="s">
        <v>838</v>
      </c>
      <c r="B1" s="2114"/>
      <c r="C1" s="2114"/>
    </row>
    <row r="2" spans="1:260" ht="15.75" x14ac:dyDescent="0.25">
      <c r="A2" s="2114" t="s">
        <v>830</v>
      </c>
      <c r="B2" s="2114"/>
      <c r="C2" s="2114"/>
    </row>
    <row r="3" spans="1:260" x14ac:dyDescent="0.25">
      <c r="A3" s="2110" t="s">
        <v>2688</v>
      </c>
      <c r="B3" s="2111"/>
      <c r="C3" s="2112"/>
    </row>
    <row r="4" spans="1:260" x14ac:dyDescent="0.25">
      <c r="A4" s="2110" t="s">
        <v>1740</v>
      </c>
      <c r="B4" s="2111"/>
      <c r="C4" s="2112"/>
    </row>
    <row r="5" spans="1:260" ht="5.25" customHeight="1" thickBot="1" x14ac:dyDescent="0.35">
      <c r="A5" s="669"/>
      <c r="B5" s="669"/>
      <c r="C5" s="669"/>
    </row>
    <row r="6" spans="1:260" ht="15.75" thickBot="1" x14ac:dyDescent="0.3">
      <c r="A6" s="1170" t="s">
        <v>742</v>
      </c>
      <c r="B6" s="670" t="s">
        <v>827</v>
      </c>
      <c r="C6" s="671" t="s">
        <v>828</v>
      </c>
      <c r="IX6" s="169"/>
    </row>
    <row r="7" spans="1:260" x14ac:dyDescent="0.25">
      <c r="A7" s="1039" t="s">
        <v>859</v>
      </c>
      <c r="B7" s="1274">
        <v>37.692064191999997</v>
      </c>
      <c r="C7" s="1523">
        <f>+B7/$B$26</f>
        <v>4.2286219141267596E-3</v>
      </c>
      <c r="IW7" s="169"/>
      <c r="IX7" s="169"/>
      <c r="IY7" s="1185"/>
      <c r="IZ7" s="1069">
        <v>8.8020000000000008E-3</v>
      </c>
    </row>
    <row r="8" spans="1:260" x14ac:dyDescent="0.25">
      <c r="A8" s="403" t="s">
        <v>860</v>
      </c>
      <c r="B8" s="1274">
        <v>579.50219955500006</v>
      </c>
      <c r="C8" s="1524">
        <f t="shared" ref="C8:C25" si="0">+B8/$B$26</f>
        <v>6.5013571234526363E-2</v>
      </c>
      <c r="IW8" s="169"/>
      <c r="IX8" s="169"/>
      <c r="IY8" s="1185"/>
      <c r="IZ8" s="1069">
        <v>7.8862000000000002E-2</v>
      </c>
    </row>
    <row r="9" spans="1:260" x14ac:dyDescent="0.25">
      <c r="A9" s="403" t="s">
        <v>1730</v>
      </c>
      <c r="B9" s="1274">
        <v>491.82280943000001</v>
      </c>
      <c r="C9" s="1524">
        <f t="shared" si="0"/>
        <v>5.5176938552081292E-2</v>
      </c>
      <c r="IW9" s="169"/>
      <c r="IX9" s="169"/>
      <c r="IY9" s="1185"/>
      <c r="IZ9" s="1069"/>
    </row>
    <row r="10" spans="1:260" x14ac:dyDescent="0.25">
      <c r="A10" s="403" t="s">
        <v>861</v>
      </c>
      <c r="B10" s="1274">
        <v>497.95167299100001</v>
      </c>
      <c r="C10" s="1524">
        <f t="shared" si="0"/>
        <v>5.5864527500002016E-2</v>
      </c>
      <c r="IW10" s="169"/>
      <c r="IX10" s="169"/>
      <c r="IY10" s="1185"/>
      <c r="IZ10" s="1069">
        <v>2.7139999999999998E-3</v>
      </c>
    </row>
    <row r="11" spans="1:260" x14ac:dyDescent="0.25">
      <c r="A11" s="403" t="s">
        <v>862</v>
      </c>
      <c r="B11" s="1274">
        <v>1.321097153</v>
      </c>
      <c r="C11" s="170">
        <f t="shared" si="0"/>
        <v>1.4821211020467196E-4</v>
      </c>
      <c r="IW11" s="169"/>
      <c r="IX11" s="169"/>
      <c r="IY11" s="1185"/>
      <c r="IZ11" s="1069">
        <v>5.6459000000000002E-2</v>
      </c>
    </row>
    <row r="12" spans="1:260" ht="25.5" x14ac:dyDescent="0.25">
      <c r="A12" s="403" t="s">
        <v>39</v>
      </c>
      <c r="B12" s="1274">
        <v>127.223801505</v>
      </c>
      <c r="C12" s="1524">
        <f t="shared" si="0"/>
        <v>1.4273066932660606E-2</v>
      </c>
      <c r="IW12" s="169"/>
      <c r="IX12" s="169"/>
      <c r="IY12" s="1185"/>
      <c r="IZ12" s="1069">
        <v>9.7E-5</v>
      </c>
    </row>
    <row r="13" spans="1:260" x14ac:dyDescent="0.25">
      <c r="A13" s="403" t="s">
        <v>516</v>
      </c>
      <c r="B13" s="1274">
        <v>126.56042241899999</v>
      </c>
      <c r="C13" s="1524">
        <f t="shared" si="0"/>
        <v>1.4198643326509887E-2</v>
      </c>
      <c r="IW13" s="169"/>
      <c r="IX13" s="169"/>
      <c r="IY13" s="1185"/>
      <c r="IZ13" s="1069">
        <v>5.0889999999999998E-3</v>
      </c>
    </row>
    <row r="14" spans="1:260" x14ac:dyDescent="0.25">
      <c r="A14" s="1398" t="s">
        <v>1638</v>
      </c>
      <c r="B14" s="1274">
        <v>84.123897022000008</v>
      </c>
      <c r="C14" s="1524">
        <f t="shared" si="0"/>
        <v>9.4377467001256488E-3</v>
      </c>
      <c r="IW14" s="169"/>
      <c r="IX14" s="169"/>
      <c r="IY14" s="1185"/>
      <c r="IZ14" s="1069"/>
    </row>
    <row r="15" spans="1:260" x14ac:dyDescent="0.25">
      <c r="A15" s="403" t="s">
        <v>1362</v>
      </c>
      <c r="B15" s="1274">
        <v>53.225832694999994</v>
      </c>
      <c r="C15" s="1524">
        <f t="shared" si="0"/>
        <v>5.9713344799909437E-3</v>
      </c>
      <c r="IW15" s="169"/>
      <c r="IX15" s="169"/>
      <c r="IY15" s="1185"/>
      <c r="IZ15" s="1069">
        <v>3.042E-3</v>
      </c>
    </row>
    <row r="16" spans="1:260" x14ac:dyDescent="0.25">
      <c r="A16" s="403" t="s">
        <v>863</v>
      </c>
      <c r="B16" s="1274">
        <v>3485.2793141729999</v>
      </c>
      <c r="C16" s="1524">
        <f t="shared" si="0"/>
        <v>0.39100879192211246</v>
      </c>
      <c r="IW16" s="169"/>
      <c r="IX16" s="169"/>
      <c r="IY16" s="1185"/>
      <c r="IZ16" s="1069">
        <v>6.1310000000000002E-3</v>
      </c>
    </row>
    <row r="17" spans="1:260" x14ac:dyDescent="0.25">
      <c r="A17" s="403" t="s">
        <v>41</v>
      </c>
      <c r="B17" s="1274">
        <v>448.07992990100001</v>
      </c>
      <c r="C17" s="1524">
        <f t="shared" si="0"/>
        <v>5.0269483815160942E-2</v>
      </c>
      <c r="IW17" s="169"/>
      <c r="IX17" s="169"/>
      <c r="IY17" s="1185"/>
      <c r="IZ17" s="1069"/>
    </row>
    <row r="18" spans="1:260" ht="25.5" x14ac:dyDescent="0.25">
      <c r="A18" s="403" t="s">
        <v>868</v>
      </c>
      <c r="B18" s="1274">
        <v>260.76733677699997</v>
      </c>
      <c r="C18" s="1524">
        <f t="shared" si="0"/>
        <v>2.9255136284569321E-2</v>
      </c>
      <c r="IW18" s="169"/>
      <c r="IX18" s="169"/>
      <c r="IY18" s="1185"/>
      <c r="IZ18" s="1069">
        <v>0.48680400000000001</v>
      </c>
    </row>
    <row r="19" spans="1:260" s="1498" customFormat="1" x14ac:dyDescent="0.25">
      <c r="A19" s="403" t="s">
        <v>2259</v>
      </c>
      <c r="B19" s="1274">
        <v>90.840002482000003</v>
      </c>
      <c r="C19" s="1524">
        <f t="shared" si="0"/>
        <v>1.0191217525737003E-2</v>
      </c>
      <c r="IW19" s="169"/>
      <c r="IX19" s="169"/>
      <c r="IY19" s="1185"/>
      <c r="IZ19" s="1069"/>
    </row>
    <row r="20" spans="1:260" x14ac:dyDescent="0.25">
      <c r="A20" s="403" t="s">
        <v>864</v>
      </c>
      <c r="B20" s="1274">
        <v>204.440031938</v>
      </c>
      <c r="C20" s="1524">
        <f t="shared" si="0"/>
        <v>2.2935851822126749E-2</v>
      </c>
      <c r="IW20" s="169"/>
      <c r="IX20" s="169"/>
      <c r="IY20" s="1185"/>
      <c r="IZ20" s="1069">
        <v>1.7083999999999998E-2</v>
      </c>
    </row>
    <row r="21" spans="1:260" x14ac:dyDescent="0.25">
      <c r="A21" s="403" t="s">
        <v>865</v>
      </c>
      <c r="B21" s="1274">
        <v>43.014494730999999</v>
      </c>
      <c r="C21" s="1524">
        <f t="shared" si="0"/>
        <v>4.8257382274967727E-3</v>
      </c>
      <c r="IW21" s="169"/>
      <c r="IX21" s="169"/>
      <c r="IY21" s="1185"/>
      <c r="IZ21" s="1069">
        <v>3.2083E-2</v>
      </c>
    </row>
    <row r="22" spans="1:260" x14ac:dyDescent="0.25">
      <c r="A22" s="403" t="s">
        <v>475</v>
      </c>
      <c r="B22" s="1274">
        <v>1831.8570433430002</v>
      </c>
      <c r="C22" s="1524">
        <f t="shared" si="0"/>
        <v>0.20551357435796191</v>
      </c>
      <c r="IW22" s="169"/>
      <c r="IX22" s="169"/>
      <c r="IY22" s="1185"/>
      <c r="IZ22" s="1069">
        <v>8.7790000000000003E-3</v>
      </c>
    </row>
    <row r="23" spans="1:260" x14ac:dyDescent="0.25">
      <c r="A23" s="403" t="s">
        <v>866</v>
      </c>
      <c r="B23" s="1274">
        <v>132.40652039600002</v>
      </c>
      <c r="C23" s="1524">
        <f t="shared" si="0"/>
        <v>1.4854509184419612E-2</v>
      </c>
      <c r="IW23" s="169"/>
      <c r="IX23" s="169"/>
      <c r="IY23" s="1185"/>
      <c r="IZ23" s="1069">
        <v>0.20959800000000001</v>
      </c>
    </row>
    <row r="24" spans="1:260" x14ac:dyDescent="0.25">
      <c r="A24" s="403" t="s">
        <v>699</v>
      </c>
      <c r="B24" s="1274">
        <v>253.26199960899999</v>
      </c>
      <c r="C24" s="1524">
        <f t="shared" si="0"/>
        <v>2.8413122616656409E-2</v>
      </c>
      <c r="IW24" s="169"/>
      <c r="IX24" s="169"/>
      <c r="IY24" s="1185"/>
      <c r="IZ24" s="1069">
        <v>3.5777999999999997E-2</v>
      </c>
    </row>
    <row r="25" spans="1:260" ht="15.75" thickBot="1" x14ac:dyDescent="0.3">
      <c r="A25" s="403" t="s">
        <v>525</v>
      </c>
      <c r="B25" s="1274">
        <v>164.186938564</v>
      </c>
      <c r="C25" s="1525">
        <f t="shared" si="0"/>
        <v>1.8419911493530613E-2</v>
      </c>
      <c r="IW25" s="169"/>
      <c r="IX25" s="169"/>
      <c r="IY25" s="1185"/>
      <c r="IZ25" s="1069">
        <v>2.4261000000000001E-2</v>
      </c>
    </row>
    <row r="26" spans="1:260" ht="15.75" thickBot="1" x14ac:dyDescent="0.3">
      <c r="A26" s="1275" t="s">
        <v>669</v>
      </c>
      <c r="B26" s="1276">
        <f>(SUM(B7:B25))</f>
        <v>8913.5574088760004</v>
      </c>
      <c r="C26" s="1521">
        <f>SUM(C7:C25)</f>
        <v>1</v>
      </c>
      <c r="IZ26" s="1069">
        <v>2.3744999999999999E-2</v>
      </c>
    </row>
    <row r="27" spans="1:260" ht="3.75" customHeight="1" x14ac:dyDescent="0.25">
      <c r="A27" s="172"/>
      <c r="B27" s="172"/>
      <c r="C27" s="172"/>
    </row>
    <row r="28" spans="1:260" x14ac:dyDescent="0.25">
      <c r="A28" s="2115" t="s">
        <v>867</v>
      </c>
      <c r="B28" s="2115"/>
      <c r="C28" s="2115"/>
    </row>
    <row r="29" spans="1:260" x14ac:dyDescent="0.25">
      <c r="A29" s="572"/>
      <c r="B29" s="573"/>
    </row>
    <row r="30" spans="1:260" x14ac:dyDescent="0.25">
      <c r="B30" s="1297"/>
    </row>
    <row r="31" spans="1:260" x14ac:dyDescent="0.25">
      <c r="B31" s="1407"/>
    </row>
    <row r="32" spans="1:260" x14ac:dyDescent="0.25">
      <c r="B32" s="573"/>
    </row>
    <row r="33" spans="2:2" x14ac:dyDescent="0.25">
      <c r="B33" s="573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4"/>
  <dimension ref="B1:V33"/>
  <sheetViews>
    <sheetView zoomScale="85" zoomScaleNormal="85" workbookViewId="0">
      <selection activeCell="L22" sqref="L22"/>
    </sheetView>
  </sheetViews>
  <sheetFormatPr defaultColWidth="11.42578125" defaultRowHeight="15" x14ac:dyDescent="0.25"/>
  <cols>
    <col min="1" max="1" width="1.140625" style="173" customWidth="1"/>
    <col min="2" max="2" width="51.28515625" style="173" customWidth="1"/>
    <col min="3" max="11" width="11.85546875" style="173" customWidth="1"/>
    <col min="12" max="12" width="12.5703125" style="173" customWidth="1"/>
    <col min="13" max="13" width="14.85546875" style="173" customWidth="1"/>
    <col min="14" max="14" width="12.7109375" style="173" customWidth="1"/>
    <col min="15" max="15" width="11.42578125" style="173"/>
    <col min="16" max="16" width="52.7109375" style="173" customWidth="1"/>
    <col min="17" max="16384" width="11.42578125" style="173"/>
  </cols>
  <sheetData>
    <row r="1" spans="2:18" ht="15.75" thickBot="1" x14ac:dyDescent="0.3"/>
    <row r="2" spans="2:18" ht="15.75" x14ac:dyDescent="0.25">
      <c r="B2" s="2116" t="s">
        <v>869</v>
      </c>
      <c r="C2" s="2117"/>
      <c r="D2" s="2117"/>
      <c r="E2" s="2117"/>
      <c r="F2" s="2117"/>
      <c r="G2" s="2117"/>
      <c r="H2" s="2117"/>
      <c r="I2" s="2118"/>
      <c r="J2" s="2118"/>
      <c r="K2" s="2118"/>
      <c r="L2" s="2117"/>
      <c r="M2" s="2117"/>
      <c r="N2" s="2119"/>
    </row>
    <row r="3" spans="2:18" ht="15.75" x14ac:dyDescent="0.25">
      <c r="B3" s="2120" t="s">
        <v>2688</v>
      </c>
      <c r="C3" s="2121"/>
      <c r="D3" s="2121"/>
      <c r="E3" s="2121"/>
      <c r="F3" s="2121"/>
      <c r="G3" s="2121"/>
      <c r="H3" s="2121"/>
      <c r="I3" s="2121"/>
      <c r="J3" s="2121"/>
      <c r="K3" s="2121"/>
      <c r="L3" s="2121"/>
      <c r="M3" s="2121"/>
      <c r="N3" s="2122"/>
    </row>
    <row r="4" spans="2:18" ht="16.5" thickBot="1" x14ac:dyDescent="0.3">
      <c r="B4" s="2123" t="s">
        <v>870</v>
      </c>
      <c r="C4" s="2124"/>
      <c r="D4" s="2124"/>
      <c r="E4" s="2124"/>
      <c r="F4" s="2125"/>
      <c r="G4" s="2125"/>
      <c r="H4" s="2125"/>
      <c r="I4" s="2126"/>
      <c r="J4" s="2126"/>
      <c r="K4" s="2126"/>
      <c r="L4" s="2124"/>
      <c r="M4" s="2124"/>
      <c r="N4" s="2127"/>
    </row>
    <row r="5" spans="2:18" ht="4.5" customHeight="1" thickBot="1" x14ac:dyDescent="0.3">
      <c r="B5" s="174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6"/>
    </row>
    <row r="6" spans="2:18" ht="28.5" customHeight="1" thickBot="1" x14ac:dyDescent="0.3">
      <c r="B6" s="264" t="s">
        <v>871</v>
      </c>
      <c r="C6" s="177">
        <v>45627</v>
      </c>
      <c r="D6" s="1278">
        <v>45717</v>
      </c>
      <c r="E6" s="1489">
        <v>45809</v>
      </c>
      <c r="F6" s="1278">
        <v>45839</v>
      </c>
      <c r="G6" s="1489">
        <v>45870</v>
      </c>
      <c r="H6" s="1489">
        <v>45901</v>
      </c>
      <c r="I6" s="1489">
        <v>45931</v>
      </c>
      <c r="J6" s="1489">
        <v>45962</v>
      </c>
      <c r="K6" s="1489">
        <v>45992</v>
      </c>
      <c r="L6" s="178" t="s">
        <v>822</v>
      </c>
      <c r="M6" s="178" t="s">
        <v>823</v>
      </c>
      <c r="N6" s="179" t="s">
        <v>824</v>
      </c>
    </row>
    <row r="7" spans="2:18" x14ac:dyDescent="0.25">
      <c r="B7" s="180" t="s">
        <v>744</v>
      </c>
      <c r="C7" s="181">
        <v>13.958227906000001</v>
      </c>
      <c r="D7" s="181">
        <v>0.90567023400000002</v>
      </c>
      <c r="E7" s="1277">
        <v>1.14212826</v>
      </c>
      <c r="F7" s="1277">
        <v>1.144642793</v>
      </c>
      <c r="G7" s="181">
        <v>1.1524734830000001</v>
      </c>
      <c r="H7" s="181">
        <v>1.15580024</v>
      </c>
      <c r="I7" s="1277">
        <v>0.45982545699999999</v>
      </c>
      <c r="J7" s="181">
        <v>0.46272826600000005</v>
      </c>
      <c r="K7" s="1757">
        <v>0.45413577300000002</v>
      </c>
      <c r="L7" s="1070">
        <f>(K7-J7)/J7</f>
        <v>-1.8569198450478996E-2</v>
      </c>
      <c r="M7" s="545">
        <f>(K7-H7)/H7</f>
        <v>-0.60708108781842796</v>
      </c>
      <c r="N7" s="545">
        <f>(K7-C7)/C7</f>
        <v>-0.96746465410521143</v>
      </c>
      <c r="O7" s="1021"/>
      <c r="P7" s="1021"/>
      <c r="Q7" s="1023"/>
      <c r="R7" s="182"/>
    </row>
    <row r="8" spans="2:18" x14ac:dyDescent="0.25">
      <c r="B8" s="183" t="s">
        <v>511</v>
      </c>
      <c r="C8" s="184">
        <v>6.1313921054630481E-2</v>
      </c>
      <c r="D8" s="184">
        <v>5.0064192865464418E-3</v>
      </c>
      <c r="E8" s="184">
        <v>6.6053742821030022E-3</v>
      </c>
      <c r="F8" s="184">
        <f>+F7/F$21</f>
        <v>7.4930875398436549E-3</v>
      </c>
      <c r="G8" s="184">
        <f>+G7/G$21</f>
        <v>7.5045232340920009E-3</v>
      </c>
      <c r="H8" s="184">
        <f>+H7/H$21</f>
        <v>7.4515241642580882E-3</v>
      </c>
      <c r="I8" s="184">
        <f>+I7/I$21</f>
        <v>3.0426535369240076E-3</v>
      </c>
      <c r="J8" s="184">
        <f t="shared" ref="J8:K8" si="0">+J7/J$21</f>
        <v>3.2423174753703206E-3</v>
      </c>
      <c r="K8" s="1758">
        <f t="shared" si="0"/>
        <v>3.4298595843109798E-3</v>
      </c>
      <c r="L8" s="184"/>
      <c r="M8" s="545"/>
      <c r="N8" s="545"/>
      <c r="O8" s="1021"/>
      <c r="P8" s="1021"/>
      <c r="Q8" s="1023"/>
      <c r="R8" s="186"/>
    </row>
    <row r="9" spans="2:18" x14ac:dyDescent="0.25">
      <c r="B9" s="180" t="s">
        <v>745</v>
      </c>
      <c r="C9" s="181">
        <v>1.0951306744000002</v>
      </c>
      <c r="D9" s="181">
        <v>1.1109322728000002</v>
      </c>
      <c r="E9" s="1526">
        <v>0.82810791840000009</v>
      </c>
      <c r="F9" s="1526">
        <v>0.82711184640000002</v>
      </c>
      <c r="G9" s="181">
        <v>0.83578096499999999</v>
      </c>
      <c r="H9" s="181">
        <v>0.83762411040000007</v>
      </c>
      <c r="I9" s="1526">
        <v>1.5370057751999999</v>
      </c>
      <c r="J9" s="181">
        <v>1.5367810416000003</v>
      </c>
      <c r="K9" s="1759">
        <v>0.8326478664000001</v>
      </c>
      <c r="L9" s="1070">
        <f>(K9-J9)/J9</f>
        <v>-0.45818705211700217</v>
      </c>
      <c r="M9" s="545">
        <f>(K9-H9)/H9</f>
        <v>-5.9409034890645649E-3</v>
      </c>
      <c r="N9" s="545">
        <f>(K9-C9)/C9</f>
        <v>-0.23968172395847565</v>
      </c>
      <c r="O9" s="1021"/>
      <c r="P9" s="1021"/>
      <c r="Q9" s="1023"/>
      <c r="R9" s="182"/>
    </row>
    <row r="10" spans="2:18" x14ac:dyDescent="0.25">
      <c r="B10" s="183" t="s">
        <v>511</v>
      </c>
      <c r="C10" s="184">
        <v>4.810550176344559E-3</v>
      </c>
      <c r="D10" s="184">
        <v>6.1410793330685899E-3</v>
      </c>
      <c r="E10" s="184">
        <v>4.7892718695229661E-3</v>
      </c>
      <c r="F10" s="184">
        <f>+F9/F$21</f>
        <v>5.4144589982290823E-3</v>
      </c>
      <c r="G10" s="184">
        <f>+G9/G$21</f>
        <v>5.442327101641724E-3</v>
      </c>
      <c r="H10" s="184">
        <f>+H9/H$21</f>
        <v>5.4002206291381156E-3</v>
      </c>
      <c r="I10" s="184">
        <f t="shared" ref="I10:K10" si="1">+I9/I$21</f>
        <v>1.0170328734506984E-2</v>
      </c>
      <c r="J10" s="184">
        <f t="shared" si="1"/>
        <v>1.0768160047948063E-2</v>
      </c>
      <c r="K10" s="1758">
        <f t="shared" si="1"/>
        <v>6.2885714685333291E-3</v>
      </c>
      <c r="L10" s="184"/>
      <c r="M10" s="545"/>
      <c r="N10" s="545"/>
      <c r="O10" s="1021"/>
      <c r="P10" s="1021"/>
      <c r="Q10" s="1023"/>
      <c r="R10" s="186"/>
    </row>
    <row r="11" spans="2:18" x14ac:dyDescent="0.25">
      <c r="B11" s="180" t="s">
        <v>1593</v>
      </c>
      <c r="C11" s="181">
        <v>0</v>
      </c>
      <c r="D11" s="181">
        <v>0</v>
      </c>
      <c r="E11" s="1526"/>
      <c r="F11" s="1526"/>
      <c r="G11" s="181"/>
      <c r="H11" s="181"/>
      <c r="I11" s="1526"/>
      <c r="J11" s="181"/>
      <c r="K11" s="1759"/>
      <c r="L11" s="1070" t="s">
        <v>779</v>
      </c>
      <c r="M11" s="545" t="s">
        <v>779</v>
      </c>
      <c r="N11" s="545" t="s">
        <v>779</v>
      </c>
      <c r="O11" s="1021"/>
      <c r="P11" s="1021"/>
      <c r="Q11" s="1023"/>
      <c r="R11" s="186"/>
    </row>
    <row r="12" spans="2:18" x14ac:dyDescent="0.25">
      <c r="B12" s="1040" t="s">
        <v>511</v>
      </c>
      <c r="C12" s="184">
        <v>0</v>
      </c>
      <c r="D12" s="184">
        <v>0</v>
      </c>
      <c r="E12" s="184">
        <v>0</v>
      </c>
      <c r="F12" s="184">
        <f>+F11/F$21</f>
        <v>0</v>
      </c>
      <c r="G12" s="184">
        <f>+G11/G$21</f>
        <v>0</v>
      </c>
      <c r="H12" s="184">
        <f>+H11/H$21</f>
        <v>0</v>
      </c>
      <c r="I12" s="184">
        <f t="shared" ref="I12:K12" si="2">+I11/I$21</f>
        <v>0</v>
      </c>
      <c r="J12" s="184">
        <f t="shared" si="2"/>
        <v>0</v>
      </c>
      <c r="K12" s="1758">
        <f t="shared" si="2"/>
        <v>0</v>
      </c>
      <c r="L12" s="184"/>
      <c r="M12" s="545"/>
      <c r="N12" s="545"/>
      <c r="O12" s="1021"/>
      <c r="P12" s="1021"/>
      <c r="Q12" s="1023"/>
      <c r="R12" s="186"/>
    </row>
    <row r="13" spans="2:18" x14ac:dyDescent="0.25">
      <c r="B13" s="187" t="s">
        <v>746</v>
      </c>
      <c r="C13" s="181">
        <v>0</v>
      </c>
      <c r="D13" s="181">
        <v>0</v>
      </c>
      <c r="E13" s="1526"/>
      <c r="F13" s="1526"/>
      <c r="G13" s="181"/>
      <c r="H13" s="181"/>
      <c r="I13" s="1526"/>
      <c r="J13" s="181"/>
      <c r="K13" s="1759"/>
      <c r="L13" s="1070" t="s">
        <v>779</v>
      </c>
      <c r="M13" s="545" t="s">
        <v>779</v>
      </c>
      <c r="N13" s="545" t="s">
        <v>779</v>
      </c>
      <c r="O13" s="1021"/>
      <c r="P13" s="1021"/>
      <c r="Q13" s="1023"/>
      <c r="R13" s="182"/>
    </row>
    <row r="14" spans="2:18" x14ac:dyDescent="0.25">
      <c r="B14" s="183" t="s">
        <v>511</v>
      </c>
      <c r="C14" s="184">
        <v>0</v>
      </c>
      <c r="D14" s="184">
        <v>0</v>
      </c>
      <c r="E14" s="184">
        <v>0</v>
      </c>
      <c r="F14" s="184">
        <f>+F13/F$21</f>
        <v>0</v>
      </c>
      <c r="G14" s="184">
        <f>+G13/G$21</f>
        <v>0</v>
      </c>
      <c r="H14" s="184">
        <f>+H13/H$21</f>
        <v>0</v>
      </c>
      <c r="I14" s="184">
        <f t="shared" ref="I14:K14" si="3">+I13/I$21</f>
        <v>0</v>
      </c>
      <c r="J14" s="184">
        <f t="shared" si="3"/>
        <v>0</v>
      </c>
      <c r="K14" s="1758">
        <f t="shared" si="3"/>
        <v>0</v>
      </c>
      <c r="L14" s="184"/>
      <c r="M14" s="545"/>
      <c r="N14" s="545"/>
      <c r="O14" s="1021"/>
      <c r="P14" s="1021"/>
      <c r="Q14" s="1023"/>
      <c r="R14" s="186"/>
    </row>
    <row r="15" spans="2:18" x14ac:dyDescent="0.25">
      <c r="B15" s="180" t="s">
        <v>1050</v>
      </c>
      <c r="C15" s="181">
        <v>0</v>
      </c>
      <c r="D15" s="181">
        <v>0</v>
      </c>
      <c r="E15" s="1526"/>
      <c r="F15" s="1526"/>
      <c r="G15" s="181"/>
      <c r="H15" s="181"/>
      <c r="I15" s="1526"/>
      <c r="J15" s="181"/>
      <c r="K15" s="1759"/>
      <c r="L15" s="1070" t="s">
        <v>779</v>
      </c>
      <c r="M15" s="545" t="s">
        <v>779</v>
      </c>
      <c r="N15" s="545" t="s">
        <v>779</v>
      </c>
      <c r="O15" s="1021"/>
      <c r="P15" s="1021"/>
      <c r="Q15" s="1023"/>
      <c r="R15" s="182"/>
    </row>
    <row r="16" spans="2:18" x14ac:dyDescent="0.25">
      <c r="B16" s="183" t="s">
        <v>511</v>
      </c>
      <c r="C16" s="184">
        <v>0</v>
      </c>
      <c r="D16" s="184">
        <v>0</v>
      </c>
      <c r="E16" s="184">
        <v>0</v>
      </c>
      <c r="F16" s="184">
        <f>+F15/F$21</f>
        <v>0</v>
      </c>
      <c r="G16" s="184">
        <f>+G15/G$21</f>
        <v>0</v>
      </c>
      <c r="H16" s="184">
        <f>+H15/H$21</f>
        <v>0</v>
      </c>
      <c r="I16" s="184">
        <f t="shared" ref="I16:K16" si="4">+I15/I$21</f>
        <v>0</v>
      </c>
      <c r="J16" s="184">
        <f t="shared" si="4"/>
        <v>0</v>
      </c>
      <c r="K16" s="1758">
        <f t="shared" si="4"/>
        <v>0</v>
      </c>
      <c r="L16" s="184"/>
      <c r="M16" s="545"/>
      <c r="N16" s="545"/>
      <c r="O16" s="1021"/>
      <c r="P16" s="1021"/>
      <c r="Q16" s="1023"/>
      <c r="R16" s="186"/>
    </row>
    <row r="17" spans="2:22" x14ac:dyDescent="0.25">
      <c r="B17" s="180" t="s">
        <v>747</v>
      </c>
      <c r="C17" s="181">
        <v>32.704489949600003</v>
      </c>
      <c r="D17" s="181">
        <v>32.692914522800002</v>
      </c>
      <c r="E17" s="1526">
        <v>29.898826232800001</v>
      </c>
      <c r="F17" s="1526">
        <v>30.002047623799992</v>
      </c>
      <c r="G17" s="181">
        <v>30.454517925000001</v>
      </c>
      <c r="H17" s="181">
        <v>31.805575375000004</v>
      </c>
      <c r="I17" s="1526">
        <v>27.602789446400003</v>
      </c>
      <c r="J17" s="181">
        <v>18.890203982999999</v>
      </c>
      <c r="K17" s="1759">
        <v>29.746596795999999</v>
      </c>
      <c r="L17" s="1070">
        <f>(K17-J17)/J17</f>
        <v>0.57471019491213926</v>
      </c>
      <c r="M17" s="545">
        <f>(K17-H17)/H17</f>
        <v>-6.4736404065131772E-2</v>
      </c>
      <c r="N17" s="545">
        <f>(K17-C17)/C17</f>
        <v>-9.0443029631660135E-2</v>
      </c>
      <c r="O17" s="1021"/>
      <c r="P17" s="1021"/>
      <c r="Q17" s="1023"/>
      <c r="R17" s="182"/>
    </row>
    <row r="18" spans="2:22" x14ac:dyDescent="0.25">
      <c r="B18" s="188" t="s">
        <v>511</v>
      </c>
      <c r="C18" s="184">
        <v>0.14366010702832627</v>
      </c>
      <c r="D18" s="184">
        <v>0.18072189154044802</v>
      </c>
      <c r="E18" s="184">
        <v>0.1729166020839058</v>
      </c>
      <c r="F18" s="184">
        <f>+F17/F$21</f>
        <v>0.19640010891999879</v>
      </c>
      <c r="G18" s="184">
        <f>+G17/G$21</f>
        <v>0.19830967108788031</v>
      </c>
      <c r="H18" s="184">
        <f>+H17/H$21</f>
        <v>0.20505274636813065</v>
      </c>
      <c r="I18" s="184">
        <f t="shared" ref="I18:K18" si="5">+I17/I$21</f>
        <v>0.18264696671210537</v>
      </c>
      <c r="J18" s="184">
        <f t="shared" si="5"/>
        <v>0.13236286388303525</v>
      </c>
      <c r="K18" s="1758">
        <f t="shared" si="5"/>
        <v>0.22466111719720189</v>
      </c>
      <c r="L18" s="184"/>
      <c r="M18" s="545"/>
      <c r="N18" s="545"/>
      <c r="O18" s="1021"/>
      <c r="P18" s="1021"/>
      <c r="Q18" s="1023"/>
      <c r="R18" s="186"/>
    </row>
    <row r="19" spans="2:22" x14ac:dyDescent="0.25">
      <c r="B19" s="180" t="s">
        <v>748</v>
      </c>
      <c r="C19" s="181">
        <v>179.89400713200001</v>
      </c>
      <c r="D19" s="181">
        <v>146.192277679</v>
      </c>
      <c r="E19" s="1526">
        <v>141.03987676800003</v>
      </c>
      <c r="F19" s="1526">
        <v>120.78602963700003</v>
      </c>
      <c r="G19" s="181">
        <v>121.127740643</v>
      </c>
      <c r="H19" s="181">
        <v>121.310238938</v>
      </c>
      <c r="I19" s="1526">
        <v>121.526838979</v>
      </c>
      <c r="J19" s="181">
        <v>121.82557277100001</v>
      </c>
      <c r="K19" s="1759">
        <v>101.373139959</v>
      </c>
      <c r="L19" s="1070">
        <f>(K19-J19)/J19</f>
        <v>-0.16788291938052446</v>
      </c>
      <c r="M19" s="545">
        <f>(K19-H19)/H19</f>
        <v>-0.1643480315720883</v>
      </c>
      <c r="N19" s="545">
        <f>(K19-C19)/C19</f>
        <v>-0.4364840631705097</v>
      </c>
      <c r="O19" s="1021"/>
      <c r="P19" s="1021"/>
      <c r="Q19" s="1023"/>
      <c r="R19" s="182"/>
    </row>
    <row r="20" spans="2:22" ht="15.75" thickBot="1" x14ac:dyDescent="0.3">
      <c r="B20" s="183" t="s">
        <v>511</v>
      </c>
      <c r="C20" s="184">
        <v>0.79021542174069881</v>
      </c>
      <c r="D20" s="184">
        <v>0.80813060983993701</v>
      </c>
      <c r="E20" s="184">
        <v>0.81568875176446831</v>
      </c>
      <c r="F20" s="184">
        <f>+F19/F$21</f>
        <v>0.79069234454192838</v>
      </c>
      <c r="G20" s="184">
        <f>+G19/G$21</f>
        <v>0.78874347857638594</v>
      </c>
      <c r="H20" s="184">
        <f>+H19/H$21</f>
        <v>0.78209550883847323</v>
      </c>
      <c r="I20" s="184">
        <f t="shared" ref="I20:K20" si="6">+I19/I$21</f>
        <v>0.80414005101646369</v>
      </c>
      <c r="J20" s="184">
        <f t="shared" si="6"/>
        <v>0.85362665859364639</v>
      </c>
      <c r="K20" s="1758">
        <f t="shared" si="6"/>
        <v>0.76562045174995386</v>
      </c>
      <c r="L20" s="184"/>
      <c r="M20" s="185"/>
      <c r="N20" s="185"/>
      <c r="O20" s="1021"/>
      <c r="P20" s="1021"/>
      <c r="Q20" s="1023"/>
      <c r="R20" s="189"/>
    </row>
    <row r="21" spans="2:22" ht="15.75" thickBot="1" x14ac:dyDescent="0.3">
      <c r="B21" s="265" t="s">
        <v>857</v>
      </c>
      <c r="C21" s="1277">
        <v>227.651855662</v>
      </c>
      <c r="D21" s="1277">
        <v>180.90179470859999</v>
      </c>
      <c r="E21" s="1277">
        <v>172.90893917920002</v>
      </c>
      <c r="F21" s="1277">
        <f t="shared" ref="F21:K22" si="7">+F7+F9+F11+F13+F15+F17+F19</f>
        <v>152.75983190020003</v>
      </c>
      <c r="G21" s="1277">
        <f t="shared" si="7"/>
        <v>153.57051301600001</v>
      </c>
      <c r="H21" s="1277">
        <f t="shared" si="7"/>
        <v>155.10923866339999</v>
      </c>
      <c r="I21" s="1277">
        <f t="shared" si="7"/>
        <v>151.12645965760001</v>
      </c>
      <c r="J21" s="1277">
        <f t="shared" si="7"/>
        <v>142.71528606160001</v>
      </c>
      <c r="K21" s="1757">
        <f t="shared" si="7"/>
        <v>132.40652039439999</v>
      </c>
      <c r="L21" s="1071">
        <f>(K21-J21)/J21</f>
        <v>-7.2233086950128533E-2</v>
      </c>
      <c r="M21" s="582">
        <f>(K21-H21)/H21</f>
        <v>-0.14636599640764661</v>
      </c>
      <c r="N21" s="582">
        <f>+K21/C21-1</f>
        <v>-0.41838154576263575</v>
      </c>
      <c r="O21" s="1021"/>
      <c r="P21" s="1021"/>
      <c r="Q21" s="1023"/>
    </row>
    <row r="22" spans="2:22" ht="15.75" thickBot="1" x14ac:dyDescent="0.3">
      <c r="B22" s="704" t="s">
        <v>702</v>
      </c>
      <c r="C22" s="1295">
        <v>1</v>
      </c>
      <c r="D22" s="1295">
        <v>1</v>
      </c>
      <c r="E22" s="1295">
        <v>1</v>
      </c>
      <c r="F22" s="1295">
        <f t="shared" si="7"/>
        <v>0.99999999999999989</v>
      </c>
      <c r="G22" s="1295">
        <f t="shared" si="7"/>
        <v>1</v>
      </c>
      <c r="H22" s="1295">
        <f t="shared" si="7"/>
        <v>1</v>
      </c>
      <c r="I22" s="1295">
        <f t="shared" si="7"/>
        <v>1</v>
      </c>
      <c r="J22" s="1295">
        <f t="shared" si="7"/>
        <v>1</v>
      </c>
      <c r="K22" s="1279">
        <f t="shared" si="7"/>
        <v>1</v>
      </c>
      <c r="L22" s="190"/>
      <c r="M22" s="190"/>
      <c r="N22" s="190"/>
      <c r="P22" s="20"/>
      <c r="Q22" s="21"/>
      <c r="R22" s="21"/>
      <c r="S22" s="21"/>
      <c r="T22" s="21"/>
      <c r="U22" s="21"/>
      <c r="V22" s="21"/>
    </row>
    <row r="23" spans="2:22" x14ac:dyDescent="0.25">
      <c r="B23" s="20"/>
      <c r="P23" s="20"/>
      <c r="Q23" s="21"/>
      <c r="R23" s="21"/>
      <c r="S23" s="21"/>
      <c r="T23" s="21"/>
      <c r="U23" s="21"/>
      <c r="V23" s="21"/>
    </row>
    <row r="24" spans="2:22" x14ac:dyDescent="0.25">
      <c r="B24" s="1756"/>
      <c r="H24" s="1022"/>
      <c r="I24" s="1022"/>
      <c r="J24" s="1022"/>
      <c r="K24" s="1022"/>
      <c r="L24" s="1755"/>
      <c r="P24" s="20"/>
      <c r="Q24" s="21"/>
      <c r="R24" s="21"/>
      <c r="S24" s="21"/>
      <c r="T24" s="21"/>
      <c r="U24" s="21"/>
      <c r="V24" s="21"/>
    </row>
    <row r="25" spans="2:22" x14ac:dyDescent="0.25">
      <c r="B25" s="1756"/>
      <c r="P25" s="20"/>
      <c r="Q25" s="21"/>
      <c r="R25" s="21"/>
      <c r="S25" s="21"/>
      <c r="T25" s="21"/>
      <c r="U25" s="21"/>
      <c r="V25" s="21"/>
    </row>
    <row r="26" spans="2:22" x14ac:dyDescent="0.25">
      <c r="B26" s="1756"/>
      <c r="N26" s="191"/>
      <c r="P26" s="20"/>
      <c r="Q26" s="21"/>
      <c r="R26" s="21"/>
      <c r="S26" s="21"/>
      <c r="T26" s="21"/>
      <c r="U26" s="21"/>
      <c r="V26" s="21"/>
    </row>
    <row r="27" spans="2:22" x14ac:dyDescent="0.25">
      <c r="B27" s="1756"/>
      <c r="P27" s="20"/>
      <c r="Q27" s="21"/>
      <c r="R27" s="21"/>
      <c r="S27" s="21"/>
      <c r="T27" s="21"/>
      <c r="U27" s="21"/>
      <c r="V27" s="21"/>
    </row>
    <row r="28" spans="2:22" x14ac:dyDescent="0.25">
      <c r="B28" s="1756"/>
      <c r="P28" s="20"/>
      <c r="Q28" s="21"/>
      <c r="R28" s="21"/>
      <c r="S28" s="21"/>
      <c r="T28" s="21"/>
      <c r="U28" s="21"/>
      <c r="V28" s="21"/>
    </row>
    <row r="29" spans="2:22" x14ac:dyDescent="0.25">
      <c r="B29" s="1756"/>
      <c r="P29" s="20"/>
      <c r="Q29" s="21"/>
      <c r="R29" s="21"/>
      <c r="S29" s="21"/>
      <c r="T29" s="21"/>
      <c r="U29" s="21"/>
      <c r="V29" s="21"/>
    </row>
    <row r="30" spans="2:22" x14ac:dyDescent="0.25">
      <c r="B30" s="1756"/>
      <c r="P30" s="20"/>
      <c r="Q30" s="21"/>
      <c r="R30" s="21"/>
      <c r="S30" s="21"/>
      <c r="T30" s="21"/>
      <c r="U30" s="21"/>
      <c r="V30" s="21"/>
    </row>
    <row r="31" spans="2:22" x14ac:dyDescent="0.25">
      <c r="B31" s="1756"/>
      <c r="P31" s="20"/>
      <c r="Q31" s="21"/>
      <c r="R31" s="21"/>
      <c r="S31" s="21"/>
      <c r="T31" s="21"/>
      <c r="U31" s="21"/>
      <c r="V31" s="21"/>
    </row>
    <row r="32" spans="2:22" x14ac:dyDescent="0.25">
      <c r="B32" s="1756"/>
      <c r="P32" s="20"/>
      <c r="Q32" s="21"/>
      <c r="R32" s="21"/>
      <c r="S32" s="21"/>
      <c r="T32" s="21"/>
      <c r="U32" s="21"/>
      <c r="V32" s="21"/>
    </row>
    <row r="33" spans="2:22" x14ac:dyDescent="0.25">
      <c r="B33" s="20"/>
      <c r="P33" s="20"/>
      <c r="Q33" s="21"/>
      <c r="R33" s="21"/>
      <c r="S33" s="21"/>
      <c r="T33" s="21"/>
      <c r="U33" s="21"/>
      <c r="V33" s="21"/>
    </row>
  </sheetData>
  <mergeCells count="3">
    <mergeCell ref="B2:N2"/>
    <mergeCell ref="B3:N3"/>
    <mergeCell ref="B4:N4"/>
  </mergeCells>
  <pageMargins left="0.7" right="0.7" top="0.75" bottom="0.75" header="0.3" footer="0.3"/>
  <pageSetup scale="7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5"/>
  <dimension ref="A1:BB254"/>
  <sheetViews>
    <sheetView topLeftCell="AB1" zoomScale="70" zoomScaleNormal="70" workbookViewId="0">
      <pane ySplit="7" topLeftCell="A8" activePane="bottomLeft" state="frozen"/>
      <selection activeCell="M35" sqref="M35"/>
      <selection pane="bottomLeft" activeCell="AU31" sqref="AU31"/>
    </sheetView>
  </sheetViews>
  <sheetFormatPr defaultColWidth="11.42578125" defaultRowHeight="15" x14ac:dyDescent="0.25"/>
  <cols>
    <col min="1" max="2" width="11.42578125" style="672"/>
    <col min="3" max="3" width="17.7109375" style="672" customWidth="1"/>
    <col min="4" max="7" width="11.42578125" style="672"/>
    <col min="8" max="8" width="13.7109375" style="672" customWidth="1"/>
    <col min="9" max="41" width="11.42578125" style="672"/>
    <col min="42" max="42" width="12.7109375" style="672" customWidth="1"/>
    <col min="43" max="53" width="11.42578125" style="672"/>
    <col min="54" max="54" width="13.42578125" style="672" customWidth="1"/>
    <col min="55" max="16384" width="11.42578125" style="672"/>
  </cols>
  <sheetData>
    <row r="1" spans="1:54" x14ac:dyDescent="0.25">
      <c r="A1" s="2133" t="s">
        <v>1363</v>
      </c>
      <c r="B1" s="2134"/>
      <c r="C1" s="2134"/>
      <c r="D1" s="2134"/>
      <c r="E1" s="2134"/>
      <c r="F1" s="2134"/>
      <c r="G1" s="2134"/>
      <c r="H1" s="2134"/>
      <c r="I1" s="2134"/>
      <c r="J1" s="2134"/>
      <c r="K1" s="2134"/>
      <c r="L1" s="2134"/>
      <c r="M1" s="2134"/>
      <c r="N1" s="2134"/>
      <c r="O1" s="2134"/>
      <c r="P1" s="2134"/>
      <c r="Q1" s="2134"/>
      <c r="R1" s="2134"/>
      <c r="S1" s="2134"/>
      <c r="T1" s="2134"/>
      <c r="U1" s="2134"/>
      <c r="V1" s="2134"/>
      <c r="W1" s="2134"/>
      <c r="X1" s="2134"/>
      <c r="Y1" s="2134"/>
      <c r="Z1" s="2134"/>
      <c r="AA1" s="2134"/>
      <c r="AB1" s="2134"/>
      <c r="AC1" s="2134"/>
      <c r="AD1" s="2134"/>
      <c r="AE1" s="2134"/>
      <c r="AF1" s="2134"/>
      <c r="AG1" s="2134"/>
      <c r="AH1" s="2134"/>
      <c r="AI1" s="2134"/>
      <c r="AJ1" s="2134"/>
      <c r="AK1" s="2134"/>
      <c r="AL1" s="2134"/>
      <c r="AM1" s="2134"/>
      <c r="AN1" s="2134"/>
      <c r="AO1" s="2134"/>
      <c r="AP1" s="2134"/>
      <c r="AQ1" s="2134"/>
      <c r="AR1" s="2134"/>
      <c r="AS1" s="2134"/>
      <c r="AT1" s="2134"/>
      <c r="AU1" s="2134"/>
      <c r="AV1" s="2134"/>
      <c r="AW1" s="2134"/>
      <c r="AX1" s="2134"/>
      <c r="AY1" s="2134"/>
      <c r="AZ1" s="2134"/>
      <c r="BA1" s="2134"/>
      <c r="BB1" s="2134"/>
    </row>
    <row r="2" spans="1:54" x14ac:dyDescent="0.25">
      <c r="A2" s="2133" t="s">
        <v>3725</v>
      </c>
      <c r="B2" s="2134"/>
      <c r="C2" s="2134"/>
      <c r="D2" s="2134"/>
      <c r="E2" s="2134"/>
      <c r="F2" s="2134"/>
      <c r="G2" s="2134"/>
      <c r="H2" s="2134"/>
      <c r="I2" s="2134"/>
      <c r="J2" s="2134"/>
      <c r="K2" s="2134"/>
      <c r="L2" s="2134"/>
      <c r="M2" s="2134"/>
      <c r="N2" s="2134"/>
      <c r="O2" s="2134"/>
      <c r="P2" s="2134"/>
      <c r="Q2" s="2134"/>
      <c r="R2" s="2134"/>
      <c r="S2" s="2134"/>
      <c r="T2" s="2134"/>
      <c r="U2" s="2134"/>
      <c r="V2" s="2134"/>
      <c r="W2" s="2134"/>
      <c r="X2" s="2134"/>
      <c r="Y2" s="2134"/>
      <c r="Z2" s="2134"/>
      <c r="AA2" s="2134"/>
      <c r="AB2" s="2134"/>
      <c r="AC2" s="2134"/>
      <c r="AD2" s="2134"/>
      <c r="AE2" s="2134"/>
      <c r="AF2" s="2134"/>
      <c r="AG2" s="2134"/>
      <c r="AH2" s="2134"/>
      <c r="AI2" s="2134"/>
      <c r="AJ2" s="2134"/>
      <c r="AK2" s="2134"/>
      <c r="AL2" s="2134"/>
      <c r="AM2" s="2134"/>
      <c r="AN2" s="2134"/>
      <c r="AO2" s="2134"/>
      <c r="AP2" s="2134"/>
      <c r="AQ2" s="2134"/>
      <c r="AR2" s="2134"/>
      <c r="AS2" s="2134"/>
      <c r="AT2" s="2134"/>
      <c r="AU2" s="2134"/>
      <c r="AV2" s="2134"/>
      <c r="AW2" s="2134"/>
      <c r="AX2" s="2134"/>
      <c r="AY2" s="2134"/>
      <c r="AZ2" s="2134"/>
      <c r="BA2" s="2134"/>
      <c r="BB2" s="2134"/>
    </row>
    <row r="3" spans="1:54" x14ac:dyDescent="0.25">
      <c r="A3" s="2133" t="s">
        <v>778</v>
      </c>
      <c r="B3" s="2134"/>
      <c r="C3" s="2134"/>
      <c r="D3" s="2134"/>
      <c r="E3" s="2134"/>
      <c r="F3" s="2134"/>
      <c r="G3" s="2134"/>
      <c r="H3" s="2134"/>
      <c r="I3" s="2134"/>
      <c r="J3" s="2134"/>
      <c r="K3" s="2134"/>
      <c r="L3" s="2134"/>
      <c r="M3" s="2134"/>
      <c r="N3" s="2134"/>
      <c r="O3" s="2134"/>
      <c r="P3" s="2134"/>
      <c r="Q3" s="2134"/>
      <c r="R3" s="2134"/>
      <c r="S3" s="2134"/>
      <c r="T3" s="2134"/>
      <c r="U3" s="2134"/>
      <c r="V3" s="2134"/>
      <c r="W3" s="2134"/>
      <c r="X3" s="2134"/>
      <c r="Y3" s="2134"/>
      <c r="Z3" s="2134"/>
      <c r="AA3" s="2134"/>
      <c r="AB3" s="2134"/>
      <c r="AC3" s="2134"/>
      <c r="AD3" s="2134"/>
      <c r="AE3" s="2134"/>
      <c r="AF3" s="2134"/>
      <c r="AG3" s="2134"/>
      <c r="AH3" s="2134"/>
      <c r="AI3" s="2134"/>
      <c r="AJ3" s="2134"/>
      <c r="AK3" s="2134"/>
      <c r="AL3" s="2134"/>
      <c r="AM3" s="2134"/>
      <c r="AN3" s="2134"/>
      <c r="AO3" s="2134"/>
      <c r="AP3" s="2134"/>
      <c r="AQ3" s="2134"/>
      <c r="AR3" s="2134"/>
      <c r="AS3" s="2134"/>
      <c r="AT3" s="2134"/>
      <c r="AU3" s="2134"/>
      <c r="AV3" s="2134"/>
      <c r="AW3" s="2134"/>
      <c r="AX3" s="2134"/>
      <c r="AY3" s="2134"/>
      <c r="AZ3" s="2134"/>
      <c r="BA3" s="2134"/>
      <c r="BB3" s="2134"/>
    </row>
    <row r="4" spans="1:54" ht="19.5" thickBot="1" x14ac:dyDescent="0.35">
      <c r="A4" s="673"/>
      <c r="B4" s="674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  <c r="W4" s="673"/>
      <c r="X4" s="673"/>
      <c r="Y4" s="673"/>
      <c r="Z4" s="673"/>
      <c r="AA4" s="673"/>
      <c r="AB4" s="673"/>
      <c r="AC4" s="673"/>
      <c r="AD4" s="673"/>
      <c r="AE4" s="673"/>
      <c r="AF4" s="673"/>
      <c r="AG4" s="673"/>
      <c r="AH4" s="673"/>
      <c r="AI4" s="673"/>
      <c r="AJ4" s="673"/>
      <c r="AK4" s="673"/>
      <c r="AL4" s="673"/>
      <c r="AM4" s="673"/>
      <c r="AN4" s="673"/>
      <c r="AO4" s="673"/>
      <c r="AP4" s="673"/>
      <c r="AQ4" s="673"/>
      <c r="AR4" s="673"/>
      <c r="AS4" s="673"/>
      <c r="AT4" s="673"/>
      <c r="AU4" s="673"/>
      <c r="AV4" s="673"/>
      <c r="AW4" s="673"/>
      <c r="AX4" s="673"/>
      <c r="AY4" s="673"/>
      <c r="AZ4" s="673"/>
      <c r="BA4" s="673"/>
      <c r="BB4" s="673"/>
    </row>
    <row r="5" spans="1:54" ht="27" customHeight="1" thickBot="1" x14ac:dyDescent="0.3">
      <c r="A5" s="675" t="s">
        <v>651</v>
      </c>
      <c r="B5" s="676"/>
      <c r="C5" s="2128" t="s">
        <v>1364</v>
      </c>
      <c r="D5" s="2129"/>
      <c r="E5" s="2129"/>
      <c r="F5" s="2129"/>
      <c r="G5" s="2129"/>
      <c r="H5" s="2130"/>
      <c r="I5" s="2128" t="s">
        <v>1365</v>
      </c>
      <c r="J5" s="2129"/>
      <c r="K5" s="2129"/>
      <c r="L5" s="2129"/>
      <c r="M5" s="2129"/>
      <c r="N5" s="2129"/>
      <c r="O5" s="2130"/>
      <c r="P5" s="2128" t="s">
        <v>1366</v>
      </c>
      <c r="Q5" s="2129"/>
      <c r="R5" s="2129"/>
      <c r="S5" s="2129"/>
      <c r="T5" s="2129"/>
      <c r="U5" s="2129"/>
      <c r="V5" s="2129"/>
      <c r="W5" s="2129"/>
      <c r="X5" s="2129"/>
      <c r="Y5" s="2129"/>
      <c r="Z5" s="2129"/>
      <c r="AA5" s="2130"/>
      <c r="AB5" s="2128" t="s">
        <v>1367</v>
      </c>
      <c r="AC5" s="2129"/>
      <c r="AD5" s="2129"/>
      <c r="AE5" s="2129"/>
      <c r="AF5" s="2129"/>
      <c r="AG5" s="2129"/>
      <c r="AH5" s="2129"/>
      <c r="AI5" s="2129"/>
      <c r="AJ5" s="2129"/>
      <c r="AK5" s="2130"/>
      <c r="AL5" s="2128" t="s">
        <v>1368</v>
      </c>
      <c r="AM5" s="2129"/>
      <c r="AN5" s="2129"/>
      <c r="AO5" s="2129"/>
      <c r="AP5" s="2129"/>
      <c r="AQ5" s="2129"/>
      <c r="AR5" s="2130"/>
      <c r="AS5" s="2135" t="s">
        <v>1369</v>
      </c>
      <c r="AT5" s="2136"/>
      <c r="AU5" s="2136"/>
      <c r="AV5" s="2136"/>
      <c r="AW5" s="2136"/>
      <c r="AX5" s="2137"/>
      <c r="AY5" s="2138" t="s">
        <v>1787</v>
      </c>
      <c r="AZ5" s="2139"/>
      <c r="BA5" s="1588" t="s">
        <v>2642</v>
      </c>
      <c r="BB5" s="2140" t="s">
        <v>1</v>
      </c>
    </row>
    <row r="6" spans="1:54" ht="18.75" thickBot="1" x14ac:dyDescent="0.3">
      <c r="A6" s="1091" t="s">
        <v>691</v>
      </c>
      <c r="B6" s="1092"/>
      <c r="C6" s="1093" t="s">
        <v>1370</v>
      </c>
      <c r="D6" s="1091" t="s">
        <v>1371</v>
      </c>
      <c r="E6" s="1091" t="s">
        <v>1372</v>
      </c>
      <c r="F6" s="1091" t="s">
        <v>1373</v>
      </c>
      <c r="G6" s="1091" t="s">
        <v>1374</v>
      </c>
      <c r="H6" s="1094" t="s">
        <v>1375</v>
      </c>
      <c r="I6" s="1093" t="s">
        <v>1376</v>
      </c>
      <c r="J6" s="1091" t="s">
        <v>1377</v>
      </c>
      <c r="K6" s="1091" t="s">
        <v>1378</v>
      </c>
      <c r="L6" s="1091" t="s">
        <v>1379</v>
      </c>
      <c r="M6" s="1091" t="s">
        <v>1380</v>
      </c>
      <c r="N6" s="1091" t="s">
        <v>1381</v>
      </c>
      <c r="O6" s="1094" t="s">
        <v>1382</v>
      </c>
      <c r="P6" s="1093" t="s">
        <v>2133</v>
      </c>
      <c r="Q6" s="1091" t="s">
        <v>1383</v>
      </c>
      <c r="R6" s="1091" t="s">
        <v>1384</v>
      </c>
      <c r="S6" s="1091" t="s">
        <v>1385</v>
      </c>
      <c r="T6" s="1091" t="s">
        <v>2134</v>
      </c>
      <c r="U6" s="1091" t="s">
        <v>1386</v>
      </c>
      <c r="V6" s="1091" t="s">
        <v>1387</v>
      </c>
      <c r="W6" s="1091" t="s">
        <v>1388</v>
      </c>
      <c r="X6" s="1091" t="s">
        <v>1389</v>
      </c>
      <c r="Y6" s="1091" t="s">
        <v>1390</v>
      </c>
      <c r="Z6" s="1091" t="s">
        <v>1391</v>
      </c>
      <c r="AA6" s="1094" t="s">
        <v>1392</v>
      </c>
      <c r="AB6" s="1091" t="s">
        <v>1393</v>
      </c>
      <c r="AC6" s="1091" t="s">
        <v>1394</v>
      </c>
      <c r="AD6" s="1091" t="s">
        <v>1400</v>
      </c>
      <c r="AE6" s="1091" t="s">
        <v>1401</v>
      </c>
      <c r="AF6" s="1091" t="s">
        <v>1395</v>
      </c>
      <c r="AG6" s="1091" t="s">
        <v>1396</v>
      </c>
      <c r="AH6" s="1091" t="s">
        <v>1397</v>
      </c>
      <c r="AI6" s="1091" t="s">
        <v>1398</v>
      </c>
      <c r="AJ6" s="1091" t="s">
        <v>1399</v>
      </c>
      <c r="AK6" s="1094" t="s">
        <v>3681</v>
      </c>
      <c r="AL6" s="1093" t="s">
        <v>1402</v>
      </c>
      <c r="AM6" s="1091" t="s">
        <v>1403</v>
      </c>
      <c r="AN6" s="1091" t="s">
        <v>1404</v>
      </c>
      <c r="AO6" s="1091" t="s">
        <v>1405</v>
      </c>
      <c r="AP6" s="1091" t="s">
        <v>1406</v>
      </c>
      <c r="AQ6" s="1091" t="s">
        <v>1407</v>
      </c>
      <c r="AR6" s="1091" t="s">
        <v>3682</v>
      </c>
      <c r="AS6" s="1089" t="s">
        <v>1408</v>
      </c>
      <c r="AT6" s="675" t="s">
        <v>1409</v>
      </c>
      <c r="AU6" s="675" t="s">
        <v>1410</v>
      </c>
      <c r="AV6" s="675" t="s">
        <v>1413</v>
      </c>
      <c r="AW6" s="675" t="s">
        <v>1411</v>
      </c>
      <c r="AX6" s="1090" t="s">
        <v>1412</v>
      </c>
      <c r="AY6" s="1091" t="s">
        <v>1414</v>
      </c>
      <c r="AZ6" s="1095" t="s">
        <v>1415</v>
      </c>
      <c r="BA6" s="1588" t="s">
        <v>2643</v>
      </c>
      <c r="BB6" s="2141"/>
    </row>
    <row r="7" spans="1:54" ht="15.75" thickBot="1" x14ac:dyDescent="0.3">
      <c r="A7" s="1100" t="s">
        <v>1416</v>
      </c>
      <c r="B7" s="1096"/>
      <c r="C7" s="1097">
        <f>SUM(C8:C20)</f>
        <v>0</v>
      </c>
      <c r="D7" s="1098">
        <f t="shared" ref="D7:BA7" si="0">SUM(D8:D20)</f>
        <v>1.4722149959999999</v>
      </c>
      <c r="E7" s="1098">
        <f t="shared" si="0"/>
        <v>0</v>
      </c>
      <c r="F7" s="1098">
        <f t="shared" si="0"/>
        <v>0</v>
      </c>
      <c r="G7" s="1098">
        <f t="shared" si="0"/>
        <v>0</v>
      </c>
      <c r="H7" s="1099">
        <f t="shared" si="0"/>
        <v>0</v>
      </c>
      <c r="I7" s="1097">
        <f t="shared" si="0"/>
        <v>0</v>
      </c>
      <c r="J7" s="1098">
        <f t="shared" si="0"/>
        <v>0</v>
      </c>
      <c r="K7" s="1098">
        <f t="shared" si="0"/>
        <v>0</v>
      </c>
      <c r="L7" s="1098">
        <f t="shared" si="0"/>
        <v>0</v>
      </c>
      <c r="M7" s="1098">
        <f t="shared" si="0"/>
        <v>0</v>
      </c>
      <c r="N7" s="1098">
        <f t="shared" si="0"/>
        <v>0</v>
      </c>
      <c r="O7" s="1099">
        <f t="shared" si="0"/>
        <v>0</v>
      </c>
      <c r="P7" s="1097">
        <f t="shared" si="0"/>
        <v>0</v>
      </c>
      <c r="Q7" s="1098">
        <f t="shared" si="0"/>
        <v>0</v>
      </c>
      <c r="R7" s="1098">
        <f t="shared" si="0"/>
        <v>0</v>
      </c>
      <c r="S7" s="1098">
        <f t="shared" si="0"/>
        <v>0</v>
      </c>
      <c r="T7" s="1098">
        <f t="shared" si="0"/>
        <v>0</v>
      </c>
      <c r="U7" s="1098">
        <f t="shared" si="0"/>
        <v>0</v>
      </c>
      <c r="V7" s="1098">
        <f t="shared" si="0"/>
        <v>0</v>
      </c>
      <c r="W7" s="1098">
        <f t="shared" si="0"/>
        <v>0</v>
      </c>
      <c r="X7" s="1098">
        <f t="shared" si="0"/>
        <v>0</v>
      </c>
      <c r="Y7" s="1098">
        <f t="shared" si="0"/>
        <v>0</v>
      </c>
      <c r="Z7" s="1098">
        <f t="shared" si="0"/>
        <v>0</v>
      </c>
      <c r="AA7" s="1099">
        <f t="shared" si="0"/>
        <v>0</v>
      </c>
      <c r="AB7" s="1097">
        <f t="shared" si="0"/>
        <v>0</v>
      </c>
      <c r="AC7" s="1098">
        <f t="shared" si="0"/>
        <v>0</v>
      </c>
      <c r="AD7" s="1098">
        <f t="shared" si="0"/>
        <v>0</v>
      </c>
      <c r="AE7" s="1098">
        <f t="shared" si="0"/>
        <v>0</v>
      </c>
      <c r="AF7" s="1098">
        <f t="shared" si="0"/>
        <v>0</v>
      </c>
      <c r="AG7" s="1098">
        <f t="shared" si="0"/>
        <v>0</v>
      </c>
      <c r="AH7" s="1098">
        <f t="shared" si="0"/>
        <v>0</v>
      </c>
      <c r="AI7" s="1098">
        <f t="shared" si="0"/>
        <v>0</v>
      </c>
      <c r="AJ7" s="1098">
        <f t="shared" si="0"/>
        <v>1.8957248800000002</v>
      </c>
      <c r="AK7" s="1099">
        <f t="shared" si="0"/>
        <v>0</v>
      </c>
      <c r="AL7" s="1097">
        <f t="shared" si="0"/>
        <v>32.930356420000038</v>
      </c>
      <c r="AM7" s="1098">
        <f t="shared" si="0"/>
        <v>0</v>
      </c>
      <c r="AN7" s="1098">
        <f t="shared" si="0"/>
        <v>0</v>
      </c>
      <c r="AO7" s="1098">
        <f t="shared" si="0"/>
        <v>0</v>
      </c>
      <c r="AP7" s="1098">
        <f t="shared" si="0"/>
        <v>0</v>
      </c>
      <c r="AQ7" s="1098">
        <f t="shared" si="0"/>
        <v>0</v>
      </c>
      <c r="AR7" s="1098">
        <v>0</v>
      </c>
      <c r="AS7" s="688">
        <f t="shared" si="0"/>
        <v>0</v>
      </c>
      <c r="AT7" s="689">
        <f t="shared" si="0"/>
        <v>0</v>
      </c>
      <c r="AU7" s="689">
        <f t="shared" si="0"/>
        <v>0</v>
      </c>
      <c r="AV7" s="689">
        <f t="shared" si="0"/>
        <v>0</v>
      </c>
      <c r="AW7" s="689">
        <f t="shared" si="0"/>
        <v>0.41241345880000002</v>
      </c>
      <c r="AX7" s="690">
        <f t="shared" si="0"/>
        <v>0</v>
      </c>
      <c r="AY7" s="1097">
        <f t="shared" si="0"/>
        <v>0</v>
      </c>
      <c r="AZ7" s="1099">
        <f t="shared" si="0"/>
        <v>0.9813544500000001</v>
      </c>
      <c r="BA7" s="1099">
        <f t="shared" si="0"/>
        <v>0</v>
      </c>
      <c r="BB7" s="1099">
        <f t="shared" ref="BB7:BB38" si="1">SUM(C7:BA7)</f>
        <v>37.69206420480004</v>
      </c>
    </row>
    <row r="8" spans="1:54" x14ac:dyDescent="0.25">
      <c r="A8" s="1528"/>
      <c r="B8" s="1528" t="s">
        <v>556</v>
      </c>
      <c r="C8" s="1209">
        <v>0</v>
      </c>
      <c r="D8" s="1210">
        <v>0</v>
      </c>
      <c r="E8" s="1210">
        <v>0</v>
      </c>
      <c r="F8" s="1210">
        <v>0</v>
      </c>
      <c r="G8" s="1210">
        <v>0</v>
      </c>
      <c r="H8" s="1211">
        <v>0</v>
      </c>
      <c r="I8" s="1209">
        <v>0</v>
      </c>
      <c r="J8" s="1210">
        <v>0</v>
      </c>
      <c r="K8" s="1210">
        <v>0</v>
      </c>
      <c r="L8" s="1210">
        <v>0</v>
      </c>
      <c r="M8" s="1210">
        <v>0</v>
      </c>
      <c r="N8" s="1210">
        <v>0</v>
      </c>
      <c r="O8" s="1211">
        <v>0</v>
      </c>
      <c r="P8" s="1209">
        <v>0</v>
      </c>
      <c r="Q8" s="1210">
        <v>0</v>
      </c>
      <c r="R8" s="1210">
        <v>0</v>
      </c>
      <c r="S8" s="1210">
        <v>0</v>
      </c>
      <c r="T8" s="1210">
        <v>0</v>
      </c>
      <c r="U8" s="1210">
        <v>0</v>
      </c>
      <c r="V8" s="1210">
        <v>0</v>
      </c>
      <c r="W8" s="1210">
        <v>0</v>
      </c>
      <c r="X8" s="1210">
        <v>0</v>
      </c>
      <c r="Y8" s="1210">
        <v>0</v>
      </c>
      <c r="Z8" s="1210">
        <v>0</v>
      </c>
      <c r="AA8" s="1211">
        <v>0</v>
      </c>
      <c r="AB8" s="1209">
        <v>0</v>
      </c>
      <c r="AC8" s="1210">
        <v>0</v>
      </c>
      <c r="AD8" s="1210">
        <v>0</v>
      </c>
      <c r="AE8" s="1210">
        <v>0</v>
      </c>
      <c r="AF8" s="1210">
        <v>0</v>
      </c>
      <c r="AG8" s="1210">
        <v>0</v>
      </c>
      <c r="AH8" s="1210">
        <v>0</v>
      </c>
      <c r="AI8" s="1210">
        <v>0</v>
      </c>
      <c r="AJ8" s="1210">
        <v>0</v>
      </c>
      <c r="AK8" s="1211">
        <v>0</v>
      </c>
      <c r="AL8" s="1209">
        <v>10.557057160000031</v>
      </c>
      <c r="AM8" s="1210">
        <v>0</v>
      </c>
      <c r="AN8" s="1210">
        <v>0</v>
      </c>
      <c r="AO8" s="1210">
        <v>0</v>
      </c>
      <c r="AP8" s="1210">
        <v>0</v>
      </c>
      <c r="AQ8" s="1210">
        <v>0</v>
      </c>
      <c r="AR8" s="1210">
        <v>0</v>
      </c>
      <c r="AS8" s="1209">
        <v>0</v>
      </c>
      <c r="AT8" s="1210">
        <v>0</v>
      </c>
      <c r="AU8" s="1210">
        <v>0</v>
      </c>
      <c r="AV8" s="1210">
        <v>0</v>
      </c>
      <c r="AW8" s="1210">
        <v>0</v>
      </c>
      <c r="AX8" s="1211">
        <v>0</v>
      </c>
      <c r="AY8" s="1209">
        <v>0</v>
      </c>
      <c r="AZ8" s="1211">
        <v>0</v>
      </c>
      <c r="BA8" s="1211">
        <v>0</v>
      </c>
      <c r="BB8" s="1211">
        <f t="shared" si="1"/>
        <v>10.557057160000031</v>
      </c>
    </row>
    <row r="9" spans="1:54" x14ac:dyDescent="0.25">
      <c r="A9" s="1528"/>
      <c r="B9" s="1528" t="s">
        <v>547</v>
      </c>
      <c r="C9" s="1209">
        <v>0</v>
      </c>
      <c r="D9" s="1210">
        <v>0</v>
      </c>
      <c r="E9" s="1210">
        <v>0</v>
      </c>
      <c r="F9" s="1210">
        <v>0</v>
      </c>
      <c r="G9" s="1210">
        <v>0</v>
      </c>
      <c r="H9" s="1211">
        <v>0</v>
      </c>
      <c r="I9" s="1209">
        <v>0</v>
      </c>
      <c r="J9" s="1210">
        <v>0</v>
      </c>
      <c r="K9" s="1210">
        <v>0</v>
      </c>
      <c r="L9" s="1210">
        <v>0</v>
      </c>
      <c r="M9" s="1210">
        <v>0</v>
      </c>
      <c r="N9" s="1210">
        <v>0</v>
      </c>
      <c r="O9" s="1211">
        <v>0</v>
      </c>
      <c r="P9" s="1209">
        <v>0</v>
      </c>
      <c r="Q9" s="1210">
        <v>0</v>
      </c>
      <c r="R9" s="1210">
        <v>0</v>
      </c>
      <c r="S9" s="1210">
        <v>0</v>
      </c>
      <c r="T9" s="1210">
        <v>0</v>
      </c>
      <c r="U9" s="1210">
        <v>0</v>
      </c>
      <c r="V9" s="1210">
        <v>0</v>
      </c>
      <c r="W9" s="1210">
        <v>0</v>
      </c>
      <c r="X9" s="1210">
        <v>0</v>
      </c>
      <c r="Y9" s="1210">
        <v>0</v>
      </c>
      <c r="Z9" s="1210">
        <v>0</v>
      </c>
      <c r="AA9" s="1211">
        <v>0</v>
      </c>
      <c r="AB9" s="1209">
        <v>0</v>
      </c>
      <c r="AC9" s="1210">
        <v>0</v>
      </c>
      <c r="AD9" s="1210">
        <v>0</v>
      </c>
      <c r="AE9" s="1210">
        <v>0</v>
      </c>
      <c r="AF9" s="1210">
        <v>0</v>
      </c>
      <c r="AG9" s="1210">
        <v>0</v>
      </c>
      <c r="AH9" s="1210">
        <v>0</v>
      </c>
      <c r="AI9" s="1210">
        <v>0</v>
      </c>
      <c r="AJ9" s="1210">
        <v>8.2130559999999991E-2</v>
      </c>
      <c r="AK9" s="1211">
        <v>0</v>
      </c>
      <c r="AL9" s="1209">
        <v>14.756930000000002</v>
      </c>
      <c r="AM9" s="1210">
        <v>0</v>
      </c>
      <c r="AN9" s="1210">
        <v>0</v>
      </c>
      <c r="AO9" s="1210">
        <v>0</v>
      </c>
      <c r="AP9" s="1210">
        <v>0</v>
      </c>
      <c r="AQ9" s="1210">
        <v>0</v>
      </c>
      <c r="AR9" s="1210">
        <v>0</v>
      </c>
      <c r="AS9" s="1209">
        <v>0</v>
      </c>
      <c r="AT9" s="1210">
        <v>0</v>
      </c>
      <c r="AU9" s="1210">
        <v>0</v>
      </c>
      <c r="AV9" s="1210">
        <v>0</v>
      </c>
      <c r="AW9" s="1210">
        <v>0</v>
      </c>
      <c r="AX9" s="1211">
        <v>0</v>
      </c>
      <c r="AY9" s="1209">
        <v>0</v>
      </c>
      <c r="AZ9" s="1211">
        <v>0</v>
      </c>
      <c r="BA9" s="1211">
        <v>0</v>
      </c>
      <c r="BB9" s="1211">
        <f t="shared" si="1"/>
        <v>14.839060560000002</v>
      </c>
    </row>
    <row r="10" spans="1:54" x14ac:dyDescent="0.25">
      <c r="A10" s="1528"/>
      <c r="B10" s="1528" t="s">
        <v>557</v>
      </c>
      <c r="C10" s="1209">
        <v>0</v>
      </c>
      <c r="D10" s="1210">
        <v>1.6235356200000002E-2</v>
      </c>
      <c r="E10" s="1210">
        <v>0</v>
      </c>
      <c r="F10" s="1210">
        <v>0</v>
      </c>
      <c r="G10" s="1210">
        <v>0</v>
      </c>
      <c r="H10" s="1211">
        <v>0</v>
      </c>
      <c r="I10" s="1209">
        <v>0</v>
      </c>
      <c r="J10" s="1210">
        <v>0</v>
      </c>
      <c r="K10" s="1210">
        <v>0</v>
      </c>
      <c r="L10" s="1210">
        <v>0</v>
      </c>
      <c r="M10" s="1210">
        <v>0</v>
      </c>
      <c r="N10" s="1210">
        <v>0</v>
      </c>
      <c r="O10" s="1211">
        <v>0</v>
      </c>
      <c r="P10" s="1209">
        <v>0</v>
      </c>
      <c r="Q10" s="1210">
        <v>0</v>
      </c>
      <c r="R10" s="1210">
        <v>0</v>
      </c>
      <c r="S10" s="1210">
        <v>0</v>
      </c>
      <c r="T10" s="1210">
        <v>0</v>
      </c>
      <c r="U10" s="1210">
        <v>0</v>
      </c>
      <c r="V10" s="1210">
        <v>0</v>
      </c>
      <c r="W10" s="1210">
        <v>0</v>
      </c>
      <c r="X10" s="1210">
        <v>0</v>
      </c>
      <c r="Y10" s="1210">
        <v>0</v>
      </c>
      <c r="Z10" s="1210">
        <v>0</v>
      </c>
      <c r="AA10" s="1211">
        <v>0</v>
      </c>
      <c r="AB10" s="1209">
        <v>0</v>
      </c>
      <c r="AC10" s="1210">
        <v>0</v>
      </c>
      <c r="AD10" s="1210">
        <v>0</v>
      </c>
      <c r="AE10" s="1210">
        <v>0</v>
      </c>
      <c r="AF10" s="1210">
        <v>0</v>
      </c>
      <c r="AG10" s="1210">
        <v>0</v>
      </c>
      <c r="AH10" s="1210">
        <v>0</v>
      </c>
      <c r="AI10" s="1210">
        <v>0</v>
      </c>
      <c r="AJ10" s="1210">
        <v>0</v>
      </c>
      <c r="AK10" s="1211">
        <v>0</v>
      </c>
      <c r="AL10" s="1209">
        <v>0</v>
      </c>
      <c r="AM10" s="1210">
        <v>0</v>
      </c>
      <c r="AN10" s="1210">
        <v>0</v>
      </c>
      <c r="AO10" s="1210">
        <v>0</v>
      </c>
      <c r="AP10" s="1210">
        <v>0</v>
      </c>
      <c r="AQ10" s="1210">
        <v>0</v>
      </c>
      <c r="AR10" s="1210">
        <v>0</v>
      </c>
      <c r="AS10" s="1209">
        <v>0</v>
      </c>
      <c r="AT10" s="1210">
        <v>0</v>
      </c>
      <c r="AU10" s="1210">
        <v>0</v>
      </c>
      <c r="AV10" s="1210">
        <v>0</v>
      </c>
      <c r="AW10" s="1210">
        <v>0</v>
      </c>
      <c r="AX10" s="1211">
        <v>0</v>
      </c>
      <c r="AY10" s="1209">
        <v>0</v>
      </c>
      <c r="AZ10" s="1211">
        <v>0.9813544500000001</v>
      </c>
      <c r="BA10" s="1211">
        <v>0</v>
      </c>
      <c r="BB10" s="1211">
        <f t="shared" si="1"/>
        <v>0.99758980620000015</v>
      </c>
    </row>
    <row r="11" spans="1:54" x14ac:dyDescent="0.25">
      <c r="A11" s="1528"/>
      <c r="B11" s="1528" t="s">
        <v>567</v>
      </c>
      <c r="C11" s="1209">
        <v>0</v>
      </c>
      <c r="D11" s="1210">
        <v>0</v>
      </c>
      <c r="E11" s="1210">
        <v>0</v>
      </c>
      <c r="F11" s="1210">
        <v>0</v>
      </c>
      <c r="G11" s="1210">
        <v>0</v>
      </c>
      <c r="H11" s="1211">
        <v>0</v>
      </c>
      <c r="I11" s="1209">
        <v>0</v>
      </c>
      <c r="J11" s="1210">
        <v>0</v>
      </c>
      <c r="K11" s="1210">
        <v>0</v>
      </c>
      <c r="L11" s="1210">
        <v>0</v>
      </c>
      <c r="M11" s="1210">
        <v>0</v>
      </c>
      <c r="N11" s="1210">
        <v>0</v>
      </c>
      <c r="O11" s="1211">
        <v>0</v>
      </c>
      <c r="P11" s="1209">
        <v>0</v>
      </c>
      <c r="Q11" s="1210">
        <v>0</v>
      </c>
      <c r="R11" s="1210">
        <v>0</v>
      </c>
      <c r="S11" s="1210">
        <v>0</v>
      </c>
      <c r="T11" s="1210">
        <v>0</v>
      </c>
      <c r="U11" s="1210">
        <v>0</v>
      </c>
      <c r="V11" s="1210">
        <v>0</v>
      </c>
      <c r="W11" s="1210">
        <v>0</v>
      </c>
      <c r="X11" s="1210">
        <v>0</v>
      </c>
      <c r="Y11" s="1210">
        <v>0</v>
      </c>
      <c r="Z11" s="1210">
        <v>0</v>
      </c>
      <c r="AA11" s="1211">
        <v>0</v>
      </c>
      <c r="AB11" s="1209">
        <v>0</v>
      </c>
      <c r="AC11" s="1210">
        <v>0</v>
      </c>
      <c r="AD11" s="1210">
        <v>0</v>
      </c>
      <c r="AE11" s="1210">
        <v>0</v>
      </c>
      <c r="AF11" s="1210">
        <v>0</v>
      </c>
      <c r="AG11" s="1210">
        <v>0</v>
      </c>
      <c r="AH11" s="1210">
        <v>0</v>
      </c>
      <c r="AI11" s="1210">
        <v>0</v>
      </c>
      <c r="AJ11" s="1210">
        <v>1.8135943200000002</v>
      </c>
      <c r="AK11" s="1211">
        <v>0</v>
      </c>
      <c r="AL11" s="1209">
        <v>0</v>
      </c>
      <c r="AM11" s="1210">
        <v>0</v>
      </c>
      <c r="AN11" s="1210">
        <v>0</v>
      </c>
      <c r="AO11" s="1210">
        <v>0</v>
      </c>
      <c r="AP11" s="1210">
        <v>0</v>
      </c>
      <c r="AQ11" s="1210">
        <v>0</v>
      </c>
      <c r="AR11" s="1210">
        <v>0</v>
      </c>
      <c r="AS11" s="1209">
        <v>0</v>
      </c>
      <c r="AT11" s="1210">
        <v>0</v>
      </c>
      <c r="AU11" s="1210">
        <v>0</v>
      </c>
      <c r="AV11" s="1210">
        <v>0</v>
      </c>
      <c r="AW11" s="1210">
        <v>0</v>
      </c>
      <c r="AX11" s="1211">
        <v>0</v>
      </c>
      <c r="AY11" s="1209">
        <v>0</v>
      </c>
      <c r="AZ11" s="1211">
        <v>0</v>
      </c>
      <c r="BA11" s="1211">
        <v>0</v>
      </c>
      <c r="BB11" s="1211">
        <f t="shared" si="1"/>
        <v>1.8135943200000002</v>
      </c>
    </row>
    <row r="12" spans="1:54" x14ac:dyDescent="0.25">
      <c r="A12" s="1528"/>
      <c r="B12" s="1528" t="s">
        <v>447</v>
      </c>
      <c r="C12" s="1209">
        <v>0</v>
      </c>
      <c r="D12" s="1210">
        <v>0</v>
      </c>
      <c r="E12" s="1210">
        <v>0</v>
      </c>
      <c r="F12" s="1210">
        <v>0</v>
      </c>
      <c r="G12" s="1210">
        <v>0</v>
      </c>
      <c r="H12" s="1211">
        <v>0</v>
      </c>
      <c r="I12" s="1209">
        <v>0</v>
      </c>
      <c r="J12" s="1210">
        <v>0</v>
      </c>
      <c r="K12" s="1210">
        <v>0</v>
      </c>
      <c r="L12" s="1210">
        <v>0</v>
      </c>
      <c r="M12" s="1210">
        <v>0</v>
      </c>
      <c r="N12" s="1210">
        <v>0</v>
      </c>
      <c r="O12" s="1211">
        <v>0</v>
      </c>
      <c r="P12" s="1209">
        <v>0</v>
      </c>
      <c r="Q12" s="1210">
        <v>0</v>
      </c>
      <c r="R12" s="1210">
        <v>0</v>
      </c>
      <c r="S12" s="1210">
        <v>0</v>
      </c>
      <c r="T12" s="1210">
        <v>0</v>
      </c>
      <c r="U12" s="1210">
        <v>0</v>
      </c>
      <c r="V12" s="1210">
        <v>0</v>
      </c>
      <c r="W12" s="1210">
        <v>0</v>
      </c>
      <c r="X12" s="1210">
        <v>0</v>
      </c>
      <c r="Y12" s="1210">
        <v>0</v>
      </c>
      <c r="Z12" s="1210">
        <v>0</v>
      </c>
      <c r="AA12" s="1211">
        <v>0</v>
      </c>
      <c r="AB12" s="1209">
        <v>0</v>
      </c>
      <c r="AC12" s="1210">
        <v>0</v>
      </c>
      <c r="AD12" s="1210">
        <v>0</v>
      </c>
      <c r="AE12" s="1210">
        <v>0</v>
      </c>
      <c r="AF12" s="1210">
        <v>0</v>
      </c>
      <c r="AG12" s="1210">
        <v>0</v>
      </c>
      <c r="AH12" s="1210">
        <v>0</v>
      </c>
      <c r="AI12" s="1210">
        <v>0</v>
      </c>
      <c r="AJ12" s="1210">
        <v>0</v>
      </c>
      <c r="AK12" s="1211">
        <v>0</v>
      </c>
      <c r="AL12" s="1209">
        <v>2.6167685600000006</v>
      </c>
      <c r="AM12" s="1210">
        <v>0</v>
      </c>
      <c r="AN12" s="1210">
        <v>0</v>
      </c>
      <c r="AO12" s="1210">
        <v>0</v>
      </c>
      <c r="AP12" s="1210">
        <v>0</v>
      </c>
      <c r="AQ12" s="1210">
        <v>0</v>
      </c>
      <c r="AR12" s="1210">
        <v>0</v>
      </c>
      <c r="AS12" s="1209">
        <v>0</v>
      </c>
      <c r="AT12" s="1210">
        <v>0</v>
      </c>
      <c r="AU12" s="1210">
        <v>0</v>
      </c>
      <c r="AV12" s="1210">
        <v>0</v>
      </c>
      <c r="AW12" s="1210">
        <v>0</v>
      </c>
      <c r="AX12" s="1211">
        <v>0</v>
      </c>
      <c r="AY12" s="1209">
        <v>0</v>
      </c>
      <c r="AZ12" s="1211">
        <v>0</v>
      </c>
      <c r="BA12" s="1211">
        <v>0</v>
      </c>
      <c r="BB12" s="1211">
        <f t="shared" si="1"/>
        <v>2.6167685600000006</v>
      </c>
    </row>
    <row r="13" spans="1:54" x14ac:dyDescent="0.25">
      <c r="A13" s="1528"/>
      <c r="B13" s="1528" t="s">
        <v>449</v>
      </c>
      <c r="C13" s="1209">
        <v>0</v>
      </c>
      <c r="D13" s="1210">
        <v>0</v>
      </c>
      <c r="E13" s="1210">
        <v>0</v>
      </c>
      <c r="F13" s="1210">
        <v>0</v>
      </c>
      <c r="G13" s="1210">
        <v>0</v>
      </c>
      <c r="H13" s="1211">
        <v>0</v>
      </c>
      <c r="I13" s="1209">
        <v>0</v>
      </c>
      <c r="J13" s="1210">
        <v>0</v>
      </c>
      <c r="K13" s="1210">
        <v>0</v>
      </c>
      <c r="L13" s="1210">
        <v>0</v>
      </c>
      <c r="M13" s="1210">
        <v>0</v>
      </c>
      <c r="N13" s="1210">
        <v>0</v>
      </c>
      <c r="O13" s="1211">
        <v>0</v>
      </c>
      <c r="P13" s="1209">
        <v>0</v>
      </c>
      <c r="Q13" s="1210">
        <v>0</v>
      </c>
      <c r="R13" s="1210">
        <v>0</v>
      </c>
      <c r="S13" s="1210">
        <v>0</v>
      </c>
      <c r="T13" s="1210">
        <v>0</v>
      </c>
      <c r="U13" s="1210">
        <v>0</v>
      </c>
      <c r="V13" s="1210">
        <v>0</v>
      </c>
      <c r="W13" s="1210">
        <v>0</v>
      </c>
      <c r="X13" s="1210">
        <v>0</v>
      </c>
      <c r="Y13" s="1210">
        <v>0</v>
      </c>
      <c r="Z13" s="1210">
        <v>0</v>
      </c>
      <c r="AA13" s="1211">
        <v>0</v>
      </c>
      <c r="AB13" s="1209">
        <v>0</v>
      </c>
      <c r="AC13" s="1210">
        <v>0</v>
      </c>
      <c r="AD13" s="1210">
        <v>0</v>
      </c>
      <c r="AE13" s="1210">
        <v>0</v>
      </c>
      <c r="AF13" s="1210">
        <v>0</v>
      </c>
      <c r="AG13" s="1210">
        <v>0</v>
      </c>
      <c r="AH13" s="1210">
        <v>0</v>
      </c>
      <c r="AI13" s="1210">
        <v>0</v>
      </c>
      <c r="AJ13" s="1210">
        <v>0</v>
      </c>
      <c r="AK13" s="1211">
        <v>0</v>
      </c>
      <c r="AL13" s="1209">
        <v>1.8805263100000003</v>
      </c>
      <c r="AM13" s="1210">
        <v>0</v>
      </c>
      <c r="AN13" s="1210">
        <v>0</v>
      </c>
      <c r="AO13" s="1210">
        <v>0</v>
      </c>
      <c r="AP13" s="1210">
        <v>0</v>
      </c>
      <c r="AQ13" s="1210">
        <v>0</v>
      </c>
      <c r="AR13" s="1210">
        <v>0</v>
      </c>
      <c r="AS13" s="1209">
        <v>0</v>
      </c>
      <c r="AT13" s="1210">
        <v>0</v>
      </c>
      <c r="AU13" s="1210">
        <v>0</v>
      </c>
      <c r="AV13" s="1210">
        <v>0</v>
      </c>
      <c r="AW13" s="1210">
        <v>0.41241345880000002</v>
      </c>
      <c r="AX13" s="1211">
        <v>0</v>
      </c>
      <c r="AY13" s="1209">
        <v>0</v>
      </c>
      <c r="AZ13" s="1211">
        <v>0</v>
      </c>
      <c r="BA13" s="1211">
        <v>0</v>
      </c>
      <c r="BB13" s="1211">
        <f t="shared" si="1"/>
        <v>2.2929397688000002</v>
      </c>
    </row>
    <row r="14" spans="1:54" x14ac:dyDescent="0.25">
      <c r="A14" s="1528"/>
      <c r="B14" s="1528" t="s">
        <v>476</v>
      </c>
      <c r="C14" s="1209">
        <v>0</v>
      </c>
      <c r="D14" s="1210">
        <v>0</v>
      </c>
      <c r="E14" s="1210">
        <v>0</v>
      </c>
      <c r="F14" s="1210">
        <v>0</v>
      </c>
      <c r="G14" s="1210">
        <v>0</v>
      </c>
      <c r="H14" s="1211">
        <v>0</v>
      </c>
      <c r="I14" s="1209">
        <v>0</v>
      </c>
      <c r="J14" s="1210">
        <v>0</v>
      </c>
      <c r="K14" s="1210">
        <v>0</v>
      </c>
      <c r="L14" s="1210">
        <v>0</v>
      </c>
      <c r="M14" s="1210">
        <v>0</v>
      </c>
      <c r="N14" s="1210">
        <v>0</v>
      </c>
      <c r="O14" s="1211">
        <v>0</v>
      </c>
      <c r="P14" s="1209">
        <v>0</v>
      </c>
      <c r="Q14" s="1210">
        <v>0</v>
      </c>
      <c r="R14" s="1210">
        <v>0</v>
      </c>
      <c r="S14" s="1210">
        <v>0</v>
      </c>
      <c r="T14" s="1210">
        <v>0</v>
      </c>
      <c r="U14" s="1210">
        <v>0</v>
      </c>
      <c r="V14" s="1210">
        <v>0</v>
      </c>
      <c r="W14" s="1210">
        <v>0</v>
      </c>
      <c r="X14" s="1210">
        <v>0</v>
      </c>
      <c r="Y14" s="1210">
        <v>0</v>
      </c>
      <c r="Z14" s="1210">
        <v>0</v>
      </c>
      <c r="AA14" s="1211">
        <v>0</v>
      </c>
      <c r="AB14" s="1209">
        <v>0</v>
      </c>
      <c r="AC14" s="1210">
        <v>0</v>
      </c>
      <c r="AD14" s="1210">
        <v>0</v>
      </c>
      <c r="AE14" s="1210">
        <v>0</v>
      </c>
      <c r="AF14" s="1210">
        <v>0</v>
      </c>
      <c r="AG14" s="1210">
        <v>0</v>
      </c>
      <c r="AH14" s="1210">
        <v>0</v>
      </c>
      <c r="AI14" s="1210">
        <v>0</v>
      </c>
      <c r="AJ14" s="1210">
        <v>0</v>
      </c>
      <c r="AK14" s="1211">
        <v>0</v>
      </c>
      <c r="AL14" s="1209">
        <v>2.0594421600000006</v>
      </c>
      <c r="AM14" s="1210">
        <v>0</v>
      </c>
      <c r="AN14" s="1210">
        <v>0</v>
      </c>
      <c r="AO14" s="1210">
        <v>0</v>
      </c>
      <c r="AP14" s="1210">
        <v>0</v>
      </c>
      <c r="AQ14" s="1210">
        <v>0</v>
      </c>
      <c r="AR14" s="1210">
        <v>0</v>
      </c>
      <c r="AS14" s="1209">
        <v>0</v>
      </c>
      <c r="AT14" s="1210">
        <v>0</v>
      </c>
      <c r="AU14" s="1210">
        <v>0</v>
      </c>
      <c r="AV14" s="1210">
        <v>0</v>
      </c>
      <c r="AW14" s="1210">
        <v>0</v>
      </c>
      <c r="AX14" s="1211">
        <v>0</v>
      </c>
      <c r="AY14" s="1209">
        <v>0</v>
      </c>
      <c r="AZ14" s="1211">
        <v>0</v>
      </c>
      <c r="BA14" s="1211">
        <v>0</v>
      </c>
      <c r="BB14" s="1211">
        <f t="shared" si="1"/>
        <v>2.0594421600000006</v>
      </c>
    </row>
    <row r="15" spans="1:54" x14ac:dyDescent="0.25">
      <c r="A15" s="1528"/>
      <c r="B15" s="1528" t="s">
        <v>479</v>
      </c>
      <c r="C15" s="1209">
        <v>0</v>
      </c>
      <c r="D15" s="1210">
        <v>0</v>
      </c>
      <c r="E15" s="1210">
        <v>0</v>
      </c>
      <c r="F15" s="1210">
        <v>0</v>
      </c>
      <c r="G15" s="1210">
        <v>0</v>
      </c>
      <c r="H15" s="1211">
        <v>0</v>
      </c>
      <c r="I15" s="1209">
        <v>0</v>
      </c>
      <c r="J15" s="1210">
        <v>0</v>
      </c>
      <c r="K15" s="1210">
        <v>0</v>
      </c>
      <c r="L15" s="1210">
        <v>0</v>
      </c>
      <c r="M15" s="1210">
        <v>0</v>
      </c>
      <c r="N15" s="1210">
        <v>0</v>
      </c>
      <c r="O15" s="1211">
        <v>0</v>
      </c>
      <c r="P15" s="1209">
        <v>0</v>
      </c>
      <c r="Q15" s="1210">
        <v>0</v>
      </c>
      <c r="R15" s="1210">
        <v>0</v>
      </c>
      <c r="S15" s="1210">
        <v>0</v>
      </c>
      <c r="T15" s="1210">
        <v>0</v>
      </c>
      <c r="U15" s="1210">
        <v>0</v>
      </c>
      <c r="V15" s="1210">
        <v>0</v>
      </c>
      <c r="W15" s="1210">
        <v>0</v>
      </c>
      <c r="X15" s="1210">
        <v>0</v>
      </c>
      <c r="Y15" s="1210">
        <v>0</v>
      </c>
      <c r="Z15" s="1210">
        <v>0</v>
      </c>
      <c r="AA15" s="1211">
        <v>0</v>
      </c>
      <c r="AB15" s="1209">
        <v>0</v>
      </c>
      <c r="AC15" s="1210">
        <v>0</v>
      </c>
      <c r="AD15" s="1210">
        <v>0</v>
      </c>
      <c r="AE15" s="1210">
        <v>0</v>
      </c>
      <c r="AF15" s="1210">
        <v>0</v>
      </c>
      <c r="AG15" s="1210">
        <v>0</v>
      </c>
      <c r="AH15" s="1210">
        <v>0</v>
      </c>
      <c r="AI15" s="1210">
        <v>0</v>
      </c>
      <c r="AJ15" s="1210">
        <v>0</v>
      </c>
      <c r="AK15" s="1211">
        <v>0</v>
      </c>
      <c r="AL15" s="1209">
        <v>0.28880792000000005</v>
      </c>
      <c r="AM15" s="1210">
        <v>0</v>
      </c>
      <c r="AN15" s="1210">
        <v>0</v>
      </c>
      <c r="AO15" s="1210">
        <v>0</v>
      </c>
      <c r="AP15" s="1210">
        <v>0</v>
      </c>
      <c r="AQ15" s="1210">
        <v>0</v>
      </c>
      <c r="AR15" s="1210">
        <v>0</v>
      </c>
      <c r="AS15" s="1209">
        <v>0</v>
      </c>
      <c r="AT15" s="1210">
        <v>0</v>
      </c>
      <c r="AU15" s="1210">
        <v>0</v>
      </c>
      <c r="AV15" s="1210">
        <v>0</v>
      </c>
      <c r="AW15" s="1210">
        <v>0</v>
      </c>
      <c r="AX15" s="1211">
        <v>0</v>
      </c>
      <c r="AY15" s="1209">
        <v>0</v>
      </c>
      <c r="AZ15" s="1211">
        <v>0</v>
      </c>
      <c r="BA15" s="1211">
        <v>0</v>
      </c>
      <c r="BB15" s="1211">
        <f t="shared" si="1"/>
        <v>0.28880792000000005</v>
      </c>
    </row>
    <row r="16" spans="1:54" x14ac:dyDescent="0.25">
      <c r="A16" s="1528"/>
      <c r="B16" s="1528" t="s">
        <v>467</v>
      </c>
      <c r="C16" s="1209">
        <v>0</v>
      </c>
      <c r="D16" s="1210">
        <v>1.2190309866</v>
      </c>
      <c r="E16" s="1210">
        <v>0</v>
      </c>
      <c r="F16" s="1210">
        <v>0</v>
      </c>
      <c r="G16" s="1210">
        <v>0</v>
      </c>
      <c r="H16" s="1211">
        <v>0</v>
      </c>
      <c r="I16" s="1209">
        <v>0</v>
      </c>
      <c r="J16" s="1210">
        <v>0</v>
      </c>
      <c r="K16" s="1210">
        <v>0</v>
      </c>
      <c r="L16" s="1210">
        <v>0</v>
      </c>
      <c r="M16" s="1210">
        <v>0</v>
      </c>
      <c r="N16" s="1210">
        <v>0</v>
      </c>
      <c r="O16" s="1211">
        <v>0</v>
      </c>
      <c r="P16" s="1209">
        <v>0</v>
      </c>
      <c r="Q16" s="1210">
        <v>0</v>
      </c>
      <c r="R16" s="1210">
        <v>0</v>
      </c>
      <c r="S16" s="1210">
        <v>0</v>
      </c>
      <c r="T16" s="1210">
        <v>0</v>
      </c>
      <c r="U16" s="1210">
        <v>0</v>
      </c>
      <c r="V16" s="1210">
        <v>0</v>
      </c>
      <c r="W16" s="1210">
        <v>0</v>
      </c>
      <c r="X16" s="1210">
        <v>0</v>
      </c>
      <c r="Y16" s="1210">
        <v>0</v>
      </c>
      <c r="Z16" s="1210">
        <v>0</v>
      </c>
      <c r="AA16" s="1211">
        <v>0</v>
      </c>
      <c r="AB16" s="1209">
        <v>0</v>
      </c>
      <c r="AC16" s="1210">
        <v>0</v>
      </c>
      <c r="AD16" s="1210">
        <v>0</v>
      </c>
      <c r="AE16" s="1210">
        <v>0</v>
      </c>
      <c r="AF16" s="1210">
        <v>0</v>
      </c>
      <c r="AG16" s="1210">
        <v>0</v>
      </c>
      <c r="AH16" s="1210">
        <v>0</v>
      </c>
      <c r="AI16" s="1210">
        <v>0</v>
      </c>
      <c r="AJ16" s="1210">
        <v>0</v>
      </c>
      <c r="AK16" s="1211">
        <v>0</v>
      </c>
      <c r="AL16" s="1209">
        <v>0.44887914000000007</v>
      </c>
      <c r="AM16" s="1210">
        <v>0</v>
      </c>
      <c r="AN16" s="1210">
        <v>0</v>
      </c>
      <c r="AO16" s="1210">
        <v>0</v>
      </c>
      <c r="AP16" s="1210">
        <v>0</v>
      </c>
      <c r="AQ16" s="1210">
        <v>0</v>
      </c>
      <c r="AR16" s="1210">
        <v>0</v>
      </c>
      <c r="AS16" s="1209">
        <v>0</v>
      </c>
      <c r="AT16" s="1210">
        <v>0</v>
      </c>
      <c r="AU16" s="1210">
        <v>0</v>
      </c>
      <c r="AV16" s="1210">
        <v>0</v>
      </c>
      <c r="AW16" s="1210">
        <v>0</v>
      </c>
      <c r="AX16" s="1211">
        <v>0</v>
      </c>
      <c r="AY16" s="1209">
        <v>0</v>
      </c>
      <c r="AZ16" s="1211">
        <v>0</v>
      </c>
      <c r="BA16" s="1211">
        <v>0</v>
      </c>
      <c r="BB16" s="1211">
        <f t="shared" si="1"/>
        <v>1.6679101266</v>
      </c>
    </row>
    <row r="17" spans="1:54" x14ac:dyDescent="0.25">
      <c r="A17" s="1528"/>
      <c r="B17" s="1528" t="s">
        <v>692</v>
      </c>
      <c r="C17" s="1209">
        <v>0</v>
      </c>
      <c r="D17" s="1210">
        <v>0.20261503920000004</v>
      </c>
      <c r="E17" s="1210">
        <v>0</v>
      </c>
      <c r="F17" s="1210">
        <v>0</v>
      </c>
      <c r="G17" s="1210">
        <v>0</v>
      </c>
      <c r="H17" s="1211">
        <v>0</v>
      </c>
      <c r="I17" s="1209">
        <v>0</v>
      </c>
      <c r="J17" s="1210">
        <v>0</v>
      </c>
      <c r="K17" s="1210">
        <v>0</v>
      </c>
      <c r="L17" s="1210">
        <v>0</v>
      </c>
      <c r="M17" s="1210">
        <v>0</v>
      </c>
      <c r="N17" s="1210">
        <v>0</v>
      </c>
      <c r="O17" s="1211">
        <v>0</v>
      </c>
      <c r="P17" s="1209">
        <v>0</v>
      </c>
      <c r="Q17" s="1210">
        <v>0</v>
      </c>
      <c r="R17" s="1210">
        <v>0</v>
      </c>
      <c r="S17" s="1210">
        <v>0</v>
      </c>
      <c r="T17" s="1210">
        <v>0</v>
      </c>
      <c r="U17" s="1210">
        <v>0</v>
      </c>
      <c r="V17" s="1210">
        <v>0</v>
      </c>
      <c r="W17" s="1210">
        <v>0</v>
      </c>
      <c r="X17" s="1210">
        <v>0</v>
      </c>
      <c r="Y17" s="1210">
        <v>0</v>
      </c>
      <c r="Z17" s="1210">
        <v>0</v>
      </c>
      <c r="AA17" s="1211">
        <v>0</v>
      </c>
      <c r="AB17" s="1209">
        <v>0</v>
      </c>
      <c r="AC17" s="1210">
        <v>0</v>
      </c>
      <c r="AD17" s="1210">
        <v>0</v>
      </c>
      <c r="AE17" s="1210">
        <v>0</v>
      </c>
      <c r="AF17" s="1210">
        <v>0</v>
      </c>
      <c r="AG17" s="1210">
        <v>0</v>
      </c>
      <c r="AH17" s="1210">
        <v>0</v>
      </c>
      <c r="AI17" s="1210">
        <v>0</v>
      </c>
      <c r="AJ17" s="1210">
        <v>0</v>
      </c>
      <c r="AK17" s="1211">
        <v>0</v>
      </c>
      <c r="AL17" s="1209">
        <v>0</v>
      </c>
      <c r="AM17" s="1210">
        <v>0</v>
      </c>
      <c r="AN17" s="1210">
        <v>0</v>
      </c>
      <c r="AO17" s="1210">
        <v>0</v>
      </c>
      <c r="AP17" s="1210">
        <v>0</v>
      </c>
      <c r="AQ17" s="1210">
        <v>0</v>
      </c>
      <c r="AR17" s="1210">
        <v>0</v>
      </c>
      <c r="AS17" s="1209">
        <v>0</v>
      </c>
      <c r="AT17" s="1210">
        <v>0</v>
      </c>
      <c r="AU17" s="1210">
        <v>0</v>
      </c>
      <c r="AV17" s="1210">
        <v>0</v>
      </c>
      <c r="AW17" s="1210">
        <v>0</v>
      </c>
      <c r="AX17" s="1211">
        <v>0</v>
      </c>
      <c r="AY17" s="1209">
        <v>0</v>
      </c>
      <c r="AZ17" s="1211">
        <v>0</v>
      </c>
      <c r="BA17" s="1211">
        <v>0</v>
      </c>
      <c r="BB17" s="1211">
        <f t="shared" si="1"/>
        <v>0.20261503920000004</v>
      </c>
    </row>
    <row r="18" spans="1:54" x14ac:dyDescent="0.25">
      <c r="A18" s="1528"/>
      <c r="B18" s="1528" t="s">
        <v>485</v>
      </c>
      <c r="C18" s="1209">
        <v>0</v>
      </c>
      <c r="D18" s="1210">
        <v>0</v>
      </c>
      <c r="E18" s="1210">
        <v>0</v>
      </c>
      <c r="F18" s="1210">
        <v>0</v>
      </c>
      <c r="G18" s="1210">
        <v>0</v>
      </c>
      <c r="H18" s="1211">
        <v>0</v>
      </c>
      <c r="I18" s="1209">
        <v>0</v>
      </c>
      <c r="J18" s="1210">
        <v>0</v>
      </c>
      <c r="K18" s="1210">
        <v>0</v>
      </c>
      <c r="L18" s="1210">
        <v>0</v>
      </c>
      <c r="M18" s="1210">
        <v>0</v>
      </c>
      <c r="N18" s="1210">
        <v>0</v>
      </c>
      <c r="O18" s="1211">
        <v>0</v>
      </c>
      <c r="P18" s="1209">
        <v>0</v>
      </c>
      <c r="Q18" s="1210">
        <v>0</v>
      </c>
      <c r="R18" s="1210">
        <v>0</v>
      </c>
      <c r="S18" s="1210">
        <v>0</v>
      </c>
      <c r="T18" s="1210">
        <v>0</v>
      </c>
      <c r="U18" s="1210">
        <v>0</v>
      </c>
      <c r="V18" s="1210">
        <v>0</v>
      </c>
      <c r="W18" s="1210">
        <v>0</v>
      </c>
      <c r="X18" s="1210">
        <v>0</v>
      </c>
      <c r="Y18" s="1210">
        <v>0</v>
      </c>
      <c r="Z18" s="1210">
        <v>0</v>
      </c>
      <c r="AA18" s="1211">
        <v>0</v>
      </c>
      <c r="AB18" s="1209">
        <v>0</v>
      </c>
      <c r="AC18" s="1210">
        <v>0</v>
      </c>
      <c r="AD18" s="1210">
        <v>0</v>
      </c>
      <c r="AE18" s="1210">
        <v>0</v>
      </c>
      <c r="AF18" s="1210">
        <v>0</v>
      </c>
      <c r="AG18" s="1210">
        <v>0</v>
      </c>
      <c r="AH18" s="1210">
        <v>0</v>
      </c>
      <c r="AI18" s="1210">
        <v>0</v>
      </c>
      <c r="AJ18" s="1210">
        <v>0</v>
      </c>
      <c r="AK18" s="1211">
        <v>0</v>
      </c>
      <c r="AL18" s="1209">
        <v>0.21668064000000001</v>
      </c>
      <c r="AM18" s="1210">
        <v>0</v>
      </c>
      <c r="AN18" s="1210">
        <v>0</v>
      </c>
      <c r="AO18" s="1210">
        <v>0</v>
      </c>
      <c r="AP18" s="1210">
        <v>0</v>
      </c>
      <c r="AQ18" s="1210">
        <v>0</v>
      </c>
      <c r="AR18" s="1210">
        <v>0</v>
      </c>
      <c r="AS18" s="1209">
        <v>0</v>
      </c>
      <c r="AT18" s="1210">
        <v>0</v>
      </c>
      <c r="AU18" s="1210">
        <v>0</v>
      </c>
      <c r="AV18" s="1210">
        <v>0</v>
      </c>
      <c r="AW18" s="1210">
        <v>0</v>
      </c>
      <c r="AX18" s="1211">
        <v>0</v>
      </c>
      <c r="AY18" s="1209">
        <v>0</v>
      </c>
      <c r="AZ18" s="1211">
        <v>0</v>
      </c>
      <c r="BA18" s="1211">
        <v>0</v>
      </c>
      <c r="BB18" s="1211">
        <f t="shared" si="1"/>
        <v>0.21668064000000001</v>
      </c>
    </row>
    <row r="19" spans="1:54" x14ac:dyDescent="0.25">
      <c r="A19" s="1528"/>
      <c r="B19" s="1528" t="s">
        <v>455</v>
      </c>
      <c r="C19" s="1209">
        <v>0</v>
      </c>
      <c r="D19" s="1210">
        <v>3.4333613999999998E-2</v>
      </c>
      <c r="E19" s="1210">
        <v>0</v>
      </c>
      <c r="F19" s="1210">
        <v>0</v>
      </c>
      <c r="G19" s="1210">
        <v>0</v>
      </c>
      <c r="H19" s="1211">
        <v>0</v>
      </c>
      <c r="I19" s="1209">
        <v>0</v>
      </c>
      <c r="J19" s="1210">
        <v>0</v>
      </c>
      <c r="K19" s="1210">
        <v>0</v>
      </c>
      <c r="L19" s="1210">
        <v>0</v>
      </c>
      <c r="M19" s="1210">
        <v>0</v>
      </c>
      <c r="N19" s="1210">
        <v>0</v>
      </c>
      <c r="O19" s="1211">
        <v>0</v>
      </c>
      <c r="P19" s="1209">
        <v>0</v>
      </c>
      <c r="Q19" s="1210">
        <v>0</v>
      </c>
      <c r="R19" s="1210">
        <v>0</v>
      </c>
      <c r="S19" s="1210">
        <v>0</v>
      </c>
      <c r="T19" s="1210">
        <v>0</v>
      </c>
      <c r="U19" s="1210">
        <v>0</v>
      </c>
      <c r="V19" s="1210">
        <v>0</v>
      </c>
      <c r="W19" s="1210">
        <v>0</v>
      </c>
      <c r="X19" s="1210">
        <v>0</v>
      </c>
      <c r="Y19" s="1210">
        <v>0</v>
      </c>
      <c r="Z19" s="1210">
        <v>0</v>
      </c>
      <c r="AA19" s="1211">
        <v>0</v>
      </c>
      <c r="AB19" s="1209">
        <v>0</v>
      </c>
      <c r="AC19" s="1210">
        <v>0</v>
      </c>
      <c r="AD19" s="1210">
        <v>0</v>
      </c>
      <c r="AE19" s="1210">
        <v>0</v>
      </c>
      <c r="AF19" s="1210">
        <v>0</v>
      </c>
      <c r="AG19" s="1210">
        <v>0</v>
      </c>
      <c r="AH19" s="1210">
        <v>0</v>
      </c>
      <c r="AI19" s="1210">
        <v>0</v>
      </c>
      <c r="AJ19" s="1210">
        <v>0</v>
      </c>
      <c r="AK19" s="1211">
        <v>0</v>
      </c>
      <c r="AL19" s="1209">
        <v>0</v>
      </c>
      <c r="AM19" s="1210">
        <v>0</v>
      </c>
      <c r="AN19" s="1210">
        <v>0</v>
      </c>
      <c r="AO19" s="1210">
        <v>0</v>
      </c>
      <c r="AP19" s="1210">
        <v>0</v>
      </c>
      <c r="AQ19" s="1210">
        <v>0</v>
      </c>
      <c r="AR19" s="1210">
        <v>0</v>
      </c>
      <c r="AS19" s="1209">
        <v>0</v>
      </c>
      <c r="AT19" s="1210">
        <v>0</v>
      </c>
      <c r="AU19" s="1210">
        <v>0</v>
      </c>
      <c r="AV19" s="1210">
        <v>0</v>
      </c>
      <c r="AW19" s="1210">
        <v>0</v>
      </c>
      <c r="AX19" s="1211">
        <v>0</v>
      </c>
      <c r="AY19" s="1209">
        <v>0</v>
      </c>
      <c r="AZ19" s="1211">
        <v>0</v>
      </c>
      <c r="BA19" s="1211">
        <v>0</v>
      </c>
      <c r="BB19" s="1211">
        <f t="shared" si="1"/>
        <v>3.4333613999999998E-2</v>
      </c>
    </row>
    <row r="20" spans="1:54" ht="15.75" thickBot="1" x14ac:dyDescent="0.3">
      <c r="A20" s="1528"/>
      <c r="B20" s="1528" t="s">
        <v>494</v>
      </c>
      <c r="C20" s="1209">
        <v>0</v>
      </c>
      <c r="D20" s="1210">
        <v>0</v>
      </c>
      <c r="E20" s="1210">
        <v>0</v>
      </c>
      <c r="F20" s="1210">
        <v>0</v>
      </c>
      <c r="G20" s="1210">
        <v>0</v>
      </c>
      <c r="H20" s="1211">
        <v>0</v>
      </c>
      <c r="I20" s="1209">
        <v>0</v>
      </c>
      <c r="J20" s="1210">
        <v>0</v>
      </c>
      <c r="K20" s="1210">
        <v>0</v>
      </c>
      <c r="L20" s="1210">
        <v>0</v>
      </c>
      <c r="M20" s="1210">
        <v>0</v>
      </c>
      <c r="N20" s="1210">
        <v>0</v>
      </c>
      <c r="O20" s="1211">
        <v>0</v>
      </c>
      <c r="P20" s="1209">
        <v>0</v>
      </c>
      <c r="Q20" s="1210">
        <v>0</v>
      </c>
      <c r="R20" s="1210">
        <v>0</v>
      </c>
      <c r="S20" s="1210">
        <v>0</v>
      </c>
      <c r="T20" s="1210">
        <v>0</v>
      </c>
      <c r="U20" s="1210">
        <v>0</v>
      </c>
      <c r="V20" s="1210">
        <v>0</v>
      </c>
      <c r="W20" s="1210">
        <v>0</v>
      </c>
      <c r="X20" s="1210">
        <v>0</v>
      </c>
      <c r="Y20" s="1210">
        <v>0</v>
      </c>
      <c r="Z20" s="1210">
        <v>0</v>
      </c>
      <c r="AA20" s="1211">
        <v>0</v>
      </c>
      <c r="AB20" s="1209">
        <v>0</v>
      </c>
      <c r="AC20" s="1210">
        <v>0</v>
      </c>
      <c r="AD20" s="1210">
        <v>0</v>
      </c>
      <c r="AE20" s="1210">
        <v>0</v>
      </c>
      <c r="AF20" s="1210">
        <v>0</v>
      </c>
      <c r="AG20" s="1210">
        <v>0</v>
      </c>
      <c r="AH20" s="1210">
        <v>0</v>
      </c>
      <c r="AI20" s="1210">
        <v>0</v>
      </c>
      <c r="AJ20" s="1210">
        <v>0</v>
      </c>
      <c r="AK20" s="1211">
        <v>0</v>
      </c>
      <c r="AL20" s="1209">
        <v>0.10526453000000001</v>
      </c>
      <c r="AM20" s="1210">
        <v>0</v>
      </c>
      <c r="AN20" s="1210">
        <v>0</v>
      </c>
      <c r="AO20" s="1210">
        <v>0</v>
      </c>
      <c r="AP20" s="1210">
        <v>0</v>
      </c>
      <c r="AQ20" s="1210">
        <v>0</v>
      </c>
      <c r="AR20" s="1210">
        <v>0</v>
      </c>
      <c r="AS20" s="1209">
        <v>0</v>
      </c>
      <c r="AT20" s="1210">
        <v>0</v>
      </c>
      <c r="AU20" s="1210">
        <v>0</v>
      </c>
      <c r="AV20" s="1210">
        <v>0</v>
      </c>
      <c r="AW20" s="1210">
        <v>0</v>
      </c>
      <c r="AX20" s="1211">
        <v>0</v>
      </c>
      <c r="AY20" s="1209">
        <v>0</v>
      </c>
      <c r="AZ20" s="1211">
        <v>0</v>
      </c>
      <c r="BA20" s="1211">
        <v>0</v>
      </c>
      <c r="BB20" s="1211">
        <f t="shared" si="1"/>
        <v>0.10526453000000001</v>
      </c>
    </row>
    <row r="21" spans="1:54" ht="15.75" thickBot="1" x14ac:dyDescent="0.3">
      <c r="A21" s="1100" t="s">
        <v>411</v>
      </c>
      <c r="B21" s="1096"/>
      <c r="C21" s="1097">
        <f>SUM(C22:C31)</f>
        <v>9.7607476200000001</v>
      </c>
      <c r="D21" s="1098">
        <f t="shared" ref="D21:BA21" si="2">SUM(D22:D31)</f>
        <v>9.8952755999999997</v>
      </c>
      <c r="E21" s="1098">
        <f t="shared" si="2"/>
        <v>0</v>
      </c>
      <c r="F21" s="1098">
        <f t="shared" si="2"/>
        <v>0</v>
      </c>
      <c r="G21" s="1098">
        <f t="shared" si="2"/>
        <v>0.99597435000000012</v>
      </c>
      <c r="H21" s="1099">
        <f t="shared" si="2"/>
        <v>108.55105439999994</v>
      </c>
      <c r="I21" s="1097">
        <f t="shared" si="2"/>
        <v>21.802418729999992</v>
      </c>
      <c r="J21" s="1098">
        <f t="shared" si="2"/>
        <v>6.5952039999999998</v>
      </c>
      <c r="K21" s="1098">
        <f t="shared" si="2"/>
        <v>18.882842740000008</v>
      </c>
      <c r="L21" s="1098">
        <f t="shared" si="2"/>
        <v>8.3979228199999998</v>
      </c>
      <c r="M21" s="1098">
        <f t="shared" si="2"/>
        <v>12.412404030000008</v>
      </c>
      <c r="N21" s="1098">
        <f t="shared" si="2"/>
        <v>0</v>
      </c>
      <c r="O21" s="1099">
        <f t="shared" si="2"/>
        <v>3.4515198200000001</v>
      </c>
      <c r="P21" s="1097">
        <f t="shared" si="2"/>
        <v>0</v>
      </c>
      <c r="Q21" s="1098">
        <f t="shared" si="2"/>
        <v>4.96692936</v>
      </c>
      <c r="R21" s="1098">
        <f t="shared" si="2"/>
        <v>0</v>
      </c>
      <c r="S21" s="1098">
        <f t="shared" si="2"/>
        <v>0</v>
      </c>
      <c r="T21" s="1098">
        <f t="shared" si="2"/>
        <v>0</v>
      </c>
      <c r="U21" s="1098">
        <f t="shared" si="2"/>
        <v>1.0689979200000002</v>
      </c>
      <c r="V21" s="1098">
        <f t="shared" si="2"/>
        <v>0</v>
      </c>
      <c r="W21" s="1098">
        <f t="shared" si="2"/>
        <v>0</v>
      </c>
      <c r="X21" s="1098">
        <f t="shared" si="2"/>
        <v>7.2290553700000002</v>
      </c>
      <c r="Y21" s="1098">
        <f t="shared" si="2"/>
        <v>0</v>
      </c>
      <c r="Z21" s="1098">
        <f t="shared" si="2"/>
        <v>2.8937701800000002</v>
      </c>
      <c r="AA21" s="1099">
        <f t="shared" si="2"/>
        <v>0</v>
      </c>
      <c r="AB21" s="1097">
        <f t="shared" si="2"/>
        <v>16.648687979999995</v>
      </c>
      <c r="AC21" s="1098">
        <f t="shared" si="2"/>
        <v>76.126169920000024</v>
      </c>
      <c r="AD21" s="1098">
        <f t="shared" si="2"/>
        <v>17.233606300000005</v>
      </c>
      <c r="AE21" s="1098">
        <f t="shared" si="2"/>
        <v>0</v>
      </c>
      <c r="AF21" s="1098">
        <f t="shared" si="2"/>
        <v>12.486717912200001</v>
      </c>
      <c r="AG21" s="1098">
        <f t="shared" si="2"/>
        <v>11.720639211400002</v>
      </c>
      <c r="AH21" s="1098">
        <f t="shared" si="2"/>
        <v>1.7758784600000006</v>
      </c>
      <c r="AI21" s="1098">
        <f t="shared" si="2"/>
        <v>14.5080084058</v>
      </c>
      <c r="AJ21" s="1098">
        <f t="shared" si="2"/>
        <v>40.353560199999997</v>
      </c>
      <c r="AK21" s="1098">
        <f t="shared" si="2"/>
        <v>0</v>
      </c>
      <c r="AL21" s="1097">
        <f t="shared" si="2"/>
        <v>13.492542650000003</v>
      </c>
      <c r="AM21" s="1098">
        <f t="shared" si="2"/>
        <v>24.552662220800002</v>
      </c>
      <c r="AN21" s="1098">
        <f t="shared" si="2"/>
        <v>18.255212440000005</v>
      </c>
      <c r="AO21" s="1098">
        <f t="shared" si="2"/>
        <v>17.174221770000003</v>
      </c>
      <c r="AP21" s="1098">
        <f t="shared" si="2"/>
        <v>32.271427850000009</v>
      </c>
      <c r="AQ21" s="1098">
        <f t="shared" si="2"/>
        <v>24.732015000000001</v>
      </c>
      <c r="AR21" s="1098">
        <v>0</v>
      </c>
      <c r="AS21" s="1097">
        <f t="shared" si="2"/>
        <v>21.677286329999994</v>
      </c>
      <c r="AT21" s="1098">
        <f t="shared" si="2"/>
        <v>4.6941721000000003</v>
      </c>
      <c r="AU21" s="1098">
        <f t="shared" si="2"/>
        <v>7.9449170262000015</v>
      </c>
      <c r="AV21" s="1098">
        <f t="shared" si="2"/>
        <v>1.8450792300000001</v>
      </c>
      <c r="AW21" s="1098">
        <f t="shared" si="2"/>
        <v>6.4905859130000003</v>
      </c>
      <c r="AX21" s="1099">
        <f t="shared" si="2"/>
        <v>4.0733312399999999</v>
      </c>
      <c r="AY21" s="1097">
        <f t="shared" si="2"/>
        <v>0</v>
      </c>
      <c r="AZ21" s="1099">
        <f t="shared" si="2"/>
        <v>4.3052045999999997</v>
      </c>
      <c r="BA21" s="1099">
        <f t="shared" si="2"/>
        <v>0</v>
      </c>
      <c r="BB21" s="1099">
        <f t="shared" si="1"/>
        <v>589.26604369940003</v>
      </c>
    </row>
    <row r="22" spans="1:54" x14ac:dyDescent="0.25">
      <c r="A22" s="1528"/>
      <c r="B22" s="1528" t="s">
        <v>555</v>
      </c>
      <c r="C22" s="1209">
        <v>7.5912082199999995</v>
      </c>
      <c r="D22" s="1210">
        <v>0</v>
      </c>
      <c r="E22" s="1210">
        <v>0</v>
      </c>
      <c r="F22" s="1210">
        <v>0</v>
      </c>
      <c r="G22" s="1210">
        <v>0</v>
      </c>
      <c r="H22" s="1211">
        <v>15.707012130000003</v>
      </c>
      <c r="I22" s="1209">
        <v>0</v>
      </c>
      <c r="J22" s="1210">
        <v>0</v>
      </c>
      <c r="K22" s="1210">
        <v>0</v>
      </c>
      <c r="L22" s="1210">
        <v>0</v>
      </c>
      <c r="M22" s="1210">
        <v>0</v>
      </c>
      <c r="N22" s="1210">
        <v>0</v>
      </c>
      <c r="O22" s="1211">
        <v>0</v>
      </c>
      <c r="P22" s="1209">
        <v>0</v>
      </c>
      <c r="Q22" s="1210">
        <v>0</v>
      </c>
      <c r="R22" s="1210">
        <v>0</v>
      </c>
      <c r="S22" s="1210">
        <v>0</v>
      </c>
      <c r="T22" s="1210">
        <v>0</v>
      </c>
      <c r="U22" s="1210">
        <v>0</v>
      </c>
      <c r="V22" s="1210">
        <v>0</v>
      </c>
      <c r="W22" s="1210">
        <v>0</v>
      </c>
      <c r="X22" s="1210">
        <v>0</v>
      </c>
      <c r="Y22" s="1210">
        <v>0</v>
      </c>
      <c r="Z22" s="1210">
        <v>0</v>
      </c>
      <c r="AA22" s="1211">
        <v>0</v>
      </c>
      <c r="AB22" s="1209">
        <v>2.1804443999999998</v>
      </c>
      <c r="AC22" s="1210">
        <v>3.1372879500000002</v>
      </c>
      <c r="AD22" s="1210">
        <v>0</v>
      </c>
      <c r="AE22" s="1210">
        <v>0</v>
      </c>
      <c r="AF22" s="1210">
        <v>0</v>
      </c>
      <c r="AG22" s="1210">
        <v>0</v>
      </c>
      <c r="AH22" s="1210">
        <v>0.10286190000000001</v>
      </c>
      <c r="AI22" s="1210">
        <v>0</v>
      </c>
      <c r="AJ22" s="1210">
        <v>2.0572380000000003</v>
      </c>
      <c r="AK22" s="1211">
        <v>0</v>
      </c>
      <c r="AL22" s="1209">
        <v>5.1430950000000006</v>
      </c>
      <c r="AM22" s="1210">
        <v>0</v>
      </c>
      <c r="AN22" s="1210">
        <v>0</v>
      </c>
      <c r="AO22" s="1210">
        <v>0.66736800000000007</v>
      </c>
      <c r="AP22" s="1210">
        <v>4.4088580000000022</v>
      </c>
      <c r="AQ22" s="1210">
        <v>0</v>
      </c>
      <c r="AR22" s="1210">
        <v>0</v>
      </c>
      <c r="AS22" s="1209">
        <v>13.331601619999994</v>
      </c>
      <c r="AT22" s="1210">
        <v>0</v>
      </c>
      <c r="AU22" s="1210">
        <v>5.1095475886000008</v>
      </c>
      <c r="AV22" s="1210">
        <v>0</v>
      </c>
      <c r="AW22" s="1210">
        <v>6.4905859130000003</v>
      </c>
      <c r="AX22" s="1211">
        <v>4.0733312399999999</v>
      </c>
      <c r="AY22" s="1209">
        <v>0</v>
      </c>
      <c r="AZ22" s="1211">
        <v>0</v>
      </c>
      <c r="BA22" s="1211">
        <v>0</v>
      </c>
      <c r="BB22" s="1211">
        <f t="shared" si="1"/>
        <v>70.000439961600009</v>
      </c>
    </row>
    <row r="23" spans="1:54" x14ac:dyDescent="0.25">
      <c r="A23" s="1528"/>
      <c r="B23" s="1528" t="s">
        <v>556</v>
      </c>
      <c r="C23" s="1209">
        <v>0</v>
      </c>
      <c r="D23" s="1210">
        <v>0</v>
      </c>
      <c r="E23" s="1210">
        <v>0</v>
      </c>
      <c r="F23" s="1210">
        <v>0</v>
      </c>
      <c r="G23" s="1210">
        <v>0</v>
      </c>
      <c r="H23" s="1211">
        <v>0</v>
      </c>
      <c r="I23" s="1209">
        <v>4.6523173999999985</v>
      </c>
      <c r="J23" s="1210">
        <v>0</v>
      </c>
      <c r="K23" s="1210">
        <v>1.4308048000000002</v>
      </c>
      <c r="L23" s="1210">
        <v>0</v>
      </c>
      <c r="M23" s="1210">
        <v>1.8970000000000002</v>
      </c>
      <c r="N23" s="1210">
        <v>0</v>
      </c>
      <c r="O23" s="1211">
        <v>0</v>
      </c>
      <c r="P23" s="1209">
        <v>0</v>
      </c>
      <c r="Q23" s="1210">
        <v>0</v>
      </c>
      <c r="R23" s="1210">
        <v>0</v>
      </c>
      <c r="S23" s="1210">
        <v>0</v>
      </c>
      <c r="T23" s="1210">
        <v>0</v>
      </c>
      <c r="U23" s="1210">
        <v>0</v>
      </c>
      <c r="V23" s="1210">
        <v>0</v>
      </c>
      <c r="W23" s="1210">
        <v>0</v>
      </c>
      <c r="X23" s="1210">
        <v>0</v>
      </c>
      <c r="Y23" s="1210">
        <v>0</v>
      </c>
      <c r="Z23" s="1210">
        <v>0.96077760000000001</v>
      </c>
      <c r="AA23" s="1211">
        <v>0</v>
      </c>
      <c r="AB23" s="1209">
        <v>1.9555600299999976</v>
      </c>
      <c r="AC23" s="1210">
        <v>12.815826559999984</v>
      </c>
      <c r="AD23" s="1210">
        <v>1.1784324200000034</v>
      </c>
      <c r="AE23" s="1210">
        <v>0</v>
      </c>
      <c r="AF23" s="1210">
        <v>0</v>
      </c>
      <c r="AG23" s="1210">
        <v>0</v>
      </c>
      <c r="AH23" s="1210">
        <v>0.61202803000000072</v>
      </c>
      <c r="AI23" s="1210">
        <v>0</v>
      </c>
      <c r="AJ23" s="1210">
        <v>7.9451472199999973</v>
      </c>
      <c r="AK23" s="1211">
        <v>0</v>
      </c>
      <c r="AL23" s="1209">
        <v>0</v>
      </c>
      <c r="AM23" s="1210">
        <v>0</v>
      </c>
      <c r="AN23" s="1210">
        <v>10.008100000000002</v>
      </c>
      <c r="AO23" s="1210">
        <v>0</v>
      </c>
      <c r="AP23" s="1210">
        <v>2.4175522900000006</v>
      </c>
      <c r="AQ23" s="1210">
        <v>0</v>
      </c>
      <c r="AR23" s="1210">
        <v>0</v>
      </c>
      <c r="AS23" s="1209">
        <v>0</v>
      </c>
      <c r="AT23" s="1210">
        <v>0</v>
      </c>
      <c r="AU23" s="1210">
        <v>0</v>
      </c>
      <c r="AV23" s="1210">
        <v>0</v>
      </c>
      <c r="AW23" s="1210">
        <v>0</v>
      </c>
      <c r="AX23" s="1211">
        <v>0</v>
      </c>
      <c r="AY23" s="1209">
        <v>0</v>
      </c>
      <c r="AZ23" s="1211">
        <v>0</v>
      </c>
      <c r="BA23" s="1211">
        <v>0</v>
      </c>
      <c r="BB23" s="1211">
        <f t="shared" si="1"/>
        <v>45.873546349999984</v>
      </c>
    </row>
    <row r="24" spans="1:54" x14ac:dyDescent="0.25">
      <c r="A24" s="1528"/>
      <c r="B24" s="1528" t="s">
        <v>547</v>
      </c>
      <c r="C24" s="1209">
        <v>0</v>
      </c>
      <c r="D24" s="1210">
        <v>0</v>
      </c>
      <c r="E24" s="1210">
        <v>0</v>
      </c>
      <c r="F24" s="1210">
        <v>0</v>
      </c>
      <c r="G24" s="1210">
        <v>0</v>
      </c>
      <c r="H24" s="1211">
        <v>0</v>
      </c>
      <c r="I24" s="1209">
        <v>0.6307020000000001</v>
      </c>
      <c r="J24" s="1210">
        <v>0</v>
      </c>
      <c r="K24" s="1210">
        <v>0</v>
      </c>
      <c r="L24" s="1210">
        <v>0</v>
      </c>
      <c r="M24" s="1210">
        <v>0</v>
      </c>
      <c r="N24" s="1210">
        <v>0</v>
      </c>
      <c r="O24" s="1211">
        <v>0</v>
      </c>
      <c r="P24" s="1209">
        <v>0</v>
      </c>
      <c r="Q24" s="1210">
        <v>0</v>
      </c>
      <c r="R24" s="1210">
        <v>0</v>
      </c>
      <c r="S24" s="1210">
        <v>0</v>
      </c>
      <c r="T24" s="1210">
        <v>0</v>
      </c>
      <c r="U24" s="1210">
        <v>0</v>
      </c>
      <c r="V24" s="1210">
        <v>0</v>
      </c>
      <c r="W24" s="1210">
        <v>0</v>
      </c>
      <c r="X24" s="1210">
        <v>0</v>
      </c>
      <c r="Y24" s="1210">
        <v>0</v>
      </c>
      <c r="Z24" s="1210">
        <v>0</v>
      </c>
      <c r="AA24" s="1211">
        <v>0</v>
      </c>
      <c r="AB24" s="1209">
        <v>0</v>
      </c>
      <c r="AC24" s="1210">
        <v>3.3047171000000017</v>
      </c>
      <c r="AD24" s="1210">
        <v>0</v>
      </c>
      <c r="AE24" s="1210">
        <v>0</v>
      </c>
      <c r="AF24" s="1210">
        <v>0</v>
      </c>
      <c r="AG24" s="1210">
        <v>0</v>
      </c>
      <c r="AH24" s="1210">
        <v>0</v>
      </c>
      <c r="AI24" s="1210">
        <v>0</v>
      </c>
      <c r="AJ24" s="1210">
        <v>0</v>
      </c>
      <c r="AK24" s="1211">
        <v>0</v>
      </c>
      <c r="AL24" s="1209">
        <v>0</v>
      </c>
      <c r="AM24" s="1210">
        <v>0</v>
      </c>
      <c r="AN24" s="1210">
        <v>0</v>
      </c>
      <c r="AO24" s="1210">
        <v>1.0219990000000001</v>
      </c>
      <c r="AP24" s="1210">
        <v>4.0879960000000004</v>
      </c>
      <c r="AQ24" s="1210">
        <v>0</v>
      </c>
      <c r="AR24" s="1210">
        <v>0</v>
      </c>
      <c r="AS24" s="1209">
        <v>0</v>
      </c>
      <c r="AT24" s="1210">
        <v>0</v>
      </c>
      <c r="AU24" s="1210">
        <v>0</v>
      </c>
      <c r="AV24" s="1210">
        <v>0</v>
      </c>
      <c r="AW24" s="1210">
        <v>0</v>
      </c>
      <c r="AX24" s="1211">
        <v>0</v>
      </c>
      <c r="AY24" s="1209">
        <v>0</v>
      </c>
      <c r="AZ24" s="1211">
        <v>0</v>
      </c>
      <c r="BA24" s="1211">
        <v>0</v>
      </c>
      <c r="BB24" s="1211">
        <f t="shared" si="1"/>
        <v>9.0454141000000021</v>
      </c>
    </row>
    <row r="25" spans="1:54" x14ac:dyDescent="0.25">
      <c r="A25" s="1528"/>
      <c r="B25" s="1528" t="s">
        <v>557</v>
      </c>
      <c r="C25" s="1209">
        <v>0</v>
      </c>
      <c r="D25" s="1210">
        <v>0</v>
      </c>
      <c r="E25" s="1210">
        <v>0</v>
      </c>
      <c r="F25" s="1210">
        <v>0</v>
      </c>
      <c r="G25" s="1210">
        <v>0</v>
      </c>
      <c r="H25" s="1211">
        <v>7.7238052100000116</v>
      </c>
      <c r="I25" s="1209">
        <v>2.3041334999999989</v>
      </c>
      <c r="J25" s="1210">
        <v>0</v>
      </c>
      <c r="K25" s="1210">
        <v>0.99502900000000005</v>
      </c>
      <c r="L25" s="1210">
        <v>0</v>
      </c>
      <c r="M25" s="1210">
        <v>2.0056247999999992</v>
      </c>
      <c r="N25" s="1210">
        <v>0</v>
      </c>
      <c r="O25" s="1211">
        <v>0</v>
      </c>
      <c r="P25" s="1209">
        <v>0</v>
      </c>
      <c r="Q25" s="1210">
        <v>0</v>
      </c>
      <c r="R25" s="1210">
        <v>0</v>
      </c>
      <c r="S25" s="1210">
        <v>0</v>
      </c>
      <c r="T25" s="1210">
        <v>0</v>
      </c>
      <c r="U25" s="1210">
        <v>0</v>
      </c>
      <c r="V25" s="1210">
        <v>0</v>
      </c>
      <c r="W25" s="1210">
        <v>0</v>
      </c>
      <c r="X25" s="1210">
        <v>5.2003953699999999</v>
      </c>
      <c r="Y25" s="1210">
        <v>0</v>
      </c>
      <c r="Z25" s="1210">
        <v>0</v>
      </c>
      <c r="AA25" s="1211">
        <v>0</v>
      </c>
      <c r="AB25" s="1209">
        <v>1.8072620000000001</v>
      </c>
      <c r="AC25" s="1210">
        <v>20.991085299999998</v>
      </c>
      <c r="AD25" s="1210">
        <v>5.6750298999999957</v>
      </c>
      <c r="AE25" s="1210">
        <v>0</v>
      </c>
      <c r="AF25" s="1210">
        <v>0</v>
      </c>
      <c r="AG25" s="1210">
        <v>0</v>
      </c>
      <c r="AH25" s="1210">
        <v>0</v>
      </c>
      <c r="AI25" s="1210">
        <v>0</v>
      </c>
      <c r="AJ25" s="1210">
        <v>6.5061432000000003</v>
      </c>
      <c r="AK25" s="1211">
        <v>0</v>
      </c>
      <c r="AL25" s="1209">
        <v>0</v>
      </c>
      <c r="AM25" s="1210">
        <v>0</v>
      </c>
      <c r="AN25" s="1210">
        <v>0</v>
      </c>
      <c r="AO25" s="1210">
        <v>1.2335638</v>
      </c>
      <c r="AP25" s="1210">
        <v>3.6867860000000037</v>
      </c>
      <c r="AQ25" s="1210">
        <v>0</v>
      </c>
      <c r="AR25" s="1210">
        <v>0</v>
      </c>
      <c r="AS25" s="1209">
        <v>0.98507871000000002</v>
      </c>
      <c r="AT25" s="1210">
        <v>0</v>
      </c>
      <c r="AU25" s="1210">
        <v>0.99502900560000007</v>
      </c>
      <c r="AV25" s="1210">
        <v>1.1930373000000001</v>
      </c>
      <c r="AW25" s="1210">
        <v>0</v>
      </c>
      <c r="AX25" s="1211">
        <v>0</v>
      </c>
      <c r="AY25" s="1209">
        <v>0</v>
      </c>
      <c r="AZ25" s="1211">
        <v>4.082052</v>
      </c>
      <c r="BA25" s="1211">
        <v>0</v>
      </c>
      <c r="BB25" s="1211">
        <f t="shared" si="1"/>
        <v>65.384055095600019</v>
      </c>
    </row>
    <row r="26" spans="1:54" x14ac:dyDescent="0.25">
      <c r="A26" s="1528"/>
      <c r="B26" s="1528" t="s">
        <v>567</v>
      </c>
      <c r="C26" s="1209">
        <v>0</v>
      </c>
      <c r="D26" s="1210">
        <v>0</v>
      </c>
      <c r="E26" s="1210">
        <v>0</v>
      </c>
      <c r="F26" s="1210">
        <v>0</v>
      </c>
      <c r="G26" s="1210">
        <v>0</v>
      </c>
      <c r="H26" s="1211">
        <v>3.533698020000001</v>
      </c>
      <c r="I26" s="1209">
        <v>0</v>
      </c>
      <c r="J26" s="1210">
        <v>0</v>
      </c>
      <c r="K26" s="1210">
        <v>3.5955881600000001</v>
      </c>
      <c r="L26" s="1210">
        <v>3.4515198200000001</v>
      </c>
      <c r="M26" s="1210">
        <v>0</v>
      </c>
      <c r="N26" s="1210">
        <v>0</v>
      </c>
      <c r="O26" s="1211">
        <v>3.4515198200000001</v>
      </c>
      <c r="P26" s="1209">
        <v>0</v>
      </c>
      <c r="Q26" s="1210">
        <v>4.96692936</v>
      </c>
      <c r="R26" s="1210">
        <v>0</v>
      </c>
      <c r="S26" s="1210">
        <v>0</v>
      </c>
      <c r="T26" s="1210">
        <v>0</v>
      </c>
      <c r="U26" s="1210">
        <v>1.0689979200000002</v>
      </c>
      <c r="V26" s="1210">
        <v>0</v>
      </c>
      <c r="W26" s="1210">
        <v>0</v>
      </c>
      <c r="X26" s="1210">
        <v>2.0286600000000004</v>
      </c>
      <c r="Y26" s="1210">
        <v>0</v>
      </c>
      <c r="Z26" s="1210">
        <v>0</v>
      </c>
      <c r="AA26" s="1211">
        <v>0</v>
      </c>
      <c r="AB26" s="1209">
        <v>0</v>
      </c>
      <c r="AC26" s="1210">
        <v>2.18666435</v>
      </c>
      <c r="AD26" s="1210">
        <v>0.44773334000000004</v>
      </c>
      <c r="AE26" s="1210">
        <v>0</v>
      </c>
      <c r="AF26" s="1210">
        <v>5.4985467698000008</v>
      </c>
      <c r="AG26" s="1210">
        <v>5.4932124338000001</v>
      </c>
      <c r="AH26" s="1210">
        <v>0</v>
      </c>
      <c r="AI26" s="1210">
        <v>7.9111580057999999</v>
      </c>
      <c r="AJ26" s="1210">
        <v>0</v>
      </c>
      <c r="AK26" s="1211">
        <v>0</v>
      </c>
      <c r="AL26" s="1209">
        <v>3.9694250000000011</v>
      </c>
      <c r="AM26" s="1210">
        <v>0</v>
      </c>
      <c r="AN26" s="1210">
        <v>0</v>
      </c>
      <c r="AO26" s="1210">
        <v>8.5501109700000004</v>
      </c>
      <c r="AP26" s="1210">
        <v>3.9694250000000011</v>
      </c>
      <c r="AQ26" s="1210">
        <v>0</v>
      </c>
      <c r="AR26" s="1210">
        <v>0</v>
      </c>
      <c r="AS26" s="1209">
        <v>0.10143300000000001</v>
      </c>
      <c r="AT26" s="1210">
        <v>0</v>
      </c>
      <c r="AU26" s="1210">
        <v>1.8403404320000003</v>
      </c>
      <c r="AV26" s="1210">
        <v>0.19426367999999999</v>
      </c>
      <c r="AW26" s="1210">
        <v>0</v>
      </c>
      <c r="AX26" s="1211">
        <v>0</v>
      </c>
      <c r="AY26" s="1209">
        <v>0</v>
      </c>
      <c r="AZ26" s="1211">
        <v>0.22315260000000001</v>
      </c>
      <c r="BA26" s="1211">
        <v>0</v>
      </c>
      <c r="BB26" s="1211">
        <f t="shared" si="1"/>
        <v>62.4823786814</v>
      </c>
    </row>
    <row r="27" spans="1:54" x14ac:dyDescent="0.25">
      <c r="A27" s="1528"/>
      <c r="B27" s="1528" t="s">
        <v>558</v>
      </c>
      <c r="C27" s="1209">
        <v>0</v>
      </c>
      <c r="D27" s="1210">
        <v>0</v>
      </c>
      <c r="E27" s="1210">
        <v>0</v>
      </c>
      <c r="F27" s="1210">
        <v>0</v>
      </c>
      <c r="G27" s="1210">
        <v>0</v>
      </c>
      <c r="H27" s="1211">
        <v>0</v>
      </c>
      <c r="I27" s="1209">
        <v>1.0015800000000001</v>
      </c>
      <c r="J27" s="1210">
        <v>0</v>
      </c>
      <c r="K27" s="1210">
        <v>2.0031600000000003</v>
      </c>
      <c r="L27" s="1210">
        <v>0</v>
      </c>
      <c r="M27" s="1210">
        <v>1.0015800000000001</v>
      </c>
      <c r="N27" s="1210">
        <v>0</v>
      </c>
      <c r="O27" s="1211">
        <v>0</v>
      </c>
      <c r="P27" s="1209">
        <v>0</v>
      </c>
      <c r="Q27" s="1210">
        <v>0</v>
      </c>
      <c r="R27" s="1210">
        <v>0</v>
      </c>
      <c r="S27" s="1210">
        <v>0</v>
      </c>
      <c r="T27" s="1210">
        <v>0</v>
      </c>
      <c r="U27" s="1210">
        <v>0</v>
      </c>
      <c r="V27" s="1210">
        <v>0</v>
      </c>
      <c r="W27" s="1210">
        <v>0</v>
      </c>
      <c r="X27" s="1210">
        <v>0</v>
      </c>
      <c r="Y27" s="1210">
        <v>0</v>
      </c>
      <c r="Z27" s="1210">
        <v>0</v>
      </c>
      <c r="AA27" s="1211">
        <v>0</v>
      </c>
      <c r="AB27" s="1209">
        <v>0</v>
      </c>
      <c r="AC27" s="1210">
        <v>0</v>
      </c>
      <c r="AD27" s="1210">
        <v>0</v>
      </c>
      <c r="AE27" s="1210">
        <v>0</v>
      </c>
      <c r="AF27" s="1210">
        <v>0</v>
      </c>
      <c r="AG27" s="1210">
        <v>0</v>
      </c>
      <c r="AH27" s="1210">
        <v>0</v>
      </c>
      <c r="AI27" s="1210">
        <v>0</v>
      </c>
      <c r="AJ27" s="1210">
        <v>0</v>
      </c>
      <c r="AK27" s="1211">
        <v>0</v>
      </c>
      <c r="AL27" s="1209">
        <v>0</v>
      </c>
      <c r="AM27" s="1210">
        <v>0</v>
      </c>
      <c r="AN27" s="1210">
        <v>2.0031600000000003</v>
      </c>
      <c r="AO27" s="1210">
        <v>0</v>
      </c>
      <c r="AP27" s="1210">
        <v>0</v>
      </c>
      <c r="AQ27" s="1210">
        <v>0</v>
      </c>
      <c r="AR27" s="1210">
        <v>0</v>
      </c>
      <c r="AS27" s="1209">
        <v>0</v>
      </c>
      <c r="AT27" s="1210">
        <v>0</v>
      </c>
      <c r="AU27" s="1210">
        <v>0</v>
      </c>
      <c r="AV27" s="1210">
        <v>0</v>
      </c>
      <c r="AW27" s="1210">
        <v>0</v>
      </c>
      <c r="AX27" s="1211">
        <v>0</v>
      </c>
      <c r="AY27" s="1209">
        <v>0</v>
      </c>
      <c r="AZ27" s="1211">
        <v>0</v>
      </c>
      <c r="BA27" s="1211">
        <v>0</v>
      </c>
      <c r="BB27" s="1211">
        <f t="shared" si="1"/>
        <v>6.0094800000000008</v>
      </c>
    </row>
    <row r="28" spans="1:54" x14ac:dyDescent="0.25">
      <c r="A28" s="1528"/>
      <c r="B28" s="1528" t="s">
        <v>568</v>
      </c>
      <c r="C28" s="1209">
        <v>0</v>
      </c>
      <c r="D28" s="1210">
        <v>0</v>
      </c>
      <c r="E28" s="1210">
        <v>0</v>
      </c>
      <c r="F28" s="1210">
        <v>0</v>
      </c>
      <c r="G28" s="1210">
        <v>0</v>
      </c>
      <c r="H28" s="1211">
        <v>0</v>
      </c>
      <c r="I28" s="1209">
        <v>0</v>
      </c>
      <c r="J28" s="1210">
        <v>0</v>
      </c>
      <c r="K28" s="1210">
        <v>0</v>
      </c>
      <c r="L28" s="1210">
        <v>0</v>
      </c>
      <c r="M28" s="1210">
        <v>0</v>
      </c>
      <c r="N28" s="1210">
        <v>0</v>
      </c>
      <c r="O28" s="1211">
        <v>0</v>
      </c>
      <c r="P28" s="1209">
        <v>0</v>
      </c>
      <c r="Q28" s="1210">
        <v>0</v>
      </c>
      <c r="R28" s="1210">
        <v>0</v>
      </c>
      <c r="S28" s="1210">
        <v>0</v>
      </c>
      <c r="T28" s="1210">
        <v>0</v>
      </c>
      <c r="U28" s="1210">
        <v>0</v>
      </c>
      <c r="V28" s="1210">
        <v>0</v>
      </c>
      <c r="W28" s="1210">
        <v>0</v>
      </c>
      <c r="X28" s="1210">
        <v>0</v>
      </c>
      <c r="Y28" s="1210">
        <v>0</v>
      </c>
      <c r="Z28" s="1210">
        <v>0</v>
      </c>
      <c r="AA28" s="1211">
        <v>0</v>
      </c>
      <c r="AB28" s="1209">
        <v>0</v>
      </c>
      <c r="AC28" s="1210">
        <v>0</v>
      </c>
      <c r="AD28" s="1210">
        <v>0</v>
      </c>
      <c r="AE28" s="1210">
        <v>0</v>
      </c>
      <c r="AF28" s="1210">
        <v>0</v>
      </c>
      <c r="AG28" s="1210">
        <v>0</v>
      </c>
      <c r="AH28" s="1210">
        <v>0.55748165000000005</v>
      </c>
      <c r="AI28" s="1210">
        <v>0</v>
      </c>
      <c r="AJ28" s="1210">
        <v>8.9906586100000006</v>
      </c>
      <c r="AK28" s="1211">
        <v>0</v>
      </c>
      <c r="AL28" s="1209">
        <v>0</v>
      </c>
      <c r="AM28" s="1210">
        <v>0</v>
      </c>
      <c r="AN28" s="1210">
        <v>0</v>
      </c>
      <c r="AO28" s="1210">
        <v>0</v>
      </c>
      <c r="AP28" s="1210">
        <v>0</v>
      </c>
      <c r="AQ28" s="1210">
        <v>0</v>
      </c>
      <c r="AR28" s="1210">
        <v>0</v>
      </c>
      <c r="AS28" s="1209">
        <v>0</v>
      </c>
      <c r="AT28" s="1210">
        <v>0</v>
      </c>
      <c r="AU28" s="1210">
        <v>0</v>
      </c>
      <c r="AV28" s="1210">
        <v>0</v>
      </c>
      <c r="AW28" s="1210">
        <v>0</v>
      </c>
      <c r="AX28" s="1211">
        <v>0</v>
      </c>
      <c r="AY28" s="1209">
        <v>0</v>
      </c>
      <c r="AZ28" s="1211">
        <v>0</v>
      </c>
      <c r="BA28" s="1211">
        <v>0</v>
      </c>
      <c r="BB28" s="1211">
        <f t="shared" si="1"/>
        <v>9.5481402600000003</v>
      </c>
    </row>
    <row r="29" spans="1:54" x14ac:dyDescent="0.25">
      <c r="A29" s="1528"/>
      <c r="B29" s="1528" t="s">
        <v>559</v>
      </c>
      <c r="C29" s="1209">
        <v>0</v>
      </c>
      <c r="D29" s="1210">
        <v>0</v>
      </c>
      <c r="E29" s="1210">
        <v>0</v>
      </c>
      <c r="F29" s="1210">
        <v>0</v>
      </c>
      <c r="G29" s="1210">
        <v>0</v>
      </c>
      <c r="H29" s="1211">
        <v>9.0881012400000003</v>
      </c>
      <c r="I29" s="1209">
        <v>7.4752357799999984</v>
      </c>
      <c r="J29" s="1210">
        <v>0</v>
      </c>
      <c r="K29" s="1210">
        <v>4.6729496000000035</v>
      </c>
      <c r="L29" s="1210">
        <v>0</v>
      </c>
      <c r="M29" s="1210">
        <v>3.2355999999999998</v>
      </c>
      <c r="N29" s="1210">
        <v>0</v>
      </c>
      <c r="O29" s="1211">
        <v>0</v>
      </c>
      <c r="P29" s="1209">
        <v>0</v>
      </c>
      <c r="Q29" s="1210">
        <v>0</v>
      </c>
      <c r="R29" s="1210">
        <v>0</v>
      </c>
      <c r="S29" s="1210">
        <v>0</v>
      </c>
      <c r="T29" s="1210">
        <v>0</v>
      </c>
      <c r="U29" s="1210">
        <v>0</v>
      </c>
      <c r="V29" s="1210">
        <v>0</v>
      </c>
      <c r="W29" s="1210">
        <v>0</v>
      </c>
      <c r="X29" s="1210">
        <v>0</v>
      </c>
      <c r="Y29" s="1210">
        <v>0</v>
      </c>
      <c r="Z29" s="1210">
        <v>1.9329925800000001</v>
      </c>
      <c r="AA29" s="1211">
        <v>0</v>
      </c>
      <c r="AB29" s="1209">
        <v>7.1552960000000008</v>
      </c>
      <c r="AC29" s="1210">
        <v>22.745715160000003</v>
      </c>
      <c r="AD29" s="1210">
        <v>4.408905640000004</v>
      </c>
      <c r="AE29" s="1210">
        <v>0</v>
      </c>
      <c r="AF29" s="1210">
        <v>0</v>
      </c>
      <c r="AG29" s="1210">
        <v>0</v>
      </c>
      <c r="AH29" s="1210">
        <v>1.0262440000000001E-2</v>
      </c>
      <c r="AI29" s="1210">
        <v>0</v>
      </c>
      <c r="AJ29" s="1210">
        <v>10.938503659999999</v>
      </c>
      <c r="AK29" s="1211">
        <v>0</v>
      </c>
      <c r="AL29" s="1209">
        <v>0</v>
      </c>
      <c r="AM29" s="1210">
        <v>0</v>
      </c>
      <c r="AN29" s="1210">
        <v>0</v>
      </c>
      <c r="AO29" s="1210">
        <v>0</v>
      </c>
      <c r="AP29" s="1210">
        <v>0</v>
      </c>
      <c r="AQ29" s="1210">
        <v>0</v>
      </c>
      <c r="AR29" s="1210">
        <v>0</v>
      </c>
      <c r="AS29" s="1209">
        <v>0</v>
      </c>
      <c r="AT29" s="1210">
        <v>1.0901924999999999</v>
      </c>
      <c r="AU29" s="1210">
        <v>0</v>
      </c>
      <c r="AV29" s="1210">
        <v>0</v>
      </c>
      <c r="AW29" s="1210">
        <v>0</v>
      </c>
      <c r="AX29" s="1211">
        <v>0</v>
      </c>
      <c r="AY29" s="1209">
        <v>0</v>
      </c>
      <c r="AZ29" s="1211">
        <v>0</v>
      </c>
      <c r="BA29" s="1211">
        <v>0</v>
      </c>
      <c r="BB29" s="1211">
        <f t="shared" si="1"/>
        <v>72.753754600000008</v>
      </c>
    </row>
    <row r="30" spans="1:54" x14ac:dyDescent="0.25">
      <c r="A30" s="1528"/>
      <c r="B30" s="1528" t="s">
        <v>570</v>
      </c>
      <c r="C30" s="1209">
        <v>2.1695394000000006</v>
      </c>
      <c r="D30" s="1210">
        <v>0</v>
      </c>
      <c r="E30" s="1210">
        <v>0</v>
      </c>
      <c r="F30" s="1210">
        <v>0</v>
      </c>
      <c r="G30" s="1210">
        <v>0</v>
      </c>
      <c r="H30" s="1211">
        <v>5.6924581399999994</v>
      </c>
      <c r="I30" s="1209">
        <v>0</v>
      </c>
      <c r="J30" s="1210">
        <v>0</v>
      </c>
      <c r="K30" s="1210">
        <v>0</v>
      </c>
      <c r="L30" s="1210">
        <v>0</v>
      </c>
      <c r="M30" s="1210">
        <v>0</v>
      </c>
      <c r="N30" s="1210">
        <v>0</v>
      </c>
      <c r="O30" s="1211">
        <v>0</v>
      </c>
      <c r="P30" s="1209">
        <v>0</v>
      </c>
      <c r="Q30" s="1210">
        <v>0</v>
      </c>
      <c r="R30" s="1210">
        <v>0</v>
      </c>
      <c r="S30" s="1210">
        <v>0</v>
      </c>
      <c r="T30" s="1210">
        <v>0</v>
      </c>
      <c r="U30" s="1210">
        <v>0</v>
      </c>
      <c r="V30" s="1210">
        <v>0</v>
      </c>
      <c r="W30" s="1210">
        <v>0</v>
      </c>
      <c r="X30" s="1210">
        <v>0</v>
      </c>
      <c r="Y30" s="1210">
        <v>0</v>
      </c>
      <c r="Z30" s="1210">
        <v>0</v>
      </c>
      <c r="AA30" s="1211">
        <v>0</v>
      </c>
      <c r="AB30" s="1209">
        <v>0</v>
      </c>
      <c r="AC30" s="1210">
        <v>0</v>
      </c>
      <c r="AD30" s="1210">
        <v>0</v>
      </c>
      <c r="AE30" s="1210">
        <v>0</v>
      </c>
      <c r="AF30" s="1210">
        <v>0</v>
      </c>
      <c r="AG30" s="1210">
        <v>0</v>
      </c>
      <c r="AH30" s="1210">
        <v>0</v>
      </c>
      <c r="AI30" s="1210">
        <v>0</v>
      </c>
      <c r="AJ30" s="1210">
        <v>0</v>
      </c>
      <c r="AK30" s="1211">
        <v>0</v>
      </c>
      <c r="AL30" s="1209">
        <v>0</v>
      </c>
      <c r="AM30" s="1210">
        <v>0</v>
      </c>
      <c r="AN30" s="1210">
        <v>0</v>
      </c>
      <c r="AO30" s="1210">
        <v>0</v>
      </c>
      <c r="AP30" s="1210">
        <v>0</v>
      </c>
      <c r="AQ30" s="1210">
        <v>0</v>
      </c>
      <c r="AR30" s="1210">
        <v>0</v>
      </c>
      <c r="AS30" s="1209">
        <v>7.2591729999999997</v>
      </c>
      <c r="AT30" s="1210">
        <v>3.6039796000000006</v>
      </c>
      <c r="AU30" s="1210">
        <v>0</v>
      </c>
      <c r="AV30" s="1210">
        <v>0</v>
      </c>
      <c r="AW30" s="1210">
        <v>0</v>
      </c>
      <c r="AX30" s="1211">
        <v>0</v>
      </c>
      <c r="AY30" s="1209">
        <v>0</v>
      </c>
      <c r="AZ30" s="1211">
        <v>0</v>
      </c>
      <c r="BA30" s="1211">
        <v>0</v>
      </c>
      <c r="BB30" s="1211">
        <f t="shared" si="1"/>
        <v>18.72515014</v>
      </c>
    </row>
    <row r="31" spans="1:54" ht="15.75" thickBot="1" x14ac:dyDescent="0.3">
      <c r="A31" s="1528"/>
      <c r="B31" s="1528" t="s">
        <v>561</v>
      </c>
      <c r="C31" s="1209">
        <v>0</v>
      </c>
      <c r="D31" s="1210">
        <v>9.8952755999999997</v>
      </c>
      <c r="E31" s="1210">
        <v>0</v>
      </c>
      <c r="F31" s="1210">
        <v>0</v>
      </c>
      <c r="G31" s="1210">
        <v>0.99597435000000012</v>
      </c>
      <c r="H31" s="1211">
        <v>66.805979659999934</v>
      </c>
      <c r="I31" s="1209">
        <v>5.7384500499999973</v>
      </c>
      <c r="J31" s="1210">
        <v>6.5952039999999998</v>
      </c>
      <c r="K31" s="1210">
        <v>6.1853111800000029</v>
      </c>
      <c r="L31" s="1210">
        <v>4.9464030000000001</v>
      </c>
      <c r="M31" s="1210">
        <v>4.272599230000008</v>
      </c>
      <c r="N31" s="1210">
        <v>0</v>
      </c>
      <c r="O31" s="1211">
        <v>0</v>
      </c>
      <c r="P31" s="1209">
        <v>0</v>
      </c>
      <c r="Q31" s="1210">
        <v>0</v>
      </c>
      <c r="R31" s="1210">
        <v>0</v>
      </c>
      <c r="S31" s="1210">
        <v>0</v>
      </c>
      <c r="T31" s="1210">
        <v>0</v>
      </c>
      <c r="U31" s="1210">
        <v>0</v>
      </c>
      <c r="V31" s="1210">
        <v>0</v>
      </c>
      <c r="W31" s="1210">
        <v>0</v>
      </c>
      <c r="X31" s="1210">
        <v>0</v>
      </c>
      <c r="Y31" s="1210">
        <v>0</v>
      </c>
      <c r="Z31" s="1210">
        <v>0</v>
      </c>
      <c r="AA31" s="1211">
        <v>0</v>
      </c>
      <c r="AB31" s="1209">
        <v>3.5501255499999962</v>
      </c>
      <c r="AC31" s="1210">
        <v>10.944873500000035</v>
      </c>
      <c r="AD31" s="1210">
        <v>5.5235050000000001</v>
      </c>
      <c r="AE31" s="1210">
        <v>0</v>
      </c>
      <c r="AF31" s="1210">
        <v>6.9881711424000006</v>
      </c>
      <c r="AG31" s="1210">
        <v>6.2274267776000007</v>
      </c>
      <c r="AH31" s="1210">
        <v>0.49324444000000001</v>
      </c>
      <c r="AI31" s="1210">
        <v>6.5968504000000001</v>
      </c>
      <c r="AJ31" s="1210">
        <v>3.9158695100000025</v>
      </c>
      <c r="AK31" s="1211">
        <v>0</v>
      </c>
      <c r="AL31" s="1209">
        <v>4.3800226500000008</v>
      </c>
      <c r="AM31" s="1210">
        <v>24.552662220800002</v>
      </c>
      <c r="AN31" s="1210">
        <v>6.2439524400000002</v>
      </c>
      <c r="AO31" s="1210">
        <v>5.701179999999999</v>
      </c>
      <c r="AP31" s="1210">
        <v>13.700810560000001</v>
      </c>
      <c r="AQ31" s="1210">
        <v>24.732015000000001</v>
      </c>
      <c r="AR31" s="1210">
        <v>0</v>
      </c>
      <c r="AS31" s="1209">
        <v>0</v>
      </c>
      <c r="AT31" s="1210">
        <v>0</v>
      </c>
      <c r="AU31" s="1210">
        <v>0</v>
      </c>
      <c r="AV31" s="1210">
        <v>0.45777825000000005</v>
      </c>
      <c r="AW31" s="1210">
        <v>0</v>
      </c>
      <c r="AX31" s="1211">
        <v>0</v>
      </c>
      <c r="AY31" s="1209">
        <v>0</v>
      </c>
      <c r="AZ31" s="1211">
        <v>0</v>
      </c>
      <c r="BA31" s="1211">
        <v>0</v>
      </c>
      <c r="BB31" s="1211">
        <f t="shared" si="1"/>
        <v>229.44368451079993</v>
      </c>
    </row>
    <row r="32" spans="1:54" ht="15.75" thickBot="1" x14ac:dyDescent="0.3">
      <c r="A32" s="1100" t="s">
        <v>1739</v>
      </c>
      <c r="B32" s="1096"/>
      <c r="C32" s="1097">
        <f>+C33</f>
        <v>3.0701271600000006</v>
      </c>
      <c r="D32" s="1098">
        <f t="shared" ref="D32:BA32" si="3">+D33</f>
        <v>0</v>
      </c>
      <c r="E32" s="1098">
        <f t="shared" si="3"/>
        <v>0</v>
      </c>
      <c r="F32" s="1098">
        <f t="shared" si="3"/>
        <v>0</v>
      </c>
      <c r="G32" s="1098">
        <f t="shared" si="3"/>
        <v>0</v>
      </c>
      <c r="H32" s="1099">
        <f t="shared" si="3"/>
        <v>8.7170960299999578</v>
      </c>
      <c r="I32" s="1097">
        <f t="shared" si="3"/>
        <v>0</v>
      </c>
      <c r="J32" s="1098">
        <f t="shared" si="3"/>
        <v>0</v>
      </c>
      <c r="K32" s="1098">
        <f t="shared" si="3"/>
        <v>16.503781200000017</v>
      </c>
      <c r="L32" s="1098">
        <f t="shared" si="3"/>
        <v>0</v>
      </c>
      <c r="M32" s="1098">
        <f t="shared" si="3"/>
        <v>11.972370929999983</v>
      </c>
      <c r="N32" s="1098">
        <f t="shared" si="3"/>
        <v>0</v>
      </c>
      <c r="O32" s="1099">
        <f t="shared" si="3"/>
        <v>0</v>
      </c>
      <c r="P32" s="1097">
        <f t="shared" si="3"/>
        <v>16.414732490000027</v>
      </c>
      <c r="Q32" s="1098">
        <f t="shared" si="3"/>
        <v>28.15943594999997</v>
      </c>
      <c r="R32" s="1098">
        <f t="shared" si="3"/>
        <v>259.19399576508079</v>
      </c>
      <c r="S32" s="1098">
        <f t="shared" si="3"/>
        <v>0</v>
      </c>
      <c r="T32" s="1098">
        <f t="shared" si="3"/>
        <v>0</v>
      </c>
      <c r="U32" s="1098">
        <f t="shared" si="3"/>
        <v>6.118325930000001</v>
      </c>
      <c r="V32" s="1098">
        <f t="shared" si="3"/>
        <v>0</v>
      </c>
      <c r="W32" s="1098">
        <f t="shared" si="3"/>
        <v>0</v>
      </c>
      <c r="X32" s="1098">
        <f t="shared" si="3"/>
        <v>10.164505730000009</v>
      </c>
      <c r="Y32" s="1098">
        <f t="shared" si="3"/>
        <v>0</v>
      </c>
      <c r="Z32" s="1098">
        <f t="shared" si="3"/>
        <v>10.002824079999995</v>
      </c>
      <c r="AA32" s="1099">
        <f t="shared" si="3"/>
        <v>0</v>
      </c>
      <c r="AB32" s="1097">
        <f t="shared" si="3"/>
        <v>17.493189149999925</v>
      </c>
      <c r="AC32" s="1098">
        <f t="shared" si="3"/>
        <v>65.870219020000008</v>
      </c>
      <c r="AD32" s="1098">
        <f t="shared" si="3"/>
        <v>13.070737840000001</v>
      </c>
      <c r="AE32" s="1098">
        <f t="shared" si="3"/>
        <v>0</v>
      </c>
      <c r="AF32" s="1098">
        <f t="shared" si="3"/>
        <v>0</v>
      </c>
      <c r="AG32" s="1098">
        <f t="shared" si="3"/>
        <v>0</v>
      </c>
      <c r="AH32" s="1098">
        <f t="shared" si="3"/>
        <v>1.0799367600000005</v>
      </c>
      <c r="AI32" s="1098">
        <f t="shared" si="3"/>
        <v>0</v>
      </c>
      <c r="AJ32" s="1098">
        <f t="shared" si="3"/>
        <v>12.342019129999967</v>
      </c>
      <c r="AK32" s="1098">
        <f t="shared" si="3"/>
        <v>0.4286537700000001</v>
      </c>
      <c r="AL32" s="1097">
        <f t="shared" si="3"/>
        <v>0</v>
      </c>
      <c r="AM32" s="1098">
        <f t="shared" si="3"/>
        <v>0</v>
      </c>
      <c r="AN32" s="1098">
        <f t="shared" si="3"/>
        <v>0</v>
      </c>
      <c r="AO32" s="1098">
        <f t="shared" si="3"/>
        <v>4.8021388900000002</v>
      </c>
      <c r="AP32" s="1098">
        <f t="shared" si="3"/>
        <v>1.2554368099999988</v>
      </c>
      <c r="AQ32" s="1098">
        <f t="shared" si="3"/>
        <v>0</v>
      </c>
      <c r="AR32" s="1098">
        <v>0</v>
      </c>
      <c r="AS32" s="1097">
        <f t="shared" si="3"/>
        <v>0</v>
      </c>
      <c r="AT32" s="1098">
        <f t="shared" si="3"/>
        <v>2.5381139100000008</v>
      </c>
      <c r="AU32" s="1098">
        <f t="shared" si="3"/>
        <v>0</v>
      </c>
      <c r="AV32" s="1098">
        <f t="shared" si="3"/>
        <v>3.0618099999999999E-3</v>
      </c>
      <c r="AW32" s="1098">
        <f t="shared" si="3"/>
        <v>0</v>
      </c>
      <c r="AX32" s="1099">
        <f t="shared" si="3"/>
        <v>0</v>
      </c>
      <c r="AY32" s="1097">
        <f t="shared" si="3"/>
        <v>0</v>
      </c>
      <c r="AZ32" s="1099">
        <f t="shared" si="3"/>
        <v>2.62210711</v>
      </c>
      <c r="BA32" s="1099">
        <f t="shared" si="3"/>
        <v>0</v>
      </c>
      <c r="BB32" s="1099">
        <f t="shared" si="1"/>
        <v>491.82280946508064</v>
      </c>
    </row>
    <row r="33" spans="1:54" ht="15.75" thickBot="1" x14ac:dyDescent="0.3">
      <c r="A33" s="1528"/>
      <c r="B33" s="1528" t="s">
        <v>573</v>
      </c>
      <c r="C33" s="1209">
        <v>3.0701271600000006</v>
      </c>
      <c r="D33" s="1210">
        <v>0</v>
      </c>
      <c r="E33" s="1210">
        <v>0</v>
      </c>
      <c r="F33" s="1210">
        <v>0</v>
      </c>
      <c r="G33" s="1210">
        <v>0</v>
      </c>
      <c r="H33" s="1211">
        <v>8.7170960299999578</v>
      </c>
      <c r="I33" s="1209">
        <v>0</v>
      </c>
      <c r="J33" s="1210">
        <v>0</v>
      </c>
      <c r="K33" s="1210">
        <v>16.503781200000017</v>
      </c>
      <c r="L33" s="1210">
        <v>0</v>
      </c>
      <c r="M33" s="1210">
        <v>11.972370929999983</v>
      </c>
      <c r="N33" s="1210">
        <v>0</v>
      </c>
      <c r="O33" s="1211">
        <v>0</v>
      </c>
      <c r="P33" s="1209">
        <v>16.414732490000027</v>
      </c>
      <c r="Q33" s="1210">
        <v>28.15943594999997</v>
      </c>
      <c r="R33" s="1210">
        <v>259.19399576508079</v>
      </c>
      <c r="S33" s="1210">
        <v>0</v>
      </c>
      <c r="T33" s="1210">
        <v>0</v>
      </c>
      <c r="U33" s="1210">
        <v>6.118325930000001</v>
      </c>
      <c r="V33" s="1210">
        <v>0</v>
      </c>
      <c r="W33" s="1210">
        <v>0</v>
      </c>
      <c r="X33" s="1210">
        <v>10.164505730000009</v>
      </c>
      <c r="Y33" s="1210">
        <v>0</v>
      </c>
      <c r="Z33" s="1210">
        <v>10.002824079999995</v>
      </c>
      <c r="AA33" s="1211">
        <v>0</v>
      </c>
      <c r="AB33" s="1209">
        <v>17.493189149999925</v>
      </c>
      <c r="AC33" s="1210">
        <v>65.870219020000008</v>
      </c>
      <c r="AD33" s="1210">
        <v>13.070737840000001</v>
      </c>
      <c r="AE33" s="1210">
        <v>0</v>
      </c>
      <c r="AF33" s="1210">
        <v>0</v>
      </c>
      <c r="AG33" s="1210">
        <v>0</v>
      </c>
      <c r="AH33" s="1210">
        <v>1.0799367600000005</v>
      </c>
      <c r="AI33" s="1210">
        <v>0</v>
      </c>
      <c r="AJ33" s="1210">
        <v>12.342019129999967</v>
      </c>
      <c r="AK33" s="1211">
        <v>0.4286537700000001</v>
      </c>
      <c r="AL33" s="1209">
        <v>0</v>
      </c>
      <c r="AM33" s="1210">
        <v>0</v>
      </c>
      <c r="AN33" s="1210">
        <v>0</v>
      </c>
      <c r="AO33" s="1210">
        <v>4.8021388900000002</v>
      </c>
      <c r="AP33" s="1210">
        <v>1.2554368099999988</v>
      </c>
      <c r="AQ33" s="1210">
        <v>0</v>
      </c>
      <c r="AR33" s="1210">
        <v>0</v>
      </c>
      <c r="AS33" s="1209">
        <v>0</v>
      </c>
      <c r="AT33" s="1210">
        <v>2.5381139100000008</v>
      </c>
      <c r="AU33" s="1210">
        <v>0</v>
      </c>
      <c r="AV33" s="1210">
        <v>3.0618099999999999E-3</v>
      </c>
      <c r="AW33" s="1210">
        <v>0</v>
      </c>
      <c r="AX33" s="1211">
        <v>0</v>
      </c>
      <c r="AY33" s="1209">
        <v>0</v>
      </c>
      <c r="AZ33" s="1211">
        <v>2.62210711</v>
      </c>
      <c r="BA33" s="1211">
        <v>0</v>
      </c>
      <c r="BB33" s="1211">
        <f t="shared" si="1"/>
        <v>491.82280946508064</v>
      </c>
    </row>
    <row r="34" spans="1:54" ht="15.75" thickBot="1" x14ac:dyDescent="0.3">
      <c r="A34" s="1100" t="s">
        <v>548</v>
      </c>
      <c r="B34" s="1096"/>
      <c r="C34" s="1097">
        <f>SUM(C35:C62)</f>
        <v>33.086665190000005</v>
      </c>
      <c r="D34" s="1098">
        <f t="shared" ref="D34:BA34" si="4">SUM(D35:D62)</f>
        <v>7.0835674000000006</v>
      </c>
      <c r="E34" s="1098">
        <f t="shared" si="4"/>
        <v>9.8319029199999992</v>
      </c>
      <c r="F34" s="1098">
        <f t="shared" si="4"/>
        <v>0</v>
      </c>
      <c r="G34" s="1098">
        <f t="shared" si="4"/>
        <v>9.1389650500000013</v>
      </c>
      <c r="H34" s="1099">
        <f t="shared" si="4"/>
        <v>108.93650176000003</v>
      </c>
      <c r="I34" s="1097">
        <f t="shared" si="4"/>
        <v>15.865887300000013</v>
      </c>
      <c r="J34" s="1098">
        <f t="shared" si="4"/>
        <v>6.9571015163999999</v>
      </c>
      <c r="K34" s="1098">
        <f t="shared" si="4"/>
        <v>7.5193215000000038</v>
      </c>
      <c r="L34" s="1098">
        <f t="shared" si="4"/>
        <v>9.1063830774000003</v>
      </c>
      <c r="M34" s="1098">
        <f t="shared" si="4"/>
        <v>10.357050560000001</v>
      </c>
      <c r="N34" s="1098">
        <f t="shared" si="4"/>
        <v>0.63367200000000012</v>
      </c>
      <c r="O34" s="1099">
        <f t="shared" si="4"/>
        <v>8.3696720366000008</v>
      </c>
      <c r="P34" s="1097">
        <f t="shared" si="4"/>
        <v>0</v>
      </c>
      <c r="Q34" s="1098">
        <f t="shared" si="4"/>
        <v>3.8633123200000004</v>
      </c>
      <c r="R34" s="1098">
        <f t="shared" si="4"/>
        <v>3.2765159068478007</v>
      </c>
      <c r="S34" s="1098">
        <f t="shared" si="4"/>
        <v>0</v>
      </c>
      <c r="T34" s="1098">
        <f t="shared" si="4"/>
        <v>0</v>
      </c>
      <c r="U34" s="1098">
        <f t="shared" si="4"/>
        <v>0</v>
      </c>
      <c r="V34" s="1098">
        <f t="shared" si="4"/>
        <v>0</v>
      </c>
      <c r="W34" s="1098">
        <f t="shared" si="4"/>
        <v>0</v>
      </c>
      <c r="X34" s="1098">
        <f t="shared" si="4"/>
        <v>8.9940034000000004</v>
      </c>
      <c r="Y34" s="1098">
        <f t="shared" si="4"/>
        <v>0</v>
      </c>
      <c r="Z34" s="1098">
        <f t="shared" si="4"/>
        <v>8.9940034000000004</v>
      </c>
      <c r="AA34" s="1099">
        <f t="shared" si="4"/>
        <v>0</v>
      </c>
      <c r="AB34" s="1097">
        <f t="shared" si="4"/>
        <v>5.8950251399999996</v>
      </c>
      <c r="AC34" s="1098">
        <f t="shared" si="4"/>
        <v>26.417467470000002</v>
      </c>
      <c r="AD34" s="1098">
        <f t="shared" si="4"/>
        <v>7.0720257699999998</v>
      </c>
      <c r="AE34" s="1098">
        <f t="shared" si="4"/>
        <v>4.8050252600000007</v>
      </c>
      <c r="AF34" s="1098">
        <f t="shared" si="4"/>
        <v>13.316227260000002</v>
      </c>
      <c r="AG34" s="1098">
        <f t="shared" si="4"/>
        <v>16.390783220000003</v>
      </c>
      <c r="AH34" s="1098">
        <f t="shared" si="4"/>
        <v>2.1512336099999998</v>
      </c>
      <c r="AI34" s="1098">
        <f t="shared" si="4"/>
        <v>16.425991141000001</v>
      </c>
      <c r="AJ34" s="1098">
        <f t="shared" si="4"/>
        <v>29.783405219999995</v>
      </c>
      <c r="AK34" s="1098">
        <f t="shared" si="4"/>
        <v>0</v>
      </c>
      <c r="AL34" s="1097">
        <f t="shared" si="4"/>
        <v>4.782386090000001</v>
      </c>
      <c r="AM34" s="1098">
        <f t="shared" si="4"/>
        <v>7.4647433000000003</v>
      </c>
      <c r="AN34" s="1098">
        <f t="shared" si="4"/>
        <v>53.405823820000016</v>
      </c>
      <c r="AO34" s="1098">
        <f t="shared" si="4"/>
        <v>10.407740409999999</v>
      </c>
      <c r="AP34" s="1098">
        <f t="shared" si="4"/>
        <v>18.545013959999999</v>
      </c>
      <c r="AQ34" s="1098">
        <f t="shared" si="4"/>
        <v>13.089870515399999</v>
      </c>
      <c r="AR34" s="1098">
        <v>0</v>
      </c>
      <c r="AS34" s="1097">
        <f t="shared" si="4"/>
        <v>5.0558646000000005</v>
      </c>
      <c r="AT34" s="1098">
        <f t="shared" si="4"/>
        <v>0</v>
      </c>
      <c r="AU34" s="1098">
        <f t="shared" si="4"/>
        <v>2.8639106734000004</v>
      </c>
      <c r="AV34" s="1098">
        <f t="shared" si="4"/>
        <v>2.4570875000000005</v>
      </c>
      <c r="AW34" s="1098">
        <f t="shared" si="4"/>
        <v>0.29275050000000002</v>
      </c>
      <c r="AX34" s="1099">
        <f t="shared" si="4"/>
        <v>0</v>
      </c>
      <c r="AY34" s="1097">
        <f t="shared" si="4"/>
        <v>1.8985975414</v>
      </c>
      <c r="AZ34" s="1099">
        <f t="shared" si="4"/>
        <v>9.3316930000000013</v>
      </c>
      <c r="BA34" s="1099">
        <f t="shared" si="4"/>
        <v>0</v>
      </c>
      <c r="BB34" s="1099">
        <f t="shared" si="1"/>
        <v>503.86719133844792</v>
      </c>
    </row>
    <row r="35" spans="1:54" x14ac:dyDescent="0.25">
      <c r="A35" s="1528"/>
      <c r="B35" s="1528" t="s">
        <v>583</v>
      </c>
      <c r="C35" s="1209">
        <v>8.7344028000000016</v>
      </c>
      <c r="D35" s="1210">
        <v>0</v>
      </c>
      <c r="E35" s="1210">
        <v>0</v>
      </c>
      <c r="F35" s="1210">
        <v>0</v>
      </c>
      <c r="G35" s="1210">
        <v>2.0938479300000004</v>
      </c>
      <c r="H35" s="1211">
        <v>27.598030800000007</v>
      </c>
      <c r="I35" s="1209">
        <v>0</v>
      </c>
      <c r="J35" s="1210">
        <v>0</v>
      </c>
      <c r="K35" s="1210">
        <v>0</v>
      </c>
      <c r="L35" s="1210">
        <v>0</v>
      </c>
      <c r="M35" s="1210">
        <v>0</v>
      </c>
      <c r="N35" s="1210">
        <v>0</v>
      </c>
      <c r="O35" s="1211">
        <v>0</v>
      </c>
      <c r="P35" s="1209">
        <v>0</v>
      </c>
      <c r="Q35" s="1210">
        <v>0</v>
      </c>
      <c r="R35" s="1210">
        <v>0</v>
      </c>
      <c r="S35" s="1210">
        <v>0</v>
      </c>
      <c r="T35" s="1210">
        <v>0</v>
      </c>
      <c r="U35" s="1210">
        <v>0</v>
      </c>
      <c r="V35" s="1210">
        <v>0</v>
      </c>
      <c r="W35" s="1210">
        <v>0</v>
      </c>
      <c r="X35" s="1210">
        <v>0</v>
      </c>
      <c r="Y35" s="1210">
        <v>0</v>
      </c>
      <c r="Z35" s="1210">
        <v>0</v>
      </c>
      <c r="AA35" s="1211">
        <v>0</v>
      </c>
      <c r="AB35" s="1209">
        <v>0</v>
      </c>
      <c r="AC35" s="1210">
        <v>0.79074608999999996</v>
      </c>
      <c r="AD35" s="1210">
        <v>0.19256511000000001</v>
      </c>
      <c r="AE35" s="1210">
        <v>0</v>
      </c>
      <c r="AF35" s="1210">
        <v>0</v>
      </c>
      <c r="AG35" s="1210">
        <v>0</v>
      </c>
      <c r="AH35" s="1210">
        <v>0</v>
      </c>
      <c r="AI35" s="1210">
        <v>0</v>
      </c>
      <c r="AJ35" s="1210">
        <v>0</v>
      </c>
      <c r="AK35" s="1211">
        <v>0</v>
      </c>
      <c r="AL35" s="1209">
        <v>0</v>
      </c>
      <c r="AM35" s="1210">
        <v>0</v>
      </c>
      <c r="AN35" s="1210">
        <v>0</v>
      </c>
      <c r="AO35" s="1210">
        <v>0</v>
      </c>
      <c r="AP35" s="1210">
        <v>0</v>
      </c>
      <c r="AQ35" s="1210">
        <v>0</v>
      </c>
      <c r="AR35" s="1210">
        <v>0</v>
      </c>
      <c r="AS35" s="1209">
        <v>0</v>
      </c>
      <c r="AT35" s="1210">
        <v>0</v>
      </c>
      <c r="AU35" s="1210">
        <v>0</v>
      </c>
      <c r="AV35" s="1210">
        <v>0</v>
      </c>
      <c r="AW35" s="1210">
        <v>0</v>
      </c>
      <c r="AX35" s="1211">
        <v>0</v>
      </c>
      <c r="AY35" s="1209">
        <v>0</v>
      </c>
      <c r="AZ35" s="1211">
        <v>2.4262230000000007</v>
      </c>
      <c r="BA35" s="1211">
        <v>0</v>
      </c>
      <c r="BB35" s="1211">
        <f t="shared" si="1"/>
        <v>41.835815730000007</v>
      </c>
    </row>
    <row r="36" spans="1:54" x14ac:dyDescent="0.25">
      <c r="A36" s="1528"/>
      <c r="B36" s="1528" t="s">
        <v>562</v>
      </c>
      <c r="C36" s="1209">
        <v>0</v>
      </c>
      <c r="D36" s="1210">
        <v>0</v>
      </c>
      <c r="E36" s="1210">
        <v>0</v>
      </c>
      <c r="F36" s="1210">
        <v>0</v>
      </c>
      <c r="G36" s="1210">
        <v>0</v>
      </c>
      <c r="H36" s="1211">
        <v>0</v>
      </c>
      <c r="I36" s="1209">
        <v>0</v>
      </c>
      <c r="J36" s="1210">
        <v>0</v>
      </c>
      <c r="K36" s="1210">
        <v>0</v>
      </c>
      <c r="L36" s="1210">
        <v>0</v>
      </c>
      <c r="M36" s="1210">
        <v>0</v>
      </c>
      <c r="N36" s="1210">
        <v>0</v>
      </c>
      <c r="O36" s="1211">
        <v>0</v>
      </c>
      <c r="P36" s="1209">
        <v>0</v>
      </c>
      <c r="Q36" s="1210">
        <v>0</v>
      </c>
      <c r="R36" s="1210">
        <v>0</v>
      </c>
      <c r="S36" s="1210">
        <v>0</v>
      </c>
      <c r="T36" s="1210">
        <v>0</v>
      </c>
      <c r="U36" s="1210">
        <v>0</v>
      </c>
      <c r="V36" s="1210">
        <v>0</v>
      </c>
      <c r="W36" s="1210">
        <v>0</v>
      </c>
      <c r="X36" s="1210">
        <v>0</v>
      </c>
      <c r="Y36" s="1210">
        <v>0</v>
      </c>
      <c r="Z36" s="1210">
        <v>0</v>
      </c>
      <c r="AA36" s="1211">
        <v>0</v>
      </c>
      <c r="AB36" s="1209">
        <v>0</v>
      </c>
      <c r="AC36" s="1210">
        <v>0.34607200000000005</v>
      </c>
      <c r="AD36" s="1210">
        <v>0.78020900000000004</v>
      </c>
      <c r="AE36" s="1210">
        <v>0</v>
      </c>
      <c r="AF36" s="1210">
        <v>0</v>
      </c>
      <c r="AG36" s="1210">
        <v>0</v>
      </c>
      <c r="AH36" s="1210">
        <v>0</v>
      </c>
      <c r="AI36" s="1210">
        <v>0</v>
      </c>
      <c r="AJ36" s="1210">
        <v>2.08074</v>
      </c>
      <c r="AK36" s="1211">
        <v>0</v>
      </c>
      <c r="AL36" s="1209">
        <v>1.1313030500000001</v>
      </c>
      <c r="AM36" s="1210">
        <v>0</v>
      </c>
      <c r="AN36" s="1210">
        <v>15.23927900000001</v>
      </c>
      <c r="AO36" s="1210">
        <v>5.673919429999998</v>
      </c>
      <c r="AP36" s="1210">
        <v>10.3227935</v>
      </c>
      <c r="AQ36" s="1210">
        <v>0</v>
      </c>
      <c r="AR36" s="1210">
        <v>0</v>
      </c>
      <c r="AS36" s="1209">
        <v>0</v>
      </c>
      <c r="AT36" s="1210">
        <v>0</v>
      </c>
      <c r="AU36" s="1210">
        <v>0</v>
      </c>
      <c r="AV36" s="1210">
        <v>2.4570875000000005</v>
      </c>
      <c r="AW36" s="1210">
        <v>0</v>
      </c>
      <c r="AX36" s="1211">
        <v>0</v>
      </c>
      <c r="AY36" s="1209">
        <v>0</v>
      </c>
      <c r="AZ36" s="1211">
        <v>0</v>
      </c>
      <c r="BA36" s="1211">
        <v>0</v>
      </c>
      <c r="BB36" s="1211">
        <f t="shared" si="1"/>
        <v>38.031403480000009</v>
      </c>
    </row>
    <row r="37" spans="1:54" x14ac:dyDescent="0.25">
      <c r="A37" s="1528"/>
      <c r="B37" s="1528" t="s">
        <v>460</v>
      </c>
      <c r="C37" s="1209">
        <v>0</v>
      </c>
      <c r="D37" s="1210">
        <v>0</v>
      </c>
      <c r="E37" s="1210">
        <v>0</v>
      </c>
      <c r="F37" s="1210">
        <v>0</v>
      </c>
      <c r="G37" s="1210">
        <v>0</v>
      </c>
      <c r="H37" s="1211">
        <v>0</v>
      </c>
      <c r="I37" s="1209">
        <v>0</v>
      </c>
      <c r="J37" s="1210">
        <v>0</v>
      </c>
      <c r="K37" s="1210">
        <v>0</v>
      </c>
      <c r="L37" s="1210">
        <v>0</v>
      </c>
      <c r="M37" s="1210">
        <v>0</v>
      </c>
      <c r="N37" s="1210">
        <v>0</v>
      </c>
      <c r="O37" s="1211">
        <v>0</v>
      </c>
      <c r="P37" s="1209">
        <v>0</v>
      </c>
      <c r="Q37" s="1210">
        <v>0</v>
      </c>
      <c r="R37" s="1210">
        <v>0</v>
      </c>
      <c r="S37" s="1210">
        <v>0</v>
      </c>
      <c r="T37" s="1210">
        <v>0</v>
      </c>
      <c r="U37" s="1210">
        <v>0</v>
      </c>
      <c r="V37" s="1210">
        <v>0</v>
      </c>
      <c r="W37" s="1210">
        <v>0</v>
      </c>
      <c r="X37" s="1210">
        <v>0</v>
      </c>
      <c r="Y37" s="1210">
        <v>0</v>
      </c>
      <c r="Z37" s="1210">
        <v>0</v>
      </c>
      <c r="AA37" s="1211">
        <v>0</v>
      </c>
      <c r="AB37" s="1209">
        <v>0</v>
      </c>
      <c r="AC37" s="1210">
        <v>0</v>
      </c>
      <c r="AD37" s="1210">
        <v>0</v>
      </c>
      <c r="AE37" s="1210">
        <v>0</v>
      </c>
      <c r="AF37" s="1210">
        <v>0</v>
      </c>
      <c r="AG37" s="1210">
        <v>0</v>
      </c>
      <c r="AH37" s="1210">
        <v>0</v>
      </c>
      <c r="AI37" s="1210">
        <v>0</v>
      </c>
      <c r="AJ37" s="1210">
        <v>0</v>
      </c>
      <c r="AK37" s="1211">
        <v>0</v>
      </c>
      <c r="AL37" s="1209">
        <v>0</v>
      </c>
      <c r="AM37" s="1210">
        <v>0</v>
      </c>
      <c r="AN37" s="1210">
        <v>1.7314000000000003</v>
      </c>
      <c r="AO37" s="1210">
        <v>0</v>
      </c>
      <c r="AP37" s="1210">
        <v>0</v>
      </c>
      <c r="AQ37" s="1210">
        <v>0</v>
      </c>
      <c r="AR37" s="1210">
        <v>0</v>
      </c>
      <c r="AS37" s="1209">
        <v>0</v>
      </c>
      <c r="AT37" s="1210">
        <v>0</v>
      </c>
      <c r="AU37" s="1210">
        <v>0</v>
      </c>
      <c r="AV37" s="1210">
        <v>0</v>
      </c>
      <c r="AW37" s="1210">
        <v>0</v>
      </c>
      <c r="AX37" s="1211">
        <v>0</v>
      </c>
      <c r="AY37" s="1209">
        <v>0</v>
      </c>
      <c r="AZ37" s="1211">
        <v>3.4628000000000005</v>
      </c>
      <c r="BA37" s="1211">
        <v>0</v>
      </c>
      <c r="BB37" s="1211">
        <f t="shared" si="1"/>
        <v>5.1942000000000004</v>
      </c>
    </row>
    <row r="38" spans="1:54" x14ac:dyDescent="0.25">
      <c r="A38" s="1528"/>
      <c r="B38" s="1528" t="s">
        <v>563</v>
      </c>
      <c r="C38" s="1209">
        <v>0</v>
      </c>
      <c r="D38" s="1210">
        <v>0</v>
      </c>
      <c r="E38" s="1210">
        <v>0</v>
      </c>
      <c r="F38" s="1210">
        <v>0</v>
      </c>
      <c r="G38" s="1210">
        <v>1.3147860600000003</v>
      </c>
      <c r="H38" s="1211">
        <v>19.813520159999999</v>
      </c>
      <c r="I38" s="1209">
        <v>0</v>
      </c>
      <c r="J38" s="1210">
        <v>0</v>
      </c>
      <c r="K38" s="1210">
        <v>0</v>
      </c>
      <c r="L38" s="1210">
        <v>0</v>
      </c>
      <c r="M38" s="1210">
        <v>0</v>
      </c>
      <c r="N38" s="1210">
        <v>0</v>
      </c>
      <c r="O38" s="1211">
        <v>0</v>
      </c>
      <c r="P38" s="1209">
        <v>0</v>
      </c>
      <c r="Q38" s="1210">
        <v>0</v>
      </c>
      <c r="R38" s="1210">
        <v>0</v>
      </c>
      <c r="S38" s="1210">
        <v>0</v>
      </c>
      <c r="T38" s="1210">
        <v>0</v>
      </c>
      <c r="U38" s="1210">
        <v>0</v>
      </c>
      <c r="V38" s="1210">
        <v>0</v>
      </c>
      <c r="W38" s="1210">
        <v>0</v>
      </c>
      <c r="X38" s="1210">
        <v>0</v>
      </c>
      <c r="Y38" s="1210">
        <v>0</v>
      </c>
      <c r="Z38" s="1210">
        <v>0</v>
      </c>
      <c r="AA38" s="1211">
        <v>0</v>
      </c>
      <c r="AB38" s="1209">
        <v>0</v>
      </c>
      <c r="AC38" s="1210">
        <v>0</v>
      </c>
      <c r="AD38" s="1210">
        <v>0</v>
      </c>
      <c r="AE38" s="1210">
        <v>0</v>
      </c>
      <c r="AF38" s="1210">
        <v>0</v>
      </c>
      <c r="AG38" s="1210">
        <v>0</v>
      </c>
      <c r="AH38" s="1210">
        <v>0</v>
      </c>
      <c r="AI38" s="1210">
        <v>0</v>
      </c>
      <c r="AJ38" s="1210">
        <v>0</v>
      </c>
      <c r="AK38" s="1211">
        <v>0</v>
      </c>
      <c r="AL38" s="1209">
        <v>0</v>
      </c>
      <c r="AM38" s="1210">
        <v>0</v>
      </c>
      <c r="AN38" s="1210">
        <v>0</v>
      </c>
      <c r="AO38" s="1210">
        <v>0</v>
      </c>
      <c r="AP38" s="1210">
        <v>0</v>
      </c>
      <c r="AQ38" s="1210">
        <v>0</v>
      </c>
      <c r="AR38" s="1210">
        <v>0</v>
      </c>
      <c r="AS38" s="1209">
        <v>0</v>
      </c>
      <c r="AT38" s="1210">
        <v>0</v>
      </c>
      <c r="AU38" s="1210">
        <v>0</v>
      </c>
      <c r="AV38" s="1210">
        <v>0</v>
      </c>
      <c r="AW38" s="1210">
        <v>0</v>
      </c>
      <c r="AX38" s="1211">
        <v>0</v>
      </c>
      <c r="AY38" s="1209">
        <v>0</v>
      </c>
      <c r="AZ38" s="1211">
        <v>0</v>
      </c>
      <c r="BA38" s="1211">
        <v>0</v>
      </c>
      <c r="BB38" s="1211">
        <f t="shared" si="1"/>
        <v>21.128306219999999</v>
      </c>
    </row>
    <row r="39" spans="1:54" x14ac:dyDescent="0.25">
      <c r="A39" s="1528"/>
      <c r="B39" s="1528" t="s">
        <v>461</v>
      </c>
      <c r="C39" s="1209">
        <v>0</v>
      </c>
      <c r="D39" s="1210">
        <v>0</v>
      </c>
      <c r="E39" s="1210">
        <v>0</v>
      </c>
      <c r="F39" s="1210">
        <v>0</v>
      </c>
      <c r="G39" s="1210">
        <v>0</v>
      </c>
      <c r="H39" s="1211">
        <v>0</v>
      </c>
      <c r="I39" s="1209">
        <v>0</v>
      </c>
      <c r="J39" s="1210">
        <v>0</v>
      </c>
      <c r="K39" s="1210">
        <v>0</v>
      </c>
      <c r="L39" s="1210">
        <v>0</v>
      </c>
      <c r="M39" s="1210">
        <v>0</v>
      </c>
      <c r="N39" s="1210">
        <v>0</v>
      </c>
      <c r="O39" s="1211">
        <v>0</v>
      </c>
      <c r="P39" s="1209">
        <v>0</v>
      </c>
      <c r="Q39" s="1210">
        <v>0</v>
      </c>
      <c r="R39" s="1210">
        <v>0</v>
      </c>
      <c r="S39" s="1210">
        <v>0</v>
      </c>
      <c r="T39" s="1210">
        <v>0</v>
      </c>
      <c r="U39" s="1210">
        <v>0</v>
      </c>
      <c r="V39" s="1210">
        <v>0</v>
      </c>
      <c r="W39" s="1210">
        <v>0</v>
      </c>
      <c r="X39" s="1210">
        <v>0</v>
      </c>
      <c r="Y39" s="1210">
        <v>0</v>
      </c>
      <c r="Z39" s="1210">
        <v>0</v>
      </c>
      <c r="AA39" s="1211">
        <v>0</v>
      </c>
      <c r="AB39" s="1209">
        <v>0</v>
      </c>
      <c r="AC39" s="1210">
        <v>0</v>
      </c>
      <c r="AD39" s="1210">
        <v>0</v>
      </c>
      <c r="AE39" s="1210">
        <v>0</v>
      </c>
      <c r="AF39" s="1210">
        <v>0</v>
      </c>
      <c r="AG39" s="1210">
        <v>0</v>
      </c>
      <c r="AH39" s="1210">
        <v>0</v>
      </c>
      <c r="AI39" s="1210">
        <v>0</v>
      </c>
      <c r="AJ39" s="1210">
        <v>0</v>
      </c>
      <c r="AK39" s="1211">
        <v>0</v>
      </c>
      <c r="AL39" s="1209">
        <v>0</v>
      </c>
      <c r="AM39" s="1210">
        <v>0</v>
      </c>
      <c r="AN39" s="1210">
        <v>0</v>
      </c>
      <c r="AO39" s="1210">
        <v>0</v>
      </c>
      <c r="AP39" s="1210">
        <v>0</v>
      </c>
      <c r="AQ39" s="1210">
        <v>0</v>
      </c>
      <c r="AR39" s="1210">
        <v>0</v>
      </c>
      <c r="AS39" s="1209">
        <v>0</v>
      </c>
      <c r="AT39" s="1210">
        <v>0</v>
      </c>
      <c r="AU39" s="1210">
        <v>7.1926002399999994E-2</v>
      </c>
      <c r="AV39" s="1210">
        <v>0</v>
      </c>
      <c r="AW39" s="1210">
        <v>0</v>
      </c>
      <c r="AX39" s="1211">
        <v>0</v>
      </c>
      <c r="AY39" s="1209">
        <v>0</v>
      </c>
      <c r="AZ39" s="1211">
        <v>0</v>
      </c>
      <c r="BA39" s="1211">
        <v>0</v>
      </c>
      <c r="BB39" s="1211">
        <f t="shared" ref="BB39:BB70" si="5">SUM(C39:BA39)</f>
        <v>7.1926002399999994E-2</v>
      </c>
    </row>
    <row r="40" spans="1:54" x14ac:dyDescent="0.25">
      <c r="A40" s="1528"/>
      <c r="B40" s="1528" t="s">
        <v>486</v>
      </c>
      <c r="C40" s="1209">
        <v>0</v>
      </c>
      <c r="D40" s="1210">
        <v>0</v>
      </c>
      <c r="E40" s="1210">
        <v>0</v>
      </c>
      <c r="F40" s="1210">
        <v>0</v>
      </c>
      <c r="G40" s="1210">
        <v>0</v>
      </c>
      <c r="H40" s="1211">
        <v>0</v>
      </c>
      <c r="I40" s="1209">
        <v>1.6939411800000026</v>
      </c>
      <c r="J40" s="1210">
        <v>0</v>
      </c>
      <c r="K40" s="1210">
        <v>0</v>
      </c>
      <c r="L40" s="1210">
        <v>0</v>
      </c>
      <c r="M40" s="1210">
        <v>0</v>
      </c>
      <c r="N40" s="1210">
        <v>0</v>
      </c>
      <c r="O40" s="1211">
        <v>0</v>
      </c>
      <c r="P40" s="1209">
        <v>0</v>
      </c>
      <c r="Q40" s="1210">
        <v>0</v>
      </c>
      <c r="R40" s="1210">
        <v>0</v>
      </c>
      <c r="S40" s="1210">
        <v>0</v>
      </c>
      <c r="T40" s="1210">
        <v>0</v>
      </c>
      <c r="U40" s="1210">
        <v>0</v>
      </c>
      <c r="V40" s="1210">
        <v>0</v>
      </c>
      <c r="W40" s="1210">
        <v>0</v>
      </c>
      <c r="X40" s="1210">
        <v>0</v>
      </c>
      <c r="Y40" s="1210">
        <v>0</v>
      </c>
      <c r="Z40" s="1210">
        <v>0</v>
      </c>
      <c r="AA40" s="1211">
        <v>0</v>
      </c>
      <c r="AB40" s="1209">
        <v>0.25887000000000004</v>
      </c>
      <c r="AC40" s="1210">
        <v>0.25887000000000004</v>
      </c>
      <c r="AD40" s="1210">
        <v>0.39796798999999999</v>
      </c>
      <c r="AE40" s="1210">
        <v>0</v>
      </c>
      <c r="AF40" s="1210">
        <v>0</v>
      </c>
      <c r="AG40" s="1210">
        <v>0</v>
      </c>
      <c r="AH40" s="1210">
        <v>0</v>
      </c>
      <c r="AI40" s="1210">
        <v>0</v>
      </c>
      <c r="AJ40" s="1210">
        <v>0.25887000000000004</v>
      </c>
      <c r="AK40" s="1211">
        <v>0</v>
      </c>
      <c r="AL40" s="1209">
        <v>0</v>
      </c>
      <c r="AM40" s="1210">
        <v>0</v>
      </c>
      <c r="AN40" s="1210">
        <v>4.4613015600000008</v>
      </c>
      <c r="AO40" s="1210">
        <v>0</v>
      </c>
      <c r="AP40" s="1210">
        <v>0</v>
      </c>
      <c r="AQ40" s="1210">
        <v>0</v>
      </c>
      <c r="AR40" s="1210">
        <v>0</v>
      </c>
      <c r="AS40" s="1209">
        <v>0</v>
      </c>
      <c r="AT40" s="1210">
        <v>0</v>
      </c>
      <c r="AU40" s="1210">
        <v>0</v>
      </c>
      <c r="AV40" s="1210">
        <v>0</v>
      </c>
      <c r="AW40" s="1210">
        <v>0</v>
      </c>
      <c r="AX40" s="1211">
        <v>0</v>
      </c>
      <c r="AY40" s="1209">
        <v>0</v>
      </c>
      <c r="AZ40" s="1211">
        <v>0</v>
      </c>
      <c r="BA40" s="1211">
        <v>0</v>
      </c>
      <c r="BB40" s="1211">
        <f t="shared" si="5"/>
        <v>7.3298207300000033</v>
      </c>
    </row>
    <row r="41" spans="1:54" x14ac:dyDescent="0.25">
      <c r="A41" s="1528"/>
      <c r="B41" s="1528" t="s">
        <v>480</v>
      </c>
      <c r="C41" s="1209">
        <v>0</v>
      </c>
      <c r="D41" s="1210">
        <v>0</v>
      </c>
      <c r="E41" s="1210">
        <v>0</v>
      </c>
      <c r="F41" s="1210">
        <v>0</v>
      </c>
      <c r="G41" s="1210">
        <v>0</v>
      </c>
      <c r="H41" s="1211">
        <v>0</v>
      </c>
      <c r="I41" s="1209">
        <v>0</v>
      </c>
      <c r="J41" s="1210">
        <v>0</v>
      </c>
      <c r="K41" s="1210">
        <v>0</v>
      </c>
      <c r="L41" s="1210">
        <v>0</v>
      </c>
      <c r="M41" s="1210">
        <v>0</v>
      </c>
      <c r="N41" s="1210">
        <v>0</v>
      </c>
      <c r="O41" s="1211">
        <v>0</v>
      </c>
      <c r="P41" s="1209">
        <v>0</v>
      </c>
      <c r="Q41" s="1210">
        <v>0</v>
      </c>
      <c r="R41" s="1210">
        <v>0</v>
      </c>
      <c r="S41" s="1210">
        <v>0</v>
      </c>
      <c r="T41" s="1210">
        <v>0</v>
      </c>
      <c r="U41" s="1210">
        <v>0</v>
      </c>
      <c r="V41" s="1210">
        <v>0</v>
      </c>
      <c r="W41" s="1210">
        <v>0</v>
      </c>
      <c r="X41" s="1210">
        <v>0</v>
      </c>
      <c r="Y41" s="1210">
        <v>0</v>
      </c>
      <c r="Z41" s="1210">
        <v>0</v>
      </c>
      <c r="AA41" s="1211">
        <v>0</v>
      </c>
      <c r="AB41" s="1209">
        <v>1.714226</v>
      </c>
      <c r="AC41" s="1210">
        <v>6.1627459799999986</v>
      </c>
      <c r="AD41" s="1210">
        <v>1.714226</v>
      </c>
      <c r="AE41" s="1210">
        <v>0</v>
      </c>
      <c r="AF41" s="1210">
        <v>0</v>
      </c>
      <c r="AG41" s="1210">
        <v>0</v>
      </c>
      <c r="AH41" s="1210">
        <v>0.70257589999999992</v>
      </c>
      <c r="AI41" s="1210">
        <v>0</v>
      </c>
      <c r="AJ41" s="1210">
        <v>9.2405083600000015</v>
      </c>
      <c r="AK41" s="1211">
        <v>0</v>
      </c>
      <c r="AL41" s="1209">
        <v>0</v>
      </c>
      <c r="AM41" s="1210">
        <v>0</v>
      </c>
      <c r="AN41" s="1210">
        <v>0</v>
      </c>
      <c r="AO41" s="1210">
        <v>0</v>
      </c>
      <c r="AP41" s="1210">
        <v>0</v>
      </c>
      <c r="AQ41" s="1210">
        <v>0</v>
      </c>
      <c r="AR41" s="1210">
        <v>0</v>
      </c>
      <c r="AS41" s="1209">
        <v>0</v>
      </c>
      <c r="AT41" s="1210">
        <v>0</v>
      </c>
      <c r="AU41" s="1210">
        <v>0</v>
      </c>
      <c r="AV41" s="1210">
        <v>0</v>
      </c>
      <c r="AW41" s="1210">
        <v>0</v>
      </c>
      <c r="AX41" s="1211">
        <v>0</v>
      </c>
      <c r="AY41" s="1209">
        <v>0</v>
      </c>
      <c r="AZ41" s="1211">
        <v>0</v>
      </c>
      <c r="BA41" s="1211">
        <v>0</v>
      </c>
      <c r="BB41" s="1211">
        <f t="shared" si="5"/>
        <v>19.53428224</v>
      </c>
    </row>
    <row r="42" spans="1:54" x14ac:dyDescent="0.25">
      <c r="A42" s="1528"/>
      <c r="B42" s="1528" t="s">
        <v>1641</v>
      </c>
      <c r="C42" s="1209">
        <v>0</v>
      </c>
      <c r="D42" s="1210">
        <v>7.0835674000000006</v>
      </c>
      <c r="E42" s="1210">
        <v>9.8319029199999992</v>
      </c>
      <c r="F42" s="1210">
        <v>0</v>
      </c>
      <c r="G42" s="1210">
        <v>0</v>
      </c>
      <c r="H42" s="1211">
        <v>0</v>
      </c>
      <c r="I42" s="1209">
        <v>0</v>
      </c>
      <c r="J42" s="1210">
        <v>0</v>
      </c>
      <c r="K42" s="1210">
        <v>0</v>
      </c>
      <c r="L42" s="1210">
        <v>0</v>
      </c>
      <c r="M42" s="1210">
        <v>0</v>
      </c>
      <c r="N42" s="1210">
        <v>0</v>
      </c>
      <c r="O42" s="1211">
        <v>0</v>
      </c>
      <c r="P42" s="1209">
        <v>0</v>
      </c>
      <c r="Q42" s="1210">
        <v>0</v>
      </c>
      <c r="R42" s="1210">
        <v>0</v>
      </c>
      <c r="S42" s="1210">
        <v>0</v>
      </c>
      <c r="T42" s="1210">
        <v>0</v>
      </c>
      <c r="U42" s="1210">
        <v>0</v>
      </c>
      <c r="V42" s="1210">
        <v>0</v>
      </c>
      <c r="W42" s="1210">
        <v>0</v>
      </c>
      <c r="X42" s="1210">
        <v>0</v>
      </c>
      <c r="Y42" s="1210">
        <v>0</v>
      </c>
      <c r="Z42" s="1210">
        <v>0</v>
      </c>
      <c r="AA42" s="1211">
        <v>0</v>
      </c>
      <c r="AB42" s="1209">
        <v>0</v>
      </c>
      <c r="AC42" s="1210">
        <v>0</v>
      </c>
      <c r="AD42" s="1210">
        <v>0</v>
      </c>
      <c r="AE42" s="1210">
        <v>3.5417837000000003</v>
      </c>
      <c r="AF42" s="1210">
        <v>7.0835674000000006</v>
      </c>
      <c r="AG42" s="1210">
        <v>7.0835674000000006</v>
      </c>
      <c r="AH42" s="1210">
        <v>0</v>
      </c>
      <c r="AI42" s="1210">
        <v>7.0835674000000006</v>
      </c>
      <c r="AJ42" s="1210">
        <v>0</v>
      </c>
      <c r="AK42" s="1211">
        <v>0</v>
      </c>
      <c r="AL42" s="1209">
        <v>0</v>
      </c>
      <c r="AM42" s="1210">
        <v>0</v>
      </c>
      <c r="AN42" s="1210">
        <v>0</v>
      </c>
      <c r="AO42" s="1210">
        <v>0</v>
      </c>
      <c r="AP42" s="1210">
        <v>0</v>
      </c>
      <c r="AQ42" s="1210">
        <v>0</v>
      </c>
      <c r="AR42" s="1210">
        <v>0</v>
      </c>
      <c r="AS42" s="1209">
        <v>0</v>
      </c>
      <c r="AT42" s="1210">
        <v>0</v>
      </c>
      <c r="AU42" s="1210">
        <v>0</v>
      </c>
      <c r="AV42" s="1210">
        <v>0</v>
      </c>
      <c r="AW42" s="1210">
        <v>0</v>
      </c>
      <c r="AX42" s="1211">
        <v>0</v>
      </c>
      <c r="AY42" s="1209">
        <v>0</v>
      </c>
      <c r="AZ42" s="1211">
        <v>0</v>
      </c>
      <c r="BA42" s="1211">
        <v>0</v>
      </c>
      <c r="BB42" s="1211">
        <f t="shared" si="5"/>
        <v>41.70795622</v>
      </c>
    </row>
    <row r="43" spans="1:54" x14ac:dyDescent="0.25">
      <c r="A43" s="1528"/>
      <c r="B43" s="1528" t="s">
        <v>478</v>
      </c>
      <c r="C43" s="1209">
        <v>3.6293640000000003</v>
      </c>
      <c r="D43" s="1210">
        <v>0</v>
      </c>
      <c r="E43" s="1210">
        <v>0</v>
      </c>
      <c r="F43" s="1210">
        <v>0</v>
      </c>
      <c r="G43" s="1210">
        <v>0.97085487000000015</v>
      </c>
      <c r="H43" s="1211">
        <v>9.0734100000000009</v>
      </c>
      <c r="I43" s="1209">
        <v>0</v>
      </c>
      <c r="J43" s="1210">
        <v>0</v>
      </c>
      <c r="K43" s="1210">
        <v>0</v>
      </c>
      <c r="L43" s="1210">
        <v>0</v>
      </c>
      <c r="M43" s="1210">
        <v>0</v>
      </c>
      <c r="N43" s="1210">
        <v>0</v>
      </c>
      <c r="O43" s="1211">
        <v>0</v>
      </c>
      <c r="P43" s="1209">
        <v>0</v>
      </c>
      <c r="Q43" s="1210">
        <v>0</v>
      </c>
      <c r="R43" s="1210">
        <v>0</v>
      </c>
      <c r="S43" s="1210">
        <v>0</v>
      </c>
      <c r="T43" s="1210">
        <v>0</v>
      </c>
      <c r="U43" s="1210">
        <v>0</v>
      </c>
      <c r="V43" s="1210">
        <v>0</v>
      </c>
      <c r="W43" s="1210">
        <v>0</v>
      </c>
      <c r="X43" s="1210">
        <v>0</v>
      </c>
      <c r="Y43" s="1210">
        <v>0</v>
      </c>
      <c r="Z43" s="1210">
        <v>0</v>
      </c>
      <c r="AA43" s="1211">
        <v>0</v>
      </c>
      <c r="AB43" s="1209">
        <v>0</v>
      </c>
      <c r="AC43" s="1210">
        <v>0</v>
      </c>
      <c r="AD43" s="1210">
        <v>0</v>
      </c>
      <c r="AE43" s="1210">
        <v>0</v>
      </c>
      <c r="AF43" s="1210">
        <v>0</v>
      </c>
      <c r="AG43" s="1210">
        <v>0</v>
      </c>
      <c r="AH43" s="1210">
        <v>0</v>
      </c>
      <c r="AI43" s="1210">
        <v>0</v>
      </c>
      <c r="AJ43" s="1210">
        <v>0</v>
      </c>
      <c r="AK43" s="1211">
        <v>0</v>
      </c>
      <c r="AL43" s="1209">
        <v>0</v>
      </c>
      <c r="AM43" s="1210">
        <v>0</v>
      </c>
      <c r="AN43" s="1210">
        <v>0</v>
      </c>
      <c r="AO43" s="1210">
        <v>0</v>
      </c>
      <c r="AP43" s="1210">
        <v>0</v>
      </c>
      <c r="AQ43" s="1210">
        <v>0</v>
      </c>
      <c r="AR43" s="1210">
        <v>0</v>
      </c>
      <c r="AS43" s="1209">
        <v>0</v>
      </c>
      <c r="AT43" s="1210">
        <v>0</v>
      </c>
      <c r="AU43" s="1210">
        <v>0</v>
      </c>
      <c r="AV43" s="1210">
        <v>0</v>
      </c>
      <c r="AW43" s="1210">
        <v>0</v>
      </c>
      <c r="AX43" s="1211">
        <v>0</v>
      </c>
      <c r="AY43" s="1209">
        <v>0</v>
      </c>
      <c r="AZ43" s="1211">
        <v>0</v>
      </c>
      <c r="BA43" s="1211">
        <v>0</v>
      </c>
      <c r="BB43" s="1211">
        <f t="shared" si="5"/>
        <v>13.673628870000002</v>
      </c>
    </row>
    <row r="44" spans="1:54" x14ac:dyDescent="0.25">
      <c r="A44" s="1528"/>
      <c r="B44" s="1528" t="s">
        <v>1640</v>
      </c>
      <c r="C44" s="1209">
        <v>0</v>
      </c>
      <c r="D44" s="1210">
        <v>0</v>
      </c>
      <c r="E44" s="1210">
        <v>0</v>
      </c>
      <c r="F44" s="1210">
        <v>0</v>
      </c>
      <c r="G44" s="1210">
        <v>0</v>
      </c>
      <c r="H44" s="1211">
        <v>0</v>
      </c>
      <c r="I44" s="1209">
        <v>4.0576364400000005</v>
      </c>
      <c r="J44" s="1210">
        <v>0</v>
      </c>
      <c r="K44" s="1210">
        <v>1.0146650800000001</v>
      </c>
      <c r="L44" s="1210">
        <v>0</v>
      </c>
      <c r="M44" s="1210">
        <v>0</v>
      </c>
      <c r="N44" s="1210">
        <v>0</v>
      </c>
      <c r="O44" s="1211">
        <v>0</v>
      </c>
      <c r="P44" s="1209">
        <v>0</v>
      </c>
      <c r="Q44" s="1210">
        <v>0</v>
      </c>
      <c r="R44" s="1210">
        <v>0</v>
      </c>
      <c r="S44" s="1210">
        <v>0</v>
      </c>
      <c r="T44" s="1210">
        <v>0</v>
      </c>
      <c r="U44" s="1210">
        <v>0</v>
      </c>
      <c r="V44" s="1210">
        <v>0</v>
      </c>
      <c r="W44" s="1210">
        <v>0</v>
      </c>
      <c r="X44" s="1210">
        <v>0</v>
      </c>
      <c r="Y44" s="1210">
        <v>0</v>
      </c>
      <c r="Z44" s="1210">
        <v>0</v>
      </c>
      <c r="AA44" s="1211">
        <v>0</v>
      </c>
      <c r="AB44" s="1209">
        <v>0</v>
      </c>
      <c r="AC44" s="1210">
        <v>5.8776146799999998</v>
      </c>
      <c r="AD44" s="1210">
        <v>2.0041799999999999</v>
      </c>
      <c r="AE44" s="1210">
        <v>0</v>
      </c>
      <c r="AF44" s="1210">
        <v>0</v>
      </c>
      <c r="AG44" s="1210">
        <v>0</v>
      </c>
      <c r="AH44" s="1210">
        <v>0</v>
      </c>
      <c r="AI44" s="1210">
        <v>0</v>
      </c>
      <c r="AJ44" s="1210">
        <v>2.0038164399999974</v>
      </c>
      <c r="AK44" s="1211">
        <v>0</v>
      </c>
      <c r="AL44" s="1209">
        <v>0</v>
      </c>
      <c r="AM44" s="1210">
        <v>0</v>
      </c>
      <c r="AN44" s="1210">
        <v>0</v>
      </c>
      <c r="AO44" s="1210">
        <v>0</v>
      </c>
      <c r="AP44" s="1210">
        <v>0</v>
      </c>
      <c r="AQ44" s="1210">
        <v>0</v>
      </c>
      <c r="AR44" s="1210">
        <v>0</v>
      </c>
      <c r="AS44" s="1209">
        <v>0</v>
      </c>
      <c r="AT44" s="1210">
        <v>0</v>
      </c>
      <c r="AU44" s="1210">
        <v>0</v>
      </c>
      <c r="AV44" s="1210">
        <v>0</v>
      </c>
      <c r="AW44" s="1210">
        <v>0</v>
      </c>
      <c r="AX44" s="1211">
        <v>0</v>
      </c>
      <c r="AY44" s="1209">
        <v>0</v>
      </c>
      <c r="AZ44" s="1211">
        <v>0</v>
      </c>
      <c r="BA44" s="1211">
        <v>0</v>
      </c>
      <c r="BB44" s="1211">
        <f t="shared" si="5"/>
        <v>14.957912639999998</v>
      </c>
    </row>
    <row r="45" spans="1:54" x14ac:dyDescent="0.25">
      <c r="A45" s="1528"/>
      <c r="B45" s="1528" t="s">
        <v>2634</v>
      </c>
      <c r="C45" s="1695">
        <v>0</v>
      </c>
      <c r="D45" s="1210">
        <v>0</v>
      </c>
      <c r="E45" s="1210">
        <v>0</v>
      </c>
      <c r="F45" s="1210">
        <v>0</v>
      </c>
      <c r="G45" s="1210">
        <v>0</v>
      </c>
      <c r="H45" s="1211">
        <v>0</v>
      </c>
      <c r="I45" s="1695">
        <v>0</v>
      </c>
      <c r="J45" s="1210">
        <v>0</v>
      </c>
      <c r="K45" s="1210">
        <v>0</v>
      </c>
      <c r="L45" s="1210">
        <v>0</v>
      </c>
      <c r="M45" s="1210">
        <v>0</v>
      </c>
      <c r="N45" s="1210">
        <v>0</v>
      </c>
      <c r="O45" s="1211">
        <v>0</v>
      </c>
      <c r="P45" s="1695">
        <v>0</v>
      </c>
      <c r="Q45" s="1210">
        <v>0</v>
      </c>
      <c r="R45" s="1210">
        <v>0</v>
      </c>
      <c r="S45" s="1210">
        <v>0</v>
      </c>
      <c r="T45" s="1210">
        <v>0</v>
      </c>
      <c r="U45" s="1210">
        <v>0</v>
      </c>
      <c r="V45" s="1210">
        <v>0</v>
      </c>
      <c r="W45" s="1210">
        <v>0</v>
      </c>
      <c r="X45" s="1210">
        <v>0</v>
      </c>
      <c r="Y45" s="1210">
        <v>0</v>
      </c>
      <c r="Z45" s="1210">
        <v>0</v>
      </c>
      <c r="AA45" s="1211">
        <v>0</v>
      </c>
      <c r="AB45" s="1695">
        <v>0</v>
      </c>
      <c r="AC45" s="1210">
        <v>0</v>
      </c>
      <c r="AD45" s="1210">
        <v>0</v>
      </c>
      <c r="AE45" s="1210">
        <v>0</v>
      </c>
      <c r="AF45" s="1210">
        <v>0</v>
      </c>
      <c r="AG45" s="1210">
        <v>0</v>
      </c>
      <c r="AH45" s="1210">
        <v>0</v>
      </c>
      <c r="AI45" s="1210">
        <v>0</v>
      </c>
      <c r="AJ45" s="1210">
        <v>0</v>
      </c>
      <c r="AK45" s="1211">
        <v>0</v>
      </c>
      <c r="AL45" s="1695">
        <v>0</v>
      </c>
      <c r="AM45" s="1210">
        <v>0</v>
      </c>
      <c r="AN45" s="1210">
        <v>6.2053019999999997</v>
      </c>
      <c r="AO45" s="1210">
        <v>0</v>
      </c>
      <c r="AP45" s="1210">
        <v>0</v>
      </c>
      <c r="AQ45" s="1210">
        <v>0</v>
      </c>
      <c r="AR45" s="1210">
        <v>0</v>
      </c>
      <c r="AS45" s="1695">
        <v>0</v>
      </c>
      <c r="AT45" s="1210">
        <v>0</v>
      </c>
      <c r="AU45" s="1210">
        <v>0</v>
      </c>
      <c r="AV45" s="1210">
        <v>0</v>
      </c>
      <c r="AW45" s="1210">
        <v>0</v>
      </c>
      <c r="AX45" s="1211">
        <v>0</v>
      </c>
      <c r="AY45" s="1695">
        <v>0</v>
      </c>
      <c r="AZ45" s="1211">
        <v>0</v>
      </c>
      <c r="BA45" s="1211">
        <v>0</v>
      </c>
      <c r="BB45" s="1211">
        <f t="shared" si="5"/>
        <v>6.2053019999999997</v>
      </c>
    </row>
    <row r="46" spans="1:54" x14ac:dyDescent="0.25">
      <c r="A46" s="1528"/>
      <c r="B46" s="1528" t="s">
        <v>463</v>
      </c>
      <c r="C46" s="1209">
        <v>0</v>
      </c>
      <c r="D46" s="1210">
        <v>0</v>
      </c>
      <c r="E46" s="1210">
        <v>0</v>
      </c>
      <c r="F46" s="1210">
        <v>0</v>
      </c>
      <c r="G46" s="1210">
        <v>0</v>
      </c>
      <c r="H46" s="1211">
        <v>0</v>
      </c>
      <c r="I46" s="1209">
        <v>8.9286940400000123</v>
      </c>
      <c r="J46" s="1210">
        <v>0</v>
      </c>
      <c r="K46" s="1210">
        <v>5.997657420000003</v>
      </c>
      <c r="L46" s="1210">
        <v>0</v>
      </c>
      <c r="M46" s="1210">
        <v>7.851537790000001</v>
      </c>
      <c r="N46" s="1210">
        <v>1.1340300000000027E-3</v>
      </c>
      <c r="O46" s="1211">
        <v>0</v>
      </c>
      <c r="P46" s="1209">
        <v>0</v>
      </c>
      <c r="Q46" s="1210">
        <v>0</v>
      </c>
      <c r="R46" s="1210">
        <v>0</v>
      </c>
      <c r="S46" s="1210">
        <v>0</v>
      </c>
      <c r="T46" s="1210">
        <v>0</v>
      </c>
      <c r="U46" s="1210">
        <v>0</v>
      </c>
      <c r="V46" s="1210">
        <v>0</v>
      </c>
      <c r="W46" s="1210">
        <v>0</v>
      </c>
      <c r="X46" s="1210">
        <v>0</v>
      </c>
      <c r="Y46" s="1210">
        <v>0</v>
      </c>
      <c r="Z46" s="1210">
        <v>0</v>
      </c>
      <c r="AA46" s="1211">
        <v>0</v>
      </c>
      <c r="AB46" s="1209">
        <v>2.0094799999999999</v>
      </c>
      <c r="AC46" s="1210">
        <v>4.982950999999999</v>
      </c>
      <c r="AD46" s="1210">
        <v>0</v>
      </c>
      <c r="AE46" s="1210">
        <v>0</v>
      </c>
      <c r="AF46" s="1210">
        <v>0</v>
      </c>
      <c r="AG46" s="1210">
        <v>0</v>
      </c>
      <c r="AH46" s="1210">
        <v>0.30142200000000008</v>
      </c>
      <c r="AI46" s="1210">
        <v>0</v>
      </c>
      <c r="AJ46" s="1210">
        <v>3.5688879999999976</v>
      </c>
      <c r="AK46" s="1211">
        <v>0</v>
      </c>
      <c r="AL46" s="1209">
        <v>0</v>
      </c>
      <c r="AM46" s="1210">
        <v>0</v>
      </c>
      <c r="AN46" s="1210">
        <v>0</v>
      </c>
      <c r="AO46" s="1210">
        <v>0</v>
      </c>
      <c r="AP46" s="1210">
        <v>0</v>
      </c>
      <c r="AQ46" s="1210">
        <v>0</v>
      </c>
      <c r="AR46" s="1210">
        <v>0</v>
      </c>
      <c r="AS46" s="1209">
        <v>0</v>
      </c>
      <c r="AT46" s="1210">
        <v>0</v>
      </c>
      <c r="AU46" s="1210">
        <v>0</v>
      </c>
      <c r="AV46" s="1210">
        <v>0</v>
      </c>
      <c r="AW46" s="1210">
        <v>0</v>
      </c>
      <c r="AX46" s="1211">
        <v>0</v>
      </c>
      <c r="AY46" s="1209">
        <v>0</v>
      </c>
      <c r="AZ46" s="1211">
        <v>0</v>
      </c>
      <c r="BA46" s="1211">
        <v>0</v>
      </c>
      <c r="BB46" s="1211">
        <f t="shared" si="5"/>
        <v>33.641764280000011</v>
      </c>
    </row>
    <row r="47" spans="1:54" x14ac:dyDescent="0.25">
      <c r="A47" s="1528"/>
      <c r="B47" s="1528" t="s">
        <v>496</v>
      </c>
      <c r="C47" s="1209">
        <v>0</v>
      </c>
      <c r="D47" s="1210">
        <v>0</v>
      </c>
      <c r="E47" s="1210">
        <v>0</v>
      </c>
      <c r="F47" s="1210">
        <v>0</v>
      </c>
      <c r="G47" s="1210">
        <v>0</v>
      </c>
      <c r="H47" s="1211">
        <v>0</v>
      </c>
      <c r="I47" s="1209">
        <v>0</v>
      </c>
      <c r="J47" s="1210">
        <v>0</v>
      </c>
      <c r="K47" s="1210">
        <v>0</v>
      </c>
      <c r="L47" s="1210">
        <v>0</v>
      </c>
      <c r="M47" s="1210">
        <v>0</v>
      </c>
      <c r="N47" s="1210">
        <v>0</v>
      </c>
      <c r="O47" s="1211">
        <v>0</v>
      </c>
      <c r="P47" s="1209">
        <v>0</v>
      </c>
      <c r="Q47" s="1210">
        <v>0</v>
      </c>
      <c r="R47" s="1210">
        <v>0</v>
      </c>
      <c r="S47" s="1210">
        <v>0</v>
      </c>
      <c r="T47" s="1210">
        <v>0</v>
      </c>
      <c r="U47" s="1210">
        <v>0</v>
      </c>
      <c r="V47" s="1210">
        <v>0</v>
      </c>
      <c r="W47" s="1210">
        <v>0</v>
      </c>
      <c r="X47" s="1210">
        <v>0</v>
      </c>
      <c r="Y47" s="1210">
        <v>0</v>
      </c>
      <c r="Z47" s="1210">
        <v>0</v>
      </c>
      <c r="AA47" s="1211">
        <v>0</v>
      </c>
      <c r="AB47" s="1209">
        <v>0</v>
      </c>
      <c r="AC47" s="1210">
        <v>0.84162225000000002</v>
      </c>
      <c r="AD47" s="1210">
        <v>0</v>
      </c>
      <c r="AE47" s="1210">
        <v>0</v>
      </c>
      <c r="AF47" s="1210">
        <v>0</v>
      </c>
      <c r="AG47" s="1210">
        <v>0</v>
      </c>
      <c r="AH47" s="1210">
        <v>0</v>
      </c>
      <c r="AI47" s="1210">
        <v>0</v>
      </c>
      <c r="AJ47" s="1210">
        <v>1.9655771300000004</v>
      </c>
      <c r="AK47" s="1211">
        <v>0</v>
      </c>
      <c r="AL47" s="1209">
        <v>0</v>
      </c>
      <c r="AM47" s="1210">
        <v>0</v>
      </c>
      <c r="AN47" s="1210">
        <v>0</v>
      </c>
      <c r="AO47" s="1210">
        <v>0</v>
      </c>
      <c r="AP47" s="1210">
        <v>0</v>
      </c>
      <c r="AQ47" s="1210">
        <v>0</v>
      </c>
      <c r="AR47" s="1210">
        <v>0</v>
      </c>
      <c r="AS47" s="1209">
        <v>0</v>
      </c>
      <c r="AT47" s="1210">
        <v>0</v>
      </c>
      <c r="AU47" s="1210">
        <v>0</v>
      </c>
      <c r="AV47" s="1210">
        <v>0</v>
      </c>
      <c r="AW47" s="1210">
        <v>0</v>
      </c>
      <c r="AX47" s="1211">
        <v>0</v>
      </c>
      <c r="AY47" s="1209">
        <v>0</v>
      </c>
      <c r="AZ47" s="1211">
        <v>0</v>
      </c>
      <c r="BA47" s="1211">
        <v>0</v>
      </c>
      <c r="BB47" s="1211">
        <f t="shared" si="5"/>
        <v>2.8071993800000006</v>
      </c>
    </row>
    <row r="48" spans="1:54" x14ac:dyDescent="0.25">
      <c r="A48" s="1528"/>
      <c r="B48" s="1528" t="s">
        <v>464</v>
      </c>
      <c r="C48" s="1209">
        <v>0</v>
      </c>
      <c r="D48" s="1210">
        <v>0</v>
      </c>
      <c r="E48" s="1210">
        <v>0</v>
      </c>
      <c r="F48" s="1210">
        <v>0</v>
      </c>
      <c r="G48" s="1210">
        <v>0</v>
      </c>
      <c r="H48" s="1211">
        <v>0</v>
      </c>
      <c r="I48" s="1209">
        <v>0</v>
      </c>
      <c r="J48" s="1210">
        <v>0</v>
      </c>
      <c r="K48" s="1210">
        <v>0</v>
      </c>
      <c r="L48" s="1210">
        <v>0</v>
      </c>
      <c r="M48" s="1210">
        <v>0</v>
      </c>
      <c r="N48" s="1210">
        <v>0</v>
      </c>
      <c r="O48" s="1211">
        <v>0</v>
      </c>
      <c r="P48" s="1209">
        <v>0</v>
      </c>
      <c r="Q48" s="1210">
        <v>3.8633123200000004</v>
      </c>
      <c r="R48" s="1210">
        <v>0</v>
      </c>
      <c r="S48" s="1210">
        <v>0</v>
      </c>
      <c r="T48" s="1210">
        <v>0</v>
      </c>
      <c r="U48" s="1210">
        <v>0</v>
      </c>
      <c r="V48" s="1210">
        <v>0</v>
      </c>
      <c r="W48" s="1210">
        <v>0</v>
      </c>
      <c r="X48" s="1210">
        <v>3.4695284000000002</v>
      </c>
      <c r="Y48" s="1210">
        <v>0</v>
      </c>
      <c r="Z48" s="1210">
        <v>3.4695284000000002</v>
      </c>
      <c r="AA48" s="1211">
        <v>0</v>
      </c>
      <c r="AB48" s="1209">
        <v>0</v>
      </c>
      <c r="AC48" s="1210">
        <v>0</v>
      </c>
      <c r="AD48" s="1210">
        <v>0</v>
      </c>
      <c r="AE48" s="1210">
        <v>0</v>
      </c>
      <c r="AF48" s="1210">
        <v>0</v>
      </c>
      <c r="AG48" s="1210">
        <v>0</v>
      </c>
      <c r="AH48" s="1210">
        <v>0</v>
      </c>
      <c r="AI48" s="1210">
        <v>0</v>
      </c>
      <c r="AJ48" s="1210">
        <v>0</v>
      </c>
      <c r="AK48" s="1211">
        <v>0</v>
      </c>
      <c r="AL48" s="1209">
        <v>0</v>
      </c>
      <c r="AM48" s="1210">
        <v>0</v>
      </c>
      <c r="AN48" s="1210">
        <v>0</v>
      </c>
      <c r="AO48" s="1210">
        <v>0</v>
      </c>
      <c r="AP48" s="1210">
        <v>0</v>
      </c>
      <c r="AQ48" s="1210">
        <v>0</v>
      </c>
      <c r="AR48" s="1210">
        <v>0</v>
      </c>
      <c r="AS48" s="1209">
        <v>0</v>
      </c>
      <c r="AT48" s="1210">
        <v>0</v>
      </c>
      <c r="AU48" s="1210">
        <v>0</v>
      </c>
      <c r="AV48" s="1210">
        <v>0</v>
      </c>
      <c r="AW48" s="1210">
        <v>0</v>
      </c>
      <c r="AX48" s="1211">
        <v>0</v>
      </c>
      <c r="AY48" s="1209">
        <v>0</v>
      </c>
      <c r="AZ48" s="1211">
        <v>0</v>
      </c>
      <c r="BA48" s="1211">
        <v>0</v>
      </c>
      <c r="BB48" s="1211">
        <f t="shared" si="5"/>
        <v>10.80236912</v>
      </c>
    </row>
    <row r="49" spans="1:54" x14ac:dyDescent="0.25">
      <c r="A49" s="1528"/>
      <c r="B49" s="1528" t="s">
        <v>453</v>
      </c>
      <c r="C49" s="1209">
        <v>0</v>
      </c>
      <c r="D49" s="1210">
        <v>0</v>
      </c>
      <c r="E49" s="1210">
        <v>0</v>
      </c>
      <c r="F49" s="1210">
        <v>0</v>
      </c>
      <c r="G49" s="1210">
        <v>1.5329189999999999</v>
      </c>
      <c r="H49" s="1211">
        <v>11.0881141</v>
      </c>
      <c r="I49" s="1209">
        <v>0</v>
      </c>
      <c r="J49" s="1210">
        <v>0</v>
      </c>
      <c r="K49" s="1210">
        <v>0</v>
      </c>
      <c r="L49" s="1210">
        <v>0</v>
      </c>
      <c r="M49" s="1210">
        <v>0</v>
      </c>
      <c r="N49" s="1210">
        <v>0</v>
      </c>
      <c r="O49" s="1211">
        <v>0</v>
      </c>
      <c r="P49" s="1209">
        <v>0</v>
      </c>
      <c r="Q49" s="1210">
        <v>0</v>
      </c>
      <c r="R49" s="1210">
        <v>0</v>
      </c>
      <c r="S49" s="1210">
        <v>0</v>
      </c>
      <c r="T49" s="1210">
        <v>0</v>
      </c>
      <c r="U49" s="1210">
        <v>0</v>
      </c>
      <c r="V49" s="1210">
        <v>0</v>
      </c>
      <c r="W49" s="1210">
        <v>0</v>
      </c>
      <c r="X49" s="1210">
        <v>0</v>
      </c>
      <c r="Y49" s="1210">
        <v>0</v>
      </c>
      <c r="Z49" s="1210">
        <v>0</v>
      </c>
      <c r="AA49" s="1211">
        <v>0</v>
      </c>
      <c r="AB49" s="1209">
        <v>0.92262500000000003</v>
      </c>
      <c r="AC49" s="1210">
        <v>2.0482275000000003</v>
      </c>
      <c r="AD49" s="1210">
        <v>0</v>
      </c>
      <c r="AE49" s="1210">
        <v>0</v>
      </c>
      <c r="AF49" s="1210">
        <v>0</v>
      </c>
      <c r="AG49" s="1210">
        <v>0</v>
      </c>
      <c r="AH49" s="1210">
        <v>0.20438920000000005</v>
      </c>
      <c r="AI49" s="1210">
        <v>0</v>
      </c>
      <c r="AJ49" s="1210">
        <v>1.3285298000000003</v>
      </c>
      <c r="AK49" s="1211">
        <v>0</v>
      </c>
      <c r="AL49" s="1209">
        <v>0</v>
      </c>
      <c r="AM49" s="1210">
        <v>0</v>
      </c>
      <c r="AN49" s="1210">
        <v>0</v>
      </c>
      <c r="AO49" s="1210">
        <v>0</v>
      </c>
      <c r="AP49" s="1210">
        <v>0</v>
      </c>
      <c r="AQ49" s="1210">
        <v>0</v>
      </c>
      <c r="AR49" s="1210">
        <v>0</v>
      </c>
      <c r="AS49" s="1209">
        <v>3.6788400000000006</v>
      </c>
      <c r="AT49" s="1210">
        <v>0</v>
      </c>
      <c r="AU49" s="1210">
        <v>0.42440748280000007</v>
      </c>
      <c r="AV49" s="1210">
        <v>0</v>
      </c>
      <c r="AW49" s="1210">
        <v>0</v>
      </c>
      <c r="AX49" s="1211">
        <v>0</v>
      </c>
      <c r="AY49" s="1209">
        <v>0</v>
      </c>
      <c r="AZ49" s="1211">
        <v>0</v>
      </c>
      <c r="BA49" s="1211">
        <v>0</v>
      </c>
      <c r="BB49" s="1211">
        <f t="shared" si="5"/>
        <v>21.228052082800001</v>
      </c>
    </row>
    <row r="50" spans="1:54" x14ac:dyDescent="0.25">
      <c r="A50" s="1528"/>
      <c r="B50" s="1528" t="s">
        <v>550</v>
      </c>
      <c r="C50" s="1209">
        <v>13.731489760000002</v>
      </c>
      <c r="D50" s="1210">
        <v>0</v>
      </c>
      <c r="E50" s="1210">
        <v>0</v>
      </c>
      <c r="F50" s="1210">
        <v>0</v>
      </c>
      <c r="G50" s="1210">
        <v>1.1068607400000001</v>
      </c>
      <c r="H50" s="1211">
        <v>16.041460000000001</v>
      </c>
      <c r="I50" s="1209">
        <v>0</v>
      </c>
      <c r="J50" s="1210">
        <v>0</v>
      </c>
      <c r="K50" s="1210">
        <v>0</v>
      </c>
      <c r="L50" s="1210">
        <v>0</v>
      </c>
      <c r="M50" s="1210">
        <v>0</v>
      </c>
      <c r="N50" s="1210">
        <v>0</v>
      </c>
      <c r="O50" s="1211">
        <v>0</v>
      </c>
      <c r="P50" s="1209">
        <v>0</v>
      </c>
      <c r="Q50" s="1210">
        <v>0</v>
      </c>
      <c r="R50" s="1210">
        <v>0</v>
      </c>
      <c r="S50" s="1210">
        <v>0</v>
      </c>
      <c r="T50" s="1210">
        <v>0</v>
      </c>
      <c r="U50" s="1210">
        <v>0</v>
      </c>
      <c r="V50" s="1210">
        <v>0</v>
      </c>
      <c r="W50" s="1210">
        <v>0</v>
      </c>
      <c r="X50" s="1210">
        <v>0</v>
      </c>
      <c r="Y50" s="1210">
        <v>0</v>
      </c>
      <c r="Z50" s="1210">
        <v>0</v>
      </c>
      <c r="AA50" s="1211">
        <v>0</v>
      </c>
      <c r="AB50" s="1209">
        <v>0</v>
      </c>
      <c r="AC50" s="1210">
        <v>0</v>
      </c>
      <c r="AD50" s="1210">
        <v>0</v>
      </c>
      <c r="AE50" s="1210">
        <v>0</v>
      </c>
      <c r="AF50" s="1210">
        <v>0</v>
      </c>
      <c r="AG50" s="1210">
        <v>0</v>
      </c>
      <c r="AH50" s="1210">
        <v>0</v>
      </c>
      <c r="AI50" s="1210">
        <v>0</v>
      </c>
      <c r="AJ50" s="1210">
        <v>0</v>
      </c>
      <c r="AK50" s="1211">
        <v>0</v>
      </c>
      <c r="AL50" s="1209">
        <v>0</v>
      </c>
      <c r="AM50" s="1210">
        <v>0</v>
      </c>
      <c r="AN50" s="1210">
        <v>0</v>
      </c>
      <c r="AO50" s="1210">
        <v>0</v>
      </c>
      <c r="AP50" s="1210">
        <v>0</v>
      </c>
      <c r="AQ50" s="1210">
        <v>0</v>
      </c>
      <c r="AR50" s="1210">
        <v>0</v>
      </c>
      <c r="AS50" s="1209">
        <v>0</v>
      </c>
      <c r="AT50" s="1210">
        <v>0</v>
      </c>
      <c r="AU50" s="1210">
        <v>0</v>
      </c>
      <c r="AV50" s="1210">
        <v>0</v>
      </c>
      <c r="AW50" s="1210">
        <v>0</v>
      </c>
      <c r="AX50" s="1211">
        <v>0</v>
      </c>
      <c r="AY50" s="1209">
        <v>0</v>
      </c>
      <c r="AZ50" s="1211">
        <v>0</v>
      </c>
      <c r="BA50" s="1211">
        <v>0</v>
      </c>
      <c r="BB50" s="1211">
        <f t="shared" si="5"/>
        <v>30.879810500000005</v>
      </c>
    </row>
    <row r="51" spans="1:54" x14ac:dyDescent="0.25">
      <c r="A51" s="1528"/>
      <c r="B51" s="1528" t="s">
        <v>487</v>
      </c>
      <c r="C51" s="1209">
        <v>0</v>
      </c>
      <c r="D51" s="1210">
        <v>0</v>
      </c>
      <c r="E51" s="1210">
        <v>0</v>
      </c>
      <c r="F51" s="1210">
        <v>0</v>
      </c>
      <c r="G51" s="1210">
        <v>0</v>
      </c>
      <c r="H51" s="1211">
        <v>0</v>
      </c>
      <c r="I51" s="1209">
        <v>0</v>
      </c>
      <c r="J51" s="1210">
        <v>0</v>
      </c>
      <c r="K51" s="1210">
        <v>0</v>
      </c>
      <c r="L51" s="1210">
        <v>0</v>
      </c>
      <c r="M51" s="1210">
        <v>0</v>
      </c>
      <c r="N51" s="1210">
        <v>0</v>
      </c>
      <c r="O51" s="1211">
        <v>0</v>
      </c>
      <c r="P51" s="1209">
        <v>0</v>
      </c>
      <c r="Q51" s="1210">
        <v>0</v>
      </c>
      <c r="R51" s="1210">
        <v>0</v>
      </c>
      <c r="S51" s="1210">
        <v>0</v>
      </c>
      <c r="T51" s="1210">
        <v>0</v>
      </c>
      <c r="U51" s="1210">
        <v>0</v>
      </c>
      <c r="V51" s="1210">
        <v>0</v>
      </c>
      <c r="W51" s="1210">
        <v>0</v>
      </c>
      <c r="X51" s="1210">
        <v>0</v>
      </c>
      <c r="Y51" s="1210">
        <v>0</v>
      </c>
      <c r="Z51" s="1210">
        <v>0</v>
      </c>
      <c r="AA51" s="1211">
        <v>0</v>
      </c>
      <c r="AB51" s="1209">
        <v>0</v>
      </c>
      <c r="AC51" s="1210">
        <v>0</v>
      </c>
      <c r="AD51" s="1210">
        <v>0</v>
      </c>
      <c r="AE51" s="1210">
        <v>0</v>
      </c>
      <c r="AF51" s="1210">
        <v>0</v>
      </c>
      <c r="AG51" s="1210">
        <v>0</v>
      </c>
      <c r="AH51" s="1210">
        <v>0</v>
      </c>
      <c r="AI51" s="1210">
        <v>0</v>
      </c>
      <c r="AJ51" s="1210">
        <v>0</v>
      </c>
      <c r="AK51" s="1211">
        <v>0</v>
      </c>
      <c r="AL51" s="1209">
        <v>0</v>
      </c>
      <c r="AM51" s="1210">
        <v>0</v>
      </c>
      <c r="AN51" s="1210">
        <v>0</v>
      </c>
      <c r="AO51" s="1210">
        <v>0</v>
      </c>
      <c r="AP51" s="1210">
        <v>9.9366300000000005E-2</v>
      </c>
      <c r="AQ51" s="1210">
        <v>0</v>
      </c>
      <c r="AR51" s="1210">
        <v>0</v>
      </c>
      <c r="AS51" s="1209">
        <v>0</v>
      </c>
      <c r="AT51" s="1210">
        <v>0</v>
      </c>
      <c r="AU51" s="1210">
        <v>0</v>
      </c>
      <c r="AV51" s="1210">
        <v>0</v>
      </c>
      <c r="AW51" s="1210">
        <v>0</v>
      </c>
      <c r="AX51" s="1211">
        <v>0</v>
      </c>
      <c r="AY51" s="1209">
        <v>0</v>
      </c>
      <c r="AZ51" s="1211">
        <v>0</v>
      </c>
      <c r="BA51" s="1211">
        <v>0</v>
      </c>
      <c r="BB51" s="1211">
        <f t="shared" si="5"/>
        <v>9.9366300000000005E-2</v>
      </c>
    </row>
    <row r="52" spans="1:54" x14ac:dyDescent="0.25">
      <c r="A52" s="1528"/>
      <c r="B52" s="1528" t="s">
        <v>465</v>
      </c>
      <c r="C52" s="1209">
        <v>0</v>
      </c>
      <c r="D52" s="1210">
        <v>0</v>
      </c>
      <c r="E52" s="1210">
        <v>0</v>
      </c>
      <c r="F52" s="1210">
        <v>0</v>
      </c>
      <c r="G52" s="1210">
        <v>0</v>
      </c>
      <c r="H52" s="1211">
        <v>0</v>
      </c>
      <c r="I52" s="1209">
        <v>0</v>
      </c>
      <c r="J52" s="1210">
        <v>0</v>
      </c>
      <c r="K52" s="1210">
        <v>0</v>
      </c>
      <c r="L52" s="1210">
        <v>0</v>
      </c>
      <c r="M52" s="1210">
        <v>0</v>
      </c>
      <c r="N52" s="1210">
        <v>0</v>
      </c>
      <c r="O52" s="1211">
        <v>0</v>
      </c>
      <c r="P52" s="1209">
        <v>0</v>
      </c>
      <c r="Q52" s="1210">
        <v>0</v>
      </c>
      <c r="R52" s="1210">
        <v>0</v>
      </c>
      <c r="S52" s="1210">
        <v>0</v>
      </c>
      <c r="T52" s="1210">
        <v>0</v>
      </c>
      <c r="U52" s="1210">
        <v>0</v>
      </c>
      <c r="V52" s="1210">
        <v>0</v>
      </c>
      <c r="W52" s="1210">
        <v>0</v>
      </c>
      <c r="X52" s="1210">
        <v>0</v>
      </c>
      <c r="Y52" s="1210">
        <v>0</v>
      </c>
      <c r="Z52" s="1210">
        <v>0</v>
      </c>
      <c r="AA52" s="1211">
        <v>0</v>
      </c>
      <c r="AB52" s="1209">
        <v>0</v>
      </c>
      <c r="AC52" s="1210">
        <v>0</v>
      </c>
      <c r="AD52" s="1210">
        <v>0</v>
      </c>
      <c r="AE52" s="1210">
        <v>0</v>
      </c>
      <c r="AF52" s="1210">
        <v>0</v>
      </c>
      <c r="AG52" s="1210">
        <v>0</v>
      </c>
      <c r="AH52" s="1210">
        <v>0</v>
      </c>
      <c r="AI52" s="1210">
        <v>0</v>
      </c>
      <c r="AJ52" s="1210">
        <v>0</v>
      </c>
      <c r="AK52" s="1211">
        <v>0</v>
      </c>
      <c r="AL52" s="1209">
        <v>0</v>
      </c>
      <c r="AM52" s="1210">
        <v>0</v>
      </c>
      <c r="AN52" s="1210">
        <v>3.0564</v>
      </c>
      <c r="AO52" s="1210">
        <v>0</v>
      </c>
      <c r="AP52" s="1210">
        <v>0.93505500000000008</v>
      </c>
      <c r="AQ52" s="1210">
        <v>0</v>
      </c>
      <c r="AR52" s="1210">
        <v>0</v>
      </c>
      <c r="AS52" s="1209">
        <v>0</v>
      </c>
      <c r="AT52" s="1210">
        <v>0</v>
      </c>
      <c r="AU52" s="1210">
        <v>0</v>
      </c>
      <c r="AV52" s="1210">
        <v>0</v>
      </c>
      <c r="AW52" s="1210">
        <v>0</v>
      </c>
      <c r="AX52" s="1211">
        <v>0</v>
      </c>
      <c r="AY52" s="1209">
        <v>0</v>
      </c>
      <c r="AZ52" s="1211">
        <v>0</v>
      </c>
      <c r="BA52" s="1211">
        <v>0</v>
      </c>
      <c r="BB52" s="1211">
        <f t="shared" si="5"/>
        <v>3.9914550000000002</v>
      </c>
    </row>
    <row r="53" spans="1:54" x14ac:dyDescent="0.25">
      <c r="A53" s="1528"/>
      <c r="B53" s="1528" t="s">
        <v>499</v>
      </c>
      <c r="C53" s="1209">
        <v>0</v>
      </c>
      <c r="D53" s="1210">
        <v>0</v>
      </c>
      <c r="E53" s="1210">
        <v>0</v>
      </c>
      <c r="F53" s="1210">
        <v>0</v>
      </c>
      <c r="G53" s="1210">
        <v>0</v>
      </c>
      <c r="H53" s="1211">
        <v>0</v>
      </c>
      <c r="I53" s="1209">
        <v>0</v>
      </c>
      <c r="J53" s="1210">
        <v>6.1420926994</v>
      </c>
      <c r="K53" s="1210">
        <v>0</v>
      </c>
      <c r="L53" s="1210">
        <v>6.8948219774000004</v>
      </c>
      <c r="M53" s="1210">
        <v>0</v>
      </c>
      <c r="N53" s="1210">
        <v>0</v>
      </c>
      <c r="O53" s="1211">
        <v>3.6306125366000006</v>
      </c>
      <c r="P53" s="1209">
        <v>0</v>
      </c>
      <c r="Q53" s="1210">
        <v>0</v>
      </c>
      <c r="R53" s="1210">
        <v>0</v>
      </c>
      <c r="S53" s="1210">
        <v>0</v>
      </c>
      <c r="T53" s="1210">
        <v>0</v>
      </c>
      <c r="U53" s="1210">
        <v>0</v>
      </c>
      <c r="V53" s="1210">
        <v>0</v>
      </c>
      <c r="W53" s="1210">
        <v>0</v>
      </c>
      <c r="X53" s="1210">
        <v>0</v>
      </c>
      <c r="Y53" s="1210">
        <v>0</v>
      </c>
      <c r="Z53" s="1210">
        <v>0</v>
      </c>
      <c r="AA53" s="1211">
        <v>0</v>
      </c>
      <c r="AB53" s="1209">
        <v>0</v>
      </c>
      <c r="AC53" s="1210">
        <v>0</v>
      </c>
      <c r="AD53" s="1210">
        <v>0</v>
      </c>
      <c r="AE53" s="1210">
        <v>0</v>
      </c>
      <c r="AF53" s="1210">
        <v>3.0739317000000002</v>
      </c>
      <c r="AG53" s="1210">
        <v>6.1478634000000003</v>
      </c>
      <c r="AH53" s="1210">
        <v>0</v>
      </c>
      <c r="AI53" s="1210">
        <v>6.1830713210000008</v>
      </c>
      <c r="AJ53" s="1210">
        <v>0</v>
      </c>
      <c r="AK53" s="1211">
        <v>0</v>
      </c>
      <c r="AL53" s="1209">
        <v>0</v>
      </c>
      <c r="AM53" s="1210">
        <v>0</v>
      </c>
      <c r="AN53" s="1210">
        <v>0</v>
      </c>
      <c r="AO53" s="1210">
        <v>0</v>
      </c>
      <c r="AP53" s="1210">
        <v>0</v>
      </c>
      <c r="AQ53" s="1210">
        <v>0</v>
      </c>
      <c r="AR53" s="1210">
        <v>0</v>
      </c>
      <c r="AS53" s="1209">
        <v>0</v>
      </c>
      <c r="AT53" s="1210">
        <v>0</v>
      </c>
      <c r="AU53" s="1210">
        <v>0</v>
      </c>
      <c r="AV53" s="1210">
        <v>0</v>
      </c>
      <c r="AW53" s="1210">
        <v>0</v>
      </c>
      <c r="AX53" s="1211">
        <v>0</v>
      </c>
      <c r="AY53" s="1209">
        <v>0</v>
      </c>
      <c r="AZ53" s="1211">
        <v>0</v>
      </c>
      <c r="BA53" s="1211">
        <v>0</v>
      </c>
      <c r="BB53" s="1211">
        <f t="shared" si="5"/>
        <v>32.072393634400001</v>
      </c>
    </row>
    <row r="54" spans="1:54" x14ac:dyDescent="0.25">
      <c r="A54" s="1528"/>
      <c r="B54" s="1528" t="s">
        <v>564</v>
      </c>
      <c r="C54" s="1209">
        <v>0</v>
      </c>
      <c r="D54" s="1210">
        <v>0</v>
      </c>
      <c r="E54" s="1210">
        <v>0</v>
      </c>
      <c r="F54" s="1210">
        <v>0</v>
      </c>
      <c r="G54" s="1210">
        <v>0</v>
      </c>
      <c r="H54" s="1211">
        <v>0</v>
      </c>
      <c r="I54" s="1209">
        <v>0</v>
      </c>
      <c r="J54" s="1210">
        <v>0</v>
      </c>
      <c r="K54" s="1210">
        <v>0</v>
      </c>
      <c r="L54" s="1210">
        <v>0</v>
      </c>
      <c r="M54" s="1210">
        <v>0</v>
      </c>
      <c r="N54" s="1210">
        <v>0</v>
      </c>
      <c r="O54" s="1211">
        <v>0</v>
      </c>
      <c r="P54" s="1209">
        <v>0</v>
      </c>
      <c r="Q54" s="1210">
        <v>0</v>
      </c>
      <c r="R54" s="1210">
        <v>0</v>
      </c>
      <c r="S54" s="1210">
        <v>0</v>
      </c>
      <c r="T54" s="1210">
        <v>0</v>
      </c>
      <c r="U54" s="1210">
        <v>0</v>
      </c>
      <c r="V54" s="1210">
        <v>0</v>
      </c>
      <c r="W54" s="1210">
        <v>0</v>
      </c>
      <c r="X54" s="1210">
        <v>0</v>
      </c>
      <c r="Y54" s="1210">
        <v>0</v>
      </c>
      <c r="Z54" s="1210">
        <v>0</v>
      </c>
      <c r="AA54" s="1211">
        <v>0</v>
      </c>
      <c r="AB54" s="1209">
        <v>0.14612700000000001</v>
      </c>
      <c r="AC54" s="1210">
        <v>1.9149330000000007</v>
      </c>
      <c r="AD54" s="1210">
        <v>0.14071140000000001</v>
      </c>
      <c r="AE54" s="1210">
        <v>0</v>
      </c>
      <c r="AF54" s="1210">
        <v>0</v>
      </c>
      <c r="AG54" s="1210">
        <v>0</v>
      </c>
      <c r="AH54" s="1210">
        <v>0.33182556000000002</v>
      </c>
      <c r="AI54" s="1210">
        <v>0</v>
      </c>
      <c r="AJ54" s="1210">
        <v>3.2844064599999974</v>
      </c>
      <c r="AK54" s="1211">
        <v>0</v>
      </c>
      <c r="AL54" s="1209">
        <v>0</v>
      </c>
      <c r="AM54" s="1210">
        <v>0</v>
      </c>
      <c r="AN54" s="1210">
        <v>0</v>
      </c>
      <c r="AO54" s="1210">
        <v>0</v>
      </c>
      <c r="AP54" s="1210">
        <v>0</v>
      </c>
      <c r="AQ54" s="1210">
        <v>0</v>
      </c>
      <c r="AR54" s="1210">
        <v>0</v>
      </c>
      <c r="AS54" s="1209">
        <v>0</v>
      </c>
      <c r="AT54" s="1210">
        <v>0</v>
      </c>
      <c r="AU54" s="1210">
        <v>0</v>
      </c>
      <c r="AV54" s="1210">
        <v>0</v>
      </c>
      <c r="AW54" s="1210">
        <v>0</v>
      </c>
      <c r="AX54" s="1211">
        <v>0</v>
      </c>
      <c r="AY54" s="1209">
        <v>0</v>
      </c>
      <c r="AZ54" s="1211">
        <v>1.407114</v>
      </c>
      <c r="BA54" s="1211">
        <v>0</v>
      </c>
      <c r="BB54" s="1211">
        <f t="shared" si="5"/>
        <v>7.2251174199999983</v>
      </c>
    </row>
    <row r="55" spans="1:54" x14ac:dyDescent="0.25">
      <c r="A55" s="1528"/>
      <c r="B55" s="1528" t="s">
        <v>488</v>
      </c>
      <c r="C55" s="1209">
        <v>0</v>
      </c>
      <c r="D55" s="1210">
        <v>0</v>
      </c>
      <c r="E55" s="1210">
        <v>0</v>
      </c>
      <c r="F55" s="1210">
        <v>0</v>
      </c>
      <c r="G55" s="1210">
        <v>0</v>
      </c>
      <c r="H55" s="1211">
        <v>0</v>
      </c>
      <c r="I55" s="1209">
        <v>0.15418568000000002</v>
      </c>
      <c r="J55" s="1210">
        <v>0</v>
      </c>
      <c r="K55" s="1210">
        <v>0</v>
      </c>
      <c r="L55" s="1210">
        <v>0</v>
      </c>
      <c r="M55" s="1210">
        <v>0.31537980000000004</v>
      </c>
      <c r="N55" s="1210">
        <v>0</v>
      </c>
      <c r="O55" s="1211">
        <v>0</v>
      </c>
      <c r="P55" s="1209">
        <v>0</v>
      </c>
      <c r="Q55" s="1210">
        <v>0</v>
      </c>
      <c r="R55" s="1210">
        <v>0</v>
      </c>
      <c r="S55" s="1210">
        <v>0</v>
      </c>
      <c r="T55" s="1210">
        <v>0</v>
      </c>
      <c r="U55" s="1210">
        <v>0</v>
      </c>
      <c r="V55" s="1210">
        <v>0</v>
      </c>
      <c r="W55" s="1210">
        <v>0</v>
      </c>
      <c r="X55" s="1210">
        <v>0</v>
      </c>
      <c r="Y55" s="1210">
        <v>0</v>
      </c>
      <c r="Z55" s="1210">
        <v>0</v>
      </c>
      <c r="AA55" s="1211">
        <v>0</v>
      </c>
      <c r="AB55" s="1209">
        <v>0</v>
      </c>
      <c r="AC55" s="1210">
        <v>0</v>
      </c>
      <c r="AD55" s="1210">
        <v>0</v>
      </c>
      <c r="AE55" s="1210">
        <v>0</v>
      </c>
      <c r="AF55" s="1210">
        <v>0</v>
      </c>
      <c r="AG55" s="1210">
        <v>0</v>
      </c>
      <c r="AH55" s="1210">
        <v>0</v>
      </c>
      <c r="AI55" s="1210">
        <v>0</v>
      </c>
      <c r="AJ55" s="1210">
        <v>1.0177780000000003</v>
      </c>
      <c r="AK55" s="1211">
        <v>0</v>
      </c>
      <c r="AL55" s="1209">
        <v>0</v>
      </c>
      <c r="AM55" s="1210">
        <v>0</v>
      </c>
      <c r="AN55" s="1210">
        <v>0</v>
      </c>
      <c r="AO55" s="1210">
        <v>0</v>
      </c>
      <c r="AP55" s="1210">
        <v>0</v>
      </c>
      <c r="AQ55" s="1210">
        <v>0</v>
      </c>
      <c r="AR55" s="1210">
        <v>0</v>
      </c>
      <c r="AS55" s="1209">
        <v>0</v>
      </c>
      <c r="AT55" s="1210">
        <v>0</v>
      </c>
      <c r="AU55" s="1210">
        <v>0</v>
      </c>
      <c r="AV55" s="1210">
        <v>0</v>
      </c>
      <c r="AW55" s="1210">
        <v>0</v>
      </c>
      <c r="AX55" s="1211">
        <v>0</v>
      </c>
      <c r="AY55" s="1209">
        <v>0</v>
      </c>
      <c r="AZ55" s="1211">
        <v>2.0355560000000006</v>
      </c>
      <c r="BA55" s="1211">
        <v>0</v>
      </c>
      <c r="BB55" s="1211">
        <f t="shared" si="5"/>
        <v>3.5228994800000009</v>
      </c>
    </row>
    <row r="56" spans="1:54" x14ac:dyDescent="0.25">
      <c r="A56" s="1528"/>
      <c r="B56" s="1528" t="s">
        <v>468</v>
      </c>
      <c r="C56" s="1209">
        <v>0</v>
      </c>
      <c r="D56" s="1210">
        <v>0</v>
      </c>
      <c r="E56" s="1210">
        <v>0</v>
      </c>
      <c r="F56" s="1210">
        <v>0</v>
      </c>
      <c r="G56" s="1210">
        <v>0</v>
      </c>
      <c r="H56" s="1211">
        <v>0</v>
      </c>
      <c r="I56" s="1209">
        <v>0</v>
      </c>
      <c r="J56" s="1210">
        <v>0.81500881700000005</v>
      </c>
      <c r="K56" s="1210">
        <v>0</v>
      </c>
      <c r="L56" s="1210">
        <v>2.2115610999999999</v>
      </c>
      <c r="M56" s="1210">
        <v>0</v>
      </c>
      <c r="N56" s="1210">
        <v>0</v>
      </c>
      <c r="O56" s="1211">
        <v>4.7390594999999998</v>
      </c>
      <c r="P56" s="1209">
        <v>0</v>
      </c>
      <c r="Q56" s="1210">
        <v>0</v>
      </c>
      <c r="R56" s="1210">
        <v>0</v>
      </c>
      <c r="S56" s="1210">
        <v>0</v>
      </c>
      <c r="T56" s="1210">
        <v>0</v>
      </c>
      <c r="U56" s="1210">
        <v>0</v>
      </c>
      <c r="V56" s="1210">
        <v>0</v>
      </c>
      <c r="W56" s="1210">
        <v>0</v>
      </c>
      <c r="X56" s="1210">
        <v>0</v>
      </c>
      <c r="Y56" s="1210">
        <v>0</v>
      </c>
      <c r="Z56" s="1210">
        <v>0</v>
      </c>
      <c r="AA56" s="1211">
        <v>0</v>
      </c>
      <c r="AB56" s="1209">
        <v>0</v>
      </c>
      <c r="AC56" s="1210">
        <v>0</v>
      </c>
      <c r="AD56" s="1210">
        <v>0</v>
      </c>
      <c r="AE56" s="1210">
        <v>1.26324156</v>
      </c>
      <c r="AF56" s="1210">
        <v>3.1587281600000003</v>
      </c>
      <c r="AG56" s="1210">
        <v>3.1593524199999998</v>
      </c>
      <c r="AH56" s="1210">
        <v>0.30968594999999999</v>
      </c>
      <c r="AI56" s="1210">
        <v>3.1593524199999998</v>
      </c>
      <c r="AJ56" s="1210">
        <v>0.5751310500000002</v>
      </c>
      <c r="AK56" s="1211">
        <v>0</v>
      </c>
      <c r="AL56" s="1209">
        <v>0.13898304000000003</v>
      </c>
      <c r="AM56" s="1210">
        <v>7.4647433000000003</v>
      </c>
      <c r="AN56" s="1210">
        <v>17.785636230000005</v>
      </c>
      <c r="AO56" s="1210">
        <v>0</v>
      </c>
      <c r="AP56" s="1210">
        <v>4.1159131699999998</v>
      </c>
      <c r="AQ56" s="1210">
        <v>13.089870515399999</v>
      </c>
      <c r="AR56" s="1210">
        <v>0</v>
      </c>
      <c r="AS56" s="1209">
        <v>0</v>
      </c>
      <c r="AT56" s="1210">
        <v>0</v>
      </c>
      <c r="AU56" s="1210">
        <v>2.5573188199999999E-2</v>
      </c>
      <c r="AV56" s="1210">
        <v>0</v>
      </c>
      <c r="AW56" s="1210">
        <v>0</v>
      </c>
      <c r="AX56" s="1211">
        <v>0</v>
      </c>
      <c r="AY56" s="1209">
        <v>0</v>
      </c>
      <c r="AZ56" s="1211">
        <v>0</v>
      </c>
      <c r="BA56" s="1211">
        <v>0</v>
      </c>
      <c r="BB56" s="1211">
        <f t="shared" si="5"/>
        <v>62.011840420600002</v>
      </c>
    </row>
    <row r="57" spans="1:54" x14ac:dyDescent="0.25">
      <c r="A57" s="1528"/>
      <c r="B57" s="1528" t="s">
        <v>469</v>
      </c>
      <c r="C57" s="1209">
        <v>0</v>
      </c>
      <c r="D57" s="1210">
        <v>0</v>
      </c>
      <c r="E57" s="1210">
        <v>0</v>
      </c>
      <c r="F57" s="1210">
        <v>0</v>
      </c>
      <c r="G57" s="1210">
        <v>0</v>
      </c>
      <c r="H57" s="1211">
        <v>2.7049602600000004</v>
      </c>
      <c r="I57" s="1209">
        <v>0</v>
      </c>
      <c r="J57" s="1210">
        <v>0</v>
      </c>
      <c r="K57" s="1210">
        <v>0</v>
      </c>
      <c r="L57" s="1210">
        <v>0</v>
      </c>
      <c r="M57" s="1210">
        <v>0</v>
      </c>
      <c r="N57" s="1210">
        <v>0</v>
      </c>
      <c r="O57" s="1211">
        <v>0</v>
      </c>
      <c r="P57" s="1209">
        <v>0</v>
      </c>
      <c r="Q57" s="1210">
        <v>0</v>
      </c>
      <c r="R57" s="1210">
        <v>0</v>
      </c>
      <c r="S57" s="1210">
        <v>0</v>
      </c>
      <c r="T57" s="1210">
        <v>0</v>
      </c>
      <c r="U57" s="1210">
        <v>0</v>
      </c>
      <c r="V57" s="1210">
        <v>0</v>
      </c>
      <c r="W57" s="1210">
        <v>0</v>
      </c>
      <c r="X57" s="1210">
        <v>0</v>
      </c>
      <c r="Y57" s="1210">
        <v>0</v>
      </c>
      <c r="Z57" s="1210">
        <v>0</v>
      </c>
      <c r="AA57" s="1211">
        <v>0</v>
      </c>
      <c r="AB57" s="1209">
        <v>0</v>
      </c>
      <c r="AC57" s="1210">
        <v>0</v>
      </c>
      <c r="AD57" s="1210">
        <v>0</v>
      </c>
      <c r="AE57" s="1210">
        <v>0</v>
      </c>
      <c r="AF57" s="1210">
        <v>0</v>
      </c>
      <c r="AG57" s="1210">
        <v>0</v>
      </c>
      <c r="AH57" s="1210">
        <v>0</v>
      </c>
      <c r="AI57" s="1210">
        <v>0</v>
      </c>
      <c r="AJ57" s="1210">
        <v>0</v>
      </c>
      <c r="AK57" s="1211">
        <v>0</v>
      </c>
      <c r="AL57" s="1209">
        <v>0</v>
      </c>
      <c r="AM57" s="1210">
        <v>0</v>
      </c>
      <c r="AN57" s="1210">
        <v>0</v>
      </c>
      <c r="AO57" s="1210">
        <v>0</v>
      </c>
      <c r="AP57" s="1210">
        <v>0</v>
      </c>
      <c r="AQ57" s="1210">
        <v>0</v>
      </c>
      <c r="AR57" s="1210">
        <v>0</v>
      </c>
      <c r="AS57" s="1209">
        <v>0</v>
      </c>
      <c r="AT57" s="1210">
        <v>0</v>
      </c>
      <c r="AU57" s="1210">
        <v>0</v>
      </c>
      <c r="AV57" s="1210">
        <v>0</v>
      </c>
      <c r="AW57" s="1210">
        <v>0</v>
      </c>
      <c r="AX57" s="1211">
        <v>0</v>
      </c>
      <c r="AY57" s="1209">
        <v>0</v>
      </c>
      <c r="AZ57" s="1211">
        <v>0</v>
      </c>
      <c r="BA57" s="1211">
        <v>0</v>
      </c>
      <c r="BB57" s="1211">
        <f t="shared" si="5"/>
        <v>2.7049602600000004</v>
      </c>
    </row>
    <row r="58" spans="1:54" x14ac:dyDescent="0.25">
      <c r="A58" s="1528"/>
      <c r="B58" s="1528" t="s">
        <v>584</v>
      </c>
      <c r="C58" s="1209">
        <v>0</v>
      </c>
      <c r="D58" s="1210">
        <v>0</v>
      </c>
      <c r="E58" s="1210">
        <v>0</v>
      </c>
      <c r="F58" s="1210">
        <v>0</v>
      </c>
      <c r="G58" s="1210">
        <v>0</v>
      </c>
      <c r="H58" s="1211">
        <v>0</v>
      </c>
      <c r="I58" s="1209">
        <v>0.39889199000000009</v>
      </c>
      <c r="J58" s="1210">
        <v>0</v>
      </c>
      <c r="K58" s="1210">
        <v>0</v>
      </c>
      <c r="L58" s="1210">
        <v>0</v>
      </c>
      <c r="M58" s="1210">
        <v>0.39849500000000004</v>
      </c>
      <c r="N58" s="1210">
        <v>0</v>
      </c>
      <c r="O58" s="1211">
        <v>0</v>
      </c>
      <c r="P58" s="1209">
        <v>0</v>
      </c>
      <c r="Q58" s="1210">
        <v>0</v>
      </c>
      <c r="R58" s="1210">
        <v>3.2765159068478007</v>
      </c>
      <c r="S58" s="1210">
        <v>0</v>
      </c>
      <c r="T58" s="1210">
        <v>0</v>
      </c>
      <c r="U58" s="1210">
        <v>0</v>
      </c>
      <c r="V58" s="1210">
        <v>0</v>
      </c>
      <c r="W58" s="1210">
        <v>0</v>
      </c>
      <c r="X58" s="1210">
        <v>5.5244749999999998</v>
      </c>
      <c r="Y58" s="1210">
        <v>0</v>
      </c>
      <c r="Z58" s="1210">
        <v>5.5244749999999998</v>
      </c>
      <c r="AA58" s="1211">
        <v>0</v>
      </c>
      <c r="AB58" s="1209">
        <v>0</v>
      </c>
      <c r="AC58" s="1210">
        <v>7.9692000000000013E-2</v>
      </c>
      <c r="AD58" s="1210">
        <v>0</v>
      </c>
      <c r="AE58" s="1210">
        <v>0</v>
      </c>
      <c r="AF58" s="1210">
        <v>0</v>
      </c>
      <c r="AG58" s="1210">
        <v>0</v>
      </c>
      <c r="AH58" s="1210">
        <v>0.30133500000000008</v>
      </c>
      <c r="AI58" s="1210">
        <v>0</v>
      </c>
      <c r="AJ58" s="1210">
        <v>2.0089000000000006</v>
      </c>
      <c r="AK58" s="1211">
        <v>0</v>
      </c>
      <c r="AL58" s="1209">
        <v>0</v>
      </c>
      <c r="AM58" s="1210">
        <v>0</v>
      </c>
      <c r="AN58" s="1210">
        <v>3.6027399999999998</v>
      </c>
      <c r="AO58" s="1210">
        <v>0</v>
      </c>
      <c r="AP58" s="1210">
        <v>0.23907600000000001</v>
      </c>
      <c r="AQ58" s="1210">
        <v>0</v>
      </c>
      <c r="AR58" s="1210">
        <v>0</v>
      </c>
      <c r="AS58" s="1209">
        <v>0</v>
      </c>
      <c r="AT58" s="1210">
        <v>0</v>
      </c>
      <c r="AU58" s="1210">
        <v>0</v>
      </c>
      <c r="AV58" s="1210">
        <v>0</v>
      </c>
      <c r="AW58" s="1210">
        <v>0</v>
      </c>
      <c r="AX58" s="1211">
        <v>0</v>
      </c>
      <c r="AY58" s="1209">
        <v>0</v>
      </c>
      <c r="AZ58" s="1211">
        <v>0</v>
      </c>
      <c r="BA58" s="1211">
        <v>0</v>
      </c>
      <c r="BB58" s="1211">
        <f t="shared" si="5"/>
        <v>21.354595896847801</v>
      </c>
    </row>
    <row r="59" spans="1:54" x14ac:dyDescent="0.25">
      <c r="A59" s="1528"/>
      <c r="B59" s="1528" t="s">
        <v>489</v>
      </c>
      <c r="C59" s="1209">
        <v>6.9914086300000005</v>
      </c>
      <c r="D59" s="1210">
        <v>0</v>
      </c>
      <c r="E59" s="1210">
        <v>0</v>
      </c>
      <c r="F59" s="1210">
        <v>0</v>
      </c>
      <c r="G59" s="1210">
        <v>2.1196964500000006</v>
      </c>
      <c r="H59" s="1211">
        <v>22.617006440000015</v>
      </c>
      <c r="I59" s="1209">
        <v>0</v>
      </c>
      <c r="J59" s="1210">
        <v>0</v>
      </c>
      <c r="K59" s="1210">
        <v>0.50699900000000009</v>
      </c>
      <c r="L59" s="1210">
        <v>0</v>
      </c>
      <c r="M59" s="1210">
        <v>0.50699900000000009</v>
      </c>
      <c r="N59" s="1210">
        <v>0</v>
      </c>
      <c r="O59" s="1211">
        <v>0</v>
      </c>
      <c r="P59" s="1209">
        <v>0</v>
      </c>
      <c r="Q59" s="1210">
        <v>0</v>
      </c>
      <c r="R59" s="1210">
        <v>0</v>
      </c>
      <c r="S59" s="1210">
        <v>0</v>
      </c>
      <c r="T59" s="1210">
        <v>0</v>
      </c>
      <c r="U59" s="1210">
        <v>0</v>
      </c>
      <c r="V59" s="1210">
        <v>0</v>
      </c>
      <c r="W59" s="1210">
        <v>0</v>
      </c>
      <c r="X59" s="1210">
        <v>0</v>
      </c>
      <c r="Y59" s="1210">
        <v>0</v>
      </c>
      <c r="Z59" s="1210">
        <v>0</v>
      </c>
      <c r="AA59" s="1211">
        <v>0</v>
      </c>
      <c r="AB59" s="1209">
        <v>0.43601914000000003</v>
      </c>
      <c r="AC59" s="1210">
        <v>1.0139980000000002</v>
      </c>
      <c r="AD59" s="1210">
        <v>1.0139980000000002</v>
      </c>
      <c r="AE59" s="1210">
        <v>0</v>
      </c>
      <c r="AF59" s="1210">
        <v>0</v>
      </c>
      <c r="AG59" s="1210">
        <v>0</v>
      </c>
      <c r="AH59" s="1210">
        <v>0</v>
      </c>
      <c r="AI59" s="1210">
        <v>0</v>
      </c>
      <c r="AJ59" s="1210">
        <v>0.50699900000000009</v>
      </c>
      <c r="AK59" s="1211">
        <v>0</v>
      </c>
      <c r="AL59" s="1209">
        <v>0</v>
      </c>
      <c r="AM59" s="1210">
        <v>0</v>
      </c>
      <c r="AN59" s="1210">
        <v>0</v>
      </c>
      <c r="AO59" s="1210">
        <v>0</v>
      </c>
      <c r="AP59" s="1210">
        <v>0</v>
      </c>
      <c r="AQ59" s="1210">
        <v>0</v>
      </c>
      <c r="AR59" s="1210">
        <v>0</v>
      </c>
      <c r="AS59" s="1209">
        <v>0</v>
      </c>
      <c r="AT59" s="1210">
        <v>0</v>
      </c>
      <c r="AU59" s="1210">
        <v>0</v>
      </c>
      <c r="AV59" s="1210">
        <v>0</v>
      </c>
      <c r="AW59" s="1210">
        <v>0</v>
      </c>
      <c r="AX59" s="1211">
        <v>0</v>
      </c>
      <c r="AY59" s="1209">
        <v>0</v>
      </c>
      <c r="AZ59" s="1211">
        <v>0</v>
      </c>
      <c r="BA59" s="1211">
        <v>0</v>
      </c>
      <c r="BB59" s="1211">
        <f t="shared" si="5"/>
        <v>35.713123660000015</v>
      </c>
    </row>
    <row r="60" spans="1:54" x14ac:dyDescent="0.25">
      <c r="A60" s="1528"/>
      <c r="B60" s="1528" t="s">
        <v>483</v>
      </c>
      <c r="C60" s="1209">
        <v>0</v>
      </c>
      <c r="D60" s="1210">
        <v>0</v>
      </c>
      <c r="E60" s="1210">
        <v>0</v>
      </c>
      <c r="F60" s="1210">
        <v>0</v>
      </c>
      <c r="G60" s="1210">
        <v>0</v>
      </c>
      <c r="H60" s="1211">
        <v>0</v>
      </c>
      <c r="I60" s="1209">
        <v>0.63253797000000012</v>
      </c>
      <c r="J60" s="1210">
        <v>0</v>
      </c>
      <c r="K60" s="1210">
        <v>0</v>
      </c>
      <c r="L60" s="1210">
        <v>0</v>
      </c>
      <c r="M60" s="1210">
        <v>1.2846389700000003</v>
      </c>
      <c r="N60" s="1210">
        <v>0.63253797000000012</v>
      </c>
      <c r="O60" s="1211">
        <v>0</v>
      </c>
      <c r="P60" s="1209">
        <v>0</v>
      </c>
      <c r="Q60" s="1210">
        <v>0</v>
      </c>
      <c r="R60" s="1210">
        <v>0</v>
      </c>
      <c r="S60" s="1210">
        <v>0</v>
      </c>
      <c r="T60" s="1210">
        <v>0</v>
      </c>
      <c r="U60" s="1210">
        <v>0</v>
      </c>
      <c r="V60" s="1210">
        <v>0</v>
      </c>
      <c r="W60" s="1210">
        <v>0</v>
      </c>
      <c r="X60" s="1210">
        <v>0</v>
      </c>
      <c r="Y60" s="1210">
        <v>0</v>
      </c>
      <c r="Z60" s="1210">
        <v>0</v>
      </c>
      <c r="AA60" s="1211">
        <v>0</v>
      </c>
      <c r="AB60" s="1209">
        <v>0.40767799999999998</v>
      </c>
      <c r="AC60" s="1210">
        <v>2.0999949700000018</v>
      </c>
      <c r="AD60" s="1210">
        <v>0.82816827000000015</v>
      </c>
      <c r="AE60" s="1210">
        <v>0</v>
      </c>
      <c r="AF60" s="1210">
        <v>0</v>
      </c>
      <c r="AG60" s="1210">
        <v>0</v>
      </c>
      <c r="AH60" s="1210">
        <v>0</v>
      </c>
      <c r="AI60" s="1210">
        <v>0</v>
      </c>
      <c r="AJ60" s="1210">
        <v>1.9432609800000005</v>
      </c>
      <c r="AK60" s="1211">
        <v>0</v>
      </c>
      <c r="AL60" s="1209">
        <v>0</v>
      </c>
      <c r="AM60" s="1210">
        <v>0</v>
      </c>
      <c r="AN60" s="1210">
        <v>1.3237650300000001</v>
      </c>
      <c r="AO60" s="1210">
        <v>1.2217209800000004</v>
      </c>
      <c r="AP60" s="1210">
        <v>2.8328099899999986</v>
      </c>
      <c r="AQ60" s="1210">
        <v>0</v>
      </c>
      <c r="AR60" s="1210">
        <v>0</v>
      </c>
      <c r="AS60" s="1209">
        <v>1.3770246000000002</v>
      </c>
      <c r="AT60" s="1210">
        <v>0</v>
      </c>
      <c r="AU60" s="1210">
        <v>0</v>
      </c>
      <c r="AV60" s="1210">
        <v>0</v>
      </c>
      <c r="AW60" s="1210">
        <v>0</v>
      </c>
      <c r="AX60" s="1211">
        <v>0</v>
      </c>
      <c r="AY60" s="1209">
        <v>0</v>
      </c>
      <c r="AZ60" s="1211">
        <v>0</v>
      </c>
      <c r="BA60" s="1211">
        <v>0</v>
      </c>
      <c r="BB60" s="1211">
        <f t="shared" si="5"/>
        <v>14.584137730000004</v>
      </c>
    </row>
    <row r="61" spans="1:54" x14ac:dyDescent="0.25">
      <c r="A61" s="1528"/>
      <c r="B61" s="1528" t="s">
        <v>471</v>
      </c>
      <c r="C61" s="1209">
        <v>0</v>
      </c>
      <c r="D61" s="1210">
        <v>0</v>
      </c>
      <c r="E61" s="1210">
        <v>0</v>
      </c>
      <c r="F61" s="1210">
        <v>0</v>
      </c>
      <c r="G61" s="1210">
        <v>0</v>
      </c>
      <c r="H61" s="1211">
        <v>0</v>
      </c>
      <c r="I61" s="1209">
        <v>0</v>
      </c>
      <c r="J61" s="1210">
        <v>0</v>
      </c>
      <c r="K61" s="1210">
        <v>0</v>
      </c>
      <c r="L61" s="1210">
        <v>0</v>
      </c>
      <c r="M61" s="1210">
        <v>0</v>
      </c>
      <c r="N61" s="1210">
        <v>0</v>
      </c>
      <c r="O61" s="1211">
        <v>0</v>
      </c>
      <c r="P61" s="1209">
        <v>0</v>
      </c>
      <c r="Q61" s="1210">
        <v>0</v>
      </c>
      <c r="R61" s="1210">
        <v>0</v>
      </c>
      <c r="S61" s="1210">
        <v>0</v>
      </c>
      <c r="T61" s="1210">
        <v>0</v>
      </c>
      <c r="U61" s="1210">
        <v>0</v>
      </c>
      <c r="V61" s="1210">
        <v>0</v>
      </c>
      <c r="W61" s="1210">
        <v>0</v>
      </c>
      <c r="X61" s="1210">
        <v>0</v>
      </c>
      <c r="Y61" s="1210">
        <v>0</v>
      </c>
      <c r="Z61" s="1210">
        <v>0</v>
      </c>
      <c r="AA61" s="1211">
        <v>0</v>
      </c>
      <c r="AB61" s="1209">
        <v>0</v>
      </c>
      <c r="AC61" s="1210">
        <v>0</v>
      </c>
      <c r="AD61" s="1210">
        <v>0</v>
      </c>
      <c r="AE61" s="1210">
        <v>0</v>
      </c>
      <c r="AF61" s="1210">
        <v>0</v>
      </c>
      <c r="AG61" s="1210">
        <v>0</v>
      </c>
      <c r="AH61" s="1210">
        <v>0</v>
      </c>
      <c r="AI61" s="1210">
        <v>0</v>
      </c>
      <c r="AJ61" s="1210">
        <v>0</v>
      </c>
      <c r="AK61" s="1211">
        <v>0</v>
      </c>
      <c r="AL61" s="1209">
        <v>0</v>
      </c>
      <c r="AM61" s="1210">
        <v>0</v>
      </c>
      <c r="AN61" s="1210">
        <v>0</v>
      </c>
      <c r="AO61" s="1210">
        <v>0</v>
      </c>
      <c r="AP61" s="1210">
        <v>0</v>
      </c>
      <c r="AQ61" s="1210">
        <v>0</v>
      </c>
      <c r="AR61" s="1210">
        <v>0</v>
      </c>
      <c r="AS61" s="1209">
        <v>0</v>
      </c>
      <c r="AT61" s="1210">
        <v>0</v>
      </c>
      <c r="AU61" s="1210">
        <v>2.3420040000000002</v>
      </c>
      <c r="AV61" s="1210">
        <v>0</v>
      </c>
      <c r="AW61" s="1210">
        <v>0.29275050000000002</v>
      </c>
      <c r="AX61" s="1211">
        <v>0</v>
      </c>
      <c r="AY61" s="1209">
        <v>1.8985975414</v>
      </c>
      <c r="AZ61" s="1211">
        <v>0</v>
      </c>
      <c r="BA61" s="1211">
        <v>0</v>
      </c>
      <c r="BB61" s="1211">
        <f t="shared" si="5"/>
        <v>4.5333520414000006</v>
      </c>
    </row>
    <row r="62" spans="1:54" ht="15.75" thickBot="1" x14ac:dyDescent="0.3">
      <c r="A62" s="1528"/>
      <c r="B62" s="1528" t="s">
        <v>490</v>
      </c>
      <c r="C62" s="1209">
        <v>0</v>
      </c>
      <c r="D62" s="1210">
        <v>0</v>
      </c>
      <c r="E62" s="1210">
        <v>0</v>
      </c>
      <c r="F62" s="1210">
        <v>0</v>
      </c>
      <c r="G62" s="1210">
        <v>0</v>
      </c>
      <c r="H62" s="1211">
        <v>0</v>
      </c>
      <c r="I62" s="1209">
        <v>0</v>
      </c>
      <c r="J62" s="1210">
        <v>0</v>
      </c>
      <c r="K62" s="1210">
        <v>0</v>
      </c>
      <c r="L62" s="1210">
        <v>0</v>
      </c>
      <c r="M62" s="1210">
        <v>0</v>
      </c>
      <c r="N62" s="1210">
        <v>0</v>
      </c>
      <c r="O62" s="1211">
        <v>0</v>
      </c>
      <c r="P62" s="1209">
        <v>0</v>
      </c>
      <c r="Q62" s="1210">
        <v>0</v>
      </c>
      <c r="R62" s="1210">
        <v>0</v>
      </c>
      <c r="S62" s="1210">
        <v>0</v>
      </c>
      <c r="T62" s="1210">
        <v>0</v>
      </c>
      <c r="U62" s="1210">
        <v>0</v>
      </c>
      <c r="V62" s="1210">
        <v>0</v>
      </c>
      <c r="W62" s="1210">
        <v>0</v>
      </c>
      <c r="X62" s="1210">
        <v>0</v>
      </c>
      <c r="Y62" s="1210">
        <v>0</v>
      </c>
      <c r="Z62" s="1210">
        <v>0</v>
      </c>
      <c r="AA62" s="1211">
        <v>0</v>
      </c>
      <c r="AB62" s="1209">
        <v>0</v>
      </c>
      <c r="AC62" s="1210">
        <v>0</v>
      </c>
      <c r="AD62" s="1210">
        <v>0</v>
      </c>
      <c r="AE62" s="1210">
        <v>0</v>
      </c>
      <c r="AF62" s="1210">
        <v>0</v>
      </c>
      <c r="AG62" s="1210">
        <v>0</v>
      </c>
      <c r="AH62" s="1210">
        <v>0</v>
      </c>
      <c r="AI62" s="1210">
        <v>0</v>
      </c>
      <c r="AJ62" s="1210">
        <v>0</v>
      </c>
      <c r="AK62" s="1211">
        <v>0</v>
      </c>
      <c r="AL62" s="1209">
        <v>3.5121000000000007</v>
      </c>
      <c r="AM62" s="1210">
        <v>0</v>
      </c>
      <c r="AN62" s="1210">
        <v>0</v>
      </c>
      <c r="AO62" s="1210">
        <v>3.5121000000000007</v>
      </c>
      <c r="AP62" s="1210">
        <v>0</v>
      </c>
      <c r="AQ62" s="1210">
        <v>0</v>
      </c>
      <c r="AR62" s="1210">
        <v>0</v>
      </c>
      <c r="AS62" s="1209">
        <v>0</v>
      </c>
      <c r="AT62" s="1210">
        <v>0</v>
      </c>
      <c r="AU62" s="1210">
        <v>0</v>
      </c>
      <c r="AV62" s="1210">
        <v>0</v>
      </c>
      <c r="AW62" s="1210">
        <v>0</v>
      </c>
      <c r="AX62" s="1211">
        <v>0</v>
      </c>
      <c r="AY62" s="1209">
        <v>0</v>
      </c>
      <c r="AZ62" s="1211">
        <v>0</v>
      </c>
      <c r="BA62" s="1211">
        <v>0</v>
      </c>
      <c r="BB62" s="1211">
        <f t="shared" si="5"/>
        <v>7.0242000000000013</v>
      </c>
    </row>
    <row r="63" spans="1:54" ht="15.75" thickBot="1" x14ac:dyDescent="0.3">
      <c r="A63" s="1100" t="s">
        <v>1417</v>
      </c>
      <c r="B63" s="1096"/>
      <c r="C63" s="1097">
        <f>+C64</f>
        <v>0</v>
      </c>
      <c r="D63" s="1098">
        <f t="shared" ref="D63:BA63" si="6">+D64</f>
        <v>0</v>
      </c>
      <c r="E63" s="1098">
        <f t="shared" si="6"/>
        <v>0</v>
      </c>
      <c r="F63" s="1098">
        <f t="shared" si="6"/>
        <v>0</v>
      </c>
      <c r="G63" s="1098">
        <f t="shared" si="6"/>
        <v>0</v>
      </c>
      <c r="H63" s="1099">
        <f t="shared" si="6"/>
        <v>0</v>
      </c>
      <c r="I63" s="1097">
        <f t="shared" si="6"/>
        <v>0</v>
      </c>
      <c r="J63" s="1098">
        <f t="shared" si="6"/>
        <v>0</v>
      </c>
      <c r="K63" s="1098">
        <f t="shared" si="6"/>
        <v>0</v>
      </c>
      <c r="L63" s="1098">
        <f t="shared" si="6"/>
        <v>0</v>
      </c>
      <c r="M63" s="1098">
        <f t="shared" si="6"/>
        <v>0</v>
      </c>
      <c r="N63" s="1098">
        <f t="shared" si="6"/>
        <v>0</v>
      </c>
      <c r="O63" s="1099">
        <f t="shared" si="6"/>
        <v>0</v>
      </c>
      <c r="P63" s="1097">
        <f t="shared" si="6"/>
        <v>0</v>
      </c>
      <c r="Q63" s="1098">
        <f t="shared" si="6"/>
        <v>0</v>
      </c>
      <c r="R63" s="1098">
        <f t="shared" si="6"/>
        <v>0</v>
      </c>
      <c r="S63" s="1098">
        <f t="shared" si="6"/>
        <v>0</v>
      </c>
      <c r="T63" s="1098">
        <f t="shared" si="6"/>
        <v>0</v>
      </c>
      <c r="U63" s="1098">
        <f t="shared" si="6"/>
        <v>0</v>
      </c>
      <c r="V63" s="1098">
        <f t="shared" si="6"/>
        <v>0</v>
      </c>
      <c r="W63" s="1098">
        <f t="shared" si="6"/>
        <v>0</v>
      </c>
      <c r="X63" s="1098">
        <f t="shared" si="6"/>
        <v>0</v>
      </c>
      <c r="Y63" s="1098">
        <f t="shared" si="6"/>
        <v>0</v>
      </c>
      <c r="Z63" s="1098">
        <f t="shared" si="6"/>
        <v>0</v>
      </c>
      <c r="AA63" s="1099">
        <f t="shared" si="6"/>
        <v>0</v>
      </c>
      <c r="AB63" s="1097">
        <f t="shared" si="6"/>
        <v>0</v>
      </c>
      <c r="AC63" s="1098">
        <f t="shared" si="6"/>
        <v>0</v>
      </c>
      <c r="AD63" s="1098">
        <f t="shared" si="6"/>
        <v>0</v>
      </c>
      <c r="AE63" s="1098">
        <f t="shared" si="6"/>
        <v>0</v>
      </c>
      <c r="AF63" s="1098">
        <f t="shared" si="6"/>
        <v>0</v>
      </c>
      <c r="AG63" s="1098">
        <f t="shared" si="6"/>
        <v>0</v>
      </c>
      <c r="AH63" s="1098">
        <f t="shared" si="6"/>
        <v>0</v>
      </c>
      <c r="AI63" s="1098">
        <f t="shared" si="6"/>
        <v>0</v>
      </c>
      <c r="AJ63" s="1098">
        <f t="shared" si="6"/>
        <v>0</v>
      </c>
      <c r="AK63" s="1098">
        <f t="shared" si="6"/>
        <v>0</v>
      </c>
      <c r="AL63" s="1097">
        <f t="shared" si="6"/>
        <v>8.15081E-2</v>
      </c>
      <c r="AM63" s="1098">
        <f t="shared" si="6"/>
        <v>0</v>
      </c>
      <c r="AN63" s="1098">
        <f t="shared" si="6"/>
        <v>0</v>
      </c>
      <c r="AO63" s="1098">
        <f t="shared" si="6"/>
        <v>0</v>
      </c>
      <c r="AP63" s="1098">
        <f t="shared" si="6"/>
        <v>1.2395891000000003</v>
      </c>
      <c r="AQ63" s="1098">
        <f t="shared" si="6"/>
        <v>0</v>
      </c>
      <c r="AR63" s="1098">
        <v>0</v>
      </c>
      <c r="AS63" s="1097">
        <f t="shared" si="6"/>
        <v>0</v>
      </c>
      <c r="AT63" s="1098">
        <f t="shared" si="6"/>
        <v>0</v>
      </c>
      <c r="AU63" s="1098">
        <f t="shared" si="6"/>
        <v>0</v>
      </c>
      <c r="AV63" s="1098">
        <f t="shared" si="6"/>
        <v>0</v>
      </c>
      <c r="AW63" s="1098">
        <f t="shared" si="6"/>
        <v>0</v>
      </c>
      <c r="AX63" s="1099">
        <f t="shared" si="6"/>
        <v>0</v>
      </c>
      <c r="AY63" s="1097">
        <f t="shared" si="6"/>
        <v>0</v>
      </c>
      <c r="AZ63" s="1099">
        <f t="shared" si="6"/>
        <v>0</v>
      </c>
      <c r="BA63" s="1099">
        <f t="shared" si="6"/>
        <v>0</v>
      </c>
      <c r="BB63" s="1099">
        <f t="shared" si="5"/>
        <v>1.3210972000000003</v>
      </c>
    </row>
    <row r="64" spans="1:54" ht="15.75" thickBot="1" x14ac:dyDescent="0.3">
      <c r="A64" s="1528"/>
      <c r="B64" s="1528" t="s">
        <v>694</v>
      </c>
      <c r="C64" s="1532">
        <v>0</v>
      </c>
      <c r="D64" s="1533">
        <v>0</v>
      </c>
      <c r="E64" s="1533">
        <v>0</v>
      </c>
      <c r="F64" s="1533">
        <v>0</v>
      </c>
      <c r="G64" s="1533">
        <v>0</v>
      </c>
      <c r="H64" s="1534">
        <v>0</v>
      </c>
      <c r="I64" s="1532">
        <v>0</v>
      </c>
      <c r="J64" s="1533">
        <v>0</v>
      </c>
      <c r="K64" s="1533">
        <v>0</v>
      </c>
      <c r="L64" s="1533">
        <v>0</v>
      </c>
      <c r="M64" s="1533">
        <v>0</v>
      </c>
      <c r="N64" s="1533">
        <v>0</v>
      </c>
      <c r="O64" s="1534">
        <v>0</v>
      </c>
      <c r="P64" s="1532">
        <v>0</v>
      </c>
      <c r="Q64" s="1533">
        <v>0</v>
      </c>
      <c r="R64" s="1533">
        <v>0</v>
      </c>
      <c r="S64" s="1533">
        <v>0</v>
      </c>
      <c r="T64" s="1533">
        <v>0</v>
      </c>
      <c r="U64" s="1533">
        <v>0</v>
      </c>
      <c r="V64" s="1533">
        <v>0</v>
      </c>
      <c r="W64" s="1533">
        <v>0</v>
      </c>
      <c r="X64" s="1533">
        <v>0</v>
      </c>
      <c r="Y64" s="1533">
        <v>0</v>
      </c>
      <c r="Z64" s="1533">
        <v>0</v>
      </c>
      <c r="AA64" s="1534">
        <v>0</v>
      </c>
      <c r="AB64" s="1532">
        <v>0</v>
      </c>
      <c r="AC64" s="1533">
        <v>0</v>
      </c>
      <c r="AD64" s="1533">
        <v>0</v>
      </c>
      <c r="AE64" s="1533">
        <v>0</v>
      </c>
      <c r="AF64" s="1533">
        <v>0</v>
      </c>
      <c r="AG64" s="1533">
        <v>0</v>
      </c>
      <c r="AH64" s="1533">
        <v>0</v>
      </c>
      <c r="AI64" s="1533">
        <v>0</v>
      </c>
      <c r="AJ64" s="1533">
        <v>0</v>
      </c>
      <c r="AK64" s="1534">
        <v>0</v>
      </c>
      <c r="AL64" s="1532">
        <v>8.15081E-2</v>
      </c>
      <c r="AM64" s="1533">
        <v>0</v>
      </c>
      <c r="AN64" s="1533">
        <v>0</v>
      </c>
      <c r="AO64" s="1533">
        <v>0</v>
      </c>
      <c r="AP64" s="1533">
        <v>1.2395891000000003</v>
      </c>
      <c r="AQ64" s="1533">
        <v>0</v>
      </c>
      <c r="AR64" s="1533">
        <v>0</v>
      </c>
      <c r="AS64" s="1532">
        <v>0</v>
      </c>
      <c r="AT64" s="1533">
        <v>0</v>
      </c>
      <c r="AU64" s="1533">
        <v>0</v>
      </c>
      <c r="AV64" s="1533">
        <v>0</v>
      </c>
      <c r="AW64" s="1533">
        <v>0</v>
      </c>
      <c r="AX64" s="1534">
        <v>0</v>
      </c>
      <c r="AY64" s="1532">
        <v>0</v>
      </c>
      <c r="AZ64" s="1534">
        <v>0</v>
      </c>
      <c r="BA64" s="1534">
        <v>0</v>
      </c>
      <c r="BB64" s="1534">
        <f t="shared" si="5"/>
        <v>1.3210972000000003</v>
      </c>
    </row>
    <row r="65" spans="1:54" ht="15.75" thickBot="1" x14ac:dyDescent="0.3">
      <c r="A65" s="1100" t="s">
        <v>1418</v>
      </c>
      <c r="B65" s="1096"/>
      <c r="C65" s="1097">
        <f>SUM(C66)</f>
        <v>6.9227899999999998E-3</v>
      </c>
      <c r="D65" s="1098">
        <f t="shared" ref="D65:BA65" si="7">SUM(D66)</f>
        <v>0</v>
      </c>
      <c r="E65" s="1098">
        <f t="shared" si="7"/>
        <v>0</v>
      </c>
      <c r="F65" s="1098">
        <f t="shared" si="7"/>
        <v>0</v>
      </c>
      <c r="G65" s="1098">
        <f t="shared" si="7"/>
        <v>0</v>
      </c>
      <c r="H65" s="1099">
        <f t="shared" si="7"/>
        <v>10.4089273</v>
      </c>
      <c r="I65" s="1097">
        <f t="shared" si="7"/>
        <v>0</v>
      </c>
      <c r="J65" s="1098">
        <f t="shared" si="7"/>
        <v>0</v>
      </c>
      <c r="K65" s="1098">
        <f t="shared" si="7"/>
        <v>12.138302260000009</v>
      </c>
      <c r="L65" s="1098">
        <f t="shared" si="7"/>
        <v>0</v>
      </c>
      <c r="M65" s="1098">
        <f t="shared" si="7"/>
        <v>0</v>
      </c>
      <c r="N65" s="1098">
        <f t="shared" si="7"/>
        <v>4.2514634200000012</v>
      </c>
      <c r="O65" s="1099">
        <f t="shared" si="7"/>
        <v>0</v>
      </c>
      <c r="P65" s="1097">
        <f t="shared" si="7"/>
        <v>5.1766537700000006</v>
      </c>
      <c r="Q65" s="1098">
        <f t="shared" si="7"/>
        <v>0</v>
      </c>
      <c r="R65" s="1098">
        <f t="shared" si="7"/>
        <v>53.329315600847508</v>
      </c>
      <c r="S65" s="1098">
        <f t="shared" si="7"/>
        <v>0</v>
      </c>
      <c r="T65" s="1098">
        <f t="shared" si="7"/>
        <v>1.7383580500000002</v>
      </c>
      <c r="U65" s="1098">
        <f t="shared" si="7"/>
        <v>0</v>
      </c>
      <c r="V65" s="1098">
        <f t="shared" si="7"/>
        <v>0</v>
      </c>
      <c r="W65" s="1098">
        <f t="shared" si="7"/>
        <v>0</v>
      </c>
      <c r="X65" s="1098">
        <f t="shared" si="7"/>
        <v>0</v>
      </c>
      <c r="Y65" s="1098">
        <f t="shared" si="7"/>
        <v>0</v>
      </c>
      <c r="Z65" s="1098">
        <f t="shared" si="7"/>
        <v>0</v>
      </c>
      <c r="AA65" s="1099">
        <f t="shared" si="7"/>
        <v>0</v>
      </c>
      <c r="AB65" s="1097">
        <f t="shared" si="7"/>
        <v>0.93909100000000023</v>
      </c>
      <c r="AC65" s="1098">
        <f t="shared" si="7"/>
        <v>11.757328629999948</v>
      </c>
      <c r="AD65" s="1098">
        <f t="shared" si="7"/>
        <v>9.310677980000003</v>
      </c>
      <c r="AE65" s="1098">
        <f t="shared" si="7"/>
        <v>0</v>
      </c>
      <c r="AF65" s="1098">
        <f t="shared" si="7"/>
        <v>0</v>
      </c>
      <c r="AG65" s="1098">
        <f t="shared" si="7"/>
        <v>0</v>
      </c>
      <c r="AH65" s="1098">
        <f t="shared" si="7"/>
        <v>0</v>
      </c>
      <c r="AI65" s="1098">
        <f t="shared" si="7"/>
        <v>0</v>
      </c>
      <c r="AJ65" s="1098">
        <f t="shared" si="7"/>
        <v>0</v>
      </c>
      <c r="AK65" s="1098">
        <f t="shared" si="7"/>
        <v>18.166760849999946</v>
      </c>
      <c r="AL65" s="1097">
        <f t="shared" si="7"/>
        <v>0</v>
      </c>
      <c r="AM65" s="1098">
        <f t="shared" si="7"/>
        <v>0</v>
      </c>
      <c r="AN65" s="1098">
        <f t="shared" si="7"/>
        <v>0</v>
      </c>
      <c r="AO65" s="1098">
        <f t="shared" si="7"/>
        <v>0</v>
      </c>
      <c r="AP65" s="1098">
        <f t="shared" si="7"/>
        <v>0</v>
      </c>
      <c r="AQ65" s="1098">
        <f t="shared" si="7"/>
        <v>0</v>
      </c>
      <c r="AR65" s="1098">
        <v>0</v>
      </c>
      <c r="AS65" s="1097">
        <f t="shared" si="7"/>
        <v>0</v>
      </c>
      <c r="AT65" s="1098">
        <f t="shared" si="7"/>
        <v>0</v>
      </c>
      <c r="AU65" s="1098">
        <f t="shared" si="7"/>
        <v>0</v>
      </c>
      <c r="AV65" s="1098">
        <f t="shared" si="7"/>
        <v>0</v>
      </c>
      <c r="AW65" s="1098">
        <f t="shared" si="7"/>
        <v>0</v>
      </c>
      <c r="AX65" s="1099">
        <f t="shared" si="7"/>
        <v>0</v>
      </c>
      <c r="AY65" s="1097">
        <f t="shared" si="7"/>
        <v>0</v>
      </c>
      <c r="AZ65" s="1099">
        <f t="shared" si="7"/>
        <v>0</v>
      </c>
      <c r="BA65" s="1099">
        <f t="shared" si="7"/>
        <v>0</v>
      </c>
      <c r="BB65" s="1099">
        <f t="shared" si="5"/>
        <v>127.22380165084742</v>
      </c>
    </row>
    <row r="66" spans="1:54" ht="15.75" thickBot="1" x14ac:dyDescent="0.3">
      <c r="A66" s="1528"/>
      <c r="B66" s="1528" t="s">
        <v>573</v>
      </c>
      <c r="C66" s="1532">
        <v>6.9227899999999998E-3</v>
      </c>
      <c r="D66" s="1533">
        <v>0</v>
      </c>
      <c r="E66" s="1533">
        <v>0</v>
      </c>
      <c r="F66" s="1533">
        <v>0</v>
      </c>
      <c r="G66" s="1533">
        <v>0</v>
      </c>
      <c r="H66" s="1534">
        <v>10.4089273</v>
      </c>
      <c r="I66" s="1532">
        <v>0</v>
      </c>
      <c r="J66" s="1533">
        <v>0</v>
      </c>
      <c r="K66" s="1533">
        <v>12.138302260000009</v>
      </c>
      <c r="L66" s="1533">
        <v>0</v>
      </c>
      <c r="M66" s="1533">
        <v>0</v>
      </c>
      <c r="N66" s="1533">
        <v>4.2514634200000012</v>
      </c>
      <c r="O66" s="1534">
        <v>0</v>
      </c>
      <c r="P66" s="1532">
        <v>5.1766537700000006</v>
      </c>
      <c r="Q66" s="1533">
        <v>0</v>
      </c>
      <c r="R66" s="1533">
        <v>53.329315600847508</v>
      </c>
      <c r="S66" s="1533">
        <v>0</v>
      </c>
      <c r="T66" s="1533">
        <v>1.7383580500000002</v>
      </c>
      <c r="U66" s="1533">
        <v>0</v>
      </c>
      <c r="V66" s="1533">
        <v>0</v>
      </c>
      <c r="W66" s="1533">
        <v>0</v>
      </c>
      <c r="X66" s="1533">
        <v>0</v>
      </c>
      <c r="Y66" s="1533">
        <v>0</v>
      </c>
      <c r="Z66" s="1533">
        <v>0</v>
      </c>
      <c r="AA66" s="1534">
        <v>0</v>
      </c>
      <c r="AB66" s="1532">
        <v>0.93909100000000023</v>
      </c>
      <c r="AC66" s="1533">
        <v>11.757328629999948</v>
      </c>
      <c r="AD66" s="1533">
        <v>9.310677980000003</v>
      </c>
      <c r="AE66" s="1533">
        <v>0</v>
      </c>
      <c r="AF66" s="1533">
        <v>0</v>
      </c>
      <c r="AG66" s="1533">
        <v>0</v>
      </c>
      <c r="AH66" s="1533">
        <v>0</v>
      </c>
      <c r="AI66" s="1533">
        <v>0</v>
      </c>
      <c r="AJ66" s="1533">
        <v>0</v>
      </c>
      <c r="AK66" s="1534">
        <v>18.166760849999946</v>
      </c>
      <c r="AL66" s="1532">
        <v>0</v>
      </c>
      <c r="AM66" s="1533">
        <v>0</v>
      </c>
      <c r="AN66" s="1533">
        <v>0</v>
      </c>
      <c r="AO66" s="1533">
        <v>0</v>
      </c>
      <c r="AP66" s="1533">
        <v>0</v>
      </c>
      <c r="AQ66" s="1533">
        <v>0</v>
      </c>
      <c r="AR66" s="1533">
        <v>0</v>
      </c>
      <c r="AS66" s="1532">
        <v>0</v>
      </c>
      <c r="AT66" s="1533">
        <v>0</v>
      </c>
      <c r="AU66" s="1533">
        <v>0</v>
      </c>
      <c r="AV66" s="1533">
        <v>0</v>
      </c>
      <c r="AW66" s="1533">
        <v>0</v>
      </c>
      <c r="AX66" s="1534">
        <v>0</v>
      </c>
      <c r="AY66" s="1532">
        <v>0</v>
      </c>
      <c r="AZ66" s="1534">
        <v>0</v>
      </c>
      <c r="BA66" s="1534">
        <v>0</v>
      </c>
      <c r="BB66" s="1534">
        <f t="shared" si="5"/>
        <v>127.22380165084742</v>
      </c>
    </row>
    <row r="67" spans="1:54" ht="15.75" thickBot="1" x14ac:dyDescent="0.3">
      <c r="A67" s="1100" t="s">
        <v>1359</v>
      </c>
      <c r="B67" s="1096"/>
      <c r="C67" s="1097">
        <f>SUM(C68)</f>
        <v>0</v>
      </c>
      <c r="D67" s="1098">
        <f t="shared" ref="D67:BA67" si="8">SUM(D68)</f>
        <v>0</v>
      </c>
      <c r="E67" s="1098">
        <f t="shared" si="8"/>
        <v>0</v>
      </c>
      <c r="F67" s="1098">
        <f t="shared" si="8"/>
        <v>0</v>
      </c>
      <c r="G67" s="1098">
        <f t="shared" si="8"/>
        <v>2.0508800000000003</v>
      </c>
      <c r="H67" s="1099">
        <f t="shared" si="8"/>
        <v>0</v>
      </c>
      <c r="I67" s="1097">
        <f t="shared" si="8"/>
        <v>4.113999999999999</v>
      </c>
      <c r="J67" s="1098">
        <f t="shared" si="8"/>
        <v>0</v>
      </c>
      <c r="K67" s="1098">
        <f t="shared" si="8"/>
        <v>4.6263850000000026</v>
      </c>
      <c r="L67" s="1098">
        <f t="shared" si="8"/>
        <v>0</v>
      </c>
      <c r="M67" s="1098">
        <f t="shared" si="8"/>
        <v>0.51238499999999998</v>
      </c>
      <c r="N67" s="1098">
        <f t="shared" si="8"/>
        <v>3.0966900000000006</v>
      </c>
      <c r="O67" s="1099">
        <f t="shared" si="8"/>
        <v>0</v>
      </c>
      <c r="P67" s="1097">
        <f t="shared" si="8"/>
        <v>0.50605999999999973</v>
      </c>
      <c r="Q67" s="1098">
        <f t="shared" si="8"/>
        <v>0</v>
      </c>
      <c r="R67" s="1098">
        <f t="shared" si="8"/>
        <v>0</v>
      </c>
      <c r="S67" s="1098">
        <f t="shared" si="8"/>
        <v>0</v>
      </c>
      <c r="T67" s="1098">
        <f t="shared" si="8"/>
        <v>0</v>
      </c>
      <c r="U67" s="1098">
        <f t="shared" si="8"/>
        <v>0</v>
      </c>
      <c r="V67" s="1098">
        <f t="shared" si="8"/>
        <v>0</v>
      </c>
      <c r="W67" s="1098">
        <f t="shared" si="8"/>
        <v>0</v>
      </c>
      <c r="X67" s="1098">
        <f t="shared" si="8"/>
        <v>0.50749500000000003</v>
      </c>
      <c r="Y67" s="1098">
        <f t="shared" si="8"/>
        <v>0</v>
      </c>
      <c r="Z67" s="1098">
        <f t="shared" si="8"/>
        <v>0.50749500000000003</v>
      </c>
      <c r="AA67" s="1099">
        <f t="shared" si="8"/>
        <v>0</v>
      </c>
      <c r="AB67" s="1097">
        <f t="shared" si="8"/>
        <v>0</v>
      </c>
      <c r="AC67" s="1098">
        <f t="shared" si="8"/>
        <v>0</v>
      </c>
      <c r="AD67" s="1098">
        <f t="shared" si="8"/>
        <v>21.433223999999992</v>
      </c>
      <c r="AE67" s="1098">
        <f t="shared" si="8"/>
        <v>0</v>
      </c>
      <c r="AF67" s="1098">
        <f t="shared" si="8"/>
        <v>0</v>
      </c>
      <c r="AG67" s="1098">
        <f t="shared" si="8"/>
        <v>0</v>
      </c>
      <c r="AH67" s="1098">
        <f t="shared" si="8"/>
        <v>0</v>
      </c>
      <c r="AI67" s="1098">
        <f t="shared" si="8"/>
        <v>0</v>
      </c>
      <c r="AJ67" s="1098">
        <f t="shared" si="8"/>
        <v>0</v>
      </c>
      <c r="AK67" s="1099">
        <f t="shared" si="8"/>
        <v>0</v>
      </c>
      <c r="AL67" s="1097">
        <f t="shared" si="8"/>
        <v>0</v>
      </c>
      <c r="AM67" s="1098">
        <f t="shared" si="8"/>
        <v>18.681289199999998</v>
      </c>
      <c r="AN67" s="1098">
        <f t="shared" si="8"/>
        <v>4.1010799999999996</v>
      </c>
      <c r="AO67" s="1098">
        <f t="shared" si="8"/>
        <v>8.4205582300000046</v>
      </c>
      <c r="AP67" s="1098">
        <f t="shared" si="8"/>
        <v>6.1516200000000003</v>
      </c>
      <c r="AQ67" s="1098">
        <f t="shared" si="8"/>
        <v>18.612099240000003</v>
      </c>
      <c r="AR67" s="1098">
        <v>0</v>
      </c>
      <c r="AS67" s="1097">
        <f t="shared" si="8"/>
        <v>0</v>
      </c>
      <c r="AT67" s="1098">
        <f t="shared" si="8"/>
        <v>0.91362673000000005</v>
      </c>
      <c r="AU67" s="1098">
        <f t="shared" si="8"/>
        <v>1.5907284932000001</v>
      </c>
      <c r="AV67" s="1098">
        <f t="shared" si="8"/>
        <v>26.105661719999983</v>
      </c>
      <c r="AW67" s="1098">
        <f t="shared" si="8"/>
        <v>0</v>
      </c>
      <c r="AX67" s="1099">
        <f t="shared" si="8"/>
        <v>1.01627</v>
      </c>
      <c r="AY67" s="1097">
        <f t="shared" si="8"/>
        <v>0</v>
      </c>
      <c r="AZ67" s="1099">
        <f t="shared" si="8"/>
        <v>0</v>
      </c>
      <c r="BA67" s="1099">
        <f t="shared" si="8"/>
        <v>3.6128749999999981</v>
      </c>
      <c r="BB67" s="1099">
        <f t="shared" si="5"/>
        <v>126.56042261319999</v>
      </c>
    </row>
    <row r="68" spans="1:54" ht="15.75" thickBot="1" x14ac:dyDescent="0.3">
      <c r="A68" s="1528"/>
      <c r="B68" s="1528" t="s">
        <v>585</v>
      </c>
      <c r="C68" s="1532">
        <v>0</v>
      </c>
      <c r="D68" s="1533">
        <v>0</v>
      </c>
      <c r="E68" s="1533">
        <v>0</v>
      </c>
      <c r="F68" s="1533">
        <v>0</v>
      </c>
      <c r="G68" s="1533">
        <v>2.0508800000000003</v>
      </c>
      <c r="H68" s="1534">
        <v>0</v>
      </c>
      <c r="I68" s="1532">
        <v>4.113999999999999</v>
      </c>
      <c r="J68" s="1533">
        <v>0</v>
      </c>
      <c r="K68" s="1533">
        <v>4.6263850000000026</v>
      </c>
      <c r="L68" s="1533">
        <v>0</v>
      </c>
      <c r="M68" s="1533">
        <v>0.51238499999999998</v>
      </c>
      <c r="N68" s="1533">
        <v>3.0966900000000006</v>
      </c>
      <c r="O68" s="1534">
        <v>0</v>
      </c>
      <c r="P68" s="1532">
        <v>0.50605999999999973</v>
      </c>
      <c r="Q68" s="1533">
        <v>0</v>
      </c>
      <c r="R68" s="1533">
        <v>0</v>
      </c>
      <c r="S68" s="1533">
        <v>0</v>
      </c>
      <c r="T68" s="1533">
        <v>0</v>
      </c>
      <c r="U68" s="1533">
        <v>0</v>
      </c>
      <c r="V68" s="1533">
        <v>0</v>
      </c>
      <c r="W68" s="1533">
        <v>0</v>
      </c>
      <c r="X68" s="1533">
        <v>0.50749500000000003</v>
      </c>
      <c r="Y68" s="1533">
        <v>0</v>
      </c>
      <c r="Z68" s="1533">
        <v>0.50749500000000003</v>
      </c>
      <c r="AA68" s="1534">
        <v>0</v>
      </c>
      <c r="AB68" s="1532">
        <v>0</v>
      </c>
      <c r="AC68" s="1533">
        <v>0</v>
      </c>
      <c r="AD68" s="1533">
        <v>21.433223999999992</v>
      </c>
      <c r="AE68" s="1533">
        <v>0</v>
      </c>
      <c r="AF68" s="1533">
        <v>0</v>
      </c>
      <c r="AG68" s="1533">
        <v>0</v>
      </c>
      <c r="AH68" s="1533">
        <v>0</v>
      </c>
      <c r="AI68" s="1533">
        <v>0</v>
      </c>
      <c r="AJ68" s="1533">
        <v>0</v>
      </c>
      <c r="AK68" s="1534">
        <v>0</v>
      </c>
      <c r="AL68" s="1532">
        <v>0</v>
      </c>
      <c r="AM68" s="1533">
        <v>18.681289199999998</v>
      </c>
      <c r="AN68" s="1533">
        <v>4.1010799999999996</v>
      </c>
      <c r="AO68" s="1533">
        <v>8.4205582300000046</v>
      </c>
      <c r="AP68" s="1533">
        <v>6.1516200000000003</v>
      </c>
      <c r="AQ68" s="1533">
        <v>18.612099240000003</v>
      </c>
      <c r="AR68" s="1533">
        <v>0</v>
      </c>
      <c r="AS68" s="1532">
        <v>0</v>
      </c>
      <c r="AT68" s="1533">
        <v>0.91362673000000005</v>
      </c>
      <c r="AU68" s="1533">
        <v>1.5907284932000001</v>
      </c>
      <c r="AV68" s="1533">
        <v>26.105661719999983</v>
      </c>
      <c r="AW68" s="1533">
        <v>0</v>
      </c>
      <c r="AX68" s="1534">
        <v>1.01627</v>
      </c>
      <c r="AY68" s="1532">
        <v>0</v>
      </c>
      <c r="AZ68" s="1534">
        <v>0</v>
      </c>
      <c r="BA68" s="1534">
        <v>3.6128749999999981</v>
      </c>
      <c r="BB68" s="1534">
        <f t="shared" si="5"/>
        <v>126.56042261319999</v>
      </c>
    </row>
    <row r="69" spans="1:54" ht="15.75" thickBot="1" x14ac:dyDescent="0.3">
      <c r="A69" s="1100" t="s">
        <v>1785</v>
      </c>
      <c r="B69" s="1096"/>
      <c r="C69" s="1097">
        <f>SUM(C70)</f>
        <v>13.915530000000002</v>
      </c>
      <c r="D69" s="1098">
        <f t="shared" ref="D69:BA69" si="9">SUM(D70)</f>
        <v>0</v>
      </c>
      <c r="E69" s="1098">
        <f t="shared" si="9"/>
        <v>0</v>
      </c>
      <c r="F69" s="1098">
        <f t="shared" si="9"/>
        <v>0</v>
      </c>
      <c r="G69" s="1098">
        <f t="shared" si="9"/>
        <v>1.9038506600000005</v>
      </c>
      <c r="H69" s="1099">
        <f t="shared" si="9"/>
        <v>49.462293800000005</v>
      </c>
      <c r="I69" s="1097">
        <f t="shared" si="9"/>
        <v>2.8837726500000005</v>
      </c>
      <c r="J69" s="1098">
        <f t="shared" si="9"/>
        <v>0</v>
      </c>
      <c r="K69" s="1098">
        <f t="shared" si="9"/>
        <v>4.806287750000001</v>
      </c>
      <c r="L69" s="1098">
        <f t="shared" si="9"/>
        <v>0</v>
      </c>
      <c r="M69" s="1098">
        <f t="shared" si="9"/>
        <v>1.9225151</v>
      </c>
      <c r="N69" s="1098">
        <f t="shared" si="9"/>
        <v>0</v>
      </c>
      <c r="O69" s="1099">
        <f t="shared" si="9"/>
        <v>0</v>
      </c>
      <c r="P69" s="1097">
        <f t="shared" si="9"/>
        <v>0</v>
      </c>
      <c r="Q69" s="1098">
        <f t="shared" si="9"/>
        <v>0</v>
      </c>
      <c r="R69" s="1098">
        <f t="shared" si="9"/>
        <v>0</v>
      </c>
      <c r="S69" s="1098">
        <f t="shared" si="9"/>
        <v>0</v>
      </c>
      <c r="T69" s="1098">
        <f t="shared" si="9"/>
        <v>0</v>
      </c>
      <c r="U69" s="1098">
        <f t="shared" si="9"/>
        <v>0</v>
      </c>
      <c r="V69" s="1098">
        <f t="shared" si="9"/>
        <v>0</v>
      </c>
      <c r="W69" s="1098">
        <f t="shared" si="9"/>
        <v>0</v>
      </c>
      <c r="X69" s="1098">
        <f t="shared" si="9"/>
        <v>0</v>
      </c>
      <c r="Y69" s="1098">
        <f t="shared" si="9"/>
        <v>0</v>
      </c>
      <c r="Z69" s="1098">
        <f t="shared" si="9"/>
        <v>0</v>
      </c>
      <c r="AA69" s="1099">
        <f t="shared" si="9"/>
        <v>0</v>
      </c>
      <c r="AB69" s="1097">
        <f t="shared" si="9"/>
        <v>1.9283000000000006</v>
      </c>
      <c r="AC69" s="1098">
        <f t="shared" si="9"/>
        <v>2.89148585</v>
      </c>
      <c r="AD69" s="1098">
        <f t="shared" si="9"/>
        <v>0</v>
      </c>
      <c r="AE69" s="1098">
        <f t="shared" si="9"/>
        <v>0</v>
      </c>
      <c r="AF69" s="1098">
        <f t="shared" si="9"/>
        <v>0</v>
      </c>
      <c r="AG69" s="1098">
        <f t="shared" si="9"/>
        <v>0</v>
      </c>
      <c r="AH69" s="1098">
        <f t="shared" si="9"/>
        <v>0.28924499999999997</v>
      </c>
      <c r="AI69" s="1098">
        <f t="shared" si="9"/>
        <v>0</v>
      </c>
      <c r="AJ69" s="1098">
        <f t="shared" si="9"/>
        <v>2.8924500000000006</v>
      </c>
      <c r="AK69" s="1099">
        <f t="shared" si="9"/>
        <v>0</v>
      </c>
      <c r="AL69" s="1097">
        <f t="shared" si="9"/>
        <v>0</v>
      </c>
      <c r="AM69" s="1098">
        <f t="shared" si="9"/>
        <v>0</v>
      </c>
      <c r="AN69" s="1098">
        <f t="shared" si="9"/>
        <v>4.8207500000000003</v>
      </c>
      <c r="AO69" s="1098">
        <f t="shared" si="9"/>
        <v>0</v>
      </c>
      <c r="AP69" s="1098">
        <f t="shared" si="9"/>
        <v>0</v>
      </c>
      <c r="AQ69" s="1098">
        <f t="shared" si="9"/>
        <v>0</v>
      </c>
      <c r="AR69" s="1098">
        <v>0</v>
      </c>
      <c r="AS69" s="1097">
        <f t="shared" si="9"/>
        <v>0</v>
      </c>
      <c r="AT69" s="1098">
        <f t="shared" si="9"/>
        <v>0</v>
      </c>
      <c r="AU69" s="1098">
        <f t="shared" si="9"/>
        <v>0</v>
      </c>
      <c r="AV69" s="1098">
        <f t="shared" si="9"/>
        <v>0</v>
      </c>
      <c r="AW69" s="1098">
        <f t="shared" si="9"/>
        <v>0</v>
      </c>
      <c r="AX69" s="1099">
        <f t="shared" si="9"/>
        <v>0</v>
      </c>
      <c r="AY69" s="1097">
        <f t="shared" si="9"/>
        <v>0</v>
      </c>
      <c r="AZ69" s="1099">
        <f t="shared" si="9"/>
        <v>0</v>
      </c>
      <c r="BA69" s="1099">
        <f t="shared" si="9"/>
        <v>0</v>
      </c>
      <c r="BB69" s="1099">
        <f t="shared" si="5"/>
        <v>87.716480809999993</v>
      </c>
    </row>
    <row r="70" spans="1:54" ht="15.75" thickBot="1" x14ac:dyDescent="0.3">
      <c r="A70" s="1528"/>
      <c r="B70" s="1528" t="s">
        <v>558</v>
      </c>
      <c r="C70" s="1532">
        <v>13.915530000000002</v>
      </c>
      <c r="D70" s="1533">
        <v>0</v>
      </c>
      <c r="E70" s="1533">
        <v>0</v>
      </c>
      <c r="F70" s="1533">
        <v>0</v>
      </c>
      <c r="G70" s="1533">
        <v>1.9038506600000005</v>
      </c>
      <c r="H70" s="1534">
        <v>49.462293800000005</v>
      </c>
      <c r="I70" s="1532">
        <v>2.8837726500000005</v>
      </c>
      <c r="J70" s="1533">
        <v>0</v>
      </c>
      <c r="K70" s="1533">
        <v>4.806287750000001</v>
      </c>
      <c r="L70" s="1533">
        <v>0</v>
      </c>
      <c r="M70" s="1533">
        <v>1.9225151</v>
      </c>
      <c r="N70" s="1533">
        <v>0</v>
      </c>
      <c r="O70" s="1534">
        <v>0</v>
      </c>
      <c r="P70" s="1532">
        <v>0</v>
      </c>
      <c r="Q70" s="1533">
        <v>0</v>
      </c>
      <c r="R70" s="1533">
        <v>0</v>
      </c>
      <c r="S70" s="1533">
        <v>0</v>
      </c>
      <c r="T70" s="1533">
        <v>0</v>
      </c>
      <c r="U70" s="1533">
        <v>0</v>
      </c>
      <c r="V70" s="1533">
        <v>0</v>
      </c>
      <c r="W70" s="1533">
        <v>0</v>
      </c>
      <c r="X70" s="1533">
        <v>0</v>
      </c>
      <c r="Y70" s="1533">
        <v>0</v>
      </c>
      <c r="Z70" s="1533">
        <v>0</v>
      </c>
      <c r="AA70" s="1534">
        <v>0</v>
      </c>
      <c r="AB70" s="1532">
        <v>1.9283000000000006</v>
      </c>
      <c r="AC70" s="1533">
        <v>2.89148585</v>
      </c>
      <c r="AD70" s="1533">
        <v>0</v>
      </c>
      <c r="AE70" s="1533">
        <v>0</v>
      </c>
      <c r="AF70" s="1533">
        <v>0</v>
      </c>
      <c r="AG70" s="1533">
        <v>0</v>
      </c>
      <c r="AH70" s="1533">
        <v>0.28924499999999997</v>
      </c>
      <c r="AI70" s="1533">
        <v>0</v>
      </c>
      <c r="AJ70" s="1533">
        <v>2.8924500000000006</v>
      </c>
      <c r="AK70" s="1534">
        <v>0</v>
      </c>
      <c r="AL70" s="1532">
        <v>0</v>
      </c>
      <c r="AM70" s="1533">
        <v>0</v>
      </c>
      <c r="AN70" s="1533">
        <v>4.8207500000000003</v>
      </c>
      <c r="AO70" s="1533">
        <v>0</v>
      </c>
      <c r="AP70" s="1533">
        <v>0</v>
      </c>
      <c r="AQ70" s="1533">
        <v>0</v>
      </c>
      <c r="AR70" s="1533">
        <v>0</v>
      </c>
      <c r="AS70" s="1532">
        <v>0</v>
      </c>
      <c r="AT70" s="1533">
        <v>0</v>
      </c>
      <c r="AU70" s="1533">
        <v>0</v>
      </c>
      <c r="AV70" s="1533">
        <v>0</v>
      </c>
      <c r="AW70" s="1533">
        <v>0</v>
      </c>
      <c r="AX70" s="1534">
        <v>0</v>
      </c>
      <c r="AY70" s="1532">
        <v>0</v>
      </c>
      <c r="AZ70" s="1534">
        <v>0</v>
      </c>
      <c r="BA70" s="1534">
        <v>0</v>
      </c>
      <c r="BB70" s="1534">
        <f t="shared" si="5"/>
        <v>87.716480809999993</v>
      </c>
    </row>
    <row r="71" spans="1:54" ht="15.75" thickBot="1" x14ac:dyDescent="0.3">
      <c r="A71" s="1100" t="s">
        <v>586</v>
      </c>
      <c r="B71" s="1096"/>
      <c r="C71" s="1097">
        <f>SUM(C72)</f>
        <v>0</v>
      </c>
      <c r="D71" s="1098">
        <f t="shared" ref="D71:BA71" si="10">SUM(D72)</f>
        <v>0</v>
      </c>
      <c r="E71" s="1098">
        <f t="shared" si="10"/>
        <v>0</v>
      </c>
      <c r="F71" s="1098">
        <f t="shared" si="10"/>
        <v>0</v>
      </c>
      <c r="G71" s="1098">
        <f t="shared" si="10"/>
        <v>0</v>
      </c>
      <c r="H71" s="1099">
        <f t="shared" si="10"/>
        <v>0</v>
      </c>
      <c r="I71" s="1097">
        <f t="shared" si="10"/>
        <v>0</v>
      </c>
      <c r="J71" s="1098">
        <f t="shared" si="10"/>
        <v>0</v>
      </c>
      <c r="K71" s="1098">
        <f t="shared" si="10"/>
        <v>0</v>
      </c>
      <c r="L71" s="1098">
        <f t="shared" si="10"/>
        <v>0</v>
      </c>
      <c r="M71" s="1098">
        <f t="shared" si="10"/>
        <v>0</v>
      </c>
      <c r="N71" s="1098">
        <f t="shared" si="10"/>
        <v>0</v>
      </c>
      <c r="O71" s="1099">
        <f t="shared" si="10"/>
        <v>0</v>
      </c>
      <c r="P71" s="1097">
        <f t="shared" si="10"/>
        <v>0</v>
      </c>
      <c r="Q71" s="1098">
        <f t="shared" si="10"/>
        <v>0</v>
      </c>
      <c r="R71" s="1098">
        <f t="shared" si="10"/>
        <v>0</v>
      </c>
      <c r="S71" s="1098">
        <f t="shared" si="10"/>
        <v>0</v>
      </c>
      <c r="T71" s="1098">
        <f t="shared" si="10"/>
        <v>0</v>
      </c>
      <c r="U71" s="1098">
        <f t="shared" si="10"/>
        <v>0</v>
      </c>
      <c r="V71" s="1098">
        <f t="shared" si="10"/>
        <v>0</v>
      </c>
      <c r="W71" s="1098">
        <f t="shared" si="10"/>
        <v>0</v>
      </c>
      <c r="X71" s="1098">
        <f t="shared" si="10"/>
        <v>0</v>
      </c>
      <c r="Y71" s="1098">
        <f t="shared" si="10"/>
        <v>0</v>
      </c>
      <c r="Z71" s="1098">
        <f t="shared" si="10"/>
        <v>1.0052000000000001</v>
      </c>
      <c r="AA71" s="1099">
        <f t="shared" si="10"/>
        <v>0.22270002160000002</v>
      </c>
      <c r="AB71" s="1097">
        <f t="shared" si="10"/>
        <v>0</v>
      </c>
      <c r="AC71" s="1098">
        <f t="shared" si="10"/>
        <v>0</v>
      </c>
      <c r="AD71" s="1098">
        <f t="shared" si="10"/>
        <v>0</v>
      </c>
      <c r="AE71" s="1098">
        <f t="shared" si="10"/>
        <v>0</v>
      </c>
      <c r="AF71" s="1098">
        <f t="shared" si="10"/>
        <v>0</v>
      </c>
      <c r="AG71" s="1098">
        <f t="shared" si="10"/>
        <v>0</v>
      </c>
      <c r="AH71" s="1098">
        <f t="shared" si="10"/>
        <v>0</v>
      </c>
      <c r="AI71" s="1098">
        <f t="shared" si="10"/>
        <v>0</v>
      </c>
      <c r="AJ71" s="1098">
        <f t="shared" si="10"/>
        <v>0</v>
      </c>
      <c r="AK71" s="1099">
        <f t="shared" si="10"/>
        <v>0</v>
      </c>
      <c r="AL71" s="1097">
        <f t="shared" si="10"/>
        <v>0</v>
      </c>
      <c r="AM71" s="1098">
        <f t="shared" si="10"/>
        <v>0</v>
      </c>
      <c r="AN71" s="1098">
        <f t="shared" si="10"/>
        <v>0</v>
      </c>
      <c r="AO71" s="1098">
        <f t="shared" si="10"/>
        <v>0</v>
      </c>
      <c r="AP71" s="1098">
        <f t="shared" si="10"/>
        <v>0</v>
      </c>
      <c r="AQ71" s="1098">
        <f t="shared" si="10"/>
        <v>0</v>
      </c>
      <c r="AR71" s="1098">
        <v>0</v>
      </c>
      <c r="AS71" s="1097">
        <f t="shared" si="10"/>
        <v>0</v>
      </c>
      <c r="AT71" s="1098">
        <f t="shared" si="10"/>
        <v>8.5389043999999927</v>
      </c>
      <c r="AU71" s="1098">
        <f t="shared" si="10"/>
        <v>0</v>
      </c>
      <c r="AV71" s="1098">
        <f t="shared" si="10"/>
        <v>43.45902856000037</v>
      </c>
      <c r="AW71" s="1098">
        <f t="shared" si="10"/>
        <v>0</v>
      </c>
      <c r="AX71" s="1099">
        <f t="shared" si="10"/>
        <v>0</v>
      </c>
      <c r="AY71" s="1097">
        <f t="shared" si="10"/>
        <v>0</v>
      </c>
      <c r="AZ71" s="1099">
        <f t="shared" si="10"/>
        <v>0</v>
      </c>
      <c r="BA71" s="1099">
        <f t="shared" si="10"/>
        <v>0</v>
      </c>
      <c r="BB71" s="1099">
        <f t="shared" ref="BB71:BB102" si="11">SUM(C71:BA71)</f>
        <v>53.225832981600362</v>
      </c>
    </row>
    <row r="72" spans="1:54" ht="15.75" thickBot="1" x14ac:dyDescent="0.3">
      <c r="A72" s="1528"/>
      <c r="B72" s="1528" t="s">
        <v>585</v>
      </c>
      <c r="C72" s="1532">
        <v>0</v>
      </c>
      <c r="D72" s="1533">
        <v>0</v>
      </c>
      <c r="E72" s="1533">
        <v>0</v>
      </c>
      <c r="F72" s="1533">
        <v>0</v>
      </c>
      <c r="G72" s="1533">
        <v>0</v>
      </c>
      <c r="H72" s="1534">
        <v>0</v>
      </c>
      <c r="I72" s="1532">
        <v>0</v>
      </c>
      <c r="J72" s="1533">
        <v>0</v>
      </c>
      <c r="K72" s="1533">
        <v>0</v>
      </c>
      <c r="L72" s="1533">
        <v>0</v>
      </c>
      <c r="M72" s="1533">
        <v>0</v>
      </c>
      <c r="N72" s="1533">
        <v>0</v>
      </c>
      <c r="O72" s="1534">
        <v>0</v>
      </c>
      <c r="P72" s="1532">
        <v>0</v>
      </c>
      <c r="Q72" s="1533">
        <v>0</v>
      </c>
      <c r="R72" s="1533">
        <v>0</v>
      </c>
      <c r="S72" s="1533">
        <v>0</v>
      </c>
      <c r="T72" s="1533">
        <v>0</v>
      </c>
      <c r="U72" s="1533">
        <v>0</v>
      </c>
      <c r="V72" s="1533">
        <v>0</v>
      </c>
      <c r="W72" s="1533">
        <v>0</v>
      </c>
      <c r="X72" s="1533">
        <v>0</v>
      </c>
      <c r="Y72" s="1533">
        <v>0</v>
      </c>
      <c r="Z72" s="1533">
        <v>1.0052000000000001</v>
      </c>
      <c r="AA72" s="1534">
        <v>0.22270002160000002</v>
      </c>
      <c r="AB72" s="1532">
        <v>0</v>
      </c>
      <c r="AC72" s="1533">
        <v>0</v>
      </c>
      <c r="AD72" s="1533">
        <v>0</v>
      </c>
      <c r="AE72" s="1533">
        <v>0</v>
      </c>
      <c r="AF72" s="1533">
        <v>0</v>
      </c>
      <c r="AG72" s="1533">
        <v>0</v>
      </c>
      <c r="AH72" s="1533">
        <v>0</v>
      </c>
      <c r="AI72" s="1533">
        <v>0</v>
      </c>
      <c r="AJ72" s="1533">
        <v>0</v>
      </c>
      <c r="AK72" s="1534">
        <v>0</v>
      </c>
      <c r="AL72" s="1532">
        <v>0</v>
      </c>
      <c r="AM72" s="1533">
        <v>0</v>
      </c>
      <c r="AN72" s="1533">
        <v>0</v>
      </c>
      <c r="AO72" s="1533">
        <v>0</v>
      </c>
      <c r="AP72" s="1533">
        <v>0</v>
      </c>
      <c r="AQ72" s="1533">
        <v>0</v>
      </c>
      <c r="AR72" s="1533">
        <v>0</v>
      </c>
      <c r="AS72" s="1532">
        <v>0</v>
      </c>
      <c r="AT72" s="1533">
        <v>8.5389043999999927</v>
      </c>
      <c r="AU72" s="1533">
        <v>0</v>
      </c>
      <c r="AV72" s="1533">
        <v>43.45902856000037</v>
      </c>
      <c r="AW72" s="1533">
        <v>0</v>
      </c>
      <c r="AX72" s="1534">
        <v>0</v>
      </c>
      <c r="AY72" s="1532">
        <v>0</v>
      </c>
      <c r="AZ72" s="1534">
        <v>0</v>
      </c>
      <c r="BA72" s="1534">
        <v>0</v>
      </c>
      <c r="BB72" s="1534">
        <f t="shared" si="11"/>
        <v>53.225832981600362</v>
      </c>
    </row>
    <row r="73" spans="1:54" ht="15.75" thickBot="1" x14ac:dyDescent="0.3">
      <c r="A73" s="1100" t="s">
        <v>566</v>
      </c>
      <c r="B73" s="1096"/>
      <c r="C73" s="1097">
        <f t="shared" ref="C73:AQ73" si="12">SUM(C74:C89)</f>
        <v>35.726659240000018</v>
      </c>
      <c r="D73" s="1098">
        <f t="shared" si="12"/>
        <v>136.76833594060002</v>
      </c>
      <c r="E73" s="1098">
        <f t="shared" si="12"/>
        <v>92.212907185000006</v>
      </c>
      <c r="F73" s="1098">
        <f t="shared" si="12"/>
        <v>82.763732060000166</v>
      </c>
      <c r="G73" s="1098">
        <f t="shared" si="12"/>
        <v>3.3117465499999996</v>
      </c>
      <c r="H73" s="1099">
        <f t="shared" si="12"/>
        <v>51.021196919999632</v>
      </c>
      <c r="I73" s="1097">
        <f t="shared" si="12"/>
        <v>58.258074059999949</v>
      </c>
      <c r="J73" s="1098">
        <f t="shared" si="12"/>
        <v>72.75562685860001</v>
      </c>
      <c r="K73" s="1098">
        <f t="shared" si="12"/>
        <v>84.642911620000064</v>
      </c>
      <c r="L73" s="1098">
        <f t="shared" si="12"/>
        <v>83.283770112200003</v>
      </c>
      <c r="M73" s="1098">
        <f t="shared" si="12"/>
        <v>107.39258117000008</v>
      </c>
      <c r="N73" s="1098">
        <f t="shared" si="12"/>
        <v>25.307918349999998</v>
      </c>
      <c r="O73" s="1099">
        <f t="shared" si="12"/>
        <v>22.645370932799999</v>
      </c>
      <c r="P73" s="1097">
        <f t="shared" si="12"/>
        <v>32.039060050000117</v>
      </c>
      <c r="Q73" s="1098">
        <f t="shared" si="12"/>
        <v>50.909564820000782</v>
      </c>
      <c r="R73" s="1098">
        <f t="shared" si="12"/>
        <v>125.03424034676448</v>
      </c>
      <c r="S73" s="1098">
        <f t="shared" si="12"/>
        <v>151.98617029260001</v>
      </c>
      <c r="T73" s="1098">
        <f t="shared" si="12"/>
        <v>0</v>
      </c>
      <c r="U73" s="1098">
        <f t="shared" si="12"/>
        <v>70.564863670000008</v>
      </c>
      <c r="V73" s="1098">
        <f t="shared" si="12"/>
        <v>35.172430104</v>
      </c>
      <c r="W73" s="1098">
        <f t="shared" si="12"/>
        <v>44.007558079799999</v>
      </c>
      <c r="X73" s="1098">
        <f t="shared" si="12"/>
        <v>20.628866400000007</v>
      </c>
      <c r="Y73" s="1098">
        <f t="shared" si="12"/>
        <v>33.513676478800008</v>
      </c>
      <c r="Z73" s="1098">
        <f t="shared" si="12"/>
        <v>31.730381569999949</v>
      </c>
      <c r="AA73" s="1099">
        <f t="shared" si="12"/>
        <v>34.228810898799999</v>
      </c>
      <c r="AB73" s="1097">
        <f t="shared" si="12"/>
        <v>28.587472110000029</v>
      </c>
      <c r="AC73" s="1098">
        <f t="shared" si="12"/>
        <v>61.976863659999943</v>
      </c>
      <c r="AD73" s="1098">
        <f t="shared" si="12"/>
        <v>55.866112850000029</v>
      </c>
      <c r="AE73" s="1098">
        <f t="shared" si="12"/>
        <v>29.941456125000006</v>
      </c>
      <c r="AF73" s="1098">
        <f t="shared" si="12"/>
        <v>148.99645737199998</v>
      </c>
      <c r="AG73" s="1098">
        <f t="shared" si="12"/>
        <v>56.152104131200005</v>
      </c>
      <c r="AH73" s="1098">
        <f t="shared" si="12"/>
        <v>1.1199133300000002</v>
      </c>
      <c r="AI73" s="1098">
        <f t="shared" si="12"/>
        <v>168.54925798479999</v>
      </c>
      <c r="AJ73" s="1098">
        <f t="shared" si="12"/>
        <v>20.585794019999984</v>
      </c>
      <c r="AK73" s="1099">
        <f t="shared" si="12"/>
        <v>8.7247461100000034</v>
      </c>
      <c r="AL73" s="1097">
        <f t="shared" si="12"/>
        <v>74.537565040000075</v>
      </c>
      <c r="AM73" s="1098">
        <f t="shared" si="12"/>
        <v>114.7472452448</v>
      </c>
      <c r="AN73" s="1098">
        <f t="shared" si="12"/>
        <v>74.686413010000024</v>
      </c>
      <c r="AO73" s="1098">
        <f t="shared" si="12"/>
        <v>88.684438940000234</v>
      </c>
      <c r="AP73" s="1098">
        <f t="shared" si="12"/>
        <v>155.03275426999994</v>
      </c>
      <c r="AQ73" s="1098">
        <f t="shared" si="12"/>
        <v>488.49043862500002</v>
      </c>
      <c r="AR73" s="1098">
        <v>28.329967638372263</v>
      </c>
      <c r="AS73" s="1097">
        <f t="shared" ref="AS73:BA73" si="13">SUM(AS74:AS89)</f>
        <v>40.457406440000128</v>
      </c>
      <c r="AT73" s="1098">
        <f t="shared" si="13"/>
        <v>36.12620163000004</v>
      </c>
      <c r="AU73" s="1098">
        <f t="shared" si="13"/>
        <v>45.9300784992</v>
      </c>
      <c r="AV73" s="1098">
        <f t="shared" si="13"/>
        <v>87.620896429999974</v>
      </c>
      <c r="AW73" s="1098">
        <f t="shared" si="13"/>
        <v>75.991453460999992</v>
      </c>
      <c r="AX73" s="1099">
        <f t="shared" si="13"/>
        <v>19.506769009999999</v>
      </c>
      <c r="AY73" s="1097">
        <f t="shared" si="13"/>
        <v>11.6751864292</v>
      </c>
      <c r="AZ73" s="1099">
        <f t="shared" si="13"/>
        <v>181.39962104999961</v>
      </c>
      <c r="BA73" s="1099">
        <f t="shared" si="13"/>
        <v>19.964972170000003</v>
      </c>
      <c r="BB73" s="1099">
        <f t="shared" si="11"/>
        <v>3609.5880392905383</v>
      </c>
    </row>
    <row r="74" spans="1:54" x14ac:dyDescent="0.25">
      <c r="A74" s="1528"/>
      <c r="B74" s="1528" t="s">
        <v>555</v>
      </c>
      <c r="C74" s="1535">
        <v>0</v>
      </c>
      <c r="D74" s="1536">
        <v>0</v>
      </c>
      <c r="E74" s="1536">
        <v>0</v>
      </c>
      <c r="F74" s="1536">
        <v>0</v>
      </c>
      <c r="G74" s="1536">
        <v>0</v>
      </c>
      <c r="H74" s="1537">
        <v>0</v>
      </c>
      <c r="I74" s="1535">
        <v>16.759721389999992</v>
      </c>
      <c r="J74" s="1536">
        <v>0</v>
      </c>
      <c r="K74" s="1536">
        <v>22.332703770000002</v>
      </c>
      <c r="L74" s="1536">
        <v>0</v>
      </c>
      <c r="M74" s="1536">
        <v>32.616443329999953</v>
      </c>
      <c r="N74" s="1536">
        <v>0</v>
      </c>
      <c r="O74" s="1537">
        <v>0</v>
      </c>
      <c r="P74" s="1535">
        <v>0</v>
      </c>
      <c r="Q74" s="1536">
        <v>0</v>
      </c>
      <c r="R74" s="1536">
        <v>6.6695071783965085</v>
      </c>
      <c r="S74" s="1536">
        <v>0</v>
      </c>
      <c r="T74" s="1536">
        <v>0</v>
      </c>
      <c r="U74" s="1536">
        <v>0</v>
      </c>
      <c r="V74" s="1536">
        <v>0</v>
      </c>
      <c r="W74" s="1536">
        <v>0</v>
      </c>
      <c r="X74" s="1536">
        <v>0</v>
      </c>
      <c r="Y74" s="1536">
        <v>0</v>
      </c>
      <c r="Z74" s="1536">
        <v>0</v>
      </c>
      <c r="AA74" s="1537">
        <v>0</v>
      </c>
      <c r="AB74" s="1535">
        <v>3.578551089999999</v>
      </c>
      <c r="AC74" s="1536">
        <v>0</v>
      </c>
      <c r="AD74" s="1536">
        <v>2.10240925</v>
      </c>
      <c r="AE74" s="1536">
        <v>0</v>
      </c>
      <c r="AF74" s="1536">
        <v>0</v>
      </c>
      <c r="AG74" s="1536">
        <v>0</v>
      </c>
      <c r="AH74" s="1536">
        <v>0</v>
      </c>
      <c r="AI74" s="1536">
        <v>0</v>
      </c>
      <c r="AJ74" s="1536">
        <v>8.9907287399999767</v>
      </c>
      <c r="AK74" s="1537">
        <v>0</v>
      </c>
      <c r="AL74" s="1535">
        <v>10.451749740000002</v>
      </c>
      <c r="AM74" s="1536">
        <v>0</v>
      </c>
      <c r="AN74" s="1536">
        <v>1.9075769400000022</v>
      </c>
      <c r="AO74" s="1536">
        <v>0</v>
      </c>
      <c r="AP74" s="1536">
        <v>0</v>
      </c>
      <c r="AQ74" s="1536">
        <v>0</v>
      </c>
      <c r="AR74" s="1536">
        <v>0</v>
      </c>
      <c r="AS74" s="1535">
        <v>1.0085151700000001</v>
      </c>
      <c r="AT74" s="1536">
        <v>0</v>
      </c>
      <c r="AU74" s="1536">
        <v>0</v>
      </c>
      <c r="AV74" s="1536">
        <v>10.085151699999997</v>
      </c>
      <c r="AW74" s="1536">
        <v>0</v>
      </c>
      <c r="AX74" s="1537">
        <v>0</v>
      </c>
      <c r="AY74" s="1535">
        <v>0</v>
      </c>
      <c r="AZ74" s="1537">
        <v>0</v>
      </c>
      <c r="BA74" s="1537">
        <v>0</v>
      </c>
      <c r="BB74" s="1537">
        <f t="shared" si="11"/>
        <v>116.50305829839643</v>
      </c>
    </row>
    <row r="75" spans="1:54" x14ac:dyDescent="0.25">
      <c r="A75" s="1528"/>
      <c r="B75" s="1528" t="s">
        <v>556</v>
      </c>
      <c r="C75" s="1209">
        <v>0</v>
      </c>
      <c r="D75" s="1210">
        <v>14.532310024400001</v>
      </c>
      <c r="E75" s="1210">
        <v>3.4615930440000002</v>
      </c>
      <c r="F75" s="1210">
        <v>0</v>
      </c>
      <c r="G75" s="1210">
        <v>0</v>
      </c>
      <c r="H75" s="1211">
        <v>0</v>
      </c>
      <c r="I75" s="1209">
        <v>2.4713967400000003</v>
      </c>
      <c r="J75" s="1210">
        <v>11.756874143000001</v>
      </c>
      <c r="K75" s="1210">
        <v>5.1238516699999979</v>
      </c>
      <c r="L75" s="1210">
        <v>0</v>
      </c>
      <c r="M75" s="1210">
        <v>0</v>
      </c>
      <c r="N75" s="1210">
        <v>0</v>
      </c>
      <c r="O75" s="1211">
        <v>0</v>
      </c>
      <c r="P75" s="1209">
        <v>3.4403661499999987</v>
      </c>
      <c r="Q75" s="1210">
        <v>0</v>
      </c>
      <c r="R75" s="1210">
        <v>0</v>
      </c>
      <c r="S75" s="1210">
        <v>30.959066124000007</v>
      </c>
      <c r="T75" s="1210">
        <v>0</v>
      </c>
      <c r="U75" s="1210">
        <v>0</v>
      </c>
      <c r="V75" s="1210">
        <v>8.5997363367999995</v>
      </c>
      <c r="W75" s="1210">
        <v>11.0245668106</v>
      </c>
      <c r="X75" s="1210">
        <v>6.7430200499999984</v>
      </c>
      <c r="Y75" s="1210">
        <v>7.2331438003999997</v>
      </c>
      <c r="Z75" s="1210">
        <v>6.7432264099999992</v>
      </c>
      <c r="AA75" s="1211">
        <v>7.5807753293999998</v>
      </c>
      <c r="AB75" s="1209">
        <v>0.55890208000000008</v>
      </c>
      <c r="AC75" s="1210">
        <v>0</v>
      </c>
      <c r="AD75" s="1210">
        <v>0</v>
      </c>
      <c r="AE75" s="1210">
        <v>4.1360141872000007</v>
      </c>
      <c r="AF75" s="1210">
        <v>13.787534161799998</v>
      </c>
      <c r="AG75" s="1210">
        <v>0</v>
      </c>
      <c r="AH75" s="1210">
        <v>0</v>
      </c>
      <c r="AI75" s="1210">
        <v>23.441549667200004</v>
      </c>
      <c r="AJ75" s="1210">
        <v>0</v>
      </c>
      <c r="AK75" s="1211">
        <v>0</v>
      </c>
      <c r="AL75" s="1209">
        <v>0</v>
      </c>
      <c r="AM75" s="1210">
        <v>4.1536877423999998</v>
      </c>
      <c r="AN75" s="1210">
        <v>3.8747400500000015</v>
      </c>
      <c r="AO75" s="1210">
        <v>2.0237483400000005</v>
      </c>
      <c r="AP75" s="1210">
        <v>0</v>
      </c>
      <c r="AQ75" s="1210">
        <v>44.941609505800002</v>
      </c>
      <c r="AR75" s="1210">
        <v>0</v>
      </c>
      <c r="AS75" s="1209">
        <v>0</v>
      </c>
      <c r="AT75" s="1210">
        <v>0</v>
      </c>
      <c r="AU75" s="1210">
        <v>10.378065524400002</v>
      </c>
      <c r="AV75" s="1210">
        <v>0</v>
      </c>
      <c r="AW75" s="1210">
        <v>2.7627974975999998</v>
      </c>
      <c r="AX75" s="1211">
        <v>0.51999740000000005</v>
      </c>
      <c r="AY75" s="1209">
        <v>5.4910269750000005</v>
      </c>
      <c r="AZ75" s="1211">
        <v>24.544967909999659</v>
      </c>
      <c r="BA75" s="1211">
        <v>0</v>
      </c>
      <c r="BB75" s="1211">
        <f t="shared" si="11"/>
        <v>260.28456767399973</v>
      </c>
    </row>
    <row r="76" spans="1:54" x14ac:dyDescent="0.25">
      <c r="A76" s="1528"/>
      <c r="B76" s="1528" t="s">
        <v>547</v>
      </c>
      <c r="C76" s="1209">
        <v>13.785847549999984</v>
      </c>
      <c r="D76" s="1210">
        <v>24.393006147999998</v>
      </c>
      <c r="E76" s="1210">
        <v>22.1053987238</v>
      </c>
      <c r="F76" s="1210">
        <v>9.6799828200000118</v>
      </c>
      <c r="G76" s="1210">
        <v>0</v>
      </c>
      <c r="H76" s="1211">
        <v>16.382844679999959</v>
      </c>
      <c r="I76" s="1209">
        <v>0</v>
      </c>
      <c r="J76" s="1210">
        <v>0</v>
      </c>
      <c r="K76" s="1210">
        <v>0</v>
      </c>
      <c r="L76" s="1210">
        <v>0</v>
      </c>
      <c r="M76" s="1210">
        <v>0</v>
      </c>
      <c r="N76" s="1210">
        <v>0</v>
      </c>
      <c r="O76" s="1211">
        <v>0</v>
      </c>
      <c r="P76" s="1209">
        <v>12.054228980000083</v>
      </c>
      <c r="Q76" s="1210">
        <v>25.186132900000807</v>
      </c>
      <c r="R76" s="1210">
        <v>4.8651724162336212</v>
      </c>
      <c r="S76" s="1210">
        <v>2.7514130531999998</v>
      </c>
      <c r="T76" s="1210">
        <v>0</v>
      </c>
      <c r="U76" s="1210">
        <v>27.847754190000018</v>
      </c>
      <c r="V76" s="1210">
        <v>0.68785322900000001</v>
      </c>
      <c r="W76" s="1210">
        <v>0</v>
      </c>
      <c r="X76" s="1210">
        <v>0</v>
      </c>
      <c r="Y76" s="1210">
        <v>1.375706458</v>
      </c>
      <c r="Z76" s="1210">
        <v>0</v>
      </c>
      <c r="AA76" s="1211">
        <v>2.0635597556</v>
      </c>
      <c r="AB76" s="1209">
        <v>0</v>
      </c>
      <c r="AC76" s="1210">
        <v>33.732904959999971</v>
      </c>
      <c r="AD76" s="1210">
        <v>0</v>
      </c>
      <c r="AE76" s="1210">
        <v>5.558747866</v>
      </c>
      <c r="AF76" s="1210">
        <v>8.361042019400001</v>
      </c>
      <c r="AG76" s="1210">
        <v>0</v>
      </c>
      <c r="AH76" s="1210">
        <v>0</v>
      </c>
      <c r="AI76" s="1210">
        <v>4.8753119282000004</v>
      </c>
      <c r="AJ76" s="1210">
        <v>7.0802050200000046</v>
      </c>
      <c r="AK76" s="1211">
        <v>0</v>
      </c>
      <c r="AL76" s="1209">
        <v>0</v>
      </c>
      <c r="AM76" s="1210">
        <v>5.2073152110000001</v>
      </c>
      <c r="AN76" s="1210">
        <v>0</v>
      </c>
      <c r="AO76" s="1210">
        <v>1.2956471099999998</v>
      </c>
      <c r="AP76" s="1210">
        <v>0</v>
      </c>
      <c r="AQ76" s="1210">
        <v>29.540139333599999</v>
      </c>
      <c r="AR76" s="1210">
        <v>0</v>
      </c>
      <c r="AS76" s="1209">
        <v>0</v>
      </c>
      <c r="AT76" s="1210">
        <v>0</v>
      </c>
      <c r="AU76" s="1210">
        <v>0</v>
      </c>
      <c r="AV76" s="1210">
        <v>0</v>
      </c>
      <c r="AW76" s="1210">
        <v>0</v>
      </c>
      <c r="AX76" s="1211">
        <v>0</v>
      </c>
      <c r="AY76" s="1209">
        <v>0</v>
      </c>
      <c r="AZ76" s="1211">
        <v>0</v>
      </c>
      <c r="BA76" s="1211">
        <v>0</v>
      </c>
      <c r="BB76" s="1211">
        <f t="shared" si="11"/>
        <v>258.83021435203455</v>
      </c>
    </row>
    <row r="77" spans="1:54" x14ac:dyDescent="0.25">
      <c r="A77" s="1528"/>
      <c r="B77" s="1528" t="s">
        <v>557</v>
      </c>
      <c r="C77" s="1209">
        <v>10.928768280000011</v>
      </c>
      <c r="D77" s="1210">
        <v>25.445709506</v>
      </c>
      <c r="E77" s="1210">
        <v>20.718416483800002</v>
      </c>
      <c r="F77" s="1210">
        <v>0</v>
      </c>
      <c r="G77" s="1210">
        <v>0</v>
      </c>
      <c r="H77" s="1211">
        <v>23.232040449999644</v>
      </c>
      <c r="I77" s="1209">
        <v>5.8763060599999974</v>
      </c>
      <c r="J77" s="1210">
        <v>17.299160409999999</v>
      </c>
      <c r="K77" s="1210">
        <v>13.397701690000043</v>
      </c>
      <c r="L77" s="1210">
        <v>22.800958133799998</v>
      </c>
      <c r="M77" s="1210">
        <v>8.9550027099999969</v>
      </c>
      <c r="N77" s="1210">
        <v>6.9226945699999991</v>
      </c>
      <c r="O77" s="1211">
        <v>8.3050762872000004</v>
      </c>
      <c r="P77" s="1209">
        <v>0</v>
      </c>
      <c r="Q77" s="1210">
        <v>20.728821419999971</v>
      </c>
      <c r="R77" s="1210">
        <v>22.842120501413348</v>
      </c>
      <c r="S77" s="1210">
        <v>14.752025465799999</v>
      </c>
      <c r="T77" s="1210">
        <v>0</v>
      </c>
      <c r="U77" s="1210">
        <v>22.742555049999996</v>
      </c>
      <c r="V77" s="1210">
        <v>8.6298293732000015</v>
      </c>
      <c r="W77" s="1210">
        <v>11.065049934400001</v>
      </c>
      <c r="X77" s="1210">
        <v>2.3008284600000004</v>
      </c>
      <c r="Y77" s="1210">
        <v>7.2590845474000005</v>
      </c>
      <c r="Z77" s="1210">
        <v>9.2857281399999714</v>
      </c>
      <c r="AA77" s="1211">
        <v>7.6159184919999996</v>
      </c>
      <c r="AB77" s="1209">
        <v>10.800347650000026</v>
      </c>
      <c r="AC77" s="1210">
        <v>15.273522779999968</v>
      </c>
      <c r="AD77" s="1210">
        <v>25.907872759999993</v>
      </c>
      <c r="AE77" s="1210">
        <v>3.1081625512</v>
      </c>
      <c r="AF77" s="1210">
        <v>35.755194032600002</v>
      </c>
      <c r="AG77" s="1210">
        <v>16.270308380199999</v>
      </c>
      <c r="AH77" s="1210">
        <v>1.1199133300000002</v>
      </c>
      <c r="AI77" s="1210">
        <v>37.298346985200006</v>
      </c>
      <c r="AJ77" s="1210">
        <v>3.5859481000000035</v>
      </c>
      <c r="AK77" s="1211">
        <v>8.6465910400000041</v>
      </c>
      <c r="AL77" s="1209">
        <v>13.348761769999951</v>
      </c>
      <c r="AM77" s="1210">
        <v>35.422866683400002</v>
      </c>
      <c r="AN77" s="1210">
        <v>11.872910910000034</v>
      </c>
      <c r="AO77" s="1210">
        <v>45.891644490000218</v>
      </c>
      <c r="AP77" s="1210">
        <v>45.177967339999775</v>
      </c>
      <c r="AQ77" s="1210">
        <v>130.26660979920001</v>
      </c>
      <c r="AR77" s="1210">
        <v>21.381937537323555</v>
      </c>
      <c r="AS77" s="1209">
        <v>0</v>
      </c>
      <c r="AT77" s="1210">
        <v>3.2782111300000065</v>
      </c>
      <c r="AU77" s="1210">
        <v>11.1499527244</v>
      </c>
      <c r="AV77" s="1210">
        <v>31.356415869999871</v>
      </c>
      <c r="AW77" s="1210">
        <v>31.2367536418</v>
      </c>
      <c r="AX77" s="1211">
        <v>2.2580691400000008</v>
      </c>
      <c r="AY77" s="1209">
        <v>6.1841594542000005</v>
      </c>
      <c r="AZ77" s="1211">
        <v>2.8265368100000003</v>
      </c>
      <c r="BA77" s="1211">
        <v>5.0903014399999904</v>
      </c>
      <c r="BB77" s="1211">
        <f t="shared" si="11"/>
        <v>845.61310231453615</v>
      </c>
    </row>
    <row r="78" spans="1:54" x14ac:dyDescent="0.25">
      <c r="A78" s="1528"/>
      <c r="B78" s="1528" t="s">
        <v>567</v>
      </c>
      <c r="C78" s="1209">
        <v>0</v>
      </c>
      <c r="D78" s="1210">
        <v>27.764329824000001</v>
      </c>
      <c r="E78" s="1210">
        <v>13.815109784000001</v>
      </c>
      <c r="F78" s="1210">
        <v>13.047286030000022</v>
      </c>
      <c r="G78" s="1210">
        <v>0</v>
      </c>
      <c r="H78" s="1211">
        <v>0</v>
      </c>
      <c r="I78" s="1209">
        <v>0</v>
      </c>
      <c r="J78" s="1210">
        <v>24.41866392</v>
      </c>
      <c r="K78" s="1210">
        <v>0</v>
      </c>
      <c r="L78" s="1210">
        <v>13.960530945200002</v>
      </c>
      <c r="M78" s="1210">
        <v>0</v>
      </c>
      <c r="N78" s="1210">
        <v>2.2466516699999981</v>
      </c>
      <c r="O78" s="1211">
        <v>0</v>
      </c>
      <c r="P78" s="1209">
        <v>10.714473330000027</v>
      </c>
      <c r="Q78" s="1210">
        <v>0</v>
      </c>
      <c r="R78" s="1210">
        <v>7.2299689496727941</v>
      </c>
      <c r="S78" s="1210">
        <v>49.492702467600004</v>
      </c>
      <c r="T78" s="1210">
        <v>0</v>
      </c>
      <c r="U78" s="1210">
        <v>0</v>
      </c>
      <c r="V78" s="1210">
        <v>8.6307631564000005</v>
      </c>
      <c r="W78" s="1210">
        <v>10.911224175599999</v>
      </c>
      <c r="X78" s="1210">
        <v>5.5771947000000051</v>
      </c>
      <c r="Y78" s="1210">
        <v>7.2765387198000004</v>
      </c>
      <c r="Z78" s="1210">
        <v>9.6237460999999822</v>
      </c>
      <c r="AA78" s="1211">
        <v>7.6141524536000009</v>
      </c>
      <c r="AB78" s="1209">
        <v>0.66744921000000013</v>
      </c>
      <c r="AC78" s="1210">
        <v>0</v>
      </c>
      <c r="AD78" s="1210">
        <v>6.9258639400000233</v>
      </c>
      <c r="AE78" s="1210">
        <v>8.1780458942000003</v>
      </c>
      <c r="AF78" s="1210">
        <v>38.377157376599996</v>
      </c>
      <c r="AG78" s="1210">
        <v>20.064059948800001</v>
      </c>
      <c r="AH78" s="1210">
        <v>0</v>
      </c>
      <c r="AI78" s="1210">
        <v>27.6696114716</v>
      </c>
      <c r="AJ78" s="1210">
        <v>0</v>
      </c>
      <c r="AK78" s="1211">
        <v>0</v>
      </c>
      <c r="AL78" s="1209">
        <v>11.140110390000002</v>
      </c>
      <c r="AM78" s="1210">
        <v>38.702718982199997</v>
      </c>
      <c r="AN78" s="1210">
        <v>6.3150335900000014</v>
      </c>
      <c r="AO78" s="1210">
        <v>20.30583847000003</v>
      </c>
      <c r="AP78" s="1210">
        <v>27.631286370000026</v>
      </c>
      <c r="AQ78" s="1210">
        <v>99.413002317999997</v>
      </c>
      <c r="AR78" s="1210">
        <v>0</v>
      </c>
      <c r="AS78" s="1209">
        <v>9.4965656000000802</v>
      </c>
      <c r="AT78" s="1210">
        <v>0</v>
      </c>
      <c r="AU78" s="1210">
        <v>4.1302431436000004</v>
      </c>
      <c r="AV78" s="1210">
        <v>4.0745882200000034</v>
      </c>
      <c r="AW78" s="1210">
        <v>13.111345402400001</v>
      </c>
      <c r="AX78" s="1211">
        <v>1.7806060499999969</v>
      </c>
      <c r="AY78" s="1209">
        <v>0</v>
      </c>
      <c r="AZ78" s="1211">
        <v>0</v>
      </c>
      <c r="BA78" s="1211">
        <v>2.6519302500000008</v>
      </c>
      <c r="BB78" s="1211">
        <f t="shared" si="11"/>
        <v>552.95879285327294</v>
      </c>
    </row>
    <row r="79" spans="1:54" x14ac:dyDescent="0.25">
      <c r="A79" s="1528"/>
      <c r="B79" s="1528" t="s">
        <v>558</v>
      </c>
      <c r="C79" s="1209">
        <v>0</v>
      </c>
      <c r="D79" s="1210">
        <v>0</v>
      </c>
      <c r="E79" s="1210">
        <v>0</v>
      </c>
      <c r="F79" s="1210">
        <v>23.283133220000042</v>
      </c>
      <c r="G79" s="1210">
        <v>0</v>
      </c>
      <c r="H79" s="1211">
        <v>0</v>
      </c>
      <c r="I79" s="1209">
        <v>16.850133319999994</v>
      </c>
      <c r="J79" s="1210">
        <v>0</v>
      </c>
      <c r="K79" s="1210">
        <v>13.418647950000031</v>
      </c>
      <c r="L79" s="1210">
        <v>0</v>
      </c>
      <c r="M79" s="1210">
        <v>19.970229420000006</v>
      </c>
      <c r="N79" s="1210">
        <v>0</v>
      </c>
      <c r="O79" s="1211">
        <v>0</v>
      </c>
      <c r="P79" s="1209">
        <v>0</v>
      </c>
      <c r="Q79" s="1210">
        <v>0</v>
      </c>
      <c r="R79" s="1210">
        <v>0</v>
      </c>
      <c r="S79" s="1210">
        <v>0</v>
      </c>
      <c r="T79" s="1210">
        <v>0</v>
      </c>
      <c r="U79" s="1210">
        <v>0</v>
      </c>
      <c r="V79" s="1210">
        <v>0</v>
      </c>
      <c r="W79" s="1210">
        <v>0</v>
      </c>
      <c r="X79" s="1210">
        <v>0</v>
      </c>
      <c r="Y79" s="1210">
        <v>0</v>
      </c>
      <c r="Z79" s="1210">
        <v>0</v>
      </c>
      <c r="AA79" s="1211">
        <v>0</v>
      </c>
      <c r="AB79" s="1209">
        <v>5.2875472000000014</v>
      </c>
      <c r="AC79" s="1210">
        <v>0</v>
      </c>
      <c r="AD79" s="1210">
        <v>4.2078017400000025</v>
      </c>
      <c r="AE79" s="1210">
        <v>0</v>
      </c>
      <c r="AF79" s="1210">
        <v>0</v>
      </c>
      <c r="AG79" s="1210">
        <v>0</v>
      </c>
      <c r="AH79" s="1210">
        <v>0</v>
      </c>
      <c r="AI79" s="1210">
        <v>0</v>
      </c>
      <c r="AJ79" s="1210">
        <v>0</v>
      </c>
      <c r="AK79" s="1211">
        <v>0</v>
      </c>
      <c r="AL79" s="1209">
        <v>2.0222830300000001</v>
      </c>
      <c r="AM79" s="1210">
        <v>0</v>
      </c>
      <c r="AN79" s="1210">
        <v>0</v>
      </c>
      <c r="AO79" s="1210">
        <v>0</v>
      </c>
      <c r="AP79" s="1210">
        <v>33.521871670000067</v>
      </c>
      <c r="AQ79" s="1210">
        <v>0</v>
      </c>
      <c r="AR79" s="1210">
        <v>0</v>
      </c>
      <c r="AS79" s="1209">
        <v>2.4641709800000005</v>
      </c>
      <c r="AT79" s="1210">
        <v>0</v>
      </c>
      <c r="AU79" s="1210">
        <v>0</v>
      </c>
      <c r="AV79" s="1210">
        <v>0</v>
      </c>
      <c r="AW79" s="1210">
        <v>0</v>
      </c>
      <c r="AX79" s="1211">
        <v>0</v>
      </c>
      <c r="AY79" s="1209">
        <v>0</v>
      </c>
      <c r="AZ79" s="1211">
        <v>0</v>
      </c>
      <c r="BA79" s="1211">
        <v>5.1457823000000023</v>
      </c>
      <c r="BB79" s="1211">
        <f t="shared" si="11"/>
        <v>126.17160083000016</v>
      </c>
    </row>
    <row r="80" spans="1:54" x14ac:dyDescent="0.25">
      <c r="A80" s="1528"/>
      <c r="B80" s="1528" t="s">
        <v>568</v>
      </c>
      <c r="C80" s="1209">
        <v>0</v>
      </c>
      <c r="D80" s="1210">
        <v>0</v>
      </c>
      <c r="E80" s="1210">
        <v>0</v>
      </c>
      <c r="F80" s="1210">
        <v>0</v>
      </c>
      <c r="G80" s="1210">
        <v>2.2505851999999966</v>
      </c>
      <c r="H80" s="1211">
        <v>0</v>
      </c>
      <c r="I80" s="1209">
        <v>0</v>
      </c>
      <c r="J80" s="1210">
        <v>13.723429451200001</v>
      </c>
      <c r="K80" s="1210">
        <v>15.399356389999967</v>
      </c>
      <c r="L80" s="1210">
        <v>28.816800902400001</v>
      </c>
      <c r="M80" s="1210">
        <v>21.192544770000104</v>
      </c>
      <c r="N80" s="1210">
        <v>11.11761896</v>
      </c>
      <c r="O80" s="1211">
        <v>0</v>
      </c>
      <c r="P80" s="1209">
        <v>0</v>
      </c>
      <c r="Q80" s="1210">
        <v>0</v>
      </c>
      <c r="R80" s="1210">
        <v>4.6081260996680014</v>
      </c>
      <c r="S80" s="1210">
        <v>0</v>
      </c>
      <c r="T80" s="1210">
        <v>0</v>
      </c>
      <c r="U80" s="1210">
        <v>1.6937001000000029</v>
      </c>
      <c r="V80" s="1210">
        <v>0</v>
      </c>
      <c r="W80" s="1210">
        <v>0</v>
      </c>
      <c r="X80" s="1210">
        <v>0</v>
      </c>
      <c r="Y80" s="1210">
        <v>0</v>
      </c>
      <c r="Z80" s="1210">
        <v>0</v>
      </c>
      <c r="AA80" s="1211">
        <v>0</v>
      </c>
      <c r="AB80" s="1209">
        <v>0.22873614</v>
      </c>
      <c r="AC80" s="1210">
        <v>0</v>
      </c>
      <c r="AD80" s="1210">
        <v>0</v>
      </c>
      <c r="AE80" s="1210">
        <v>0</v>
      </c>
      <c r="AF80" s="1210">
        <v>0</v>
      </c>
      <c r="AG80" s="1210">
        <v>0</v>
      </c>
      <c r="AH80" s="1210">
        <v>0</v>
      </c>
      <c r="AI80" s="1210">
        <v>0</v>
      </c>
      <c r="AJ80" s="1210">
        <v>0.9289121600000001</v>
      </c>
      <c r="AK80" s="1211">
        <v>0</v>
      </c>
      <c r="AL80" s="1209">
        <v>2.0612947900000003</v>
      </c>
      <c r="AM80" s="1210">
        <v>0</v>
      </c>
      <c r="AN80" s="1210">
        <v>17.362791470000005</v>
      </c>
      <c r="AO80" s="1210">
        <v>8.5083908499999783</v>
      </c>
      <c r="AP80" s="1210">
        <v>0</v>
      </c>
      <c r="AQ80" s="1210">
        <v>0</v>
      </c>
      <c r="AR80" s="1210">
        <v>0</v>
      </c>
      <c r="AS80" s="1209">
        <v>0</v>
      </c>
      <c r="AT80" s="1210">
        <v>0</v>
      </c>
      <c r="AU80" s="1210">
        <v>0</v>
      </c>
      <c r="AV80" s="1210">
        <v>30.281104100000082</v>
      </c>
      <c r="AW80" s="1210">
        <v>0</v>
      </c>
      <c r="AX80" s="1211">
        <v>0</v>
      </c>
      <c r="AY80" s="1209">
        <v>0</v>
      </c>
      <c r="AZ80" s="1211">
        <v>0</v>
      </c>
      <c r="BA80" s="1211">
        <v>0</v>
      </c>
      <c r="BB80" s="1211">
        <f t="shared" si="11"/>
        <v>158.17339138326815</v>
      </c>
    </row>
    <row r="81" spans="1:54" x14ac:dyDescent="0.25">
      <c r="A81" s="1528"/>
      <c r="B81" s="1528" t="s">
        <v>559</v>
      </c>
      <c r="C81" s="1209">
        <v>0</v>
      </c>
      <c r="D81" s="1210">
        <v>21.694978438</v>
      </c>
      <c r="E81" s="1210">
        <v>0</v>
      </c>
      <c r="F81" s="1210">
        <v>0</v>
      </c>
      <c r="G81" s="1210">
        <v>0</v>
      </c>
      <c r="H81" s="1211">
        <v>0</v>
      </c>
      <c r="I81" s="1209">
        <v>0</v>
      </c>
      <c r="J81" s="1210">
        <v>0</v>
      </c>
      <c r="K81" s="1210">
        <v>0</v>
      </c>
      <c r="L81" s="1210">
        <v>0</v>
      </c>
      <c r="M81" s="1210">
        <v>0</v>
      </c>
      <c r="N81" s="1210">
        <v>0</v>
      </c>
      <c r="O81" s="1211">
        <v>10.754428036799998</v>
      </c>
      <c r="P81" s="1209">
        <v>0.38132657000000003</v>
      </c>
      <c r="Q81" s="1210">
        <v>0</v>
      </c>
      <c r="R81" s="1210">
        <v>1.7121011434497027</v>
      </c>
      <c r="S81" s="1210">
        <v>49.165181303000004</v>
      </c>
      <c r="T81" s="1210">
        <v>0</v>
      </c>
      <c r="U81" s="1210">
        <v>0</v>
      </c>
      <c r="V81" s="1210">
        <v>5.1555480046000008</v>
      </c>
      <c r="W81" s="1210">
        <v>11.006717159199999</v>
      </c>
      <c r="X81" s="1210">
        <v>0</v>
      </c>
      <c r="Y81" s="1210">
        <v>4.8163177804000004</v>
      </c>
      <c r="Z81" s="1210">
        <v>0.31404156</v>
      </c>
      <c r="AA81" s="1211">
        <v>3.1107448610000001</v>
      </c>
      <c r="AB81" s="1209">
        <v>2.8271136899999991</v>
      </c>
      <c r="AC81" s="1210">
        <v>5.9967217300000017</v>
      </c>
      <c r="AD81" s="1210">
        <v>5.5753075700000077</v>
      </c>
      <c r="AE81" s="1210">
        <v>1.0813908489999999</v>
      </c>
      <c r="AF81" s="1210">
        <v>21.1794229584</v>
      </c>
      <c r="AG81" s="1210">
        <v>10.5175531972</v>
      </c>
      <c r="AH81" s="1210">
        <v>0</v>
      </c>
      <c r="AI81" s="1210">
        <v>32.569931735600001</v>
      </c>
      <c r="AJ81" s="1210">
        <v>0</v>
      </c>
      <c r="AK81" s="1211">
        <v>7.8155070000000007E-2</v>
      </c>
      <c r="AL81" s="1209">
        <v>0</v>
      </c>
      <c r="AM81" s="1210">
        <v>27.792230678800003</v>
      </c>
      <c r="AN81" s="1210">
        <v>0</v>
      </c>
      <c r="AO81" s="1210">
        <v>1.8540028100000003</v>
      </c>
      <c r="AP81" s="1210">
        <v>6.6766924700000025</v>
      </c>
      <c r="AQ81" s="1210">
        <v>78.404577825000004</v>
      </c>
      <c r="AR81" s="1210">
        <v>0</v>
      </c>
      <c r="AS81" s="1209">
        <v>0</v>
      </c>
      <c r="AT81" s="1210">
        <v>1.0137450000000001</v>
      </c>
      <c r="AU81" s="1210">
        <v>10.0374431318</v>
      </c>
      <c r="AV81" s="1210">
        <v>5.257991180000003</v>
      </c>
      <c r="AW81" s="1210">
        <v>10.593839278400001</v>
      </c>
      <c r="AX81" s="1211">
        <v>0.30976881000000023</v>
      </c>
      <c r="AY81" s="1209">
        <v>0</v>
      </c>
      <c r="AZ81" s="1211">
        <v>0.99868603999999761</v>
      </c>
      <c r="BA81" s="1211">
        <v>2.8605551400000082</v>
      </c>
      <c r="BB81" s="1211">
        <f t="shared" si="11"/>
        <v>333.73651402064974</v>
      </c>
    </row>
    <row r="82" spans="1:54" x14ac:dyDescent="0.25">
      <c r="A82" s="1528"/>
      <c r="B82" s="1528" t="s">
        <v>563</v>
      </c>
      <c r="C82" s="1209">
        <v>7.4488043000000186</v>
      </c>
      <c r="D82" s="1210">
        <v>0</v>
      </c>
      <c r="E82" s="1210">
        <v>0</v>
      </c>
      <c r="F82" s="1210">
        <v>0</v>
      </c>
      <c r="G82" s="1210">
        <v>0</v>
      </c>
      <c r="H82" s="1211">
        <v>7.4488043000000186</v>
      </c>
      <c r="I82" s="1209">
        <v>0</v>
      </c>
      <c r="J82" s="1210">
        <v>0</v>
      </c>
      <c r="K82" s="1210">
        <v>0</v>
      </c>
      <c r="L82" s="1210">
        <v>0</v>
      </c>
      <c r="M82" s="1210">
        <v>0</v>
      </c>
      <c r="N82" s="1210">
        <v>0</v>
      </c>
      <c r="O82" s="1211">
        <v>0</v>
      </c>
      <c r="P82" s="1209">
        <v>0</v>
      </c>
      <c r="Q82" s="1210">
        <v>0</v>
      </c>
      <c r="R82" s="1210">
        <v>0</v>
      </c>
      <c r="S82" s="1210">
        <v>0</v>
      </c>
      <c r="T82" s="1210">
        <v>0</v>
      </c>
      <c r="U82" s="1210">
        <v>0</v>
      </c>
      <c r="V82" s="1210">
        <v>0</v>
      </c>
      <c r="W82" s="1210">
        <v>0</v>
      </c>
      <c r="X82" s="1210">
        <v>0</v>
      </c>
      <c r="Y82" s="1210">
        <v>0</v>
      </c>
      <c r="Z82" s="1210">
        <v>0</v>
      </c>
      <c r="AA82" s="1211">
        <v>0</v>
      </c>
      <c r="AB82" s="1209">
        <v>0</v>
      </c>
      <c r="AC82" s="1210">
        <v>0</v>
      </c>
      <c r="AD82" s="1210">
        <v>0</v>
      </c>
      <c r="AE82" s="1210">
        <v>0</v>
      </c>
      <c r="AF82" s="1210">
        <v>0</v>
      </c>
      <c r="AG82" s="1210">
        <v>0</v>
      </c>
      <c r="AH82" s="1210">
        <v>0</v>
      </c>
      <c r="AI82" s="1210">
        <v>0</v>
      </c>
      <c r="AJ82" s="1210">
        <v>0</v>
      </c>
      <c r="AK82" s="1211">
        <v>0</v>
      </c>
      <c r="AL82" s="1209">
        <v>0</v>
      </c>
      <c r="AM82" s="1210">
        <v>0</v>
      </c>
      <c r="AN82" s="1210">
        <v>0</v>
      </c>
      <c r="AO82" s="1210">
        <v>0</v>
      </c>
      <c r="AP82" s="1210">
        <v>0</v>
      </c>
      <c r="AQ82" s="1210">
        <v>0</v>
      </c>
      <c r="AR82" s="1210">
        <v>0</v>
      </c>
      <c r="AS82" s="1209">
        <v>0</v>
      </c>
      <c r="AT82" s="1210">
        <v>0</v>
      </c>
      <c r="AU82" s="1210">
        <v>2.75023917</v>
      </c>
      <c r="AV82" s="1210">
        <v>5.0269553099999991</v>
      </c>
      <c r="AW82" s="1210">
        <v>2.7545934864000001</v>
      </c>
      <c r="AX82" s="1211">
        <v>0</v>
      </c>
      <c r="AY82" s="1209">
        <v>0</v>
      </c>
      <c r="AZ82" s="1211">
        <v>65.682268869999646</v>
      </c>
      <c r="BA82" s="1211">
        <v>0</v>
      </c>
      <c r="BB82" s="1211">
        <f t="shared" si="11"/>
        <v>91.111665436399676</v>
      </c>
    </row>
    <row r="83" spans="1:54" x14ac:dyDescent="0.25">
      <c r="A83" s="1528"/>
      <c r="B83" s="1528" t="s">
        <v>560</v>
      </c>
      <c r="C83" s="1209">
        <v>3.5632391100000054</v>
      </c>
      <c r="D83" s="1210">
        <v>0</v>
      </c>
      <c r="E83" s="1210">
        <v>0</v>
      </c>
      <c r="F83" s="1210">
        <v>0</v>
      </c>
      <c r="G83" s="1210">
        <v>0</v>
      </c>
      <c r="H83" s="1211">
        <v>3.563239110000004</v>
      </c>
      <c r="I83" s="1209">
        <v>0</v>
      </c>
      <c r="J83" s="1210">
        <v>0</v>
      </c>
      <c r="K83" s="1210">
        <v>0</v>
      </c>
      <c r="L83" s="1210">
        <v>0</v>
      </c>
      <c r="M83" s="1210">
        <v>0</v>
      </c>
      <c r="N83" s="1210">
        <v>0</v>
      </c>
      <c r="O83" s="1211">
        <v>0</v>
      </c>
      <c r="P83" s="1209">
        <v>0</v>
      </c>
      <c r="Q83" s="1210">
        <v>0</v>
      </c>
      <c r="R83" s="1210">
        <v>0</v>
      </c>
      <c r="S83" s="1210">
        <v>0</v>
      </c>
      <c r="T83" s="1210">
        <v>0</v>
      </c>
      <c r="U83" s="1210">
        <v>0</v>
      </c>
      <c r="V83" s="1210">
        <v>0</v>
      </c>
      <c r="W83" s="1210">
        <v>0</v>
      </c>
      <c r="X83" s="1210">
        <v>0</v>
      </c>
      <c r="Y83" s="1210">
        <v>0</v>
      </c>
      <c r="Z83" s="1210">
        <v>0</v>
      </c>
      <c r="AA83" s="1211">
        <v>0</v>
      </c>
      <c r="AB83" s="1209">
        <v>3.5615613000000006</v>
      </c>
      <c r="AC83" s="1210">
        <v>5.1172382500000007</v>
      </c>
      <c r="AD83" s="1210">
        <v>6.0965955700000007</v>
      </c>
      <c r="AE83" s="1210">
        <v>3.5687762908000007</v>
      </c>
      <c r="AF83" s="1210">
        <v>11.006611789600001</v>
      </c>
      <c r="AG83" s="1210">
        <v>3.4090339878000004</v>
      </c>
      <c r="AH83" s="1210">
        <v>0</v>
      </c>
      <c r="AI83" s="1210">
        <v>9.9400960274000028</v>
      </c>
      <c r="AJ83" s="1210">
        <v>0</v>
      </c>
      <c r="AK83" s="1211">
        <v>0</v>
      </c>
      <c r="AL83" s="1209">
        <v>28.914857560000122</v>
      </c>
      <c r="AM83" s="1210">
        <v>0</v>
      </c>
      <c r="AN83" s="1210">
        <v>20.090713689999973</v>
      </c>
      <c r="AO83" s="1210">
        <v>0</v>
      </c>
      <c r="AP83" s="1210">
        <v>20.890076410000081</v>
      </c>
      <c r="AQ83" s="1210">
        <v>0</v>
      </c>
      <c r="AR83" s="1210">
        <v>0</v>
      </c>
      <c r="AS83" s="1209">
        <v>0</v>
      </c>
      <c r="AT83" s="1210">
        <v>21.767109920000038</v>
      </c>
      <c r="AU83" s="1210">
        <v>1.337273994</v>
      </c>
      <c r="AV83" s="1210">
        <v>9.2738400000000037E-3</v>
      </c>
      <c r="AW83" s="1210">
        <v>15.5321241544</v>
      </c>
      <c r="AX83" s="1211">
        <v>2.1875661300000013</v>
      </c>
      <c r="AY83" s="1209">
        <v>0</v>
      </c>
      <c r="AZ83" s="1211">
        <v>0</v>
      </c>
      <c r="BA83" s="1211">
        <v>0</v>
      </c>
      <c r="BB83" s="1211">
        <f t="shared" si="11"/>
        <v>160.5553871340002</v>
      </c>
    </row>
    <row r="84" spans="1:54" x14ac:dyDescent="0.25">
      <c r="A84" s="1528"/>
      <c r="B84" s="1528" t="s">
        <v>570</v>
      </c>
      <c r="C84" s="1209">
        <v>0</v>
      </c>
      <c r="D84" s="1210">
        <v>0</v>
      </c>
      <c r="E84" s="1210">
        <v>0</v>
      </c>
      <c r="F84" s="1210">
        <v>0</v>
      </c>
      <c r="G84" s="1210">
        <v>0</v>
      </c>
      <c r="H84" s="1211">
        <v>0</v>
      </c>
      <c r="I84" s="1209">
        <v>0</v>
      </c>
      <c r="J84" s="1210">
        <v>0</v>
      </c>
      <c r="K84" s="1210">
        <v>0</v>
      </c>
      <c r="L84" s="1210">
        <v>0</v>
      </c>
      <c r="M84" s="1210">
        <v>0</v>
      </c>
      <c r="N84" s="1210">
        <v>0</v>
      </c>
      <c r="O84" s="1211">
        <v>0</v>
      </c>
      <c r="P84" s="1209">
        <v>0</v>
      </c>
      <c r="Q84" s="1210">
        <v>0</v>
      </c>
      <c r="R84" s="1210">
        <v>77.107244057930501</v>
      </c>
      <c r="S84" s="1210">
        <v>0</v>
      </c>
      <c r="T84" s="1210">
        <v>0</v>
      </c>
      <c r="U84" s="1210">
        <v>0</v>
      </c>
      <c r="V84" s="1210">
        <v>0</v>
      </c>
      <c r="W84" s="1210">
        <v>0</v>
      </c>
      <c r="X84" s="1210">
        <v>4.4943045300000044</v>
      </c>
      <c r="Y84" s="1210">
        <v>0</v>
      </c>
      <c r="Z84" s="1210">
        <v>3.79606618</v>
      </c>
      <c r="AA84" s="1211">
        <v>0</v>
      </c>
      <c r="AB84" s="1209">
        <v>0.51638451000000007</v>
      </c>
      <c r="AC84" s="1210">
        <v>0</v>
      </c>
      <c r="AD84" s="1210">
        <v>5.0502620200000035</v>
      </c>
      <c r="AE84" s="1210">
        <v>0</v>
      </c>
      <c r="AF84" s="1210">
        <v>0</v>
      </c>
      <c r="AG84" s="1210">
        <v>0</v>
      </c>
      <c r="AH84" s="1210">
        <v>0</v>
      </c>
      <c r="AI84" s="1210">
        <v>0</v>
      </c>
      <c r="AJ84" s="1210">
        <v>0</v>
      </c>
      <c r="AK84" s="1211">
        <v>0</v>
      </c>
      <c r="AL84" s="1209">
        <v>0</v>
      </c>
      <c r="AM84" s="1210">
        <v>0</v>
      </c>
      <c r="AN84" s="1210">
        <v>0</v>
      </c>
      <c r="AO84" s="1210">
        <v>0</v>
      </c>
      <c r="AP84" s="1210">
        <v>0</v>
      </c>
      <c r="AQ84" s="1210">
        <v>0</v>
      </c>
      <c r="AR84" s="1210">
        <v>0</v>
      </c>
      <c r="AS84" s="1209">
        <v>12.367470320000015</v>
      </c>
      <c r="AT84" s="1210">
        <v>6.4804578600000013</v>
      </c>
      <c r="AU84" s="1210">
        <v>5.0594196478000004</v>
      </c>
      <c r="AV84" s="1210">
        <v>4.1358400000000017E-3</v>
      </c>
      <c r="AW84" s="1210">
        <v>0</v>
      </c>
      <c r="AX84" s="1211">
        <v>1.4210730200000004</v>
      </c>
      <c r="AY84" s="1209">
        <v>0</v>
      </c>
      <c r="AZ84" s="1211">
        <v>16.208348759999897</v>
      </c>
      <c r="BA84" s="1211">
        <v>0</v>
      </c>
      <c r="BB84" s="1211">
        <f t="shared" si="11"/>
        <v>132.50516674573041</v>
      </c>
    </row>
    <row r="85" spans="1:54" x14ac:dyDescent="0.25">
      <c r="A85" s="1528"/>
      <c r="B85" s="1528" t="s">
        <v>561</v>
      </c>
      <c r="C85" s="1209">
        <v>0</v>
      </c>
      <c r="D85" s="1210">
        <v>22.938002000200001</v>
      </c>
      <c r="E85" s="1210">
        <v>32.112389149400002</v>
      </c>
      <c r="F85" s="1210">
        <v>16.707264479999992</v>
      </c>
      <c r="G85" s="1210">
        <v>1.0611613500000028</v>
      </c>
      <c r="H85" s="1211">
        <v>0.39426838000000014</v>
      </c>
      <c r="I85" s="1209">
        <v>16.300516549999962</v>
      </c>
      <c r="J85" s="1210">
        <v>5.5574989344000008</v>
      </c>
      <c r="K85" s="1210">
        <v>12.398239740000017</v>
      </c>
      <c r="L85" s="1210">
        <v>17.705480130799998</v>
      </c>
      <c r="M85" s="1210">
        <v>21.571468450000026</v>
      </c>
      <c r="N85" s="1210">
        <v>5.0209531500000013</v>
      </c>
      <c r="O85" s="1211">
        <v>3.5858666088000004</v>
      </c>
      <c r="P85" s="1209">
        <v>5.4486650200000035</v>
      </c>
      <c r="Q85" s="1210">
        <v>4.9946105000000038</v>
      </c>
      <c r="R85" s="1210">
        <v>0</v>
      </c>
      <c r="S85" s="1210">
        <v>4.8657818790000009</v>
      </c>
      <c r="T85" s="1210">
        <v>0</v>
      </c>
      <c r="U85" s="1210">
        <v>15.640187029999986</v>
      </c>
      <c r="V85" s="1210">
        <v>3.468700004</v>
      </c>
      <c r="W85" s="1210">
        <v>0</v>
      </c>
      <c r="X85" s="1210">
        <v>1.5135186600000003</v>
      </c>
      <c r="Y85" s="1210">
        <v>5.5528851727999999</v>
      </c>
      <c r="Z85" s="1210">
        <v>1.96757318</v>
      </c>
      <c r="AA85" s="1211">
        <v>6.2436600072000008</v>
      </c>
      <c r="AB85" s="1209">
        <v>0</v>
      </c>
      <c r="AC85" s="1210">
        <v>1.8564759400000004</v>
      </c>
      <c r="AD85" s="1210">
        <v>0</v>
      </c>
      <c r="AE85" s="1210">
        <v>4.3103184866000008</v>
      </c>
      <c r="AF85" s="1210">
        <v>20.5294950336</v>
      </c>
      <c r="AG85" s="1210">
        <v>5.8911486171999998</v>
      </c>
      <c r="AH85" s="1210">
        <v>0</v>
      </c>
      <c r="AI85" s="1210">
        <v>32.7544101696</v>
      </c>
      <c r="AJ85" s="1210">
        <v>0</v>
      </c>
      <c r="AK85" s="1211">
        <v>0</v>
      </c>
      <c r="AL85" s="1209">
        <v>3.5820941300000069</v>
      </c>
      <c r="AM85" s="1210">
        <v>3.4684259470000001</v>
      </c>
      <c r="AN85" s="1210">
        <v>7.2302533000000082</v>
      </c>
      <c r="AO85" s="1210">
        <v>8.8051668700000114</v>
      </c>
      <c r="AP85" s="1210">
        <v>6.2846269700000033</v>
      </c>
      <c r="AQ85" s="1210">
        <v>81.447965100600001</v>
      </c>
      <c r="AR85" s="1210">
        <v>6.948030101174699</v>
      </c>
      <c r="AS85" s="1209">
        <v>7.2936764900000268</v>
      </c>
      <c r="AT85" s="1210">
        <v>0.53057802000000009</v>
      </c>
      <c r="AU85" s="1210">
        <v>1.0874411632000001</v>
      </c>
      <c r="AV85" s="1210">
        <v>0</v>
      </c>
      <c r="AW85" s="1210">
        <v>0</v>
      </c>
      <c r="AX85" s="1211">
        <v>1.2642947500000001</v>
      </c>
      <c r="AY85" s="1209">
        <v>0</v>
      </c>
      <c r="AZ85" s="1211">
        <v>1.4826479000000001</v>
      </c>
      <c r="BA85" s="1211">
        <v>4.2164030400000012</v>
      </c>
      <c r="BB85" s="1211">
        <f t="shared" si="11"/>
        <v>404.0321424055748</v>
      </c>
    </row>
    <row r="86" spans="1:54" x14ac:dyDescent="0.25">
      <c r="A86" s="1528"/>
      <c r="B86" s="1528" t="s">
        <v>587</v>
      </c>
      <c r="C86" s="1209">
        <v>0</v>
      </c>
      <c r="D86" s="1210">
        <v>0</v>
      </c>
      <c r="E86" s="1210">
        <v>0</v>
      </c>
      <c r="F86" s="1210">
        <v>0</v>
      </c>
      <c r="G86" s="1210">
        <v>0</v>
      </c>
      <c r="H86" s="1211">
        <v>0</v>
      </c>
      <c r="I86" s="1209">
        <v>0</v>
      </c>
      <c r="J86" s="1210">
        <v>0</v>
      </c>
      <c r="K86" s="1210">
        <v>0</v>
      </c>
      <c r="L86" s="1210">
        <v>0</v>
      </c>
      <c r="M86" s="1210">
        <v>0</v>
      </c>
      <c r="N86" s="1210">
        <v>0</v>
      </c>
      <c r="O86" s="1211">
        <v>0</v>
      </c>
      <c r="P86" s="1209">
        <v>0</v>
      </c>
      <c r="Q86" s="1210">
        <v>0</v>
      </c>
      <c r="R86" s="1210">
        <v>0</v>
      </c>
      <c r="S86" s="1210">
        <v>0</v>
      </c>
      <c r="T86" s="1210">
        <v>0</v>
      </c>
      <c r="U86" s="1210">
        <v>0</v>
      </c>
      <c r="V86" s="1210">
        <v>0</v>
      </c>
      <c r="W86" s="1210">
        <v>0</v>
      </c>
      <c r="X86" s="1210">
        <v>0</v>
      </c>
      <c r="Y86" s="1210">
        <v>0</v>
      </c>
      <c r="Z86" s="1210">
        <v>0</v>
      </c>
      <c r="AA86" s="1211">
        <v>0</v>
      </c>
      <c r="AB86" s="1209">
        <v>0</v>
      </c>
      <c r="AC86" s="1210">
        <v>0</v>
      </c>
      <c r="AD86" s="1210">
        <v>0</v>
      </c>
      <c r="AE86" s="1210">
        <v>0</v>
      </c>
      <c r="AF86" s="1210">
        <v>0</v>
      </c>
      <c r="AG86" s="1210">
        <v>0</v>
      </c>
      <c r="AH86" s="1210">
        <v>0</v>
      </c>
      <c r="AI86" s="1210">
        <v>0</v>
      </c>
      <c r="AJ86" s="1210">
        <v>0</v>
      </c>
      <c r="AK86" s="1211">
        <v>0</v>
      </c>
      <c r="AL86" s="1209">
        <v>3.0164136299999984</v>
      </c>
      <c r="AM86" s="1210">
        <v>0</v>
      </c>
      <c r="AN86" s="1210">
        <v>6.0323930600000004</v>
      </c>
      <c r="AO86" s="1210">
        <v>0</v>
      </c>
      <c r="AP86" s="1210">
        <v>14.850233039999967</v>
      </c>
      <c r="AQ86" s="1210">
        <v>0</v>
      </c>
      <c r="AR86" s="1210">
        <v>0</v>
      </c>
      <c r="AS86" s="1209">
        <v>2.0373998600000016</v>
      </c>
      <c r="AT86" s="1210">
        <v>3.0560997000000008</v>
      </c>
      <c r="AU86" s="1210">
        <v>0</v>
      </c>
      <c r="AV86" s="1210">
        <v>1.5252803699999993</v>
      </c>
      <c r="AW86" s="1210">
        <v>0</v>
      </c>
      <c r="AX86" s="1211">
        <v>2.5283836700000015</v>
      </c>
      <c r="AY86" s="1209">
        <v>0</v>
      </c>
      <c r="AZ86" s="1211">
        <v>0</v>
      </c>
      <c r="BA86" s="1211">
        <v>0</v>
      </c>
      <c r="BB86" s="1211">
        <f t="shared" si="11"/>
        <v>33.046203329999969</v>
      </c>
    </row>
    <row r="87" spans="1:54" x14ac:dyDescent="0.25">
      <c r="A87" s="1528"/>
      <c r="B87" s="1528" t="s">
        <v>550</v>
      </c>
      <c r="C87" s="1209">
        <v>0</v>
      </c>
      <c r="D87" s="1210">
        <v>0</v>
      </c>
      <c r="E87" s="1210">
        <v>0</v>
      </c>
      <c r="F87" s="1210">
        <v>0</v>
      </c>
      <c r="G87" s="1210">
        <v>0</v>
      </c>
      <c r="H87" s="1211">
        <v>0</v>
      </c>
      <c r="I87" s="1209">
        <v>0</v>
      </c>
      <c r="J87" s="1210">
        <v>0</v>
      </c>
      <c r="K87" s="1210">
        <v>0</v>
      </c>
      <c r="L87" s="1210">
        <v>0</v>
      </c>
      <c r="M87" s="1210">
        <v>0</v>
      </c>
      <c r="N87" s="1210">
        <v>0</v>
      </c>
      <c r="O87" s="1211">
        <v>0</v>
      </c>
      <c r="P87" s="1209">
        <v>0</v>
      </c>
      <c r="Q87" s="1210">
        <v>0</v>
      </c>
      <c r="R87" s="1210">
        <v>0</v>
      </c>
      <c r="S87" s="1210">
        <v>0</v>
      </c>
      <c r="T87" s="1210">
        <v>0</v>
      </c>
      <c r="U87" s="1210">
        <v>0</v>
      </c>
      <c r="V87" s="1210">
        <v>0</v>
      </c>
      <c r="W87" s="1210">
        <v>0</v>
      </c>
      <c r="X87" s="1210">
        <v>0</v>
      </c>
      <c r="Y87" s="1210">
        <v>0</v>
      </c>
      <c r="Z87" s="1210">
        <v>0</v>
      </c>
      <c r="AA87" s="1211">
        <v>0</v>
      </c>
      <c r="AB87" s="1209">
        <v>0</v>
      </c>
      <c r="AC87" s="1210">
        <v>0</v>
      </c>
      <c r="AD87" s="1210">
        <v>0</v>
      </c>
      <c r="AE87" s="1210">
        <v>0</v>
      </c>
      <c r="AF87" s="1210">
        <v>0</v>
      </c>
      <c r="AG87" s="1210">
        <v>0</v>
      </c>
      <c r="AH87" s="1210">
        <v>0</v>
      </c>
      <c r="AI87" s="1210">
        <v>0</v>
      </c>
      <c r="AJ87" s="1210">
        <v>0</v>
      </c>
      <c r="AK87" s="1211">
        <v>0</v>
      </c>
      <c r="AL87" s="1209">
        <v>0</v>
      </c>
      <c r="AM87" s="1210">
        <v>0</v>
      </c>
      <c r="AN87" s="1210">
        <v>0</v>
      </c>
      <c r="AO87" s="1210">
        <v>0</v>
      </c>
      <c r="AP87" s="1210">
        <v>0</v>
      </c>
      <c r="AQ87" s="1210">
        <v>0</v>
      </c>
      <c r="AR87" s="1210">
        <v>0</v>
      </c>
      <c r="AS87" s="1209">
        <v>0</v>
      </c>
      <c r="AT87" s="1210">
        <v>0</v>
      </c>
      <c r="AU87" s="1210">
        <v>0</v>
      </c>
      <c r="AV87" s="1210">
        <v>0</v>
      </c>
      <c r="AW87" s="1210">
        <v>0</v>
      </c>
      <c r="AX87" s="1211">
        <v>0</v>
      </c>
      <c r="AY87" s="1209">
        <v>0</v>
      </c>
      <c r="AZ87" s="1211">
        <v>32.2524911300005</v>
      </c>
      <c r="BA87" s="1211">
        <v>0</v>
      </c>
      <c r="BB87" s="1211">
        <f t="shared" si="11"/>
        <v>32.2524911300005</v>
      </c>
    </row>
    <row r="88" spans="1:54" x14ac:dyDescent="0.25">
      <c r="A88" s="1528"/>
      <c r="B88" s="1528" t="s">
        <v>1591</v>
      </c>
      <c r="C88" s="1695">
        <v>0</v>
      </c>
      <c r="D88" s="1210">
        <v>0</v>
      </c>
      <c r="E88" s="1210">
        <v>0</v>
      </c>
      <c r="F88" s="1210">
        <v>0</v>
      </c>
      <c r="G88" s="1210">
        <v>0</v>
      </c>
      <c r="H88" s="1211">
        <v>0</v>
      </c>
      <c r="I88" s="1695">
        <v>0</v>
      </c>
      <c r="J88" s="1210">
        <v>0</v>
      </c>
      <c r="K88" s="1210">
        <v>0</v>
      </c>
      <c r="L88" s="1210">
        <v>0</v>
      </c>
      <c r="M88" s="1210">
        <v>0</v>
      </c>
      <c r="N88" s="1210">
        <v>0</v>
      </c>
      <c r="O88" s="1211">
        <v>0</v>
      </c>
      <c r="P88" s="1695">
        <v>0</v>
      </c>
      <c r="Q88" s="1210">
        <v>0</v>
      </c>
      <c r="R88" s="1210">
        <v>0</v>
      </c>
      <c r="S88" s="1210">
        <v>0</v>
      </c>
      <c r="T88" s="1210">
        <v>0</v>
      </c>
      <c r="U88" s="1210">
        <v>0</v>
      </c>
      <c r="V88" s="1210">
        <v>0</v>
      </c>
      <c r="W88" s="1210">
        <v>0</v>
      </c>
      <c r="X88" s="1210">
        <v>0</v>
      </c>
      <c r="Y88" s="1210">
        <v>0</v>
      </c>
      <c r="Z88" s="1210">
        <v>0</v>
      </c>
      <c r="AA88" s="1211">
        <v>0</v>
      </c>
      <c r="AB88" s="1695">
        <v>0</v>
      </c>
      <c r="AC88" s="1210">
        <v>0</v>
      </c>
      <c r="AD88" s="1210">
        <v>0</v>
      </c>
      <c r="AE88" s="1210">
        <v>0</v>
      </c>
      <c r="AF88" s="1210">
        <v>0</v>
      </c>
      <c r="AG88" s="1210">
        <v>0</v>
      </c>
      <c r="AH88" s="1210">
        <v>0</v>
      </c>
      <c r="AI88" s="1210">
        <v>0</v>
      </c>
      <c r="AJ88" s="1210">
        <v>0</v>
      </c>
      <c r="AK88" s="1211">
        <v>0</v>
      </c>
      <c r="AL88" s="1695">
        <v>0</v>
      </c>
      <c r="AM88" s="1210">
        <v>0</v>
      </c>
      <c r="AN88" s="1210">
        <v>0</v>
      </c>
      <c r="AO88" s="1210">
        <v>0</v>
      </c>
      <c r="AP88" s="1210">
        <v>0</v>
      </c>
      <c r="AQ88" s="1210">
        <v>0</v>
      </c>
      <c r="AR88" s="1210">
        <v>0</v>
      </c>
      <c r="AS88" s="1695">
        <v>0</v>
      </c>
      <c r="AT88" s="1210">
        <v>0</v>
      </c>
      <c r="AU88" s="1210">
        <v>0</v>
      </c>
      <c r="AV88" s="1210">
        <v>0</v>
      </c>
      <c r="AW88" s="1210">
        <v>0</v>
      </c>
      <c r="AX88" s="1211">
        <v>0</v>
      </c>
      <c r="AY88" s="1695">
        <v>0</v>
      </c>
      <c r="AZ88" s="1211">
        <v>37.403673629999901</v>
      </c>
      <c r="BA88" s="1211">
        <v>0</v>
      </c>
      <c r="BB88" s="1211">
        <f t="shared" si="11"/>
        <v>37.403673629999901</v>
      </c>
    </row>
    <row r="89" spans="1:54" ht="15.75" thickBot="1" x14ac:dyDescent="0.3">
      <c r="A89" s="1528"/>
      <c r="B89" s="1528" t="s">
        <v>571</v>
      </c>
      <c r="C89" s="1209">
        <v>0</v>
      </c>
      <c r="D89" s="1210">
        <v>0</v>
      </c>
      <c r="E89" s="1210">
        <v>0</v>
      </c>
      <c r="F89" s="1210">
        <v>20.046065510000091</v>
      </c>
      <c r="G89" s="1210">
        <v>0</v>
      </c>
      <c r="H89" s="1211">
        <v>0</v>
      </c>
      <c r="I89" s="1209">
        <v>0</v>
      </c>
      <c r="J89" s="1210">
        <v>0</v>
      </c>
      <c r="K89" s="1210">
        <v>2.5724104100000003</v>
      </c>
      <c r="L89" s="1210">
        <v>0</v>
      </c>
      <c r="M89" s="1210">
        <v>3.0868924900000008</v>
      </c>
      <c r="N89" s="1210">
        <v>0</v>
      </c>
      <c r="O89" s="1211">
        <v>0</v>
      </c>
      <c r="P89" s="1209">
        <v>0</v>
      </c>
      <c r="Q89" s="1210">
        <v>0</v>
      </c>
      <c r="R89" s="1210">
        <v>0</v>
      </c>
      <c r="S89" s="1210">
        <v>0</v>
      </c>
      <c r="T89" s="1210">
        <v>0</v>
      </c>
      <c r="U89" s="1210">
        <v>2.6406672999999978</v>
      </c>
      <c r="V89" s="1210">
        <v>0</v>
      </c>
      <c r="W89" s="1210">
        <v>0</v>
      </c>
      <c r="X89" s="1210">
        <v>0</v>
      </c>
      <c r="Y89" s="1210">
        <v>0</v>
      </c>
      <c r="Z89" s="1210">
        <v>0</v>
      </c>
      <c r="AA89" s="1211">
        <v>0</v>
      </c>
      <c r="AB89" s="1209">
        <v>0.56087924000000011</v>
      </c>
      <c r="AC89" s="1210">
        <v>0</v>
      </c>
      <c r="AD89" s="1210">
        <v>0</v>
      </c>
      <c r="AE89" s="1210">
        <v>0</v>
      </c>
      <c r="AF89" s="1210">
        <v>0</v>
      </c>
      <c r="AG89" s="1210">
        <v>0</v>
      </c>
      <c r="AH89" s="1210">
        <v>0</v>
      </c>
      <c r="AI89" s="1210">
        <v>0</v>
      </c>
      <c r="AJ89" s="1210">
        <v>0</v>
      </c>
      <c r="AK89" s="1211">
        <v>0</v>
      </c>
      <c r="AL89" s="1209">
        <v>0</v>
      </c>
      <c r="AM89" s="1210">
        <v>0</v>
      </c>
      <c r="AN89" s="1210">
        <v>0</v>
      </c>
      <c r="AO89" s="1210">
        <v>0</v>
      </c>
      <c r="AP89" s="1210">
        <v>0</v>
      </c>
      <c r="AQ89" s="1210">
        <v>24.476534742800002</v>
      </c>
      <c r="AR89" s="1210">
        <v>0</v>
      </c>
      <c r="AS89" s="1209">
        <v>5.789608020000002</v>
      </c>
      <c r="AT89" s="1210">
        <v>0</v>
      </c>
      <c r="AU89" s="1210">
        <v>0</v>
      </c>
      <c r="AV89" s="1210">
        <v>0</v>
      </c>
      <c r="AW89" s="1210">
        <v>0</v>
      </c>
      <c r="AX89" s="1211">
        <v>7.2370100399999986</v>
      </c>
      <c r="AY89" s="1209">
        <v>0</v>
      </c>
      <c r="AZ89" s="1211">
        <v>0</v>
      </c>
      <c r="BA89" s="1211">
        <v>0</v>
      </c>
      <c r="BB89" s="1211">
        <f t="shared" si="11"/>
        <v>66.410067752800089</v>
      </c>
    </row>
    <row r="90" spans="1:54" ht="15.75" thickBot="1" x14ac:dyDescent="0.3">
      <c r="A90" s="1100" t="s">
        <v>1786</v>
      </c>
      <c r="B90" s="1096"/>
      <c r="C90" s="1097">
        <f>+C91</f>
        <v>0</v>
      </c>
      <c r="D90" s="1098">
        <f t="shared" ref="D90:BA90" si="14">+D91</f>
        <v>0</v>
      </c>
      <c r="E90" s="1098">
        <f t="shared" si="14"/>
        <v>0</v>
      </c>
      <c r="F90" s="1098">
        <f t="shared" si="14"/>
        <v>0</v>
      </c>
      <c r="G90" s="1098">
        <f t="shared" si="14"/>
        <v>0</v>
      </c>
      <c r="H90" s="1099">
        <f t="shared" si="14"/>
        <v>9.5216492800000019</v>
      </c>
      <c r="I90" s="1097">
        <f t="shared" si="14"/>
        <v>1.0304563499999999</v>
      </c>
      <c r="J90" s="1098">
        <f t="shared" si="14"/>
        <v>0</v>
      </c>
      <c r="K90" s="1098">
        <f t="shared" si="14"/>
        <v>21.024539409999996</v>
      </c>
      <c r="L90" s="1098">
        <f t="shared" si="14"/>
        <v>0</v>
      </c>
      <c r="M90" s="1098">
        <f t="shared" si="14"/>
        <v>45.012638449999962</v>
      </c>
      <c r="N90" s="1098">
        <f t="shared" si="14"/>
        <v>26.517458200000032</v>
      </c>
      <c r="O90" s="1099">
        <f t="shared" si="14"/>
        <v>0</v>
      </c>
      <c r="P90" s="1097">
        <f t="shared" si="14"/>
        <v>5.9102559100000009</v>
      </c>
      <c r="Q90" s="1098">
        <f t="shared" si="14"/>
        <v>17.148321569999997</v>
      </c>
      <c r="R90" s="1098">
        <f t="shared" si="14"/>
        <v>122.71052053406085</v>
      </c>
      <c r="S90" s="1098">
        <f t="shared" si="14"/>
        <v>0</v>
      </c>
      <c r="T90" s="1098">
        <f t="shared" si="14"/>
        <v>0</v>
      </c>
      <c r="U90" s="1098">
        <f t="shared" si="14"/>
        <v>65.460416910000021</v>
      </c>
      <c r="V90" s="1098">
        <f t="shared" si="14"/>
        <v>0</v>
      </c>
      <c r="W90" s="1098">
        <f t="shared" si="14"/>
        <v>0</v>
      </c>
      <c r="X90" s="1098">
        <f t="shared" si="14"/>
        <v>7.4503560000000002</v>
      </c>
      <c r="Y90" s="1098">
        <f t="shared" si="14"/>
        <v>0</v>
      </c>
      <c r="Z90" s="1098">
        <f t="shared" si="14"/>
        <v>9.1283577800000018</v>
      </c>
      <c r="AA90" s="1099">
        <f t="shared" si="14"/>
        <v>0</v>
      </c>
      <c r="AB90" s="1097">
        <f t="shared" si="14"/>
        <v>7.1667553199999974</v>
      </c>
      <c r="AC90" s="1098">
        <f t="shared" si="14"/>
        <v>2.344542929999998</v>
      </c>
      <c r="AD90" s="1098">
        <f t="shared" si="14"/>
        <v>16.47149991000002</v>
      </c>
      <c r="AE90" s="1098">
        <f t="shared" si="14"/>
        <v>0</v>
      </c>
      <c r="AF90" s="1098">
        <f t="shared" si="14"/>
        <v>0</v>
      </c>
      <c r="AG90" s="1098">
        <f t="shared" si="14"/>
        <v>0</v>
      </c>
      <c r="AH90" s="1098">
        <f t="shared" si="14"/>
        <v>0</v>
      </c>
      <c r="AI90" s="1098">
        <f t="shared" si="14"/>
        <v>0</v>
      </c>
      <c r="AJ90" s="1098">
        <f t="shared" si="14"/>
        <v>0</v>
      </c>
      <c r="AK90" s="1099">
        <f t="shared" si="14"/>
        <v>3.2150854499999979</v>
      </c>
      <c r="AL90" s="1097">
        <f t="shared" si="14"/>
        <v>6.918870000000001</v>
      </c>
      <c r="AM90" s="1098">
        <f t="shared" si="14"/>
        <v>0</v>
      </c>
      <c r="AN90" s="1098">
        <f t="shared" si="14"/>
        <v>0</v>
      </c>
      <c r="AO90" s="1098">
        <f t="shared" si="14"/>
        <v>0</v>
      </c>
      <c r="AP90" s="1098">
        <f t="shared" si="14"/>
        <v>0</v>
      </c>
      <c r="AQ90" s="1098">
        <f t="shared" si="14"/>
        <v>0</v>
      </c>
      <c r="AR90" s="1098">
        <v>1.9979201599937999</v>
      </c>
      <c r="AS90" s="1097">
        <f t="shared" si="14"/>
        <v>0</v>
      </c>
      <c r="AT90" s="1098">
        <f t="shared" si="14"/>
        <v>4.7455938100000017</v>
      </c>
      <c r="AU90" s="1098">
        <f t="shared" si="14"/>
        <v>0</v>
      </c>
      <c r="AV90" s="1098">
        <f t="shared" si="14"/>
        <v>4.2838704500000011</v>
      </c>
      <c r="AW90" s="1098">
        <f t="shared" si="14"/>
        <v>5.4887233183999999</v>
      </c>
      <c r="AX90" s="1099">
        <f t="shared" si="14"/>
        <v>0</v>
      </c>
      <c r="AY90" s="1097">
        <f t="shared" si="14"/>
        <v>0</v>
      </c>
      <c r="AZ90" s="1099">
        <f t="shared" si="14"/>
        <v>71.334236780000026</v>
      </c>
      <c r="BA90" s="1099">
        <f t="shared" si="14"/>
        <v>2.0575405500000001</v>
      </c>
      <c r="BB90" s="1099">
        <f t="shared" si="11"/>
        <v>456.93960907245469</v>
      </c>
    </row>
    <row r="91" spans="1:54" ht="15.75" thickBot="1" x14ac:dyDescent="0.3">
      <c r="A91" s="1528"/>
      <c r="B91" s="1528" t="s">
        <v>573</v>
      </c>
      <c r="C91" s="1538">
        <v>0</v>
      </c>
      <c r="D91" s="1539">
        <v>0</v>
      </c>
      <c r="E91" s="1539">
        <v>0</v>
      </c>
      <c r="F91" s="1539">
        <v>0</v>
      </c>
      <c r="G91" s="1539">
        <v>0</v>
      </c>
      <c r="H91" s="1540">
        <v>9.5216492800000019</v>
      </c>
      <c r="I91" s="1210">
        <v>1.0304563499999999</v>
      </c>
      <c r="J91" s="1210">
        <v>0</v>
      </c>
      <c r="K91" s="1210">
        <v>21.024539409999996</v>
      </c>
      <c r="L91" s="1210">
        <v>0</v>
      </c>
      <c r="M91" s="1210">
        <v>45.012638449999962</v>
      </c>
      <c r="N91" s="1210">
        <v>26.517458200000032</v>
      </c>
      <c r="O91" s="1210">
        <v>0</v>
      </c>
      <c r="P91" s="1538">
        <v>5.9102559100000009</v>
      </c>
      <c r="Q91" s="1539">
        <v>17.148321569999997</v>
      </c>
      <c r="R91" s="1539">
        <v>122.71052053406085</v>
      </c>
      <c r="S91" s="1539">
        <v>0</v>
      </c>
      <c r="T91" s="1539">
        <v>0</v>
      </c>
      <c r="U91" s="1539">
        <v>65.460416910000021</v>
      </c>
      <c r="V91" s="1539">
        <v>0</v>
      </c>
      <c r="W91" s="1539">
        <v>0</v>
      </c>
      <c r="X91" s="1539">
        <v>7.4503560000000002</v>
      </c>
      <c r="Y91" s="1539">
        <v>0</v>
      </c>
      <c r="Z91" s="1539">
        <v>9.1283577800000018</v>
      </c>
      <c r="AA91" s="1540">
        <v>0</v>
      </c>
      <c r="AB91" s="1210">
        <v>7.1667553199999974</v>
      </c>
      <c r="AC91" s="1210">
        <v>2.344542929999998</v>
      </c>
      <c r="AD91" s="1210">
        <v>16.47149991000002</v>
      </c>
      <c r="AE91" s="1210">
        <v>0</v>
      </c>
      <c r="AF91" s="1210">
        <v>0</v>
      </c>
      <c r="AG91" s="1210">
        <v>0</v>
      </c>
      <c r="AH91" s="1210">
        <v>0</v>
      </c>
      <c r="AI91" s="1210">
        <v>0</v>
      </c>
      <c r="AJ91" s="1210">
        <v>0</v>
      </c>
      <c r="AK91" s="1697">
        <v>3.2150854499999979</v>
      </c>
      <c r="AL91" s="1538">
        <v>6.918870000000001</v>
      </c>
      <c r="AM91" s="1539">
        <v>0</v>
      </c>
      <c r="AN91" s="1539">
        <v>0</v>
      </c>
      <c r="AO91" s="1539">
        <v>0</v>
      </c>
      <c r="AP91" s="1539">
        <v>0</v>
      </c>
      <c r="AQ91" s="1539">
        <v>0</v>
      </c>
      <c r="AR91" s="1540">
        <v>1.9979201600000003</v>
      </c>
      <c r="AS91" s="1538">
        <v>0</v>
      </c>
      <c r="AT91" s="1539">
        <v>4.7455938100000017</v>
      </c>
      <c r="AU91" s="1539">
        <v>0</v>
      </c>
      <c r="AV91" s="1539">
        <v>4.2838704500000011</v>
      </c>
      <c r="AW91" s="1539">
        <v>5.4887233183999999</v>
      </c>
      <c r="AX91" s="1540">
        <v>0</v>
      </c>
      <c r="AY91" s="1210">
        <v>0</v>
      </c>
      <c r="AZ91" s="1540">
        <v>71.334236780000026</v>
      </c>
      <c r="BA91" s="1211">
        <v>2.0575405500000001</v>
      </c>
      <c r="BB91" s="1211">
        <f t="shared" si="11"/>
        <v>456.93960907246088</v>
      </c>
    </row>
    <row r="92" spans="1:54" ht="15.75" thickBot="1" x14ac:dyDescent="0.3">
      <c r="A92" s="1100" t="s">
        <v>572</v>
      </c>
      <c r="B92" s="1096"/>
      <c r="C92" s="1097">
        <f>+C93</f>
        <v>0</v>
      </c>
      <c r="D92" s="1098">
        <f t="shared" ref="D92:BA92" si="15">+D93</f>
        <v>0</v>
      </c>
      <c r="E92" s="1098">
        <f t="shared" si="15"/>
        <v>0</v>
      </c>
      <c r="F92" s="1098">
        <f t="shared" si="15"/>
        <v>0</v>
      </c>
      <c r="G92" s="1098">
        <f t="shared" si="15"/>
        <v>0</v>
      </c>
      <c r="H92" s="1099">
        <f t="shared" si="15"/>
        <v>0</v>
      </c>
      <c r="I92" s="1098">
        <f t="shared" si="15"/>
        <v>2.2657629999999984</v>
      </c>
      <c r="J92" s="1098">
        <f t="shared" si="15"/>
        <v>0</v>
      </c>
      <c r="K92" s="1098">
        <f t="shared" si="15"/>
        <v>77.099619150000308</v>
      </c>
      <c r="L92" s="1098">
        <f t="shared" si="15"/>
        <v>0</v>
      </c>
      <c r="M92" s="1098">
        <f t="shared" si="15"/>
        <v>20.072171180000048</v>
      </c>
      <c r="N92" s="1098">
        <f t="shared" si="15"/>
        <v>12.020707970000011</v>
      </c>
      <c r="O92" s="1098">
        <f t="shared" si="15"/>
        <v>0</v>
      </c>
      <c r="P92" s="1097">
        <f t="shared" si="15"/>
        <v>1.7405643799999999</v>
      </c>
      <c r="Q92" s="1098">
        <f t="shared" si="15"/>
        <v>2.7496500000000004</v>
      </c>
      <c r="R92" s="1098">
        <f t="shared" si="15"/>
        <v>54.722239892363355</v>
      </c>
      <c r="S92" s="1098">
        <f t="shared" si="15"/>
        <v>0</v>
      </c>
      <c r="T92" s="1098">
        <f t="shared" si="15"/>
        <v>0</v>
      </c>
      <c r="U92" s="1098">
        <f t="shared" si="15"/>
        <v>5.7683700000000009</v>
      </c>
      <c r="V92" s="1098">
        <f t="shared" si="15"/>
        <v>0</v>
      </c>
      <c r="W92" s="1098">
        <f t="shared" si="15"/>
        <v>0</v>
      </c>
      <c r="X92" s="1098">
        <f t="shared" si="15"/>
        <v>1.8331000000000004</v>
      </c>
      <c r="Y92" s="1098">
        <f t="shared" si="15"/>
        <v>0</v>
      </c>
      <c r="Z92" s="1098">
        <f t="shared" si="15"/>
        <v>1.8331000000000004</v>
      </c>
      <c r="AA92" s="1099">
        <f t="shared" si="15"/>
        <v>0</v>
      </c>
      <c r="AB92" s="1098">
        <f t="shared" si="15"/>
        <v>0.91714000000000029</v>
      </c>
      <c r="AC92" s="1098">
        <f t="shared" si="15"/>
        <v>0.26520928000000005</v>
      </c>
      <c r="AD92" s="1098">
        <f t="shared" si="15"/>
        <v>8.2485443900000615</v>
      </c>
      <c r="AE92" s="1098">
        <f t="shared" si="15"/>
        <v>0</v>
      </c>
      <c r="AF92" s="1098">
        <f t="shared" si="15"/>
        <v>0</v>
      </c>
      <c r="AG92" s="1098">
        <f t="shared" si="15"/>
        <v>0</v>
      </c>
      <c r="AH92" s="1098">
        <f t="shared" si="15"/>
        <v>0</v>
      </c>
      <c r="AI92" s="1098">
        <f t="shared" si="15"/>
        <v>0</v>
      </c>
      <c r="AJ92" s="1098">
        <f t="shared" si="15"/>
        <v>0</v>
      </c>
      <c r="AK92" s="1099">
        <f t="shared" si="15"/>
        <v>1.5512722200000004</v>
      </c>
      <c r="AL92" s="1097">
        <f t="shared" si="15"/>
        <v>0</v>
      </c>
      <c r="AM92" s="1098">
        <f t="shared" si="15"/>
        <v>0</v>
      </c>
      <c r="AN92" s="1098">
        <f t="shared" si="15"/>
        <v>0</v>
      </c>
      <c r="AO92" s="1098">
        <f t="shared" si="15"/>
        <v>4.3004244799999993</v>
      </c>
      <c r="AP92" s="1098">
        <f t="shared" si="15"/>
        <v>0</v>
      </c>
      <c r="AQ92" s="1098">
        <f t="shared" si="15"/>
        <v>0</v>
      </c>
      <c r="AR92" s="1099">
        <v>0</v>
      </c>
      <c r="AS92" s="1097">
        <f t="shared" si="15"/>
        <v>1.4155481999999999</v>
      </c>
      <c r="AT92" s="1098">
        <f t="shared" si="15"/>
        <v>0</v>
      </c>
      <c r="AU92" s="1098">
        <f t="shared" si="15"/>
        <v>0</v>
      </c>
      <c r="AV92" s="1098">
        <f t="shared" si="15"/>
        <v>20.353587079999961</v>
      </c>
      <c r="AW92" s="1098">
        <f t="shared" si="15"/>
        <v>0</v>
      </c>
      <c r="AX92" s="1099">
        <f t="shared" si="15"/>
        <v>0</v>
      </c>
      <c r="AY92" s="1098">
        <f t="shared" si="15"/>
        <v>0</v>
      </c>
      <c r="AZ92" s="1099">
        <f t="shared" si="15"/>
        <v>46.629045500000018</v>
      </c>
      <c r="BA92" s="1099">
        <f t="shared" si="15"/>
        <v>0</v>
      </c>
      <c r="BB92" s="1099">
        <f t="shared" si="11"/>
        <v>263.7860567223637</v>
      </c>
    </row>
    <row r="93" spans="1:54" ht="15.75" thickBot="1" x14ac:dyDescent="0.3">
      <c r="A93" s="1528"/>
      <c r="B93" s="1528" t="s">
        <v>573</v>
      </c>
      <c r="C93" s="1541">
        <v>0</v>
      </c>
      <c r="D93" s="1299">
        <v>0</v>
      </c>
      <c r="E93" s="1299">
        <v>0</v>
      </c>
      <c r="F93" s="1299">
        <v>0</v>
      </c>
      <c r="G93" s="1299">
        <v>0</v>
      </c>
      <c r="H93" s="1542">
        <v>0</v>
      </c>
      <c r="I93" s="1299">
        <v>2.2657629999999984</v>
      </c>
      <c r="J93" s="1299">
        <v>0</v>
      </c>
      <c r="K93" s="1299">
        <v>77.099619150000308</v>
      </c>
      <c r="L93" s="1299">
        <v>0</v>
      </c>
      <c r="M93" s="1299">
        <v>20.072171180000048</v>
      </c>
      <c r="N93" s="1299">
        <v>12.020707970000011</v>
      </c>
      <c r="O93" s="1299">
        <v>0</v>
      </c>
      <c r="P93" s="1541">
        <v>1.7405643799999999</v>
      </c>
      <c r="Q93" s="1299">
        <v>2.7496500000000004</v>
      </c>
      <c r="R93" s="1299">
        <v>54.722239892363355</v>
      </c>
      <c r="S93" s="1299">
        <v>0</v>
      </c>
      <c r="T93" s="1299">
        <v>0</v>
      </c>
      <c r="U93" s="1299">
        <v>5.7683700000000009</v>
      </c>
      <c r="V93" s="1299">
        <v>0</v>
      </c>
      <c r="W93" s="1299">
        <v>0</v>
      </c>
      <c r="X93" s="1299">
        <v>1.8331000000000004</v>
      </c>
      <c r="Y93" s="1299">
        <v>0</v>
      </c>
      <c r="Z93" s="1299">
        <v>1.8331000000000004</v>
      </c>
      <c r="AA93" s="1542">
        <v>0</v>
      </c>
      <c r="AB93" s="1299">
        <v>0.91714000000000029</v>
      </c>
      <c r="AC93" s="1299">
        <v>0.26520928000000005</v>
      </c>
      <c r="AD93" s="1299">
        <v>8.2485443900000615</v>
      </c>
      <c r="AE93" s="1299">
        <v>0</v>
      </c>
      <c r="AF93" s="1299">
        <v>0</v>
      </c>
      <c r="AG93" s="1299">
        <v>0</v>
      </c>
      <c r="AH93" s="1299">
        <v>0</v>
      </c>
      <c r="AI93" s="1299">
        <v>0</v>
      </c>
      <c r="AJ93" s="1299">
        <v>0</v>
      </c>
      <c r="AK93" s="1542">
        <v>1.5512722200000004</v>
      </c>
      <c r="AL93" s="1541">
        <v>0</v>
      </c>
      <c r="AM93" s="1299">
        <v>0</v>
      </c>
      <c r="AN93" s="1299">
        <v>0</v>
      </c>
      <c r="AO93" s="1299">
        <v>4.3004244799999993</v>
      </c>
      <c r="AP93" s="1299">
        <v>0</v>
      </c>
      <c r="AQ93" s="1299">
        <v>0</v>
      </c>
      <c r="AR93" s="1542">
        <v>0</v>
      </c>
      <c r="AS93" s="1541">
        <v>1.4155481999999999</v>
      </c>
      <c r="AT93" s="1299">
        <v>0</v>
      </c>
      <c r="AU93" s="1299">
        <v>0</v>
      </c>
      <c r="AV93" s="1299">
        <v>20.353587079999961</v>
      </c>
      <c r="AW93" s="1299">
        <v>0</v>
      </c>
      <c r="AX93" s="1542">
        <v>0</v>
      </c>
      <c r="AY93" s="1299">
        <v>0</v>
      </c>
      <c r="AZ93" s="1542">
        <v>46.629045500000018</v>
      </c>
      <c r="BA93" s="1542">
        <v>0</v>
      </c>
      <c r="BB93" s="1211">
        <f t="shared" si="11"/>
        <v>263.7860567223637</v>
      </c>
    </row>
    <row r="94" spans="1:54" ht="15.75" thickBot="1" x14ac:dyDescent="0.3">
      <c r="A94" s="1100" t="s">
        <v>2639</v>
      </c>
      <c r="B94" s="1096"/>
      <c r="C94" s="1097">
        <f>+C95</f>
        <v>0</v>
      </c>
      <c r="D94" s="1098">
        <f t="shared" ref="D94:BA94" si="16">+D95</f>
        <v>0</v>
      </c>
      <c r="E94" s="1098">
        <f t="shared" si="16"/>
        <v>0</v>
      </c>
      <c r="F94" s="1098">
        <f t="shared" si="16"/>
        <v>0</v>
      </c>
      <c r="G94" s="1098">
        <f t="shared" si="16"/>
        <v>0</v>
      </c>
      <c r="H94" s="1099">
        <f t="shared" si="16"/>
        <v>0</v>
      </c>
      <c r="I94" s="1098">
        <f t="shared" si="16"/>
        <v>3.6664260000000026</v>
      </c>
      <c r="J94" s="1098">
        <f t="shared" si="16"/>
        <v>0</v>
      </c>
      <c r="K94" s="1098">
        <f t="shared" si="16"/>
        <v>1.9541970000000004</v>
      </c>
      <c r="L94" s="1098">
        <f t="shared" si="16"/>
        <v>0</v>
      </c>
      <c r="M94" s="1098">
        <f t="shared" si="16"/>
        <v>16.787653829999975</v>
      </c>
      <c r="N94" s="1098">
        <f t="shared" si="16"/>
        <v>7.1408708300000026</v>
      </c>
      <c r="O94" s="1098">
        <f t="shared" si="16"/>
        <v>0</v>
      </c>
      <c r="P94" s="1097">
        <f t="shared" si="16"/>
        <v>0</v>
      </c>
      <c r="Q94" s="1098">
        <f t="shared" si="16"/>
        <v>0</v>
      </c>
      <c r="R94" s="1098">
        <f t="shared" si="16"/>
        <v>14.806864065392004</v>
      </c>
      <c r="S94" s="1098">
        <f t="shared" si="16"/>
        <v>0</v>
      </c>
      <c r="T94" s="1098">
        <f t="shared" si="16"/>
        <v>0</v>
      </c>
      <c r="U94" s="1098">
        <f t="shared" si="16"/>
        <v>0</v>
      </c>
      <c r="V94" s="1098">
        <f t="shared" si="16"/>
        <v>0</v>
      </c>
      <c r="W94" s="1098">
        <f t="shared" si="16"/>
        <v>0</v>
      </c>
      <c r="X94" s="1098">
        <f t="shared" si="16"/>
        <v>0</v>
      </c>
      <c r="Y94" s="1098">
        <f t="shared" si="16"/>
        <v>0</v>
      </c>
      <c r="Z94" s="1098">
        <f t="shared" si="16"/>
        <v>0</v>
      </c>
      <c r="AA94" s="1099">
        <f t="shared" si="16"/>
        <v>0</v>
      </c>
      <c r="AB94" s="1098">
        <f t="shared" si="16"/>
        <v>1.5806966599999999</v>
      </c>
      <c r="AC94" s="1098">
        <f t="shared" si="16"/>
        <v>3.654732000000001</v>
      </c>
      <c r="AD94" s="1098">
        <f t="shared" si="16"/>
        <v>13.531982069999986</v>
      </c>
      <c r="AE94" s="1098">
        <f t="shared" si="16"/>
        <v>0</v>
      </c>
      <c r="AF94" s="1098">
        <f t="shared" si="16"/>
        <v>0</v>
      </c>
      <c r="AG94" s="1098">
        <f t="shared" si="16"/>
        <v>0</v>
      </c>
      <c r="AH94" s="1098">
        <f t="shared" si="16"/>
        <v>0</v>
      </c>
      <c r="AI94" s="1098">
        <f t="shared" si="16"/>
        <v>0</v>
      </c>
      <c r="AJ94" s="1098">
        <f t="shared" si="16"/>
        <v>0</v>
      </c>
      <c r="AK94" s="1099">
        <f t="shared" si="16"/>
        <v>0</v>
      </c>
      <c r="AL94" s="1097">
        <f t="shared" si="16"/>
        <v>3.7252960000000006</v>
      </c>
      <c r="AM94" s="1098">
        <f t="shared" si="16"/>
        <v>0</v>
      </c>
      <c r="AN94" s="1098">
        <f t="shared" si="16"/>
        <v>4.291779459999999</v>
      </c>
      <c r="AO94" s="1098">
        <f t="shared" si="16"/>
        <v>14.579322999999965</v>
      </c>
      <c r="AP94" s="1098">
        <f t="shared" si="16"/>
        <v>12.44003946000001</v>
      </c>
      <c r="AQ94" s="1098">
        <f t="shared" si="16"/>
        <v>0</v>
      </c>
      <c r="AR94" s="1099">
        <v>0</v>
      </c>
      <c r="AS94" s="1097">
        <f t="shared" si="16"/>
        <v>0</v>
      </c>
      <c r="AT94" s="1098">
        <f t="shared" si="16"/>
        <v>0</v>
      </c>
      <c r="AU94" s="1098">
        <f t="shared" si="16"/>
        <v>0</v>
      </c>
      <c r="AV94" s="1098">
        <f t="shared" si="16"/>
        <v>0</v>
      </c>
      <c r="AW94" s="1098">
        <f t="shared" si="16"/>
        <v>0</v>
      </c>
      <c r="AX94" s="1099">
        <f t="shared" si="16"/>
        <v>0</v>
      </c>
      <c r="AY94" s="1098">
        <f t="shared" si="16"/>
        <v>0</v>
      </c>
      <c r="AZ94" s="1099">
        <f t="shared" si="16"/>
        <v>0</v>
      </c>
      <c r="BA94" s="1099">
        <f t="shared" si="16"/>
        <v>0</v>
      </c>
      <c r="BB94" s="1099">
        <f t="shared" si="11"/>
        <v>98.159860375391943</v>
      </c>
    </row>
    <row r="95" spans="1:54" ht="15.75" thickBot="1" x14ac:dyDescent="0.3">
      <c r="A95" s="1528"/>
      <c r="B95" s="1528" t="s">
        <v>585</v>
      </c>
      <c r="C95" s="1541">
        <v>0</v>
      </c>
      <c r="D95" s="1299">
        <v>0</v>
      </c>
      <c r="E95" s="1299">
        <v>0</v>
      </c>
      <c r="F95" s="1299">
        <v>0</v>
      </c>
      <c r="G95" s="1299">
        <v>0</v>
      </c>
      <c r="H95" s="1542">
        <v>0</v>
      </c>
      <c r="I95" s="1299">
        <v>3.6664260000000026</v>
      </c>
      <c r="J95" s="1299">
        <v>0</v>
      </c>
      <c r="K95" s="1299">
        <v>1.9541970000000004</v>
      </c>
      <c r="L95" s="1299">
        <v>0</v>
      </c>
      <c r="M95" s="1299">
        <v>16.787653829999975</v>
      </c>
      <c r="N95" s="1299">
        <v>7.1408708300000026</v>
      </c>
      <c r="O95" s="1299">
        <v>0</v>
      </c>
      <c r="P95" s="1541">
        <v>0</v>
      </c>
      <c r="Q95" s="1299">
        <v>0</v>
      </c>
      <c r="R95" s="1299">
        <v>14.806864065392004</v>
      </c>
      <c r="S95" s="1299">
        <v>0</v>
      </c>
      <c r="T95" s="1299">
        <v>0</v>
      </c>
      <c r="U95" s="1299">
        <v>0</v>
      </c>
      <c r="V95" s="1299">
        <v>0</v>
      </c>
      <c r="W95" s="1299">
        <v>0</v>
      </c>
      <c r="X95" s="1299">
        <v>0</v>
      </c>
      <c r="Y95" s="1299">
        <v>0</v>
      </c>
      <c r="Z95" s="1299">
        <v>0</v>
      </c>
      <c r="AA95" s="1542">
        <v>0</v>
      </c>
      <c r="AB95" s="1299">
        <v>1.5806966599999999</v>
      </c>
      <c r="AC95" s="1299">
        <v>3.654732000000001</v>
      </c>
      <c r="AD95" s="1299">
        <v>13.531982069999986</v>
      </c>
      <c r="AE95" s="1299">
        <v>0</v>
      </c>
      <c r="AF95" s="1299">
        <v>0</v>
      </c>
      <c r="AG95" s="1299">
        <v>0</v>
      </c>
      <c r="AH95" s="1299">
        <v>0</v>
      </c>
      <c r="AI95" s="1299">
        <v>0</v>
      </c>
      <c r="AJ95" s="1299">
        <v>0</v>
      </c>
      <c r="AK95" s="1542">
        <v>0</v>
      </c>
      <c r="AL95" s="1541">
        <v>3.7252960000000006</v>
      </c>
      <c r="AM95" s="1299">
        <v>0</v>
      </c>
      <c r="AN95" s="1299">
        <v>4.291779459999999</v>
      </c>
      <c r="AO95" s="1299">
        <v>14.579322999999965</v>
      </c>
      <c r="AP95" s="1299">
        <v>12.44003946000001</v>
      </c>
      <c r="AQ95" s="1299">
        <v>0</v>
      </c>
      <c r="AR95" s="1542">
        <v>0</v>
      </c>
      <c r="AS95" s="1541">
        <v>0</v>
      </c>
      <c r="AT95" s="1299">
        <v>0</v>
      </c>
      <c r="AU95" s="1299">
        <v>0</v>
      </c>
      <c r="AV95" s="1299">
        <v>0</v>
      </c>
      <c r="AW95" s="1299">
        <v>0</v>
      </c>
      <c r="AX95" s="1542">
        <v>0</v>
      </c>
      <c r="AY95" s="1299">
        <v>0</v>
      </c>
      <c r="AZ95" s="1542">
        <v>0</v>
      </c>
      <c r="BA95" s="1542">
        <v>0</v>
      </c>
      <c r="BB95" s="1211">
        <f t="shared" si="11"/>
        <v>98.159860375391943</v>
      </c>
    </row>
    <row r="96" spans="1:54" ht="15.75" thickBot="1" x14ac:dyDescent="0.3">
      <c r="A96" s="1100" t="s">
        <v>549</v>
      </c>
      <c r="B96" s="1096"/>
      <c r="C96" s="1097">
        <f>SUM(C97:C113)</f>
        <v>10.972515999999999</v>
      </c>
      <c r="D96" s="1098">
        <f t="shared" ref="D96:BA96" si="17">SUM(D97:D113)</f>
        <v>0</v>
      </c>
      <c r="E96" s="1098">
        <f t="shared" si="17"/>
        <v>0</v>
      </c>
      <c r="F96" s="1098">
        <f t="shared" si="17"/>
        <v>0</v>
      </c>
      <c r="G96" s="1098">
        <f t="shared" si="17"/>
        <v>0</v>
      </c>
      <c r="H96" s="1099">
        <f t="shared" si="17"/>
        <v>20.411400580000009</v>
      </c>
      <c r="I96" s="1098">
        <f t="shared" si="17"/>
        <v>0</v>
      </c>
      <c r="J96" s="1098">
        <f t="shared" si="17"/>
        <v>0</v>
      </c>
      <c r="K96" s="1098">
        <f t="shared" si="17"/>
        <v>0</v>
      </c>
      <c r="L96" s="1098">
        <f t="shared" si="17"/>
        <v>0</v>
      </c>
      <c r="M96" s="1098">
        <f t="shared" si="17"/>
        <v>0</v>
      </c>
      <c r="N96" s="1098">
        <f t="shared" si="17"/>
        <v>2.0486384400000004</v>
      </c>
      <c r="O96" s="1098">
        <f t="shared" si="17"/>
        <v>0</v>
      </c>
      <c r="P96" s="1097">
        <f t="shared" si="17"/>
        <v>5.2491999999999997E-2</v>
      </c>
      <c r="Q96" s="1098">
        <f t="shared" si="17"/>
        <v>5.6353600000000004</v>
      </c>
      <c r="R96" s="1098">
        <f t="shared" si="17"/>
        <v>1.5378399887821002</v>
      </c>
      <c r="S96" s="1098">
        <f t="shared" si="17"/>
        <v>0</v>
      </c>
      <c r="T96" s="1098">
        <f t="shared" si="17"/>
        <v>0</v>
      </c>
      <c r="U96" s="1098">
        <f t="shared" si="17"/>
        <v>0</v>
      </c>
      <c r="V96" s="1098">
        <f t="shared" si="17"/>
        <v>0</v>
      </c>
      <c r="W96" s="1098">
        <f t="shared" si="17"/>
        <v>0</v>
      </c>
      <c r="X96" s="1098">
        <f t="shared" si="17"/>
        <v>1.0781270000000001</v>
      </c>
      <c r="Y96" s="1098">
        <f t="shared" si="17"/>
        <v>0</v>
      </c>
      <c r="Z96" s="1098">
        <f t="shared" si="17"/>
        <v>1.0256500000000002</v>
      </c>
      <c r="AA96" s="1099">
        <f t="shared" si="17"/>
        <v>0</v>
      </c>
      <c r="AB96" s="1098">
        <f t="shared" si="17"/>
        <v>7.1201100000000013</v>
      </c>
      <c r="AC96" s="1098">
        <f t="shared" si="17"/>
        <v>10.192710000000002</v>
      </c>
      <c r="AD96" s="1098">
        <f t="shared" si="17"/>
        <v>11.010124000000003</v>
      </c>
      <c r="AE96" s="1098">
        <f t="shared" si="17"/>
        <v>0</v>
      </c>
      <c r="AF96" s="1098">
        <f t="shared" si="17"/>
        <v>0</v>
      </c>
      <c r="AG96" s="1098">
        <f t="shared" si="17"/>
        <v>0</v>
      </c>
      <c r="AH96" s="1098">
        <f t="shared" si="17"/>
        <v>0</v>
      </c>
      <c r="AI96" s="1098">
        <f t="shared" si="17"/>
        <v>0</v>
      </c>
      <c r="AJ96" s="1098">
        <f t="shared" si="17"/>
        <v>0</v>
      </c>
      <c r="AK96" s="1099">
        <f t="shared" si="17"/>
        <v>2.14737614</v>
      </c>
      <c r="AL96" s="1097">
        <f t="shared" si="17"/>
        <v>0.50744000000000011</v>
      </c>
      <c r="AM96" s="1098">
        <f t="shared" si="17"/>
        <v>0</v>
      </c>
      <c r="AN96" s="1098">
        <f t="shared" si="17"/>
        <v>2.04678</v>
      </c>
      <c r="AO96" s="1098">
        <f t="shared" si="17"/>
        <v>20.046474000000003</v>
      </c>
      <c r="AP96" s="1098">
        <f t="shared" si="17"/>
        <v>3.13341</v>
      </c>
      <c r="AQ96" s="1098">
        <f t="shared" si="17"/>
        <v>0</v>
      </c>
      <c r="AR96" s="1099">
        <v>0</v>
      </c>
      <c r="AS96" s="1097">
        <f t="shared" si="17"/>
        <v>2.5927000000000007</v>
      </c>
      <c r="AT96" s="1098">
        <f t="shared" si="17"/>
        <v>7.1670185600000007</v>
      </c>
      <c r="AU96" s="1098">
        <f t="shared" si="17"/>
        <v>0.15473100440000001</v>
      </c>
      <c r="AV96" s="1098">
        <f t="shared" si="17"/>
        <v>25.427976780000002</v>
      </c>
      <c r="AW96" s="1098">
        <f t="shared" si="17"/>
        <v>1.8046772128000002</v>
      </c>
      <c r="AX96" s="1099">
        <f t="shared" si="17"/>
        <v>4.6341788200000007</v>
      </c>
      <c r="AY96" s="1098">
        <f t="shared" si="17"/>
        <v>0</v>
      </c>
      <c r="AZ96" s="1099">
        <f t="shared" si="17"/>
        <v>65.100308959999992</v>
      </c>
      <c r="BA96" s="1099">
        <f t="shared" si="17"/>
        <v>0</v>
      </c>
      <c r="BB96" s="1099">
        <f t="shared" si="11"/>
        <v>205.8480394859821</v>
      </c>
    </row>
    <row r="97" spans="1:54" x14ac:dyDescent="0.25">
      <c r="A97" s="1528"/>
      <c r="B97" s="1528" t="s">
        <v>2646</v>
      </c>
      <c r="C97" s="1541">
        <v>0</v>
      </c>
      <c r="D97" s="1299">
        <v>0</v>
      </c>
      <c r="E97" s="1299">
        <v>0</v>
      </c>
      <c r="F97" s="1299">
        <v>0</v>
      </c>
      <c r="G97" s="1299">
        <v>0</v>
      </c>
      <c r="H97" s="1542">
        <v>6.7282557000000009</v>
      </c>
      <c r="I97" s="1299">
        <v>0</v>
      </c>
      <c r="J97" s="1299">
        <v>0</v>
      </c>
      <c r="K97" s="1299">
        <v>0</v>
      </c>
      <c r="L97" s="1299">
        <v>0</v>
      </c>
      <c r="M97" s="1299">
        <v>0</v>
      </c>
      <c r="N97" s="1299">
        <v>0</v>
      </c>
      <c r="O97" s="1299">
        <v>0</v>
      </c>
      <c r="P97" s="1541">
        <v>0</v>
      </c>
      <c r="Q97" s="1299">
        <v>0</v>
      </c>
      <c r="R97" s="1299">
        <v>0</v>
      </c>
      <c r="S97" s="1299">
        <v>0</v>
      </c>
      <c r="T97" s="1299">
        <v>0</v>
      </c>
      <c r="U97" s="1299">
        <v>0</v>
      </c>
      <c r="V97" s="1299">
        <v>0</v>
      </c>
      <c r="W97" s="1299">
        <v>0</v>
      </c>
      <c r="X97" s="1299">
        <v>0</v>
      </c>
      <c r="Y97" s="1299">
        <v>0</v>
      </c>
      <c r="Z97" s="1299">
        <v>0</v>
      </c>
      <c r="AA97" s="1542">
        <v>0</v>
      </c>
      <c r="AB97" s="1299">
        <v>0</v>
      </c>
      <c r="AC97" s="1299">
        <v>0</v>
      </c>
      <c r="AD97" s="1299">
        <v>0</v>
      </c>
      <c r="AE97" s="1299">
        <v>0</v>
      </c>
      <c r="AF97" s="1299">
        <v>0</v>
      </c>
      <c r="AG97" s="1299">
        <v>0</v>
      </c>
      <c r="AH97" s="1299">
        <v>0</v>
      </c>
      <c r="AI97" s="1299">
        <v>0</v>
      </c>
      <c r="AJ97" s="1299">
        <v>0</v>
      </c>
      <c r="AK97" s="1542">
        <v>0</v>
      </c>
      <c r="AL97" s="1541">
        <v>0</v>
      </c>
      <c r="AM97" s="1299">
        <v>0</v>
      </c>
      <c r="AN97" s="1299">
        <v>0</v>
      </c>
      <c r="AO97" s="1299">
        <v>0</v>
      </c>
      <c r="AP97" s="1299">
        <v>0</v>
      </c>
      <c r="AQ97" s="1299">
        <v>0</v>
      </c>
      <c r="AR97" s="1542">
        <v>0</v>
      </c>
      <c r="AS97" s="1541">
        <v>0</v>
      </c>
      <c r="AT97" s="1299">
        <v>0</v>
      </c>
      <c r="AU97" s="1299">
        <v>0</v>
      </c>
      <c r="AV97" s="1299">
        <v>0</v>
      </c>
      <c r="AW97" s="1299">
        <v>0</v>
      </c>
      <c r="AX97" s="1542">
        <v>0</v>
      </c>
      <c r="AY97" s="1299">
        <v>0</v>
      </c>
      <c r="AZ97" s="1542">
        <v>3.1810499999999999</v>
      </c>
      <c r="BA97" s="1542">
        <v>0</v>
      </c>
      <c r="BB97" s="1211">
        <f t="shared" si="11"/>
        <v>9.9093057000000009</v>
      </c>
    </row>
    <row r="98" spans="1:54" x14ac:dyDescent="0.25">
      <c r="A98" s="1528"/>
      <c r="B98" s="1528" t="s">
        <v>2629</v>
      </c>
      <c r="C98" s="1529">
        <v>0</v>
      </c>
      <c r="D98" s="1530">
        <v>0</v>
      </c>
      <c r="E98" s="1530">
        <v>0</v>
      </c>
      <c r="F98" s="1530">
        <v>0</v>
      </c>
      <c r="G98" s="1530">
        <v>0</v>
      </c>
      <c r="H98" s="1531">
        <v>0</v>
      </c>
      <c r="I98" s="1529">
        <v>0</v>
      </c>
      <c r="J98" s="1530">
        <v>0</v>
      </c>
      <c r="K98" s="1530">
        <v>0</v>
      </c>
      <c r="L98" s="1530">
        <v>0</v>
      </c>
      <c r="M98" s="1530">
        <v>0</v>
      </c>
      <c r="N98" s="1530">
        <v>0</v>
      </c>
      <c r="O98" s="1531">
        <v>0</v>
      </c>
      <c r="P98" s="1529">
        <v>0</v>
      </c>
      <c r="Q98" s="1530">
        <v>0</v>
      </c>
      <c r="R98" s="1530">
        <v>0</v>
      </c>
      <c r="S98" s="1530">
        <v>0</v>
      </c>
      <c r="T98" s="1530">
        <v>0</v>
      </c>
      <c r="U98" s="1530">
        <v>0</v>
      </c>
      <c r="V98" s="1530">
        <v>0</v>
      </c>
      <c r="W98" s="1530">
        <v>0</v>
      </c>
      <c r="X98" s="1530">
        <v>0</v>
      </c>
      <c r="Y98" s="1530">
        <v>0</v>
      </c>
      <c r="Z98" s="1530">
        <v>0</v>
      </c>
      <c r="AA98" s="1531">
        <v>0</v>
      </c>
      <c r="AB98" s="1529">
        <v>0</v>
      </c>
      <c r="AC98" s="1530">
        <v>0</v>
      </c>
      <c r="AD98" s="1530">
        <v>0</v>
      </c>
      <c r="AE98" s="1530">
        <v>0</v>
      </c>
      <c r="AF98" s="1530">
        <v>0</v>
      </c>
      <c r="AG98" s="1530">
        <v>0</v>
      </c>
      <c r="AH98" s="1530">
        <v>0</v>
      </c>
      <c r="AI98" s="1530">
        <v>0</v>
      </c>
      <c r="AJ98" s="1530">
        <v>0</v>
      </c>
      <c r="AK98" s="1531">
        <v>0</v>
      </c>
      <c r="AL98" s="1529">
        <v>0</v>
      </c>
      <c r="AM98" s="1530">
        <v>0</v>
      </c>
      <c r="AN98" s="1530">
        <v>0</v>
      </c>
      <c r="AO98" s="1530">
        <v>5.0840639999999997</v>
      </c>
      <c r="AP98" s="1530">
        <v>0</v>
      </c>
      <c r="AQ98" s="1530">
        <v>0</v>
      </c>
      <c r="AR98" s="1530">
        <v>0</v>
      </c>
      <c r="AS98" s="1529">
        <v>0</v>
      </c>
      <c r="AT98" s="1530">
        <v>0</v>
      </c>
      <c r="AU98" s="1530">
        <v>0</v>
      </c>
      <c r="AV98" s="1530">
        <v>0</v>
      </c>
      <c r="AW98" s="1530">
        <v>0</v>
      </c>
      <c r="AX98" s="1531">
        <v>0</v>
      </c>
      <c r="AY98" s="1529">
        <v>0</v>
      </c>
      <c r="AZ98" s="1531">
        <v>3.1784400000000002</v>
      </c>
      <c r="BA98" s="1531">
        <v>0</v>
      </c>
      <c r="BB98" s="1531">
        <f t="shared" si="11"/>
        <v>8.2625039999999998</v>
      </c>
    </row>
    <row r="99" spans="1:54" x14ac:dyDescent="0.25">
      <c r="A99" s="1528"/>
      <c r="B99" s="1528" t="s">
        <v>2620</v>
      </c>
      <c r="C99" s="1399">
        <v>0</v>
      </c>
      <c r="D99" s="1400">
        <v>0</v>
      </c>
      <c r="E99" s="1400">
        <v>0</v>
      </c>
      <c r="F99" s="1400">
        <v>0</v>
      </c>
      <c r="G99" s="1400">
        <v>0</v>
      </c>
      <c r="H99" s="1401">
        <v>0</v>
      </c>
      <c r="I99" s="1399">
        <v>0</v>
      </c>
      <c r="J99" s="1400">
        <v>0</v>
      </c>
      <c r="K99" s="1400">
        <v>0</v>
      </c>
      <c r="L99" s="1400">
        <v>0</v>
      </c>
      <c r="M99" s="1400">
        <v>0</v>
      </c>
      <c r="N99" s="1400">
        <v>0</v>
      </c>
      <c r="O99" s="1401">
        <v>0</v>
      </c>
      <c r="P99" s="1399">
        <v>0</v>
      </c>
      <c r="Q99" s="1400">
        <v>0</v>
      </c>
      <c r="R99" s="1400">
        <v>0</v>
      </c>
      <c r="S99" s="1400">
        <v>0</v>
      </c>
      <c r="T99" s="1400">
        <v>0</v>
      </c>
      <c r="U99" s="1400">
        <v>0</v>
      </c>
      <c r="V99" s="1400">
        <v>0</v>
      </c>
      <c r="W99" s="1400">
        <v>0</v>
      </c>
      <c r="X99" s="1400">
        <v>0</v>
      </c>
      <c r="Y99" s="1400">
        <v>0</v>
      </c>
      <c r="Z99" s="1400">
        <v>0</v>
      </c>
      <c r="AA99" s="1401">
        <v>0</v>
      </c>
      <c r="AB99" s="1399">
        <v>0</v>
      </c>
      <c r="AC99" s="1400">
        <v>1.0516800000000002</v>
      </c>
      <c r="AD99" s="1400">
        <v>0</v>
      </c>
      <c r="AE99" s="1400">
        <v>0</v>
      </c>
      <c r="AF99" s="1400">
        <v>0</v>
      </c>
      <c r="AG99" s="1400">
        <v>0</v>
      </c>
      <c r="AH99" s="1400">
        <v>0</v>
      </c>
      <c r="AI99" s="1400">
        <v>0</v>
      </c>
      <c r="AJ99" s="1400">
        <v>0</v>
      </c>
      <c r="AK99" s="1401">
        <v>0</v>
      </c>
      <c r="AL99" s="1399">
        <v>0</v>
      </c>
      <c r="AM99" s="1400">
        <v>0</v>
      </c>
      <c r="AN99" s="1400">
        <v>0</v>
      </c>
      <c r="AO99" s="1400">
        <v>0</v>
      </c>
      <c r="AP99" s="1400">
        <v>0</v>
      </c>
      <c r="AQ99" s="1400">
        <v>0</v>
      </c>
      <c r="AR99" s="1400">
        <v>0</v>
      </c>
      <c r="AS99" s="1399">
        <v>0</v>
      </c>
      <c r="AT99" s="1400">
        <v>0</v>
      </c>
      <c r="AU99" s="1400">
        <v>0</v>
      </c>
      <c r="AV99" s="1400">
        <v>0</v>
      </c>
      <c r="AW99" s="1400">
        <v>0</v>
      </c>
      <c r="AX99" s="1401">
        <v>0</v>
      </c>
      <c r="AY99" s="1399">
        <v>0</v>
      </c>
      <c r="AZ99" s="1401">
        <v>7.3619800000000009</v>
      </c>
      <c r="BA99" s="1401">
        <v>0</v>
      </c>
      <c r="BB99" s="1401">
        <f t="shared" si="11"/>
        <v>8.4136600000000001</v>
      </c>
    </row>
    <row r="100" spans="1:54" x14ac:dyDescent="0.25">
      <c r="A100" s="1528"/>
      <c r="B100" s="1528" t="s">
        <v>2649</v>
      </c>
      <c r="C100" s="1399">
        <v>3.0693300000000003</v>
      </c>
      <c r="D100" s="1400">
        <v>0</v>
      </c>
      <c r="E100" s="1400">
        <v>0</v>
      </c>
      <c r="F100" s="1400">
        <v>0</v>
      </c>
      <c r="G100" s="1400">
        <v>0</v>
      </c>
      <c r="H100" s="1401">
        <v>0</v>
      </c>
      <c r="I100" s="1399">
        <v>0</v>
      </c>
      <c r="J100" s="1400">
        <v>0</v>
      </c>
      <c r="K100" s="1400">
        <v>0</v>
      </c>
      <c r="L100" s="1400">
        <v>0</v>
      </c>
      <c r="M100" s="1400">
        <v>0</v>
      </c>
      <c r="N100" s="1400">
        <v>0</v>
      </c>
      <c r="O100" s="1401">
        <v>0</v>
      </c>
      <c r="P100" s="1399">
        <v>0</v>
      </c>
      <c r="Q100" s="1400">
        <v>0</v>
      </c>
      <c r="R100" s="1400">
        <v>0</v>
      </c>
      <c r="S100" s="1400">
        <v>0</v>
      </c>
      <c r="T100" s="1400">
        <v>0</v>
      </c>
      <c r="U100" s="1400">
        <v>0</v>
      </c>
      <c r="V100" s="1400">
        <v>0</v>
      </c>
      <c r="W100" s="1400">
        <v>0</v>
      </c>
      <c r="X100" s="1400">
        <v>0</v>
      </c>
      <c r="Y100" s="1400">
        <v>0</v>
      </c>
      <c r="Z100" s="1400">
        <v>0</v>
      </c>
      <c r="AA100" s="1401">
        <v>0</v>
      </c>
      <c r="AB100" s="1399">
        <v>0</v>
      </c>
      <c r="AC100" s="1400">
        <v>0</v>
      </c>
      <c r="AD100" s="1400">
        <v>0</v>
      </c>
      <c r="AE100" s="1400">
        <v>0</v>
      </c>
      <c r="AF100" s="1400">
        <v>0</v>
      </c>
      <c r="AG100" s="1400">
        <v>0</v>
      </c>
      <c r="AH100" s="1400">
        <v>0</v>
      </c>
      <c r="AI100" s="1400">
        <v>0</v>
      </c>
      <c r="AJ100" s="1400">
        <v>0</v>
      </c>
      <c r="AK100" s="1401">
        <v>0</v>
      </c>
      <c r="AL100" s="1399">
        <v>0</v>
      </c>
      <c r="AM100" s="1400">
        <v>0</v>
      </c>
      <c r="AN100" s="1400">
        <v>0</v>
      </c>
      <c r="AO100" s="1400">
        <v>0</v>
      </c>
      <c r="AP100" s="1400">
        <v>0</v>
      </c>
      <c r="AQ100" s="1400">
        <v>0</v>
      </c>
      <c r="AR100" s="1400">
        <v>0</v>
      </c>
      <c r="AS100" s="1399">
        <v>0</v>
      </c>
      <c r="AT100" s="1400">
        <v>0</v>
      </c>
      <c r="AU100" s="1400">
        <v>0</v>
      </c>
      <c r="AV100" s="1400">
        <v>0</v>
      </c>
      <c r="AW100" s="1400">
        <v>0</v>
      </c>
      <c r="AX100" s="1401">
        <v>0</v>
      </c>
      <c r="AY100" s="1399">
        <v>0</v>
      </c>
      <c r="AZ100" s="1401">
        <v>2.0459800000000006</v>
      </c>
      <c r="BA100" s="1401">
        <v>0</v>
      </c>
      <c r="BB100" s="1401">
        <f t="shared" si="11"/>
        <v>5.1153100000000009</v>
      </c>
    </row>
    <row r="101" spans="1:54" x14ac:dyDescent="0.25">
      <c r="A101" s="1528"/>
      <c r="B101" s="1528" t="s">
        <v>2634</v>
      </c>
      <c r="C101" s="1399">
        <v>0</v>
      </c>
      <c r="D101" s="1400">
        <v>0</v>
      </c>
      <c r="E101" s="1400">
        <v>0</v>
      </c>
      <c r="F101" s="1400">
        <v>0</v>
      </c>
      <c r="G101" s="1400">
        <v>0</v>
      </c>
      <c r="H101" s="1401">
        <v>0</v>
      </c>
      <c r="I101" s="1399">
        <v>0</v>
      </c>
      <c r="J101" s="1400">
        <v>0</v>
      </c>
      <c r="K101" s="1400">
        <v>0</v>
      </c>
      <c r="L101" s="1400">
        <v>0</v>
      </c>
      <c r="M101" s="1400">
        <v>0</v>
      </c>
      <c r="N101" s="1400">
        <v>0</v>
      </c>
      <c r="O101" s="1401">
        <v>0</v>
      </c>
      <c r="P101" s="1399">
        <v>0</v>
      </c>
      <c r="Q101" s="1400">
        <v>0</v>
      </c>
      <c r="R101" s="1400">
        <v>0</v>
      </c>
      <c r="S101" s="1400">
        <v>0</v>
      </c>
      <c r="T101" s="1400">
        <v>0</v>
      </c>
      <c r="U101" s="1400">
        <v>0</v>
      </c>
      <c r="V101" s="1400">
        <v>0</v>
      </c>
      <c r="W101" s="1400">
        <v>0</v>
      </c>
      <c r="X101" s="1400">
        <v>0</v>
      </c>
      <c r="Y101" s="1400">
        <v>0</v>
      </c>
      <c r="Z101" s="1400">
        <v>0</v>
      </c>
      <c r="AA101" s="1401">
        <v>0</v>
      </c>
      <c r="AB101" s="1399">
        <v>0</v>
      </c>
      <c r="AC101" s="1400">
        <v>0</v>
      </c>
      <c r="AD101" s="1400">
        <v>0</v>
      </c>
      <c r="AE101" s="1400">
        <v>0</v>
      </c>
      <c r="AF101" s="1400">
        <v>0</v>
      </c>
      <c r="AG101" s="1400">
        <v>0</v>
      </c>
      <c r="AH101" s="1400">
        <v>0</v>
      </c>
      <c r="AI101" s="1400">
        <v>0</v>
      </c>
      <c r="AJ101" s="1400">
        <v>0</v>
      </c>
      <c r="AK101" s="1401">
        <v>0</v>
      </c>
      <c r="AL101" s="1399">
        <v>0</v>
      </c>
      <c r="AM101" s="1400">
        <v>0</v>
      </c>
      <c r="AN101" s="1400">
        <v>2.04678</v>
      </c>
      <c r="AO101" s="1400">
        <v>5.1547500000000035</v>
      </c>
      <c r="AP101" s="1400">
        <v>1.02339</v>
      </c>
      <c r="AQ101" s="1400">
        <v>0</v>
      </c>
      <c r="AR101" s="1400">
        <v>0</v>
      </c>
      <c r="AS101" s="1399">
        <v>0</v>
      </c>
      <c r="AT101" s="1400">
        <v>0</v>
      </c>
      <c r="AU101" s="1400">
        <v>0</v>
      </c>
      <c r="AV101" s="1400">
        <v>4.3333167800000005</v>
      </c>
      <c r="AW101" s="1400">
        <v>0</v>
      </c>
      <c r="AX101" s="1401">
        <v>0</v>
      </c>
      <c r="AY101" s="1399">
        <v>0</v>
      </c>
      <c r="AZ101" s="1401">
        <v>0</v>
      </c>
      <c r="BA101" s="1401">
        <v>0</v>
      </c>
      <c r="BB101" s="1401">
        <f t="shared" si="11"/>
        <v>12.558236780000005</v>
      </c>
    </row>
    <row r="102" spans="1:54" x14ac:dyDescent="0.25">
      <c r="A102" s="1528"/>
      <c r="B102" s="1528" t="s">
        <v>2621</v>
      </c>
      <c r="C102" s="1399">
        <v>0</v>
      </c>
      <c r="D102" s="1400">
        <v>0</v>
      </c>
      <c r="E102" s="1400">
        <v>0</v>
      </c>
      <c r="F102" s="1400">
        <v>0</v>
      </c>
      <c r="G102" s="1400">
        <v>0</v>
      </c>
      <c r="H102" s="1401">
        <v>0</v>
      </c>
      <c r="I102" s="1399">
        <v>0</v>
      </c>
      <c r="J102" s="1400">
        <v>0</v>
      </c>
      <c r="K102" s="1400">
        <v>0</v>
      </c>
      <c r="L102" s="1400">
        <v>0</v>
      </c>
      <c r="M102" s="1400">
        <v>0</v>
      </c>
      <c r="N102" s="1400">
        <v>0</v>
      </c>
      <c r="O102" s="1401">
        <v>0</v>
      </c>
      <c r="P102" s="1399">
        <v>5.2491999999999997E-2</v>
      </c>
      <c r="Q102" s="1400">
        <v>0</v>
      </c>
      <c r="R102" s="1400">
        <v>0</v>
      </c>
      <c r="S102" s="1400">
        <v>0</v>
      </c>
      <c r="T102" s="1400">
        <v>0</v>
      </c>
      <c r="U102" s="1400">
        <v>0</v>
      </c>
      <c r="V102" s="1400">
        <v>0</v>
      </c>
      <c r="W102" s="1400">
        <v>0</v>
      </c>
      <c r="X102" s="1400">
        <v>5.2477000000000003E-2</v>
      </c>
      <c r="Y102" s="1400">
        <v>0</v>
      </c>
      <c r="Z102" s="1400">
        <v>0</v>
      </c>
      <c r="AA102" s="1401">
        <v>0</v>
      </c>
      <c r="AB102" s="1399">
        <v>0</v>
      </c>
      <c r="AC102" s="1400">
        <v>0</v>
      </c>
      <c r="AD102" s="1400">
        <v>0</v>
      </c>
      <c r="AE102" s="1400">
        <v>0</v>
      </c>
      <c r="AF102" s="1400">
        <v>0</v>
      </c>
      <c r="AG102" s="1400">
        <v>0</v>
      </c>
      <c r="AH102" s="1400">
        <v>0</v>
      </c>
      <c r="AI102" s="1400">
        <v>0</v>
      </c>
      <c r="AJ102" s="1400">
        <v>0</v>
      </c>
      <c r="AK102" s="1401">
        <v>0</v>
      </c>
      <c r="AL102" s="1399">
        <v>0</v>
      </c>
      <c r="AM102" s="1400">
        <v>0</v>
      </c>
      <c r="AN102" s="1400">
        <v>0</v>
      </c>
      <c r="AO102" s="1400">
        <v>0</v>
      </c>
      <c r="AP102" s="1400">
        <v>0</v>
      </c>
      <c r="AQ102" s="1400">
        <v>0</v>
      </c>
      <c r="AR102" s="1400">
        <v>0</v>
      </c>
      <c r="AS102" s="1399">
        <v>0</v>
      </c>
      <c r="AT102" s="1400">
        <v>0</v>
      </c>
      <c r="AU102" s="1400">
        <v>0</v>
      </c>
      <c r="AV102" s="1400">
        <v>0</v>
      </c>
      <c r="AW102" s="1400">
        <v>0</v>
      </c>
      <c r="AX102" s="1401">
        <v>0</v>
      </c>
      <c r="AY102" s="1399">
        <v>0</v>
      </c>
      <c r="AZ102" s="1401">
        <v>5.2493500000000006</v>
      </c>
      <c r="BA102" s="1401">
        <v>0</v>
      </c>
      <c r="BB102" s="1401">
        <f t="shared" si="11"/>
        <v>5.3543190000000003</v>
      </c>
    </row>
    <row r="103" spans="1:54" x14ac:dyDescent="0.25">
      <c r="A103" s="1528"/>
      <c r="B103" s="1528" t="s">
        <v>2652</v>
      </c>
      <c r="C103" s="1399">
        <v>5.748123999999998</v>
      </c>
      <c r="D103" s="1400">
        <v>0</v>
      </c>
      <c r="E103" s="1400">
        <v>0</v>
      </c>
      <c r="F103" s="1400">
        <v>0</v>
      </c>
      <c r="G103" s="1400">
        <v>0</v>
      </c>
      <c r="H103" s="1401">
        <v>3.6991440000000004</v>
      </c>
      <c r="I103" s="1399">
        <v>0</v>
      </c>
      <c r="J103" s="1400">
        <v>0</v>
      </c>
      <c r="K103" s="1400">
        <v>0</v>
      </c>
      <c r="L103" s="1400">
        <v>0</v>
      </c>
      <c r="M103" s="1400">
        <v>0</v>
      </c>
      <c r="N103" s="1400">
        <v>0</v>
      </c>
      <c r="O103" s="1401">
        <v>0</v>
      </c>
      <c r="P103" s="1399">
        <v>0</v>
      </c>
      <c r="Q103" s="1400">
        <v>0</v>
      </c>
      <c r="R103" s="1400">
        <v>0</v>
      </c>
      <c r="S103" s="1400">
        <v>0</v>
      </c>
      <c r="T103" s="1400">
        <v>0</v>
      </c>
      <c r="U103" s="1400">
        <v>0</v>
      </c>
      <c r="V103" s="1400">
        <v>0</v>
      </c>
      <c r="W103" s="1400">
        <v>0</v>
      </c>
      <c r="X103" s="1400">
        <v>0</v>
      </c>
      <c r="Y103" s="1400">
        <v>0</v>
      </c>
      <c r="Z103" s="1400">
        <v>0</v>
      </c>
      <c r="AA103" s="1401">
        <v>0</v>
      </c>
      <c r="AB103" s="1399">
        <v>0</v>
      </c>
      <c r="AC103" s="1400">
        <v>0</v>
      </c>
      <c r="AD103" s="1400">
        <v>0</v>
      </c>
      <c r="AE103" s="1400">
        <v>0</v>
      </c>
      <c r="AF103" s="1400">
        <v>0</v>
      </c>
      <c r="AG103" s="1400">
        <v>0</v>
      </c>
      <c r="AH103" s="1400">
        <v>0</v>
      </c>
      <c r="AI103" s="1400">
        <v>0</v>
      </c>
      <c r="AJ103" s="1400">
        <v>0</v>
      </c>
      <c r="AK103" s="1401">
        <v>0</v>
      </c>
      <c r="AL103" s="1399">
        <v>0</v>
      </c>
      <c r="AM103" s="1400">
        <v>0</v>
      </c>
      <c r="AN103" s="1400">
        <v>0</v>
      </c>
      <c r="AO103" s="1400">
        <v>0</v>
      </c>
      <c r="AP103" s="1400">
        <v>0</v>
      </c>
      <c r="AQ103" s="1400">
        <v>0</v>
      </c>
      <c r="AR103" s="1400">
        <v>0</v>
      </c>
      <c r="AS103" s="1399">
        <v>0</v>
      </c>
      <c r="AT103" s="1400">
        <v>0</v>
      </c>
      <c r="AU103" s="1400">
        <v>0</v>
      </c>
      <c r="AV103" s="1400">
        <v>0</v>
      </c>
      <c r="AW103" s="1400">
        <v>0</v>
      </c>
      <c r="AX103" s="1401">
        <v>0</v>
      </c>
      <c r="AY103" s="1399">
        <v>0</v>
      </c>
      <c r="AZ103" s="1401">
        <v>0</v>
      </c>
      <c r="BA103" s="1401">
        <v>0</v>
      </c>
      <c r="BB103" s="1401">
        <f t="shared" ref="BB103:BB122" si="18">SUM(C103:BA103)</f>
        <v>9.4472679999999976</v>
      </c>
    </row>
    <row r="104" spans="1:54" x14ac:dyDescent="0.25">
      <c r="A104" s="1528"/>
      <c r="B104" s="1528" t="s">
        <v>2653</v>
      </c>
      <c r="C104" s="1399">
        <v>0</v>
      </c>
      <c r="D104" s="1400">
        <v>0</v>
      </c>
      <c r="E104" s="1400">
        <v>0</v>
      </c>
      <c r="F104" s="1400">
        <v>0</v>
      </c>
      <c r="G104" s="1400">
        <v>0</v>
      </c>
      <c r="H104" s="1401">
        <v>0</v>
      </c>
      <c r="I104" s="1399">
        <v>0</v>
      </c>
      <c r="J104" s="1400">
        <v>0</v>
      </c>
      <c r="K104" s="1400">
        <v>0</v>
      </c>
      <c r="L104" s="1400">
        <v>0</v>
      </c>
      <c r="M104" s="1400">
        <v>0</v>
      </c>
      <c r="N104" s="1400">
        <v>0</v>
      </c>
      <c r="O104" s="1401">
        <v>0</v>
      </c>
      <c r="P104" s="1399">
        <v>0</v>
      </c>
      <c r="Q104" s="1400">
        <v>0</v>
      </c>
      <c r="R104" s="1400">
        <v>0</v>
      </c>
      <c r="S104" s="1400">
        <v>0</v>
      </c>
      <c r="T104" s="1400">
        <v>0</v>
      </c>
      <c r="U104" s="1400">
        <v>0</v>
      </c>
      <c r="V104" s="1400">
        <v>0</v>
      </c>
      <c r="W104" s="1400">
        <v>0</v>
      </c>
      <c r="X104" s="1400">
        <v>0</v>
      </c>
      <c r="Y104" s="1400">
        <v>0</v>
      </c>
      <c r="Z104" s="1400">
        <v>0</v>
      </c>
      <c r="AA104" s="1401">
        <v>0</v>
      </c>
      <c r="AB104" s="1399">
        <v>0</v>
      </c>
      <c r="AC104" s="1400">
        <v>0</v>
      </c>
      <c r="AD104" s="1400">
        <v>0</v>
      </c>
      <c r="AE104" s="1400">
        <v>0</v>
      </c>
      <c r="AF104" s="1400">
        <v>0</v>
      </c>
      <c r="AG104" s="1400">
        <v>0</v>
      </c>
      <c r="AH104" s="1400">
        <v>0</v>
      </c>
      <c r="AI104" s="1400">
        <v>0</v>
      </c>
      <c r="AJ104" s="1400">
        <v>0</v>
      </c>
      <c r="AK104" s="1401">
        <v>0</v>
      </c>
      <c r="AL104" s="1399">
        <v>0</v>
      </c>
      <c r="AM104" s="1400">
        <v>0</v>
      </c>
      <c r="AN104" s="1400">
        <v>0</v>
      </c>
      <c r="AO104" s="1400">
        <v>0</v>
      </c>
      <c r="AP104" s="1400">
        <v>0</v>
      </c>
      <c r="AQ104" s="1400">
        <v>0</v>
      </c>
      <c r="AR104" s="1400">
        <v>0</v>
      </c>
      <c r="AS104" s="1399">
        <v>0</v>
      </c>
      <c r="AT104" s="1400">
        <v>0</v>
      </c>
      <c r="AU104" s="1400">
        <v>0</v>
      </c>
      <c r="AV104" s="1400">
        <v>0</v>
      </c>
      <c r="AW104" s="1400">
        <v>0</v>
      </c>
      <c r="AX104" s="1401">
        <v>0</v>
      </c>
      <c r="AY104" s="1399">
        <v>0</v>
      </c>
      <c r="AZ104" s="1401">
        <v>3.6346799999999999</v>
      </c>
      <c r="BA104" s="1401">
        <v>0</v>
      </c>
      <c r="BB104" s="1401">
        <f t="shared" si="18"/>
        <v>3.6346799999999999</v>
      </c>
    </row>
    <row r="105" spans="1:54" x14ac:dyDescent="0.25">
      <c r="A105" s="1528"/>
      <c r="B105" s="1528" t="s">
        <v>2600</v>
      </c>
      <c r="C105" s="1696">
        <v>0</v>
      </c>
      <c r="D105" s="1400">
        <v>0</v>
      </c>
      <c r="E105" s="1400">
        <v>0</v>
      </c>
      <c r="F105" s="1400">
        <v>0</v>
      </c>
      <c r="G105" s="1400">
        <v>0</v>
      </c>
      <c r="H105" s="1401">
        <v>0</v>
      </c>
      <c r="I105" s="1696">
        <v>0</v>
      </c>
      <c r="J105" s="1400">
        <v>0</v>
      </c>
      <c r="K105" s="1400">
        <v>0</v>
      </c>
      <c r="L105" s="1400">
        <v>0</v>
      </c>
      <c r="M105" s="1400">
        <v>0</v>
      </c>
      <c r="N105" s="1400">
        <v>0</v>
      </c>
      <c r="O105" s="1401">
        <v>0</v>
      </c>
      <c r="P105" s="1696">
        <v>0</v>
      </c>
      <c r="Q105" s="1400">
        <v>0.51346000000000003</v>
      </c>
      <c r="R105" s="1400">
        <v>0.51345999902200001</v>
      </c>
      <c r="S105" s="1400">
        <v>0</v>
      </c>
      <c r="T105" s="1400">
        <v>0</v>
      </c>
      <c r="U105" s="1400">
        <v>0</v>
      </c>
      <c r="V105" s="1400">
        <v>0</v>
      </c>
      <c r="W105" s="1400">
        <v>0</v>
      </c>
      <c r="X105" s="1400">
        <v>0.51346000000000003</v>
      </c>
      <c r="Y105" s="1400">
        <v>0</v>
      </c>
      <c r="Z105" s="1400">
        <v>0.51346000000000003</v>
      </c>
      <c r="AA105" s="1401">
        <v>0</v>
      </c>
      <c r="AB105" s="1696">
        <v>2.0120000000000005</v>
      </c>
      <c r="AC105" s="1400">
        <v>3.0179999999999998</v>
      </c>
      <c r="AD105" s="1400">
        <v>3.0184200000000003</v>
      </c>
      <c r="AE105" s="1400">
        <v>0</v>
      </c>
      <c r="AF105" s="1400">
        <v>0</v>
      </c>
      <c r="AG105" s="1400">
        <v>0</v>
      </c>
      <c r="AH105" s="1400">
        <v>0</v>
      </c>
      <c r="AI105" s="1400">
        <v>0</v>
      </c>
      <c r="AJ105" s="1400">
        <v>0</v>
      </c>
      <c r="AK105" s="1401">
        <v>0</v>
      </c>
      <c r="AL105" s="1696">
        <v>0</v>
      </c>
      <c r="AM105" s="1400">
        <v>0</v>
      </c>
      <c r="AN105" s="1400">
        <v>0</v>
      </c>
      <c r="AO105" s="1400">
        <v>0</v>
      </c>
      <c r="AP105" s="1400">
        <v>0</v>
      </c>
      <c r="AQ105" s="1400">
        <v>0</v>
      </c>
      <c r="AR105" s="1400">
        <v>0</v>
      </c>
      <c r="AS105" s="1696">
        <v>0</v>
      </c>
      <c r="AT105" s="1400">
        <v>0</v>
      </c>
      <c r="AU105" s="1400">
        <v>0</v>
      </c>
      <c r="AV105" s="1400">
        <v>2.0538400000000001</v>
      </c>
      <c r="AW105" s="1400">
        <v>0</v>
      </c>
      <c r="AX105" s="1401">
        <v>2.0538400000000001</v>
      </c>
      <c r="AY105" s="1696">
        <v>0</v>
      </c>
      <c r="AZ105" s="1401">
        <v>13.233980000000013</v>
      </c>
      <c r="BA105" s="1401">
        <v>0</v>
      </c>
      <c r="BB105" s="1401">
        <f t="shared" si="18"/>
        <v>27.443919999022015</v>
      </c>
    </row>
    <row r="106" spans="1:54" x14ac:dyDescent="0.25">
      <c r="A106" s="1528"/>
      <c r="B106" s="1528" t="s">
        <v>2661</v>
      </c>
      <c r="C106" s="1696">
        <v>0</v>
      </c>
      <c r="D106" s="1400">
        <v>0</v>
      </c>
      <c r="E106" s="1400">
        <v>0</v>
      </c>
      <c r="F106" s="1400">
        <v>0</v>
      </c>
      <c r="G106" s="1400">
        <v>0</v>
      </c>
      <c r="H106" s="1401">
        <v>0</v>
      </c>
      <c r="I106" s="1696">
        <v>0</v>
      </c>
      <c r="J106" s="1400">
        <v>0</v>
      </c>
      <c r="K106" s="1400">
        <v>0</v>
      </c>
      <c r="L106" s="1400">
        <v>0</v>
      </c>
      <c r="M106" s="1400">
        <v>0</v>
      </c>
      <c r="N106" s="1400">
        <v>0</v>
      </c>
      <c r="O106" s="1401">
        <v>0</v>
      </c>
      <c r="P106" s="1696">
        <v>0</v>
      </c>
      <c r="Q106" s="1400">
        <v>5.1219000000000001</v>
      </c>
      <c r="R106" s="1400">
        <v>1.0243799897601</v>
      </c>
      <c r="S106" s="1400">
        <v>0</v>
      </c>
      <c r="T106" s="1400">
        <v>0</v>
      </c>
      <c r="U106" s="1400">
        <v>0</v>
      </c>
      <c r="V106" s="1400">
        <v>0</v>
      </c>
      <c r="W106" s="1400">
        <v>0</v>
      </c>
      <c r="X106" s="1400">
        <v>0.51219000000000003</v>
      </c>
      <c r="Y106" s="1400">
        <v>0</v>
      </c>
      <c r="Z106" s="1400">
        <v>0.51219000000000003</v>
      </c>
      <c r="AA106" s="1401">
        <v>0</v>
      </c>
      <c r="AB106" s="1696">
        <v>0</v>
      </c>
      <c r="AC106" s="1400">
        <v>0</v>
      </c>
      <c r="AD106" s="1400">
        <v>0</v>
      </c>
      <c r="AE106" s="1400">
        <v>0</v>
      </c>
      <c r="AF106" s="1400">
        <v>0</v>
      </c>
      <c r="AG106" s="1400">
        <v>0</v>
      </c>
      <c r="AH106" s="1400">
        <v>0</v>
      </c>
      <c r="AI106" s="1400">
        <v>0</v>
      </c>
      <c r="AJ106" s="1400">
        <v>0</v>
      </c>
      <c r="AK106" s="1401">
        <v>0</v>
      </c>
      <c r="AL106" s="1696">
        <v>0</v>
      </c>
      <c r="AM106" s="1400">
        <v>0</v>
      </c>
      <c r="AN106" s="1400">
        <v>0</v>
      </c>
      <c r="AO106" s="1400">
        <v>0</v>
      </c>
      <c r="AP106" s="1400">
        <v>0</v>
      </c>
      <c r="AQ106" s="1400">
        <v>0</v>
      </c>
      <c r="AR106" s="1400">
        <v>0</v>
      </c>
      <c r="AS106" s="1696">
        <v>0</v>
      </c>
      <c r="AT106" s="1400">
        <v>3.5434552000000004</v>
      </c>
      <c r="AU106" s="1400">
        <v>0</v>
      </c>
      <c r="AV106" s="1400">
        <v>10.241199999999999</v>
      </c>
      <c r="AW106" s="1400">
        <v>1.4952152040000002</v>
      </c>
      <c r="AX106" s="1401">
        <v>0</v>
      </c>
      <c r="AY106" s="1696">
        <v>0</v>
      </c>
      <c r="AZ106" s="1401">
        <v>2.0485800000000003</v>
      </c>
      <c r="BA106" s="1401">
        <v>0</v>
      </c>
      <c r="BB106" s="1401">
        <f t="shared" si="18"/>
        <v>24.499110393760102</v>
      </c>
    </row>
    <row r="107" spans="1:54" x14ac:dyDescent="0.25">
      <c r="A107" s="1528"/>
      <c r="B107" s="1528" t="s">
        <v>2655</v>
      </c>
      <c r="C107" s="1696">
        <v>0</v>
      </c>
      <c r="D107" s="1400">
        <v>0</v>
      </c>
      <c r="E107" s="1400">
        <v>0</v>
      </c>
      <c r="F107" s="1400">
        <v>0</v>
      </c>
      <c r="G107" s="1400">
        <v>0</v>
      </c>
      <c r="H107" s="1401">
        <v>0</v>
      </c>
      <c r="I107" s="1696">
        <v>0</v>
      </c>
      <c r="J107" s="1400">
        <v>0</v>
      </c>
      <c r="K107" s="1400">
        <v>0</v>
      </c>
      <c r="L107" s="1400">
        <v>0</v>
      </c>
      <c r="M107" s="1400">
        <v>0</v>
      </c>
      <c r="N107" s="1400">
        <v>0</v>
      </c>
      <c r="O107" s="1401">
        <v>0</v>
      </c>
      <c r="P107" s="1696">
        <v>0</v>
      </c>
      <c r="Q107" s="1400">
        <v>0</v>
      </c>
      <c r="R107" s="1400">
        <v>0</v>
      </c>
      <c r="S107" s="1400">
        <v>0</v>
      </c>
      <c r="T107" s="1400">
        <v>0</v>
      </c>
      <c r="U107" s="1400">
        <v>0</v>
      </c>
      <c r="V107" s="1400">
        <v>0</v>
      </c>
      <c r="W107" s="1400">
        <v>0</v>
      </c>
      <c r="X107" s="1400">
        <v>0</v>
      </c>
      <c r="Y107" s="1400">
        <v>0</v>
      </c>
      <c r="Z107" s="1400">
        <v>0</v>
      </c>
      <c r="AA107" s="1401">
        <v>0</v>
      </c>
      <c r="AB107" s="1696">
        <v>0</v>
      </c>
      <c r="AC107" s="1400">
        <v>0</v>
      </c>
      <c r="AD107" s="1400">
        <v>0</v>
      </c>
      <c r="AE107" s="1400">
        <v>0</v>
      </c>
      <c r="AF107" s="1400">
        <v>0</v>
      </c>
      <c r="AG107" s="1400">
        <v>0</v>
      </c>
      <c r="AH107" s="1400">
        <v>0</v>
      </c>
      <c r="AI107" s="1400">
        <v>0</v>
      </c>
      <c r="AJ107" s="1400">
        <v>0</v>
      </c>
      <c r="AK107" s="1401">
        <v>0</v>
      </c>
      <c r="AL107" s="1696">
        <v>0</v>
      </c>
      <c r="AM107" s="1400">
        <v>0</v>
      </c>
      <c r="AN107" s="1400">
        <v>0</v>
      </c>
      <c r="AO107" s="1400">
        <v>0</v>
      </c>
      <c r="AP107" s="1400">
        <v>0</v>
      </c>
      <c r="AQ107" s="1400">
        <v>0</v>
      </c>
      <c r="AR107" s="1400">
        <v>0</v>
      </c>
      <c r="AS107" s="1696">
        <v>2.5927000000000007</v>
      </c>
      <c r="AT107" s="1400">
        <v>3.6235633600000003</v>
      </c>
      <c r="AU107" s="1400">
        <v>0</v>
      </c>
      <c r="AV107" s="1400">
        <v>0</v>
      </c>
      <c r="AW107" s="1400">
        <v>0</v>
      </c>
      <c r="AX107" s="1401">
        <v>1.4456448200000003</v>
      </c>
      <c r="AY107" s="1696">
        <v>0</v>
      </c>
      <c r="AZ107" s="1401">
        <v>2.3587329600000002</v>
      </c>
      <c r="BA107" s="1401">
        <v>0</v>
      </c>
      <c r="BB107" s="1401">
        <f t="shared" si="18"/>
        <v>10.020641140000002</v>
      </c>
    </row>
    <row r="108" spans="1:54" x14ac:dyDescent="0.25">
      <c r="A108" s="1528"/>
      <c r="B108" s="1528" t="s">
        <v>2601</v>
      </c>
      <c r="C108" s="1696">
        <v>0</v>
      </c>
      <c r="D108" s="1400">
        <v>0</v>
      </c>
      <c r="E108" s="1400">
        <v>0</v>
      </c>
      <c r="F108" s="1400">
        <v>0</v>
      </c>
      <c r="G108" s="1400">
        <v>0</v>
      </c>
      <c r="H108" s="1401">
        <v>0</v>
      </c>
      <c r="I108" s="1696">
        <v>0</v>
      </c>
      <c r="J108" s="1400">
        <v>0</v>
      </c>
      <c r="K108" s="1400">
        <v>0</v>
      </c>
      <c r="L108" s="1400">
        <v>0</v>
      </c>
      <c r="M108" s="1400">
        <v>0</v>
      </c>
      <c r="N108" s="1400">
        <v>2.0486384400000004</v>
      </c>
      <c r="O108" s="1401">
        <v>0</v>
      </c>
      <c r="P108" s="1696">
        <v>0</v>
      </c>
      <c r="Q108" s="1400">
        <v>0</v>
      </c>
      <c r="R108" s="1400">
        <v>0</v>
      </c>
      <c r="S108" s="1400">
        <v>0</v>
      </c>
      <c r="T108" s="1400">
        <v>0</v>
      </c>
      <c r="U108" s="1400">
        <v>0</v>
      </c>
      <c r="V108" s="1400">
        <v>0</v>
      </c>
      <c r="W108" s="1400">
        <v>0</v>
      </c>
      <c r="X108" s="1400">
        <v>0</v>
      </c>
      <c r="Y108" s="1400">
        <v>0</v>
      </c>
      <c r="Z108" s="1400">
        <v>0</v>
      </c>
      <c r="AA108" s="1401">
        <v>0</v>
      </c>
      <c r="AB108" s="1696">
        <v>3.0783900000000002</v>
      </c>
      <c r="AC108" s="1400">
        <v>3.0783900000000002</v>
      </c>
      <c r="AD108" s="1400">
        <v>4.947064000000001</v>
      </c>
      <c r="AE108" s="1400">
        <v>0</v>
      </c>
      <c r="AF108" s="1400">
        <v>0</v>
      </c>
      <c r="AG108" s="1400">
        <v>0</v>
      </c>
      <c r="AH108" s="1400">
        <v>0</v>
      </c>
      <c r="AI108" s="1400">
        <v>0</v>
      </c>
      <c r="AJ108" s="1400">
        <v>0</v>
      </c>
      <c r="AK108" s="1401">
        <v>2.14737614</v>
      </c>
      <c r="AL108" s="1696">
        <v>0</v>
      </c>
      <c r="AM108" s="1400">
        <v>0</v>
      </c>
      <c r="AN108" s="1400">
        <v>0</v>
      </c>
      <c r="AO108" s="1400">
        <v>2.0522600000000004</v>
      </c>
      <c r="AP108" s="1400">
        <v>0</v>
      </c>
      <c r="AQ108" s="1400">
        <v>0</v>
      </c>
      <c r="AR108" s="1400">
        <v>0</v>
      </c>
      <c r="AS108" s="1696">
        <v>0</v>
      </c>
      <c r="AT108" s="1400">
        <v>0</v>
      </c>
      <c r="AU108" s="1400">
        <v>0.15473100440000001</v>
      </c>
      <c r="AV108" s="1400">
        <v>4.6478400000000013</v>
      </c>
      <c r="AW108" s="1400">
        <v>0.30946200880000002</v>
      </c>
      <c r="AX108" s="1401">
        <v>1.1346940000000003</v>
      </c>
      <c r="AY108" s="1696">
        <v>0</v>
      </c>
      <c r="AZ108" s="1401">
        <v>12.351169999999973</v>
      </c>
      <c r="BA108" s="1401">
        <v>0</v>
      </c>
      <c r="BB108" s="1401">
        <f t="shared" si="18"/>
        <v>35.950015593199979</v>
      </c>
    </row>
    <row r="109" spans="1:54" x14ac:dyDescent="0.25">
      <c r="A109" s="1528"/>
      <c r="B109" s="1528" t="s">
        <v>2602</v>
      </c>
      <c r="C109" s="1399">
        <v>2.155062</v>
      </c>
      <c r="D109" s="1400">
        <v>0</v>
      </c>
      <c r="E109" s="1400">
        <v>0</v>
      </c>
      <c r="F109" s="1400">
        <v>0</v>
      </c>
      <c r="G109" s="1400">
        <v>0</v>
      </c>
      <c r="H109" s="1401">
        <v>3.5630700000000024</v>
      </c>
      <c r="I109" s="1399">
        <v>0</v>
      </c>
      <c r="J109" s="1400">
        <v>0</v>
      </c>
      <c r="K109" s="1400">
        <v>0</v>
      </c>
      <c r="L109" s="1400">
        <v>0</v>
      </c>
      <c r="M109" s="1400">
        <v>0</v>
      </c>
      <c r="N109" s="1400">
        <v>0</v>
      </c>
      <c r="O109" s="1401">
        <v>0</v>
      </c>
      <c r="P109" s="1399">
        <v>0</v>
      </c>
      <c r="Q109" s="1400">
        <v>0</v>
      </c>
      <c r="R109" s="1400">
        <v>0</v>
      </c>
      <c r="S109" s="1400">
        <v>0</v>
      </c>
      <c r="T109" s="1400">
        <v>0</v>
      </c>
      <c r="U109" s="1400">
        <v>0</v>
      </c>
      <c r="V109" s="1400">
        <v>0</v>
      </c>
      <c r="W109" s="1400">
        <v>0</v>
      </c>
      <c r="X109" s="1400">
        <v>0</v>
      </c>
      <c r="Y109" s="1400">
        <v>0</v>
      </c>
      <c r="Z109" s="1400">
        <v>0</v>
      </c>
      <c r="AA109" s="1401">
        <v>0</v>
      </c>
      <c r="AB109" s="1399">
        <v>0</v>
      </c>
      <c r="AC109" s="1400">
        <v>0</v>
      </c>
      <c r="AD109" s="1400">
        <v>0</v>
      </c>
      <c r="AE109" s="1400">
        <v>0</v>
      </c>
      <c r="AF109" s="1400">
        <v>0</v>
      </c>
      <c r="AG109" s="1400">
        <v>0</v>
      </c>
      <c r="AH109" s="1400">
        <v>0</v>
      </c>
      <c r="AI109" s="1400">
        <v>0</v>
      </c>
      <c r="AJ109" s="1400">
        <v>0</v>
      </c>
      <c r="AK109" s="1401">
        <v>0</v>
      </c>
      <c r="AL109" s="1399">
        <v>0</v>
      </c>
      <c r="AM109" s="1400">
        <v>0</v>
      </c>
      <c r="AN109" s="1400">
        <v>0</v>
      </c>
      <c r="AO109" s="1400">
        <v>0</v>
      </c>
      <c r="AP109" s="1400">
        <v>0</v>
      </c>
      <c r="AQ109" s="1400">
        <v>0</v>
      </c>
      <c r="AR109" s="1400">
        <v>0</v>
      </c>
      <c r="AS109" s="1399">
        <v>0</v>
      </c>
      <c r="AT109" s="1400">
        <v>0</v>
      </c>
      <c r="AU109" s="1400">
        <v>0</v>
      </c>
      <c r="AV109" s="1400">
        <v>0</v>
      </c>
      <c r="AW109" s="1400">
        <v>0</v>
      </c>
      <c r="AX109" s="1401">
        <v>0</v>
      </c>
      <c r="AY109" s="1399">
        <v>0</v>
      </c>
      <c r="AZ109" s="1401">
        <v>0</v>
      </c>
      <c r="BA109" s="1401">
        <v>0</v>
      </c>
      <c r="BB109" s="1401">
        <f t="shared" si="18"/>
        <v>5.7181320000000024</v>
      </c>
    </row>
    <row r="110" spans="1:54" x14ac:dyDescent="0.25">
      <c r="A110" s="1528"/>
      <c r="B110" s="1528" t="s">
        <v>2624</v>
      </c>
      <c r="C110" s="1399">
        <v>0</v>
      </c>
      <c r="D110" s="1400">
        <v>0</v>
      </c>
      <c r="E110" s="1400">
        <v>0</v>
      </c>
      <c r="F110" s="1400">
        <v>0</v>
      </c>
      <c r="G110" s="1400">
        <v>0</v>
      </c>
      <c r="H110" s="1401">
        <v>0</v>
      </c>
      <c r="I110" s="1399">
        <v>0</v>
      </c>
      <c r="J110" s="1400">
        <v>0</v>
      </c>
      <c r="K110" s="1400">
        <v>0</v>
      </c>
      <c r="L110" s="1400">
        <v>0</v>
      </c>
      <c r="M110" s="1400">
        <v>0</v>
      </c>
      <c r="N110" s="1400">
        <v>0</v>
      </c>
      <c r="O110" s="1401">
        <v>0</v>
      </c>
      <c r="P110" s="1399">
        <v>0</v>
      </c>
      <c r="Q110" s="1400">
        <v>0</v>
      </c>
      <c r="R110" s="1400">
        <v>0</v>
      </c>
      <c r="S110" s="1400">
        <v>0</v>
      </c>
      <c r="T110" s="1400">
        <v>0</v>
      </c>
      <c r="U110" s="1400">
        <v>0</v>
      </c>
      <c r="V110" s="1400">
        <v>0</v>
      </c>
      <c r="W110" s="1400">
        <v>0</v>
      </c>
      <c r="X110" s="1400">
        <v>0</v>
      </c>
      <c r="Y110" s="1400">
        <v>0</v>
      </c>
      <c r="Z110" s="1400">
        <v>0</v>
      </c>
      <c r="AA110" s="1401">
        <v>0</v>
      </c>
      <c r="AB110" s="1399">
        <v>2.0297200000000002</v>
      </c>
      <c r="AC110" s="1400">
        <v>3.0446400000000007</v>
      </c>
      <c r="AD110" s="1400">
        <v>3.0446400000000007</v>
      </c>
      <c r="AE110" s="1400">
        <v>0</v>
      </c>
      <c r="AF110" s="1400">
        <v>0</v>
      </c>
      <c r="AG110" s="1400">
        <v>0</v>
      </c>
      <c r="AH110" s="1400">
        <v>0</v>
      </c>
      <c r="AI110" s="1400">
        <v>0</v>
      </c>
      <c r="AJ110" s="1400">
        <v>0</v>
      </c>
      <c r="AK110" s="1401">
        <v>0</v>
      </c>
      <c r="AL110" s="1399">
        <v>0.50744000000000011</v>
      </c>
      <c r="AM110" s="1400">
        <v>0</v>
      </c>
      <c r="AN110" s="1400">
        <v>0</v>
      </c>
      <c r="AO110" s="1400">
        <v>1.5223200000000003</v>
      </c>
      <c r="AP110" s="1400">
        <v>0</v>
      </c>
      <c r="AQ110" s="1400">
        <v>0</v>
      </c>
      <c r="AR110" s="1400">
        <v>0</v>
      </c>
      <c r="AS110" s="1399">
        <v>0</v>
      </c>
      <c r="AT110" s="1400">
        <v>0</v>
      </c>
      <c r="AU110" s="1400">
        <v>0</v>
      </c>
      <c r="AV110" s="1400">
        <v>0</v>
      </c>
      <c r="AW110" s="1400">
        <v>0</v>
      </c>
      <c r="AX110" s="1401">
        <v>0</v>
      </c>
      <c r="AY110" s="1399">
        <v>0</v>
      </c>
      <c r="AZ110" s="1401">
        <v>5.2773760000000012</v>
      </c>
      <c r="BA110" s="1401">
        <v>0</v>
      </c>
      <c r="BB110" s="1401">
        <f t="shared" si="18"/>
        <v>15.426136000000003</v>
      </c>
    </row>
    <row r="111" spans="1:54" x14ac:dyDescent="0.25">
      <c r="A111" s="1528"/>
      <c r="B111" s="1528" t="s">
        <v>2659</v>
      </c>
      <c r="C111" s="1399">
        <v>0</v>
      </c>
      <c r="D111" s="1400">
        <v>0</v>
      </c>
      <c r="E111" s="1400">
        <v>0</v>
      </c>
      <c r="F111" s="1400">
        <v>0</v>
      </c>
      <c r="G111" s="1400">
        <v>0</v>
      </c>
      <c r="H111" s="1401">
        <v>5.8617967800000024</v>
      </c>
      <c r="I111" s="1399">
        <v>0</v>
      </c>
      <c r="J111" s="1400">
        <v>0</v>
      </c>
      <c r="K111" s="1400">
        <v>0</v>
      </c>
      <c r="L111" s="1400">
        <v>0</v>
      </c>
      <c r="M111" s="1400">
        <v>0</v>
      </c>
      <c r="N111" s="1400">
        <v>0</v>
      </c>
      <c r="O111" s="1401">
        <v>0</v>
      </c>
      <c r="P111" s="1399">
        <v>0</v>
      </c>
      <c r="Q111" s="1400">
        <v>0</v>
      </c>
      <c r="R111" s="1400">
        <v>0</v>
      </c>
      <c r="S111" s="1400">
        <v>0</v>
      </c>
      <c r="T111" s="1400">
        <v>0</v>
      </c>
      <c r="U111" s="1400">
        <v>0</v>
      </c>
      <c r="V111" s="1400">
        <v>0</v>
      </c>
      <c r="W111" s="1400">
        <v>0</v>
      </c>
      <c r="X111" s="1400">
        <v>0</v>
      </c>
      <c r="Y111" s="1400">
        <v>0</v>
      </c>
      <c r="Z111" s="1400">
        <v>0</v>
      </c>
      <c r="AA111" s="1401">
        <v>0</v>
      </c>
      <c r="AB111" s="1399">
        <v>0</v>
      </c>
      <c r="AC111" s="1400">
        <v>0</v>
      </c>
      <c r="AD111" s="1400">
        <v>0</v>
      </c>
      <c r="AE111" s="1400">
        <v>0</v>
      </c>
      <c r="AF111" s="1400">
        <v>0</v>
      </c>
      <c r="AG111" s="1400">
        <v>0</v>
      </c>
      <c r="AH111" s="1400">
        <v>0</v>
      </c>
      <c r="AI111" s="1400">
        <v>0</v>
      </c>
      <c r="AJ111" s="1400">
        <v>0</v>
      </c>
      <c r="AK111" s="1401">
        <v>0</v>
      </c>
      <c r="AL111" s="1399">
        <v>0</v>
      </c>
      <c r="AM111" s="1400">
        <v>0</v>
      </c>
      <c r="AN111" s="1400">
        <v>0</v>
      </c>
      <c r="AO111" s="1400">
        <v>0</v>
      </c>
      <c r="AP111" s="1400">
        <v>0</v>
      </c>
      <c r="AQ111" s="1400">
        <v>0</v>
      </c>
      <c r="AR111" s="1400">
        <v>0</v>
      </c>
      <c r="AS111" s="1399">
        <v>0</v>
      </c>
      <c r="AT111" s="1400">
        <v>0</v>
      </c>
      <c r="AU111" s="1400">
        <v>0</v>
      </c>
      <c r="AV111" s="1400">
        <v>0</v>
      </c>
      <c r="AW111" s="1400">
        <v>0</v>
      </c>
      <c r="AX111" s="1401">
        <v>0</v>
      </c>
      <c r="AY111" s="1399">
        <v>0</v>
      </c>
      <c r="AZ111" s="1401">
        <v>0</v>
      </c>
      <c r="BA111" s="1401">
        <v>0</v>
      </c>
      <c r="BB111" s="1401">
        <f t="shared" si="18"/>
        <v>5.8617967800000024</v>
      </c>
    </row>
    <row r="112" spans="1:54" x14ac:dyDescent="0.25">
      <c r="A112" s="1528"/>
      <c r="B112" s="1528" t="s">
        <v>2603</v>
      </c>
      <c r="C112" s="1399">
        <v>0</v>
      </c>
      <c r="D112" s="1400">
        <v>0</v>
      </c>
      <c r="E112" s="1400">
        <v>0</v>
      </c>
      <c r="F112" s="1400">
        <v>0</v>
      </c>
      <c r="G112" s="1400">
        <v>0</v>
      </c>
      <c r="H112" s="1401">
        <v>0.55913410000000008</v>
      </c>
      <c r="I112" s="1399">
        <v>0</v>
      </c>
      <c r="J112" s="1400">
        <v>0</v>
      </c>
      <c r="K112" s="1400">
        <v>0</v>
      </c>
      <c r="L112" s="1400">
        <v>0</v>
      </c>
      <c r="M112" s="1400">
        <v>0</v>
      </c>
      <c r="N112" s="1400">
        <v>0</v>
      </c>
      <c r="O112" s="1401">
        <v>0</v>
      </c>
      <c r="P112" s="1399">
        <v>0</v>
      </c>
      <c r="Q112" s="1400">
        <v>0</v>
      </c>
      <c r="R112" s="1400">
        <v>0</v>
      </c>
      <c r="S112" s="1400">
        <v>0</v>
      </c>
      <c r="T112" s="1400">
        <v>0</v>
      </c>
      <c r="U112" s="1400">
        <v>0</v>
      </c>
      <c r="V112" s="1400">
        <v>0</v>
      </c>
      <c r="W112" s="1400">
        <v>0</v>
      </c>
      <c r="X112" s="1400">
        <v>0</v>
      </c>
      <c r="Y112" s="1400">
        <v>0</v>
      </c>
      <c r="Z112" s="1400">
        <v>0</v>
      </c>
      <c r="AA112" s="1401">
        <v>0</v>
      </c>
      <c r="AB112" s="1399">
        <v>0</v>
      </c>
      <c r="AC112" s="1400">
        <v>0</v>
      </c>
      <c r="AD112" s="1400">
        <v>0</v>
      </c>
      <c r="AE112" s="1400">
        <v>0</v>
      </c>
      <c r="AF112" s="1400">
        <v>0</v>
      </c>
      <c r="AG112" s="1400">
        <v>0</v>
      </c>
      <c r="AH112" s="1400">
        <v>0</v>
      </c>
      <c r="AI112" s="1400">
        <v>0</v>
      </c>
      <c r="AJ112" s="1400">
        <v>0</v>
      </c>
      <c r="AK112" s="1401">
        <v>0</v>
      </c>
      <c r="AL112" s="1399">
        <v>0</v>
      </c>
      <c r="AM112" s="1400">
        <v>0</v>
      </c>
      <c r="AN112" s="1400">
        <v>0</v>
      </c>
      <c r="AO112" s="1400">
        <v>0</v>
      </c>
      <c r="AP112" s="1400">
        <v>0</v>
      </c>
      <c r="AQ112" s="1400">
        <v>0</v>
      </c>
      <c r="AR112" s="1400">
        <v>0</v>
      </c>
      <c r="AS112" s="1399">
        <v>0</v>
      </c>
      <c r="AT112" s="1400">
        <v>0</v>
      </c>
      <c r="AU112" s="1400">
        <v>0</v>
      </c>
      <c r="AV112" s="1400">
        <v>0</v>
      </c>
      <c r="AW112" s="1400">
        <v>0</v>
      </c>
      <c r="AX112" s="1401">
        <v>0</v>
      </c>
      <c r="AY112" s="1399">
        <v>0</v>
      </c>
      <c r="AZ112" s="1401">
        <v>0</v>
      </c>
      <c r="BA112" s="1401">
        <v>0</v>
      </c>
      <c r="BB112" s="1401">
        <f t="shared" si="18"/>
        <v>0.55913410000000008</v>
      </c>
    </row>
    <row r="113" spans="1:54" ht="15.75" thickBot="1" x14ac:dyDescent="0.3">
      <c r="A113" s="1528"/>
      <c r="B113" s="1528" t="s">
        <v>2635</v>
      </c>
      <c r="C113" s="1399">
        <v>0</v>
      </c>
      <c r="D113" s="1400">
        <v>0</v>
      </c>
      <c r="E113" s="1400">
        <v>0</v>
      </c>
      <c r="F113" s="1400">
        <v>0</v>
      </c>
      <c r="G113" s="1400">
        <v>0</v>
      </c>
      <c r="H113" s="1401">
        <v>0</v>
      </c>
      <c r="I113" s="1399">
        <v>0</v>
      </c>
      <c r="J113" s="1400">
        <v>0</v>
      </c>
      <c r="K113" s="1400">
        <v>0</v>
      </c>
      <c r="L113" s="1400">
        <v>0</v>
      </c>
      <c r="M113" s="1400">
        <v>0</v>
      </c>
      <c r="N113" s="1400">
        <v>0</v>
      </c>
      <c r="O113" s="1401">
        <v>0</v>
      </c>
      <c r="P113" s="1399">
        <v>0</v>
      </c>
      <c r="Q113" s="1400">
        <v>0</v>
      </c>
      <c r="R113" s="1400">
        <v>0</v>
      </c>
      <c r="S113" s="1400">
        <v>0</v>
      </c>
      <c r="T113" s="1400">
        <v>0</v>
      </c>
      <c r="U113" s="1400">
        <v>0</v>
      </c>
      <c r="V113" s="1400">
        <v>0</v>
      </c>
      <c r="W113" s="1400">
        <v>0</v>
      </c>
      <c r="X113" s="1400">
        <v>0</v>
      </c>
      <c r="Y113" s="1400">
        <v>0</v>
      </c>
      <c r="Z113" s="1400">
        <v>0</v>
      </c>
      <c r="AA113" s="1401">
        <v>0</v>
      </c>
      <c r="AB113" s="1399">
        <v>0</v>
      </c>
      <c r="AC113" s="1400">
        <v>0</v>
      </c>
      <c r="AD113" s="1400">
        <v>0</v>
      </c>
      <c r="AE113" s="1400">
        <v>0</v>
      </c>
      <c r="AF113" s="1400">
        <v>0</v>
      </c>
      <c r="AG113" s="1400">
        <v>0</v>
      </c>
      <c r="AH113" s="1400">
        <v>0</v>
      </c>
      <c r="AI113" s="1400">
        <v>0</v>
      </c>
      <c r="AJ113" s="1400">
        <v>0</v>
      </c>
      <c r="AK113" s="1401">
        <v>0</v>
      </c>
      <c r="AL113" s="1399">
        <v>0</v>
      </c>
      <c r="AM113" s="1400">
        <v>0</v>
      </c>
      <c r="AN113" s="1400">
        <v>0</v>
      </c>
      <c r="AO113" s="1400">
        <v>6.2330800000000011</v>
      </c>
      <c r="AP113" s="1400">
        <v>2.11002</v>
      </c>
      <c r="AQ113" s="1400">
        <v>0</v>
      </c>
      <c r="AR113" s="1400">
        <v>0</v>
      </c>
      <c r="AS113" s="1399">
        <v>0</v>
      </c>
      <c r="AT113" s="1400">
        <v>0</v>
      </c>
      <c r="AU113" s="1400">
        <v>0</v>
      </c>
      <c r="AV113" s="1400">
        <v>4.1517799999999996</v>
      </c>
      <c r="AW113" s="1400">
        <v>0</v>
      </c>
      <c r="AX113" s="1401">
        <v>0</v>
      </c>
      <c r="AY113" s="1399">
        <v>0</v>
      </c>
      <c r="AZ113" s="1401">
        <v>5.1789899999999998</v>
      </c>
      <c r="BA113" s="1401">
        <v>0</v>
      </c>
      <c r="BB113" s="1401">
        <f t="shared" si="18"/>
        <v>17.673870000000001</v>
      </c>
    </row>
    <row r="114" spans="1:54" ht="15.75" thickBot="1" x14ac:dyDescent="0.3">
      <c r="A114" s="1100" t="s">
        <v>551</v>
      </c>
      <c r="B114" s="1096"/>
      <c r="C114" s="1097">
        <f>SUM(C115:C122)</f>
        <v>3.4891338200000002</v>
      </c>
      <c r="D114" s="1098">
        <f t="shared" ref="D114:BA114" si="19">SUM(D115:D122)</f>
        <v>0</v>
      </c>
      <c r="E114" s="1098">
        <f t="shared" si="19"/>
        <v>0</v>
      </c>
      <c r="F114" s="1098">
        <f t="shared" si="19"/>
        <v>0</v>
      </c>
      <c r="G114" s="1098">
        <f t="shared" si="19"/>
        <v>1.1975260000000001</v>
      </c>
      <c r="H114" s="1099">
        <f t="shared" si="19"/>
        <v>9.3921153100000012</v>
      </c>
      <c r="I114" s="1097">
        <f t="shared" si="19"/>
        <v>7.1874950000000007E-2</v>
      </c>
      <c r="J114" s="1098">
        <f t="shared" si="19"/>
        <v>0</v>
      </c>
      <c r="K114" s="1098">
        <f t="shared" si="19"/>
        <v>0</v>
      </c>
      <c r="L114" s="1098">
        <f t="shared" si="19"/>
        <v>0</v>
      </c>
      <c r="M114" s="1098">
        <f t="shared" si="19"/>
        <v>0</v>
      </c>
      <c r="N114" s="1098">
        <f t="shared" si="19"/>
        <v>0</v>
      </c>
      <c r="O114" s="1099">
        <f t="shared" si="19"/>
        <v>0</v>
      </c>
      <c r="P114" s="1097">
        <f t="shared" si="19"/>
        <v>0</v>
      </c>
      <c r="Q114" s="1098">
        <f t="shared" si="19"/>
        <v>0</v>
      </c>
      <c r="R114" s="1098">
        <f t="shared" si="19"/>
        <v>0</v>
      </c>
      <c r="S114" s="1098">
        <f t="shared" si="19"/>
        <v>0</v>
      </c>
      <c r="T114" s="1098">
        <f t="shared" si="19"/>
        <v>0</v>
      </c>
      <c r="U114" s="1098">
        <f t="shared" si="19"/>
        <v>0</v>
      </c>
      <c r="V114" s="1098">
        <f t="shared" si="19"/>
        <v>0</v>
      </c>
      <c r="W114" s="1098">
        <f t="shared" si="19"/>
        <v>0</v>
      </c>
      <c r="X114" s="1098">
        <f t="shared" si="19"/>
        <v>0</v>
      </c>
      <c r="Y114" s="1098">
        <f t="shared" si="19"/>
        <v>0</v>
      </c>
      <c r="Z114" s="1098">
        <f t="shared" si="19"/>
        <v>0</v>
      </c>
      <c r="AA114" s="1099">
        <f t="shared" si="19"/>
        <v>0</v>
      </c>
      <c r="AB114" s="1097">
        <f t="shared" si="19"/>
        <v>0</v>
      </c>
      <c r="AC114" s="1098">
        <f t="shared" si="19"/>
        <v>0</v>
      </c>
      <c r="AD114" s="1098">
        <f t="shared" si="19"/>
        <v>0</v>
      </c>
      <c r="AE114" s="1098">
        <f t="shared" si="19"/>
        <v>0</v>
      </c>
      <c r="AF114" s="1098">
        <f t="shared" si="19"/>
        <v>0</v>
      </c>
      <c r="AG114" s="1098">
        <f t="shared" si="19"/>
        <v>0</v>
      </c>
      <c r="AH114" s="1098">
        <f t="shared" si="19"/>
        <v>0</v>
      </c>
      <c r="AI114" s="1098">
        <f t="shared" si="19"/>
        <v>0</v>
      </c>
      <c r="AJ114" s="1098">
        <f t="shared" si="19"/>
        <v>0</v>
      </c>
      <c r="AK114" s="1099">
        <f t="shared" si="19"/>
        <v>0</v>
      </c>
      <c r="AL114" s="1097">
        <f t="shared" si="19"/>
        <v>0</v>
      </c>
      <c r="AM114" s="1098">
        <f t="shared" si="19"/>
        <v>0</v>
      </c>
      <c r="AN114" s="1098">
        <f t="shared" si="19"/>
        <v>0</v>
      </c>
      <c r="AO114" s="1098">
        <f t="shared" si="19"/>
        <v>0</v>
      </c>
      <c r="AP114" s="1098">
        <f t="shared" si="19"/>
        <v>16.891612519999999</v>
      </c>
      <c r="AQ114" s="1098">
        <f t="shared" si="19"/>
        <v>0</v>
      </c>
      <c r="AR114" s="1098">
        <v>0</v>
      </c>
      <c r="AS114" s="1097">
        <f t="shared" si="19"/>
        <v>3.0720012000000003</v>
      </c>
      <c r="AT114" s="1098">
        <f t="shared" si="19"/>
        <v>6.6349135500000003</v>
      </c>
      <c r="AU114" s="1098">
        <f t="shared" si="19"/>
        <v>0</v>
      </c>
      <c r="AV114" s="1098">
        <f t="shared" si="19"/>
        <v>0.53597150999999998</v>
      </c>
      <c r="AW114" s="1098">
        <f t="shared" si="19"/>
        <v>0.1539362048</v>
      </c>
      <c r="AX114" s="1099">
        <f t="shared" si="19"/>
        <v>0.70251160000000024</v>
      </c>
      <c r="AY114" s="1097">
        <f t="shared" si="19"/>
        <v>0</v>
      </c>
      <c r="AZ114" s="1099">
        <f t="shared" si="19"/>
        <v>0.87289800000000006</v>
      </c>
      <c r="BA114" s="1099">
        <f t="shared" si="19"/>
        <v>0</v>
      </c>
      <c r="BB114" s="1099">
        <f t="shared" si="18"/>
        <v>43.014494664800004</v>
      </c>
    </row>
    <row r="115" spans="1:54" x14ac:dyDescent="0.25">
      <c r="A115" s="1528"/>
      <c r="B115" s="1528" t="s">
        <v>2647</v>
      </c>
      <c r="C115" s="1399">
        <v>0</v>
      </c>
      <c r="D115" s="1400">
        <v>0</v>
      </c>
      <c r="E115" s="1400">
        <v>0</v>
      </c>
      <c r="F115" s="1400">
        <v>0</v>
      </c>
      <c r="G115" s="1400">
        <v>0</v>
      </c>
      <c r="H115" s="1401">
        <v>0</v>
      </c>
      <c r="I115" s="1399">
        <v>0</v>
      </c>
      <c r="J115" s="1400">
        <v>0</v>
      </c>
      <c r="K115" s="1400">
        <v>0</v>
      </c>
      <c r="L115" s="1400">
        <v>0</v>
      </c>
      <c r="M115" s="1400">
        <v>0</v>
      </c>
      <c r="N115" s="1400">
        <v>0</v>
      </c>
      <c r="O115" s="1401">
        <v>0</v>
      </c>
      <c r="P115" s="1399">
        <v>0</v>
      </c>
      <c r="Q115" s="1400">
        <v>0</v>
      </c>
      <c r="R115" s="1400">
        <v>0</v>
      </c>
      <c r="S115" s="1400">
        <v>0</v>
      </c>
      <c r="T115" s="1400">
        <v>0</v>
      </c>
      <c r="U115" s="1400">
        <v>0</v>
      </c>
      <c r="V115" s="1400">
        <v>0</v>
      </c>
      <c r="W115" s="1400">
        <v>0</v>
      </c>
      <c r="X115" s="1400">
        <v>0</v>
      </c>
      <c r="Y115" s="1400">
        <v>0</v>
      </c>
      <c r="Z115" s="1400">
        <v>0</v>
      </c>
      <c r="AA115" s="1401">
        <v>0</v>
      </c>
      <c r="AB115" s="1399">
        <v>0</v>
      </c>
      <c r="AC115" s="1400">
        <v>0</v>
      </c>
      <c r="AD115" s="1400">
        <v>0</v>
      </c>
      <c r="AE115" s="1400">
        <v>0</v>
      </c>
      <c r="AF115" s="1400">
        <v>0</v>
      </c>
      <c r="AG115" s="1400">
        <v>0</v>
      </c>
      <c r="AH115" s="1400">
        <v>0</v>
      </c>
      <c r="AI115" s="1400">
        <v>0</v>
      </c>
      <c r="AJ115" s="1400">
        <v>0</v>
      </c>
      <c r="AK115" s="1401">
        <v>0</v>
      </c>
      <c r="AL115" s="1399">
        <v>0</v>
      </c>
      <c r="AM115" s="1400">
        <v>0</v>
      </c>
      <c r="AN115" s="1400">
        <v>0</v>
      </c>
      <c r="AO115" s="1400">
        <v>0</v>
      </c>
      <c r="AP115" s="1400">
        <v>0</v>
      </c>
      <c r="AQ115" s="1400">
        <v>0</v>
      </c>
      <c r="AR115" s="1400">
        <v>0</v>
      </c>
      <c r="AS115" s="1399">
        <v>0</v>
      </c>
      <c r="AT115" s="1400">
        <v>0.15071314999999999</v>
      </c>
      <c r="AU115" s="1400">
        <v>0</v>
      </c>
      <c r="AV115" s="1400">
        <v>0</v>
      </c>
      <c r="AW115" s="1400">
        <v>0.1539362048</v>
      </c>
      <c r="AX115" s="1401">
        <v>0</v>
      </c>
      <c r="AY115" s="1399">
        <v>0</v>
      </c>
      <c r="AZ115" s="1401">
        <v>0</v>
      </c>
      <c r="BA115" s="1401">
        <v>0</v>
      </c>
      <c r="BB115" s="1401">
        <f t="shared" si="18"/>
        <v>0.30464935479999999</v>
      </c>
    </row>
    <row r="116" spans="1:54" x14ac:dyDescent="0.25">
      <c r="A116" s="1528"/>
      <c r="B116" s="1528" t="s">
        <v>2656</v>
      </c>
      <c r="C116" s="1529">
        <v>0</v>
      </c>
      <c r="D116" s="1530">
        <v>0</v>
      </c>
      <c r="E116" s="1530">
        <v>0</v>
      </c>
      <c r="F116" s="1530">
        <v>0</v>
      </c>
      <c r="G116" s="1530">
        <v>0</v>
      </c>
      <c r="H116" s="1531">
        <v>0</v>
      </c>
      <c r="I116" s="1529">
        <v>0</v>
      </c>
      <c r="J116" s="1530">
        <v>0</v>
      </c>
      <c r="K116" s="1530">
        <v>0</v>
      </c>
      <c r="L116" s="1530">
        <v>0</v>
      </c>
      <c r="M116" s="1530">
        <v>0</v>
      </c>
      <c r="N116" s="1530">
        <v>0</v>
      </c>
      <c r="O116" s="1531">
        <v>0</v>
      </c>
      <c r="P116" s="1529">
        <v>0</v>
      </c>
      <c r="Q116" s="1530">
        <v>0</v>
      </c>
      <c r="R116" s="1530">
        <v>0</v>
      </c>
      <c r="S116" s="1530">
        <v>0</v>
      </c>
      <c r="T116" s="1530">
        <v>0</v>
      </c>
      <c r="U116" s="1530">
        <v>0</v>
      </c>
      <c r="V116" s="1530">
        <v>0</v>
      </c>
      <c r="W116" s="1530">
        <v>0</v>
      </c>
      <c r="X116" s="1530">
        <v>0</v>
      </c>
      <c r="Y116" s="1530">
        <v>0</v>
      </c>
      <c r="Z116" s="1530">
        <v>0</v>
      </c>
      <c r="AA116" s="1531">
        <v>0</v>
      </c>
      <c r="AB116" s="1529">
        <v>0</v>
      </c>
      <c r="AC116" s="1530">
        <v>0</v>
      </c>
      <c r="AD116" s="1530">
        <v>0</v>
      </c>
      <c r="AE116" s="1530">
        <v>0</v>
      </c>
      <c r="AF116" s="1530">
        <v>0</v>
      </c>
      <c r="AG116" s="1530">
        <v>0</v>
      </c>
      <c r="AH116" s="1530">
        <v>0</v>
      </c>
      <c r="AI116" s="1530">
        <v>0</v>
      </c>
      <c r="AJ116" s="1530">
        <v>0</v>
      </c>
      <c r="AK116" s="1531">
        <v>0</v>
      </c>
      <c r="AL116" s="1529">
        <v>0</v>
      </c>
      <c r="AM116" s="1530">
        <v>0</v>
      </c>
      <c r="AN116" s="1530">
        <v>0</v>
      </c>
      <c r="AO116" s="1530">
        <v>0</v>
      </c>
      <c r="AP116" s="1530">
        <v>0</v>
      </c>
      <c r="AQ116" s="1530">
        <v>0</v>
      </c>
      <c r="AR116" s="1530">
        <v>0</v>
      </c>
      <c r="AS116" s="1529">
        <v>6.1237200000000012E-2</v>
      </c>
      <c r="AT116" s="1530">
        <v>6.1237200000000012E-2</v>
      </c>
      <c r="AU116" s="1530">
        <v>0</v>
      </c>
      <c r="AV116" s="1530">
        <v>0</v>
      </c>
      <c r="AW116" s="1530">
        <v>0</v>
      </c>
      <c r="AX116" s="1531">
        <v>0</v>
      </c>
      <c r="AY116" s="1529">
        <v>0</v>
      </c>
      <c r="AZ116" s="1531">
        <v>0</v>
      </c>
      <c r="BA116" s="1531">
        <v>0</v>
      </c>
      <c r="BB116" s="1531">
        <f t="shared" si="18"/>
        <v>0.12247440000000002</v>
      </c>
    </row>
    <row r="117" spans="1:54" x14ac:dyDescent="0.25">
      <c r="A117" s="1528"/>
      <c r="B117" s="1528" t="s">
        <v>2657</v>
      </c>
      <c r="C117" s="1209">
        <v>3.4891338200000002</v>
      </c>
      <c r="D117" s="1210">
        <v>0</v>
      </c>
      <c r="E117" s="1210">
        <v>0</v>
      </c>
      <c r="F117" s="1210">
        <v>0</v>
      </c>
      <c r="G117" s="1210">
        <v>0</v>
      </c>
      <c r="H117" s="1211">
        <v>3.7338049600000005</v>
      </c>
      <c r="I117" s="1209">
        <v>7.1874950000000007E-2</v>
      </c>
      <c r="J117" s="1210">
        <v>0</v>
      </c>
      <c r="K117" s="1210">
        <v>0</v>
      </c>
      <c r="L117" s="1210">
        <v>0</v>
      </c>
      <c r="M117" s="1210">
        <v>0</v>
      </c>
      <c r="N117" s="1210">
        <v>0</v>
      </c>
      <c r="O117" s="1211">
        <v>0</v>
      </c>
      <c r="P117" s="1209">
        <v>0</v>
      </c>
      <c r="Q117" s="1210">
        <v>0</v>
      </c>
      <c r="R117" s="1210">
        <v>0</v>
      </c>
      <c r="S117" s="1210">
        <v>0</v>
      </c>
      <c r="T117" s="1210">
        <v>0</v>
      </c>
      <c r="U117" s="1210">
        <v>0</v>
      </c>
      <c r="V117" s="1210">
        <v>0</v>
      </c>
      <c r="W117" s="1210">
        <v>0</v>
      </c>
      <c r="X117" s="1210">
        <v>0</v>
      </c>
      <c r="Y117" s="1210">
        <v>0</v>
      </c>
      <c r="Z117" s="1210">
        <v>0</v>
      </c>
      <c r="AA117" s="1211">
        <v>0</v>
      </c>
      <c r="AB117" s="1209">
        <v>0</v>
      </c>
      <c r="AC117" s="1210">
        <v>0</v>
      </c>
      <c r="AD117" s="1210">
        <v>0</v>
      </c>
      <c r="AE117" s="1210">
        <v>0</v>
      </c>
      <c r="AF117" s="1210">
        <v>0</v>
      </c>
      <c r="AG117" s="1210">
        <v>0</v>
      </c>
      <c r="AH117" s="1210">
        <v>0</v>
      </c>
      <c r="AI117" s="1210">
        <v>0</v>
      </c>
      <c r="AJ117" s="1210">
        <v>0</v>
      </c>
      <c r="AK117" s="1211">
        <v>0</v>
      </c>
      <c r="AL117" s="1209">
        <v>0</v>
      </c>
      <c r="AM117" s="1210">
        <v>0</v>
      </c>
      <c r="AN117" s="1210">
        <v>0</v>
      </c>
      <c r="AO117" s="1210">
        <v>0</v>
      </c>
      <c r="AP117" s="1210">
        <v>0</v>
      </c>
      <c r="AQ117" s="1210">
        <v>0</v>
      </c>
      <c r="AR117" s="1210">
        <v>0</v>
      </c>
      <c r="AS117" s="1209">
        <v>0</v>
      </c>
      <c r="AT117" s="1210">
        <v>0</v>
      </c>
      <c r="AU117" s="1210">
        <v>0</v>
      </c>
      <c r="AV117" s="1210">
        <v>0</v>
      </c>
      <c r="AW117" s="1210">
        <v>0</v>
      </c>
      <c r="AX117" s="1211">
        <v>0</v>
      </c>
      <c r="AY117" s="1209">
        <v>0</v>
      </c>
      <c r="AZ117" s="1211">
        <v>0</v>
      </c>
      <c r="BA117" s="1211">
        <v>0</v>
      </c>
      <c r="BB117" s="1211">
        <f t="shared" si="18"/>
        <v>7.2948137300000004</v>
      </c>
    </row>
    <row r="118" spans="1:54" x14ac:dyDescent="0.25">
      <c r="A118" s="1528"/>
      <c r="B118" s="1528" t="s">
        <v>2604</v>
      </c>
      <c r="C118" s="1209">
        <v>0</v>
      </c>
      <c r="D118" s="1210">
        <v>0</v>
      </c>
      <c r="E118" s="1210">
        <v>0</v>
      </c>
      <c r="F118" s="1210">
        <v>0</v>
      </c>
      <c r="G118" s="1210">
        <v>0</v>
      </c>
      <c r="H118" s="1211">
        <v>0</v>
      </c>
      <c r="I118" s="1209">
        <v>0</v>
      </c>
      <c r="J118" s="1210">
        <v>0</v>
      </c>
      <c r="K118" s="1210">
        <v>0</v>
      </c>
      <c r="L118" s="1210">
        <v>0</v>
      </c>
      <c r="M118" s="1210">
        <v>0</v>
      </c>
      <c r="N118" s="1210">
        <v>0</v>
      </c>
      <c r="O118" s="1211">
        <v>0</v>
      </c>
      <c r="P118" s="1209">
        <v>0</v>
      </c>
      <c r="Q118" s="1210">
        <v>0</v>
      </c>
      <c r="R118" s="1210">
        <v>0</v>
      </c>
      <c r="S118" s="1210">
        <v>0</v>
      </c>
      <c r="T118" s="1210">
        <v>0</v>
      </c>
      <c r="U118" s="1210">
        <v>0</v>
      </c>
      <c r="V118" s="1210">
        <v>0</v>
      </c>
      <c r="W118" s="1210">
        <v>0</v>
      </c>
      <c r="X118" s="1210">
        <v>0</v>
      </c>
      <c r="Y118" s="1210">
        <v>0</v>
      </c>
      <c r="Z118" s="1210">
        <v>0</v>
      </c>
      <c r="AA118" s="1211">
        <v>0</v>
      </c>
      <c r="AB118" s="1209">
        <v>0</v>
      </c>
      <c r="AC118" s="1210">
        <v>0</v>
      </c>
      <c r="AD118" s="1210">
        <v>0</v>
      </c>
      <c r="AE118" s="1210">
        <v>0</v>
      </c>
      <c r="AF118" s="1210">
        <v>0</v>
      </c>
      <c r="AG118" s="1210">
        <v>0</v>
      </c>
      <c r="AH118" s="1210">
        <v>0</v>
      </c>
      <c r="AI118" s="1210">
        <v>0</v>
      </c>
      <c r="AJ118" s="1210">
        <v>0</v>
      </c>
      <c r="AK118" s="1211">
        <v>0</v>
      </c>
      <c r="AL118" s="1209">
        <v>0</v>
      </c>
      <c r="AM118" s="1210">
        <v>0</v>
      </c>
      <c r="AN118" s="1210">
        <v>0</v>
      </c>
      <c r="AO118" s="1210">
        <v>0</v>
      </c>
      <c r="AP118" s="1210">
        <v>0</v>
      </c>
      <c r="AQ118" s="1210">
        <v>0</v>
      </c>
      <c r="AR118" s="1210">
        <v>0</v>
      </c>
      <c r="AS118" s="1209">
        <v>3.0107640000000004</v>
      </c>
      <c r="AT118" s="1210">
        <v>6.4229631999999999</v>
      </c>
      <c r="AU118" s="1210">
        <v>0</v>
      </c>
      <c r="AV118" s="1210">
        <v>0</v>
      </c>
      <c r="AW118" s="1210">
        <v>0</v>
      </c>
      <c r="AX118" s="1211">
        <v>0.70251160000000024</v>
      </c>
      <c r="AY118" s="1209">
        <v>0</v>
      </c>
      <c r="AZ118" s="1211">
        <v>0</v>
      </c>
      <c r="BA118" s="1211">
        <v>0</v>
      </c>
      <c r="BB118" s="1211">
        <f t="shared" si="18"/>
        <v>10.136238800000001</v>
      </c>
    </row>
    <row r="119" spans="1:54" x14ac:dyDescent="0.25">
      <c r="A119" s="1528"/>
      <c r="B119" s="1528" t="s">
        <v>2658</v>
      </c>
      <c r="C119" s="1209">
        <v>0</v>
      </c>
      <c r="D119" s="1210">
        <v>0</v>
      </c>
      <c r="E119" s="1210">
        <v>0</v>
      </c>
      <c r="F119" s="1210">
        <v>0</v>
      </c>
      <c r="G119" s="1210">
        <v>1.1975260000000001</v>
      </c>
      <c r="H119" s="1211">
        <v>5.6583103499999998</v>
      </c>
      <c r="I119" s="1209">
        <v>0</v>
      </c>
      <c r="J119" s="1210">
        <v>0</v>
      </c>
      <c r="K119" s="1210">
        <v>0</v>
      </c>
      <c r="L119" s="1210">
        <v>0</v>
      </c>
      <c r="M119" s="1210">
        <v>0</v>
      </c>
      <c r="N119" s="1210">
        <v>0</v>
      </c>
      <c r="O119" s="1211">
        <v>0</v>
      </c>
      <c r="P119" s="1209">
        <v>0</v>
      </c>
      <c r="Q119" s="1210">
        <v>0</v>
      </c>
      <c r="R119" s="1210">
        <v>0</v>
      </c>
      <c r="S119" s="1210">
        <v>0</v>
      </c>
      <c r="T119" s="1210">
        <v>0</v>
      </c>
      <c r="U119" s="1210">
        <v>0</v>
      </c>
      <c r="V119" s="1210">
        <v>0</v>
      </c>
      <c r="W119" s="1210">
        <v>0</v>
      </c>
      <c r="X119" s="1210">
        <v>0</v>
      </c>
      <c r="Y119" s="1210">
        <v>0</v>
      </c>
      <c r="Z119" s="1210">
        <v>0</v>
      </c>
      <c r="AA119" s="1211">
        <v>0</v>
      </c>
      <c r="AB119" s="1209">
        <v>0</v>
      </c>
      <c r="AC119" s="1210">
        <v>0</v>
      </c>
      <c r="AD119" s="1210">
        <v>0</v>
      </c>
      <c r="AE119" s="1210">
        <v>0</v>
      </c>
      <c r="AF119" s="1210">
        <v>0</v>
      </c>
      <c r="AG119" s="1210">
        <v>0</v>
      </c>
      <c r="AH119" s="1210">
        <v>0</v>
      </c>
      <c r="AI119" s="1210">
        <v>0</v>
      </c>
      <c r="AJ119" s="1210">
        <v>0</v>
      </c>
      <c r="AK119" s="1211">
        <v>0</v>
      </c>
      <c r="AL119" s="1209">
        <v>0</v>
      </c>
      <c r="AM119" s="1210">
        <v>0</v>
      </c>
      <c r="AN119" s="1210">
        <v>0</v>
      </c>
      <c r="AO119" s="1210">
        <v>0</v>
      </c>
      <c r="AP119" s="1210">
        <v>0</v>
      </c>
      <c r="AQ119" s="1210">
        <v>0</v>
      </c>
      <c r="AR119" s="1210">
        <v>0</v>
      </c>
      <c r="AS119" s="1209">
        <v>0</v>
      </c>
      <c r="AT119" s="1210">
        <v>0</v>
      </c>
      <c r="AU119" s="1210">
        <v>0</v>
      </c>
      <c r="AV119" s="1210">
        <v>0</v>
      </c>
      <c r="AW119" s="1210">
        <v>0</v>
      </c>
      <c r="AX119" s="1211">
        <v>0</v>
      </c>
      <c r="AY119" s="1209">
        <v>0</v>
      </c>
      <c r="AZ119" s="1211">
        <v>0</v>
      </c>
      <c r="BA119" s="1211">
        <v>0</v>
      </c>
      <c r="BB119" s="1211">
        <f t="shared" si="18"/>
        <v>6.8558363499999997</v>
      </c>
    </row>
    <row r="120" spans="1:54" x14ac:dyDescent="0.25">
      <c r="A120" s="1528"/>
      <c r="B120" s="1528" t="s">
        <v>2622</v>
      </c>
      <c r="C120" s="1209">
        <v>0</v>
      </c>
      <c r="D120" s="1210">
        <v>0</v>
      </c>
      <c r="E120" s="1210">
        <v>0</v>
      </c>
      <c r="F120" s="1210">
        <v>0</v>
      </c>
      <c r="G120" s="1210">
        <v>0</v>
      </c>
      <c r="H120" s="1211">
        <v>0</v>
      </c>
      <c r="I120" s="1209">
        <v>0</v>
      </c>
      <c r="J120" s="1210">
        <v>0</v>
      </c>
      <c r="K120" s="1210">
        <v>0</v>
      </c>
      <c r="L120" s="1210">
        <v>0</v>
      </c>
      <c r="M120" s="1210">
        <v>0</v>
      </c>
      <c r="N120" s="1210">
        <v>0</v>
      </c>
      <c r="O120" s="1211">
        <v>0</v>
      </c>
      <c r="P120" s="1209">
        <v>0</v>
      </c>
      <c r="Q120" s="1210">
        <v>0</v>
      </c>
      <c r="R120" s="1210">
        <v>0</v>
      </c>
      <c r="S120" s="1210">
        <v>0</v>
      </c>
      <c r="T120" s="1210">
        <v>0</v>
      </c>
      <c r="U120" s="1210">
        <v>0</v>
      </c>
      <c r="V120" s="1210">
        <v>0</v>
      </c>
      <c r="W120" s="1210">
        <v>0</v>
      </c>
      <c r="X120" s="1210">
        <v>0</v>
      </c>
      <c r="Y120" s="1210">
        <v>0</v>
      </c>
      <c r="Z120" s="1210">
        <v>0</v>
      </c>
      <c r="AA120" s="1211">
        <v>0</v>
      </c>
      <c r="AB120" s="1209">
        <v>0</v>
      </c>
      <c r="AC120" s="1210">
        <v>0</v>
      </c>
      <c r="AD120" s="1210">
        <v>0</v>
      </c>
      <c r="AE120" s="1210">
        <v>0</v>
      </c>
      <c r="AF120" s="1210">
        <v>0</v>
      </c>
      <c r="AG120" s="1210">
        <v>0</v>
      </c>
      <c r="AH120" s="1210">
        <v>0</v>
      </c>
      <c r="AI120" s="1210">
        <v>0</v>
      </c>
      <c r="AJ120" s="1210">
        <v>0</v>
      </c>
      <c r="AK120" s="1211">
        <v>0</v>
      </c>
      <c r="AL120" s="1209">
        <v>0</v>
      </c>
      <c r="AM120" s="1210">
        <v>0</v>
      </c>
      <c r="AN120" s="1210">
        <v>0</v>
      </c>
      <c r="AO120" s="1210">
        <v>0</v>
      </c>
      <c r="AP120" s="1210">
        <v>0</v>
      </c>
      <c r="AQ120" s="1210">
        <v>0</v>
      </c>
      <c r="AR120" s="1210">
        <v>0</v>
      </c>
      <c r="AS120" s="1209">
        <v>0</v>
      </c>
      <c r="AT120" s="1210">
        <v>0</v>
      </c>
      <c r="AU120" s="1210">
        <v>0</v>
      </c>
      <c r="AV120" s="1210">
        <v>0</v>
      </c>
      <c r="AW120" s="1210">
        <v>0</v>
      </c>
      <c r="AX120" s="1211">
        <v>0</v>
      </c>
      <c r="AY120" s="1209">
        <v>0</v>
      </c>
      <c r="AZ120" s="1211">
        <v>0.87289800000000006</v>
      </c>
      <c r="BA120" s="1211">
        <v>0</v>
      </c>
      <c r="BB120" s="1211">
        <f t="shared" si="18"/>
        <v>0.87289800000000006</v>
      </c>
    </row>
    <row r="121" spans="1:54" x14ac:dyDescent="0.25">
      <c r="A121" s="1528"/>
      <c r="B121" s="1528" t="s">
        <v>2636</v>
      </c>
      <c r="C121" s="1209">
        <v>0</v>
      </c>
      <c r="D121" s="1210">
        <v>0</v>
      </c>
      <c r="E121" s="1210">
        <v>0</v>
      </c>
      <c r="F121" s="1210">
        <v>0</v>
      </c>
      <c r="G121" s="1210">
        <v>0</v>
      </c>
      <c r="H121" s="1211">
        <v>0</v>
      </c>
      <c r="I121" s="1209">
        <v>0</v>
      </c>
      <c r="J121" s="1210">
        <v>0</v>
      </c>
      <c r="K121" s="1210">
        <v>0</v>
      </c>
      <c r="L121" s="1210">
        <v>0</v>
      </c>
      <c r="M121" s="1210">
        <v>0</v>
      </c>
      <c r="N121" s="1210">
        <v>0</v>
      </c>
      <c r="O121" s="1211">
        <v>0</v>
      </c>
      <c r="P121" s="1209">
        <v>0</v>
      </c>
      <c r="Q121" s="1210">
        <v>0</v>
      </c>
      <c r="R121" s="1210">
        <v>0</v>
      </c>
      <c r="S121" s="1210">
        <v>0</v>
      </c>
      <c r="T121" s="1210">
        <v>0</v>
      </c>
      <c r="U121" s="1210">
        <v>0</v>
      </c>
      <c r="V121" s="1210">
        <v>0</v>
      </c>
      <c r="W121" s="1210">
        <v>0</v>
      </c>
      <c r="X121" s="1210">
        <v>0</v>
      </c>
      <c r="Y121" s="1210">
        <v>0</v>
      </c>
      <c r="Z121" s="1210">
        <v>0</v>
      </c>
      <c r="AA121" s="1211">
        <v>0</v>
      </c>
      <c r="AB121" s="1209">
        <v>0</v>
      </c>
      <c r="AC121" s="1210">
        <v>0</v>
      </c>
      <c r="AD121" s="1210">
        <v>0</v>
      </c>
      <c r="AE121" s="1210">
        <v>0</v>
      </c>
      <c r="AF121" s="1210">
        <v>0</v>
      </c>
      <c r="AG121" s="1210">
        <v>0</v>
      </c>
      <c r="AH121" s="1210">
        <v>0</v>
      </c>
      <c r="AI121" s="1210">
        <v>0</v>
      </c>
      <c r="AJ121" s="1210">
        <v>0</v>
      </c>
      <c r="AK121" s="1211">
        <v>0</v>
      </c>
      <c r="AL121" s="1209">
        <v>0</v>
      </c>
      <c r="AM121" s="1210">
        <v>0</v>
      </c>
      <c r="AN121" s="1210">
        <v>0</v>
      </c>
      <c r="AO121" s="1210">
        <v>0</v>
      </c>
      <c r="AP121" s="1210">
        <v>0</v>
      </c>
      <c r="AQ121" s="1210">
        <v>0</v>
      </c>
      <c r="AR121" s="1210">
        <v>0</v>
      </c>
      <c r="AS121" s="1209">
        <v>0</v>
      </c>
      <c r="AT121" s="1210">
        <v>0</v>
      </c>
      <c r="AU121" s="1210">
        <v>0</v>
      </c>
      <c r="AV121" s="1210">
        <v>0.53597150999999998</v>
      </c>
      <c r="AW121" s="1210">
        <v>0</v>
      </c>
      <c r="AX121" s="1211">
        <v>0</v>
      </c>
      <c r="AY121" s="1209">
        <v>0</v>
      </c>
      <c r="AZ121" s="1211">
        <v>0</v>
      </c>
      <c r="BA121" s="1211">
        <v>0</v>
      </c>
      <c r="BB121" s="1211">
        <f t="shared" si="18"/>
        <v>0.53597150999999998</v>
      </c>
    </row>
    <row r="122" spans="1:54" ht="15.75" thickBot="1" x14ac:dyDescent="0.3">
      <c r="A122" s="1528"/>
      <c r="B122" s="1528" t="s">
        <v>2623</v>
      </c>
      <c r="C122" s="1209">
        <v>0</v>
      </c>
      <c r="D122" s="1210">
        <v>0</v>
      </c>
      <c r="E122" s="1210">
        <v>0</v>
      </c>
      <c r="F122" s="1210">
        <v>0</v>
      </c>
      <c r="G122" s="1210">
        <v>0</v>
      </c>
      <c r="H122" s="1211">
        <v>0</v>
      </c>
      <c r="I122" s="1209">
        <v>0</v>
      </c>
      <c r="J122" s="1210">
        <v>0</v>
      </c>
      <c r="K122" s="1210">
        <v>0</v>
      </c>
      <c r="L122" s="1210">
        <v>0</v>
      </c>
      <c r="M122" s="1210">
        <v>0</v>
      </c>
      <c r="N122" s="1210">
        <v>0</v>
      </c>
      <c r="O122" s="1211">
        <v>0</v>
      </c>
      <c r="P122" s="1209">
        <v>0</v>
      </c>
      <c r="Q122" s="1210">
        <v>0</v>
      </c>
      <c r="R122" s="1210">
        <v>0</v>
      </c>
      <c r="S122" s="1210">
        <v>0</v>
      </c>
      <c r="T122" s="1210">
        <v>0</v>
      </c>
      <c r="U122" s="1210">
        <v>0</v>
      </c>
      <c r="V122" s="1210">
        <v>0</v>
      </c>
      <c r="W122" s="1210">
        <v>0</v>
      </c>
      <c r="X122" s="1210">
        <v>0</v>
      </c>
      <c r="Y122" s="1210">
        <v>0</v>
      </c>
      <c r="Z122" s="1210">
        <v>0</v>
      </c>
      <c r="AA122" s="1211">
        <v>0</v>
      </c>
      <c r="AB122" s="1209">
        <v>0</v>
      </c>
      <c r="AC122" s="1210">
        <v>0</v>
      </c>
      <c r="AD122" s="1210">
        <v>0</v>
      </c>
      <c r="AE122" s="1210">
        <v>0</v>
      </c>
      <c r="AF122" s="1210">
        <v>0</v>
      </c>
      <c r="AG122" s="1210">
        <v>0</v>
      </c>
      <c r="AH122" s="1210">
        <v>0</v>
      </c>
      <c r="AI122" s="1210">
        <v>0</v>
      </c>
      <c r="AJ122" s="1210">
        <v>0</v>
      </c>
      <c r="AK122" s="1211">
        <v>0</v>
      </c>
      <c r="AL122" s="1209">
        <v>0</v>
      </c>
      <c r="AM122" s="1210">
        <v>0</v>
      </c>
      <c r="AN122" s="1210">
        <v>0</v>
      </c>
      <c r="AO122" s="1210">
        <v>0</v>
      </c>
      <c r="AP122" s="1210">
        <v>16.891612519999999</v>
      </c>
      <c r="AQ122" s="1210">
        <v>0</v>
      </c>
      <c r="AR122" s="1210">
        <v>0</v>
      </c>
      <c r="AS122" s="1209">
        <v>0</v>
      </c>
      <c r="AT122" s="1210">
        <v>0</v>
      </c>
      <c r="AU122" s="1210">
        <v>0</v>
      </c>
      <c r="AV122" s="1210">
        <v>0</v>
      </c>
      <c r="AW122" s="1210">
        <v>0</v>
      </c>
      <c r="AX122" s="1211">
        <v>0</v>
      </c>
      <c r="AY122" s="1209">
        <v>0</v>
      </c>
      <c r="AZ122" s="1211">
        <v>0</v>
      </c>
      <c r="BA122" s="1211">
        <v>0</v>
      </c>
      <c r="BB122" s="1211">
        <f t="shared" si="18"/>
        <v>16.891612519999999</v>
      </c>
    </row>
    <row r="123" spans="1:54" ht="15.75" thickBot="1" x14ac:dyDescent="0.3">
      <c r="A123" s="2142" t="s">
        <v>1419</v>
      </c>
      <c r="B123" s="2143"/>
      <c r="C123" s="1097">
        <f>+C21+C32+C34+C63+C65+C67+C69+C71+C73+C90+C92+C94+C96+C114+C7</f>
        <v>110.02830182000004</v>
      </c>
      <c r="D123" s="1098">
        <f t="shared" ref="D123:BA123" si="20">+D21+D32+D34+D63+D65+D67+D69+D71+D73+D90+D92+D94+D96+D114+D7</f>
        <v>155.21939393660003</v>
      </c>
      <c r="E123" s="1098">
        <f t="shared" si="20"/>
        <v>102.04481010500001</v>
      </c>
      <c r="F123" s="1098">
        <f t="shared" si="20"/>
        <v>82.763732060000166</v>
      </c>
      <c r="G123" s="1098">
        <f t="shared" si="20"/>
        <v>18.598942610000002</v>
      </c>
      <c r="H123" s="1099">
        <f t="shared" si="20"/>
        <v>376.42223537999962</v>
      </c>
      <c r="I123" s="1097">
        <f t="shared" si="20"/>
        <v>109.95867303999994</v>
      </c>
      <c r="J123" s="1098">
        <f t="shared" si="20"/>
        <v>86.307932375000007</v>
      </c>
      <c r="K123" s="1098">
        <f t="shared" si="20"/>
        <v>249.19818763000038</v>
      </c>
      <c r="L123" s="1098">
        <f t="shared" si="20"/>
        <v>100.7880760096</v>
      </c>
      <c r="M123" s="1098">
        <f t="shared" si="20"/>
        <v>226.44177025000008</v>
      </c>
      <c r="N123" s="1098">
        <f t="shared" si="20"/>
        <v>81.017419210000043</v>
      </c>
      <c r="O123" s="1099">
        <f t="shared" si="20"/>
        <v>34.466562789400001</v>
      </c>
      <c r="P123" s="1097">
        <f t="shared" si="20"/>
        <v>61.83981860000015</v>
      </c>
      <c r="Q123" s="1098">
        <f t="shared" si="20"/>
        <v>113.43257402000074</v>
      </c>
      <c r="R123" s="1098">
        <f t="shared" si="20"/>
        <v>634.61153210013902</v>
      </c>
      <c r="S123" s="1098">
        <f t="shared" si="20"/>
        <v>151.98617029260001</v>
      </c>
      <c r="T123" s="1098">
        <f t="shared" si="20"/>
        <v>1.7383580500000002</v>
      </c>
      <c r="U123" s="1098">
        <f t="shared" si="20"/>
        <v>148.98097443000003</v>
      </c>
      <c r="V123" s="1098">
        <f t="shared" si="20"/>
        <v>35.172430104</v>
      </c>
      <c r="W123" s="1098">
        <f t="shared" si="20"/>
        <v>44.007558079799999</v>
      </c>
      <c r="X123" s="1098">
        <f t="shared" si="20"/>
        <v>57.885508900000019</v>
      </c>
      <c r="Y123" s="1098">
        <f t="shared" si="20"/>
        <v>33.513676478800008</v>
      </c>
      <c r="Z123" s="1098">
        <f t="shared" si="20"/>
        <v>67.120782009999942</v>
      </c>
      <c r="AA123" s="1099">
        <f t="shared" si="20"/>
        <v>34.451510920399997</v>
      </c>
      <c r="AB123" s="1097">
        <f t="shared" si="20"/>
        <v>88.276467359999941</v>
      </c>
      <c r="AC123" s="1098">
        <f t="shared" si="20"/>
        <v>261.49672875999988</v>
      </c>
      <c r="AD123" s="1098">
        <f t="shared" si="20"/>
        <v>173.24853511000009</v>
      </c>
      <c r="AE123" s="1098">
        <f t="shared" si="20"/>
        <v>34.74648138500001</v>
      </c>
      <c r="AF123" s="1098">
        <f t="shared" si="20"/>
        <v>174.79940254419998</v>
      </c>
      <c r="AG123" s="1098">
        <f t="shared" si="20"/>
        <v>84.263526562600006</v>
      </c>
      <c r="AH123" s="1098">
        <f t="shared" si="20"/>
        <v>6.4162071600000008</v>
      </c>
      <c r="AI123" s="1098">
        <f t="shared" si="20"/>
        <v>199.4832575316</v>
      </c>
      <c r="AJ123" s="1098">
        <f t="shared" si="20"/>
        <v>107.85295344999994</v>
      </c>
      <c r="AK123" s="1099">
        <f>+AK21+AK32+AK34+AK63+AK65+AK67+AK69+AK71+AK73+AK90+AK92+AK94+AK96+AK114+AK7</f>
        <v>34.233894539999945</v>
      </c>
      <c r="AL123" s="1097">
        <f t="shared" si="20"/>
        <v>136.9759643000001</v>
      </c>
      <c r="AM123" s="1098">
        <f t="shared" si="20"/>
        <v>165.44593996560002</v>
      </c>
      <c r="AN123" s="1098">
        <f t="shared" si="20"/>
        <v>161.60783873000003</v>
      </c>
      <c r="AO123" s="1098">
        <f t="shared" si="20"/>
        <v>168.41531972000018</v>
      </c>
      <c r="AP123" s="1098">
        <f t="shared" si="20"/>
        <v>246.96090396999995</v>
      </c>
      <c r="AQ123" s="1098">
        <f t="shared" si="20"/>
        <v>544.92442338040007</v>
      </c>
      <c r="AR123" s="1098">
        <f>+AR21+AR32+AR34+AR63+AR65+AR67+AR69+AR71+AR73+AR90+AR92+AR94+AR96+AR114+AR7</f>
        <v>30.327887798366064</v>
      </c>
      <c r="AS123" s="1097">
        <f t="shared" si="20"/>
        <v>74.270806770000135</v>
      </c>
      <c r="AT123" s="1098">
        <f t="shared" si="20"/>
        <v>71.358544690000031</v>
      </c>
      <c r="AU123" s="1098">
        <f t="shared" si="20"/>
        <v>58.484365696399998</v>
      </c>
      <c r="AV123" s="1098">
        <f t="shared" si="20"/>
        <v>212.09222107000025</v>
      </c>
      <c r="AW123" s="1098">
        <f t="shared" si="20"/>
        <v>90.634540068800007</v>
      </c>
      <c r="AX123" s="1099">
        <f t="shared" si="20"/>
        <v>29.933060670000003</v>
      </c>
      <c r="AY123" s="1097">
        <f t="shared" si="20"/>
        <v>13.573783970600001</v>
      </c>
      <c r="AZ123" s="1099">
        <f t="shared" si="20"/>
        <v>382.57646944999971</v>
      </c>
      <c r="BA123" s="1099">
        <f t="shared" si="20"/>
        <v>25.635387720000001</v>
      </c>
      <c r="BB123" s="1099">
        <f>+BB21+BB32+BB34+BB63+BB65+BB67+BB69+BB71+BB73+BB90+BB92+BB94+BB96+BB114+BB7</f>
        <v>6696.0318435749059</v>
      </c>
    </row>
    <row r="124" spans="1:54" x14ac:dyDescent="0.25">
      <c r="A124" s="2131" t="s">
        <v>698</v>
      </c>
      <c r="B124" s="2131"/>
      <c r="C124" s="1212">
        <v>0</v>
      </c>
      <c r="D124" s="1213">
        <v>0</v>
      </c>
      <c r="E124" s="1213">
        <v>0</v>
      </c>
      <c r="F124" s="1213">
        <v>0</v>
      </c>
      <c r="G124" s="1213">
        <v>0</v>
      </c>
      <c r="H124" s="1214">
        <v>0</v>
      </c>
      <c r="I124" s="1212">
        <v>0</v>
      </c>
      <c r="J124" s="1213">
        <v>6.0832668959999996</v>
      </c>
      <c r="K124" s="1213">
        <v>0</v>
      </c>
      <c r="L124" s="1213">
        <v>37.762814810000002</v>
      </c>
      <c r="M124" s="1213">
        <v>0</v>
      </c>
      <c r="N124" s="1213">
        <v>0</v>
      </c>
      <c r="O124" s="1214">
        <v>3.0046968070000002</v>
      </c>
      <c r="P124" s="1212">
        <v>0</v>
      </c>
      <c r="Q124" s="1213">
        <v>0</v>
      </c>
      <c r="R124" s="1213">
        <v>0</v>
      </c>
      <c r="S124" s="1213">
        <v>0</v>
      </c>
      <c r="T124" s="1213">
        <v>0</v>
      </c>
      <c r="U124" s="1213">
        <v>0</v>
      </c>
      <c r="V124" s="1213">
        <v>1.9827039540000002</v>
      </c>
      <c r="W124" s="1213">
        <v>0.78605207100000007</v>
      </c>
      <c r="X124" s="1213">
        <v>0</v>
      </c>
      <c r="Y124" s="1213">
        <v>1.265894665</v>
      </c>
      <c r="Z124" s="1213">
        <v>0</v>
      </c>
      <c r="AA124" s="1214">
        <v>1.3619020800000001</v>
      </c>
      <c r="AB124" s="1212">
        <v>0</v>
      </c>
      <c r="AC124" s="1213">
        <v>0</v>
      </c>
      <c r="AD124" s="1213">
        <v>0</v>
      </c>
      <c r="AE124" s="1213">
        <v>1.2867836394000003</v>
      </c>
      <c r="AF124" s="1213">
        <v>15.08899532</v>
      </c>
      <c r="AG124" s="1213">
        <v>19.078102470000001</v>
      </c>
      <c r="AH124" s="1213">
        <v>0</v>
      </c>
      <c r="AI124" s="1213">
        <v>22.247312709999999</v>
      </c>
      <c r="AJ124" s="1213">
        <v>0</v>
      </c>
      <c r="AK124" s="1214">
        <v>0</v>
      </c>
      <c r="AL124" s="1212">
        <v>0</v>
      </c>
      <c r="AM124" s="1213">
        <v>0</v>
      </c>
      <c r="AN124" s="1213">
        <v>0</v>
      </c>
      <c r="AO124" s="1213">
        <v>0</v>
      </c>
      <c r="AP124" s="1213">
        <v>0</v>
      </c>
      <c r="AQ124" s="1213">
        <v>0</v>
      </c>
      <c r="AR124" s="1213">
        <v>0</v>
      </c>
      <c r="AS124" s="1212">
        <v>0</v>
      </c>
      <c r="AT124" s="1213">
        <v>4.8546697100000005</v>
      </c>
      <c r="AU124" s="1213">
        <v>3.2844239399999999</v>
      </c>
      <c r="AV124" s="1213">
        <v>0</v>
      </c>
      <c r="AW124" s="1213">
        <v>12.459074376000002</v>
      </c>
      <c r="AX124" s="1214">
        <v>0.46920342000000004</v>
      </c>
      <c r="AY124" s="1212">
        <v>1.3906235279999999</v>
      </c>
      <c r="AZ124" s="1214">
        <v>0</v>
      </c>
      <c r="BA124" s="1214">
        <v>0</v>
      </c>
      <c r="BB124" s="1214">
        <f>SUM(C124:BA124)</f>
        <v>132.4065203964</v>
      </c>
    </row>
    <row r="125" spans="1:54" ht="15.75" thickBot="1" x14ac:dyDescent="0.3">
      <c r="A125" s="2132" t="s">
        <v>1420</v>
      </c>
      <c r="B125" s="2132"/>
      <c r="C125" s="1212">
        <v>51.726384350000004</v>
      </c>
      <c r="D125" s="1213">
        <v>20.097729514800001</v>
      </c>
      <c r="E125" s="1213">
        <v>66.7250156076</v>
      </c>
      <c r="F125" s="1213">
        <v>49.716313570000011</v>
      </c>
      <c r="G125" s="1213">
        <v>1.36317277</v>
      </c>
      <c r="H125" s="1214">
        <v>97.514648690000016</v>
      </c>
      <c r="I125" s="1212">
        <v>9.2957367000000009</v>
      </c>
      <c r="J125" s="1213">
        <v>45.444084406000002</v>
      </c>
      <c r="K125" s="1213">
        <v>44.228025160000001</v>
      </c>
      <c r="L125" s="1213">
        <v>61.685834743400001</v>
      </c>
      <c r="M125" s="1213">
        <v>41.440743310000002</v>
      </c>
      <c r="N125" s="1213">
        <v>38.197900750000002</v>
      </c>
      <c r="O125" s="1214">
        <v>23.647290945599998</v>
      </c>
      <c r="P125" s="1212">
        <v>3.4490882000000003</v>
      </c>
      <c r="Q125" s="1213">
        <v>21.62032048</v>
      </c>
      <c r="R125" s="1213">
        <v>50.207921321744301</v>
      </c>
      <c r="S125" s="1213">
        <v>96.654911123399998</v>
      </c>
      <c r="T125" s="1213">
        <v>2.0362611400000001</v>
      </c>
      <c r="U125" s="1213">
        <v>18.26813731</v>
      </c>
      <c r="V125" s="1213">
        <v>6.1937389640000013</v>
      </c>
      <c r="W125" s="1213">
        <v>11.059203842400001</v>
      </c>
      <c r="X125" s="1213">
        <v>3.3558635200000002</v>
      </c>
      <c r="Y125" s="1213">
        <v>2.2025353294000003</v>
      </c>
      <c r="Z125" s="1213">
        <v>5.6342536799999996</v>
      </c>
      <c r="AA125" s="1214">
        <v>2.3271499734000001</v>
      </c>
      <c r="AB125" s="1212">
        <v>41.275072710000003</v>
      </c>
      <c r="AC125" s="1213">
        <v>148.37752295000001</v>
      </c>
      <c r="AD125" s="1213">
        <v>73.837285780000002</v>
      </c>
      <c r="AE125" s="1213">
        <v>7.2541370468000013</v>
      </c>
      <c r="AF125" s="1213">
        <v>63.773481193800002</v>
      </c>
      <c r="AG125" s="1213">
        <v>39.524596031199998</v>
      </c>
      <c r="AH125" s="1213">
        <v>0.53004428999999997</v>
      </c>
      <c r="AI125" s="1213">
        <v>68.102346170600001</v>
      </c>
      <c r="AJ125" s="1213">
        <v>12.20552926</v>
      </c>
      <c r="AK125" s="1214">
        <v>1.88201876</v>
      </c>
      <c r="AL125" s="1212">
        <v>14.862789750000001</v>
      </c>
      <c r="AM125" s="1213">
        <v>110.94027315279999</v>
      </c>
      <c r="AN125" s="1213">
        <v>17.719602300000005</v>
      </c>
      <c r="AO125" s="1213">
        <v>104.57839692000002</v>
      </c>
      <c r="AP125" s="1213">
        <v>124.55206875000002</v>
      </c>
      <c r="AQ125" s="1213">
        <v>123.97490598779999</v>
      </c>
      <c r="AR125" s="1213">
        <v>1.3297739640951001</v>
      </c>
      <c r="AS125" s="1212">
        <v>51.571625800000007</v>
      </c>
      <c r="AT125" s="1213">
        <v>35.76667913</v>
      </c>
      <c r="AU125" s="1213">
        <v>15.9074739936</v>
      </c>
      <c r="AV125" s="1213">
        <v>47.596800420000008</v>
      </c>
      <c r="AW125" s="1213">
        <v>16.237521696199998</v>
      </c>
      <c r="AX125" s="1214">
        <v>13.42905026</v>
      </c>
      <c r="AY125" s="1212">
        <v>21.763932619800002</v>
      </c>
      <c r="AZ125" s="1214">
        <v>147.57776961000002</v>
      </c>
      <c r="BA125" s="1214">
        <v>6.4560790399999997</v>
      </c>
      <c r="BB125" s="1214">
        <f>SUM(C125:BA125)</f>
        <v>2085.1190429884391</v>
      </c>
    </row>
    <row r="126" spans="1:54" ht="15.75" thickBot="1" x14ac:dyDescent="0.3">
      <c r="A126" s="1101" t="s">
        <v>1</v>
      </c>
      <c r="B126" s="1096"/>
      <c r="C126" s="1097">
        <f>+C123+C124+C125</f>
        <v>161.75468617000004</v>
      </c>
      <c r="D126" s="1098">
        <f>+D123+D124+D125</f>
        <v>175.31712345140002</v>
      </c>
      <c r="E126" s="1098">
        <f t="shared" ref="E126:BA126" si="21">+E123+E124+E125</f>
        <v>168.76982571260001</v>
      </c>
      <c r="F126" s="1098">
        <f t="shared" si="21"/>
        <v>132.48004563000018</v>
      </c>
      <c r="G126" s="1098">
        <f t="shared" si="21"/>
        <v>19.96211538</v>
      </c>
      <c r="H126" s="1099">
        <f t="shared" si="21"/>
        <v>473.93688406999962</v>
      </c>
      <c r="I126" s="1097">
        <f t="shared" si="21"/>
        <v>119.25440973999994</v>
      </c>
      <c r="J126" s="1098">
        <f t="shared" si="21"/>
        <v>137.83528367700001</v>
      </c>
      <c r="K126" s="1098">
        <f t="shared" si="21"/>
        <v>293.42621279000036</v>
      </c>
      <c r="L126" s="1098">
        <f t="shared" si="21"/>
        <v>200.23672556299999</v>
      </c>
      <c r="M126" s="1098">
        <f t="shared" si="21"/>
        <v>267.88251356000006</v>
      </c>
      <c r="N126" s="1098">
        <f t="shared" si="21"/>
        <v>119.21531996000004</v>
      </c>
      <c r="O126" s="1099">
        <f t="shared" si="21"/>
        <v>61.118550542000001</v>
      </c>
      <c r="P126" s="1097">
        <f t="shared" si="21"/>
        <v>65.288906800000149</v>
      </c>
      <c r="Q126" s="1098">
        <f t="shared" si="21"/>
        <v>135.05289450000075</v>
      </c>
      <c r="R126" s="1098">
        <f t="shared" si="21"/>
        <v>684.81945342188328</v>
      </c>
      <c r="S126" s="1098">
        <f t="shared" si="21"/>
        <v>248.64108141600002</v>
      </c>
      <c r="T126" s="1098">
        <f t="shared" si="21"/>
        <v>3.7746191900000001</v>
      </c>
      <c r="U126" s="1098">
        <f t="shared" si="21"/>
        <v>167.24911174000005</v>
      </c>
      <c r="V126" s="1098">
        <f t="shared" si="21"/>
        <v>43.348873022000006</v>
      </c>
      <c r="W126" s="1098">
        <f t="shared" si="21"/>
        <v>55.852813993200002</v>
      </c>
      <c r="X126" s="1098">
        <f t="shared" si="21"/>
        <v>61.241372420000019</v>
      </c>
      <c r="Y126" s="1098">
        <f t="shared" si="21"/>
        <v>36.982106473200005</v>
      </c>
      <c r="Z126" s="1098">
        <f t="shared" si="21"/>
        <v>72.755035689999943</v>
      </c>
      <c r="AA126" s="1099">
        <f t="shared" si="21"/>
        <v>38.140562973799994</v>
      </c>
      <c r="AB126" s="1097">
        <f t="shared" si="21"/>
        <v>129.55154006999993</v>
      </c>
      <c r="AC126" s="1098">
        <f t="shared" si="21"/>
        <v>409.8742517099999</v>
      </c>
      <c r="AD126" s="1098">
        <f t="shared" si="21"/>
        <v>247.08582089000009</v>
      </c>
      <c r="AE126" s="1098">
        <f t="shared" si="21"/>
        <v>43.287402071200013</v>
      </c>
      <c r="AF126" s="1098">
        <f t="shared" si="21"/>
        <v>253.66187905799998</v>
      </c>
      <c r="AG126" s="1098">
        <f t="shared" si="21"/>
        <v>142.86622506380002</v>
      </c>
      <c r="AH126" s="1098">
        <f t="shared" si="21"/>
        <v>6.946251450000001</v>
      </c>
      <c r="AI126" s="1098">
        <f t="shared" si="21"/>
        <v>289.83291641220001</v>
      </c>
      <c r="AJ126" s="1098">
        <f t="shared" si="21"/>
        <v>120.05848270999995</v>
      </c>
      <c r="AK126" s="1099">
        <f t="shared" si="21"/>
        <v>36.115913299999946</v>
      </c>
      <c r="AL126" s="1097">
        <f t="shared" si="21"/>
        <v>151.83875405000009</v>
      </c>
      <c r="AM126" s="1098">
        <f t="shared" si="21"/>
        <v>276.38621311840001</v>
      </c>
      <c r="AN126" s="1098">
        <f t="shared" si="21"/>
        <v>179.32744103000005</v>
      </c>
      <c r="AO126" s="1098">
        <f t="shared" si="21"/>
        <v>272.99371664000023</v>
      </c>
      <c r="AP126" s="1098">
        <f t="shared" si="21"/>
        <v>371.51297271999999</v>
      </c>
      <c r="AQ126" s="1098">
        <f t="shared" si="21"/>
        <v>668.89932936820003</v>
      </c>
      <c r="AR126" s="1098">
        <f t="shared" si="21"/>
        <v>31.657661762461164</v>
      </c>
      <c r="AS126" s="1097">
        <f t="shared" si="21"/>
        <v>125.84243257000014</v>
      </c>
      <c r="AT126" s="1098">
        <f t="shared" si="21"/>
        <v>111.97989353000003</v>
      </c>
      <c r="AU126" s="1098">
        <f t="shared" si="21"/>
        <v>77.676263629999994</v>
      </c>
      <c r="AV126" s="1098">
        <f t="shared" si="21"/>
        <v>259.68902149000024</v>
      </c>
      <c r="AW126" s="1098">
        <f t="shared" si="21"/>
        <v>119.331136141</v>
      </c>
      <c r="AX126" s="1099">
        <f t="shared" si="21"/>
        <v>43.83131435</v>
      </c>
      <c r="AY126" s="1097">
        <f t="shared" si="21"/>
        <v>36.728340118399998</v>
      </c>
      <c r="AZ126" s="1099">
        <f t="shared" si="21"/>
        <v>530.15423905999978</v>
      </c>
      <c r="BA126" s="1099">
        <f t="shared" si="21"/>
        <v>32.091466760000003</v>
      </c>
      <c r="BB126" s="1099">
        <f>+BB123+BB124+BB125</f>
        <v>8913.557406959746</v>
      </c>
    </row>
    <row r="127" spans="1:54" x14ac:dyDescent="0.25">
      <c r="C127" s="1698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</sheetData>
  <mergeCells count="14">
    <mergeCell ref="AL5:AR5"/>
    <mergeCell ref="A124:B124"/>
    <mergeCell ref="A125:B125"/>
    <mergeCell ref="A1:BB1"/>
    <mergeCell ref="A2:BB2"/>
    <mergeCell ref="A3:BB3"/>
    <mergeCell ref="C5:H5"/>
    <mergeCell ref="I5:O5"/>
    <mergeCell ref="P5:AA5"/>
    <mergeCell ref="AS5:AX5"/>
    <mergeCell ref="AY5:AZ5"/>
    <mergeCell ref="BB5:BB6"/>
    <mergeCell ref="A123:B123"/>
    <mergeCell ref="AB5:AK5"/>
  </mergeCells>
  <conditionalFormatting sqref="C74:AJ74 C96:AJ96 C116:AJ116 C98:AJ98 AL74:AR74 AL96:BA96 AL116:BA116 AL98:BA98 AS126:BA126 AS92:BA92 AS123:BA123 AS114:BA114 AS90:BA90 AS94:BA94 AS63:BA74">
    <cfRule type="expression" dxfId="201" priority="273" stopIfTrue="1">
      <formula>$A$22&lt;&gt;""</formula>
    </cfRule>
  </conditionalFormatting>
  <conditionalFormatting sqref="C7:AJ7 AL7:BA7 AS21:BA21 AS34:BA34 AS32:BA32">
    <cfRule type="expression" dxfId="200" priority="256" stopIfTrue="1">
      <formula>$A$8&lt;&gt;""</formula>
    </cfRule>
  </conditionalFormatting>
  <conditionalFormatting sqref="C126:AJ126 AL126:AR126">
    <cfRule type="expression" dxfId="199" priority="246" stopIfTrue="1">
      <formula>$A$22&lt;&gt;""</formula>
    </cfRule>
  </conditionalFormatting>
  <conditionalFormatting sqref="C21:AR21">
    <cfRule type="expression" dxfId="198" priority="241" stopIfTrue="1">
      <formula>$A$8&lt;&gt;""</formula>
    </cfRule>
  </conditionalFormatting>
  <conditionalFormatting sqref="C34:AR34">
    <cfRule type="expression" dxfId="197" priority="239" stopIfTrue="1">
      <formula>$A$8&lt;&gt;""</formula>
    </cfRule>
  </conditionalFormatting>
  <conditionalFormatting sqref="BB74 BB96 BB116 BB98">
    <cfRule type="expression" dxfId="196" priority="218" stopIfTrue="1">
      <formula>$A$22&lt;&gt;""</formula>
    </cfRule>
  </conditionalFormatting>
  <conditionalFormatting sqref="BB7">
    <cfRule type="expression" dxfId="195" priority="217" stopIfTrue="1">
      <formula>$A$8&lt;&gt;""</formula>
    </cfRule>
  </conditionalFormatting>
  <conditionalFormatting sqref="BB126">
    <cfRule type="expression" dxfId="194" priority="215" stopIfTrue="1">
      <formula>$A$22&lt;&gt;""</formula>
    </cfRule>
  </conditionalFormatting>
  <conditionalFormatting sqref="BB21">
    <cfRule type="expression" dxfId="193" priority="214" stopIfTrue="1">
      <formula>$A$8&lt;&gt;""</formula>
    </cfRule>
  </conditionalFormatting>
  <conditionalFormatting sqref="BB34">
    <cfRule type="expression" dxfId="192" priority="213" stopIfTrue="1">
      <formula>$A$8&lt;&gt;""</formula>
    </cfRule>
  </conditionalFormatting>
  <conditionalFormatting sqref="C92:AJ92 AL92:AR92">
    <cfRule type="expression" dxfId="191" priority="205" stopIfTrue="1">
      <formula>$A$22&lt;&gt;""</formula>
    </cfRule>
  </conditionalFormatting>
  <conditionalFormatting sqref="BB92">
    <cfRule type="expression" dxfId="190" priority="203" stopIfTrue="1">
      <formula>$A$22&lt;&gt;""</formula>
    </cfRule>
  </conditionalFormatting>
  <conditionalFormatting sqref="C123:AJ123 AL123:AR123">
    <cfRule type="expression" dxfId="189" priority="202" stopIfTrue="1">
      <formula>$A$22&lt;&gt;""</formula>
    </cfRule>
  </conditionalFormatting>
  <conditionalFormatting sqref="BB123">
    <cfRule type="expression" dxfId="188" priority="200" stopIfTrue="1">
      <formula>$A$22&lt;&gt;""</formula>
    </cfRule>
  </conditionalFormatting>
  <conditionalFormatting sqref="BB32">
    <cfRule type="expression" dxfId="187" priority="196" stopIfTrue="1">
      <formula>$A$8&lt;&gt;""</formula>
    </cfRule>
  </conditionalFormatting>
  <conditionalFormatting sqref="C32:AR32">
    <cfRule type="expression" dxfId="186" priority="198" stopIfTrue="1">
      <formula>$A$8&lt;&gt;""</formula>
    </cfRule>
  </conditionalFormatting>
  <conditionalFormatting sqref="A8:B8">
    <cfRule type="expression" dxfId="185" priority="195" stopIfTrue="1">
      <formula>$A$9&lt;&gt;""</formula>
    </cfRule>
  </conditionalFormatting>
  <conditionalFormatting sqref="A9:B9">
    <cfRule type="expression" dxfId="184" priority="194" stopIfTrue="1">
      <formula>$A$10&lt;&gt;""</formula>
    </cfRule>
  </conditionalFormatting>
  <conditionalFormatting sqref="A10:B10">
    <cfRule type="expression" dxfId="183" priority="193" stopIfTrue="1">
      <formula>$A$11&lt;&gt;""</formula>
    </cfRule>
  </conditionalFormatting>
  <conditionalFormatting sqref="A11:B11">
    <cfRule type="expression" dxfId="182" priority="192" stopIfTrue="1">
      <formula>$A$12&lt;&gt;""</formula>
    </cfRule>
  </conditionalFormatting>
  <conditionalFormatting sqref="A12:B12">
    <cfRule type="expression" dxfId="181" priority="191" stopIfTrue="1">
      <formula>$A$13&lt;&gt;""</formula>
    </cfRule>
  </conditionalFormatting>
  <conditionalFormatting sqref="A13:B13">
    <cfRule type="expression" dxfId="180" priority="190" stopIfTrue="1">
      <formula>$A$14&lt;&gt;""</formula>
    </cfRule>
  </conditionalFormatting>
  <conditionalFormatting sqref="A14:B14">
    <cfRule type="expression" dxfId="179" priority="189" stopIfTrue="1">
      <formula>$A$15&lt;&gt;""</formula>
    </cfRule>
  </conditionalFormatting>
  <conditionalFormatting sqref="A15:B15">
    <cfRule type="expression" dxfId="178" priority="188" stopIfTrue="1">
      <formula>$A$16&lt;&gt;""</formula>
    </cfRule>
  </conditionalFormatting>
  <conditionalFormatting sqref="A16:B16">
    <cfRule type="expression" dxfId="177" priority="187" stopIfTrue="1">
      <formula>$A$17&lt;&gt;""</formula>
    </cfRule>
  </conditionalFormatting>
  <conditionalFormatting sqref="A17:B17">
    <cfRule type="expression" dxfId="176" priority="186" stopIfTrue="1">
      <formula>$A$18&lt;&gt;""</formula>
    </cfRule>
  </conditionalFormatting>
  <conditionalFormatting sqref="A19:B19">
    <cfRule type="expression" dxfId="175" priority="185" stopIfTrue="1">
      <formula>$A$20&lt;&gt;""</formula>
    </cfRule>
  </conditionalFormatting>
  <conditionalFormatting sqref="A22:B22">
    <cfRule type="expression" dxfId="174" priority="183" stopIfTrue="1">
      <formula>$A$23&lt;&gt;""</formula>
    </cfRule>
  </conditionalFormatting>
  <conditionalFormatting sqref="A23:B23">
    <cfRule type="expression" dxfId="173" priority="182" stopIfTrue="1">
      <formula>$A$24&lt;&gt;""</formula>
    </cfRule>
  </conditionalFormatting>
  <conditionalFormatting sqref="A25:B25">
    <cfRule type="expression" dxfId="172" priority="181" stopIfTrue="1">
      <formula>$A$26&lt;&gt;""</formula>
    </cfRule>
  </conditionalFormatting>
  <conditionalFormatting sqref="A26:B26">
    <cfRule type="expression" dxfId="171" priority="180" stopIfTrue="1">
      <formula>$A$27&lt;&gt;""</formula>
    </cfRule>
  </conditionalFormatting>
  <conditionalFormatting sqref="A27:B27">
    <cfRule type="expression" dxfId="170" priority="179" stopIfTrue="1">
      <formula>$A$28&lt;&gt;""</formula>
    </cfRule>
  </conditionalFormatting>
  <conditionalFormatting sqref="A28:B28">
    <cfRule type="expression" dxfId="169" priority="178" stopIfTrue="1">
      <formula>$A$29&lt;&gt;""</formula>
    </cfRule>
  </conditionalFormatting>
  <conditionalFormatting sqref="A29:B29">
    <cfRule type="expression" dxfId="168" priority="177" stopIfTrue="1">
      <formula>$A$30&lt;&gt;""</formula>
    </cfRule>
  </conditionalFormatting>
  <conditionalFormatting sqref="A35:B35">
    <cfRule type="expression" dxfId="167" priority="172" stopIfTrue="1">
      <formula>$A$36&lt;&gt;""</formula>
    </cfRule>
  </conditionalFormatting>
  <conditionalFormatting sqref="A36:B36">
    <cfRule type="expression" dxfId="166" priority="171" stopIfTrue="1">
      <formula>$A$37&lt;&gt;""</formula>
    </cfRule>
  </conditionalFormatting>
  <conditionalFormatting sqref="A37:B37">
    <cfRule type="expression" dxfId="165" priority="170" stopIfTrue="1">
      <formula>$A$38&lt;&gt;""</formula>
    </cfRule>
  </conditionalFormatting>
  <conditionalFormatting sqref="A38:B38">
    <cfRule type="expression" dxfId="164" priority="169" stopIfTrue="1">
      <formula>$A$39&lt;&gt;""</formula>
    </cfRule>
  </conditionalFormatting>
  <conditionalFormatting sqref="A39:B39">
    <cfRule type="expression" dxfId="163" priority="168" stopIfTrue="1">
      <formula>$A$40&lt;&gt;""</formula>
    </cfRule>
  </conditionalFormatting>
  <conditionalFormatting sqref="A49:B49">
    <cfRule type="expression" dxfId="162" priority="167" stopIfTrue="1">
      <formula>$A$50&lt;&gt;""</formula>
    </cfRule>
  </conditionalFormatting>
  <conditionalFormatting sqref="A51:B51">
    <cfRule type="expression" dxfId="161" priority="166" stopIfTrue="1">
      <formula>$A$52&lt;&gt;""</formula>
    </cfRule>
  </conditionalFormatting>
  <conditionalFormatting sqref="A53:B53">
    <cfRule type="expression" dxfId="160" priority="165" stopIfTrue="1">
      <formula>$A$54&lt;&gt;""</formula>
    </cfRule>
  </conditionalFormatting>
  <conditionalFormatting sqref="A75:B75">
    <cfRule type="expression" dxfId="159" priority="163" stopIfTrue="1">
      <formula>$A$76&lt;&gt;""</formula>
    </cfRule>
  </conditionalFormatting>
  <conditionalFormatting sqref="A85:B85">
    <cfRule type="expression" dxfId="158" priority="162" stopIfTrue="1">
      <formula>$A$86&lt;&gt;""</formula>
    </cfRule>
  </conditionalFormatting>
  <conditionalFormatting sqref="C114:AJ114 AL114:AR114">
    <cfRule type="expression" dxfId="157" priority="161" stopIfTrue="1">
      <formula>$A$22&lt;&gt;""</formula>
    </cfRule>
  </conditionalFormatting>
  <conditionalFormatting sqref="BB114">
    <cfRule type="expression" dxfId="156" priority="159" stopIfTrue="1">
      <formula>$A$22&lt;&gt;""</formula>
    </cfRule>
  </conditionalFormatting>
  <conditionalFormatting sqref="C90:AJ90 AL90:AR90">
    <cfRule type="expression" dxfId="155" priority="158" stopIfTrue="1">
      <formula>$A$22&lt;&gt;""</formula>
    </cfRule>
  </conditionalFormatting>
  <conditionalFormatting sqref="BB90">
    <cfRule type="expression" dxfId="154" priority="156" stopIfTrue="1">
      <formula>$A$22&lt;&gt;""</formula>
    </cfRule>
  </conditionalFormatting>
  <conditionalFormatting sqref="C73:AJ73 AL73:AR73">
    <cfRule type="expression" dxfId="153" priority="155" stopIfTrue="1">
      <formula>$A$22&lt;&gt;""</formula>
    </cfRule>
  </conditionalFormatting>
  <conditionalFormatting sqref="BB73">
    <cfRule type="expression" dxfId="152" priority="153" stopIfTrue="1">
      <formula>$A$22&lt;&gt;""</formula>
    </cfRule>
  </conditionalFormatting>
  <conditionalFormatting sqref="C69:AJ69 AL69:AR69">
    <cfRule type="expression" dxfId="151" priority="149" stopIfTrue="1">
      <formula>$A$22&lt;&gt;""</formula>
    </cfRule>
  </conditionalFormatting>
  <conditionalFormatting sqref="BB69">
    <cfRule type="expression" dxfId="150" priority="147" stopIfTrue="1">
      <formula>$A$22&lt;&gt;""</formula>
    </cfRule>
  </conditionalFormatting>
  <conditionalFormatting sqref="C67:AJ67 AL67:AR67 C63:AR63 C65:AR65">
    <cfRule type="expression" dxfId="149" priority="146" stopIfTrue="1">
      <formula>$A$22&lt;&gt;""</formula>
    </cfRule>
  </conditionalFormatting>
  <conditionalFormatting sqref="BB63 BB67 BB65">
    <cfRule type="expression" dxfId="148" priority="144" stopIfTrue="1">
      <formula>$A$22&lt;&gt;""</formula>
    </cfRule>
  </conditionalFormatting>
  <conditionalFormatting sqref="C70:AJ70 C72:AJ72 AL72:AR72 AL70:AR70">
    <cfRule type="expression" dxfId="147" priority="143" stopIfTrue="1">
      <formula>$A$22&lt;&gt;""</formula>
    </cfRule>
  </conditionalFormatting>
  <conditionalFormatting sqref="BB70 BB72">
    <cfRule type="expression" dxfId="146" priority="141" stopIfTrue="1">
      <formula>$A$22&lt;&gt;""</formula>
    </cfRule>
  </conditionalFormatting>
  <conditionalFormatting sqref="C68:AJ68 AL68:AR68">
    <cfRule type="expression" dxfId="145" priority="140" stopIfTrue="1">
      <formula>$A$22&lt;&gt;""</formula>
    </cfRule>
  </conditionalFormatting>
  <conditionalFormatting sqref="BB68">
    <cfRule type="expression" dxfId="144" priority="138" stopIfTrue="1">
      <formula>$A$22&lt;&gt;""</formula>
    </cfRule>
  </conditionalFormatting>
  <conditionalFormatting sqref="C66:AJ66 AL66:AR66">
    <cfRule type="expression" dxfId="143" priority="137" stopIfTrue="1">
      <formula>$A$22&lt;&gt;""</formula>
    </cfRule>
  </conditionalFormatting>
  <conditionalFormatting sqref="BB66">
    <cfRule type="expression" dxfId="142" priority="135" stopIfTrue="1">
      <formula>$A$22&lt;&gt;""</formula>
    </cfRule>
  </conditionalFormatting>
  <conditionalFormatting sqref="C64:AJ64 AL64:AR64">
    <cfRule type="expression" dxfId="141" priority="131" stopIfTrue="1">
      <formula>$A$22&lt;&gt;""</formula>
    </cfRule>
  </conditionalFormatting>
  <conditionalFormatting sqref="BB64">
    <cfRule type="expression" dxfId="140" priority="129" stopIfTrue="1">
      <formula>$A$22&lt;&gt;""</formula>
    </cfRule>
  </conditionalFormatting>
  <conditionalFormatting sqref="AK73">
    <cfRule type="expression" dxfId="139" priority="112" stopIfTrue="1">
      <formula>$A$22&lt;&gt;""</formula>
    </cfRule>
  </conditionalFormatting>
  <conditionalFormatting sqref="AK69">
    <cfRule type="expression" dxfId="138" priority="111" stopIfTrue="1">
      <formula>$A$22&lt;&gt;""</formula>
    </cfRule>
  </conditionalFormatting>
  <conditionalFormatting sqref="AK67">
    <cfRule type="expression" dxfId="137" priority="110" stopIfTrue="1">
      <formula>$A$22&lt;&gt;""</formula>
    </cfRule>
  </conditionalFormatting>
  <conditionalFormatting sqref="A30:B30">
    <cfRule type="expression" dxfId="136" priority="274" stopIfTrue="1">
      <formula>#REF!&lt;&gt;""</formula>
    </cfRule>
  </conditionalFormatting>
  <conditionalFormatting sqref="C94:AJ94 AL94:AR94">
    <cfRule type="expression" dxfId="135" priority="128" stopIfTrue="1">
      <formula>$A$22&lt;&gt;""</formula>
    </cfRule>
  </conditionalFormatting>
  <conditionalFormatting sqref="BB94">
    <cfRule type="expression" dxfId="134" priority="126" stopIfTrue="1">
      <formula>$A$22&lt;&gt;""</formula>
    </cfRule>
  </conditionalFormatting>
  <conditionalFormatting sqref="A55:B55">
    <cfRule type="expression" dxfId="133" priority="289" stopIfTrue="1">
      <formula>#REF!&lt;&gt;""</formula>
    </cfRule>
  </conditionalFormatting>
  <conditionalFormatting sqref="C71:AJ71 AL71:AR71">
    <cfRule type="expression" dxfId="132" priority="125" stopIfTrue="1">
      <formula>$A$22&lt;&gt;""</formula>
    </cfRule>
  </conditionalFormatting>
  <conditionalFormatting sqref="BB71">
    <cfRule type="expression" dxfId="131" priority="123" stopIfTrue="1">
      <formula>$A$22&lt;&gt;""</formula>
    </cfRule>
  </conditionalFormatting>
  <conditionalFormatting sqref="AK74 AK96 AK116 AK98">
    <cfRule type="expression" dxfId="130" priority="122" stopIfTrue="1">
      <formula>$A$22&lt;&gt;""</formula>
    </cfRule>
  </conditionalFormatting>
  <conditionalFormatting sqref="AK7">
    <cfRule type="expression" dxfId="129" priority="121" stopIfTrue="1">
      <formula>$A$8&lt;&gt;""</formula>
    </cfRule>
  </conditionalFormatting>
  <conditionalFormatting sqref="AK126">
    <cfRule type="expression" dxfId="128" priority="120" stopIfTrue="1">
      <formula>$A$22&lt;&gt;""</formula>
    </cfRule>
  </conditionalFormatting>
  <conditionalFormatting sqref="AK92">
    <cfRule type="expression" dxfId="127" priority="117" stopIfTrue="1">
      <formula>$A$22&lt;&gt;""</formula>
    </cfRule>
  </conditionalFormatting>
  <conditionalFormatting sqref="AK123">
    <cfRule type="expression" dxfId="126" priority="116" stopIfTrue="1">
      <formula>$A$22&lt;&gt;""</formula>
    </cfRule>
  </conditionalFormatting>
  <conditionalFormatting sqref="AK114">
    <cfRule type="expression" dxfId="125" priority="114" stopIfTrue="1">
      <formula>$A$22&lt;&gt;""</formula>
    </cfRule>
  </conditionalFormatting>
  <conditionalFormatting sqref="AK90">
    <cfRule type="expression" dxfId="124" priority="113" stopIfTrue="1">
      <formula>$A$22&lt;&gt;""</formula>
    </cfRule>
  </conditionalFormatting>
  <conditionalFormatting sqref="AK70 AK72">
    <cfRule type="expression" dxfId="123" priority="109" stopIfTrue="1">
      <formula>$A$22&lt;&gt;""</formula>
    </cfRule>
  </conditionalFormatting>
  <conditionalFormatting sqref="AK68">
    <cfRule type="expression" dxfId="122" priority="108" stopIfTrue="1">
      <formula>$A$22&lt;&gt;""</formula>
    </cfRule>
  </conditionalFormatting>
  <conditionalFormatting sqref="AK66">
    <cfRule type="expression" dxfId="121" priority="107" stopIfTrue="1">
      <formula>$A$22&lt;&gt;""</formula>
    </cfRule>
  </conditionalFormatting>
  <conditionalFormatting sqref="AK64">
    <cfRule type="expression" dxfId="120" priority="106" stopIfTrue="1">
      <formula>$A$22&lt;&gt;""</formula>
    </cfRule>
  </conditionalFormatting>
  <conditionalFormatting sqref="AK94">
    <cfRule type="expression" dxfId="119" priority="105" stopIfTrue="1">
      <formula>$A$22&lt;&gt;""</formula>
    </cfRule>
  </conditionalFormatting>
  <conditionalFormatting sqref="AK71">
    <cfRule type="expression" dxfId="118" priority="104" stopIfTrue="1">
      <formula>$A$22&lt;&gt;""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6"/>
  <dimension ref="A1:BB126"/>
  <sheetViews>
    <sheetView topLeftCell="G1" zoomScale="40" zoomScaleNormal="40" workbookViewId="0">
      <selection activeCell="M35" sqref="M35"/>
    </sheetView>
  </sheetViews>
  <sheetFormatPr defaultColWidth="11.42578125" defaultRowHeight="15" x14ac:dyDescent="0.25"/>
  <cols>
    <col min="1" max="16384" width="11.42578125" style="672"/>
  </cols>
  <sheetData>
    <row r="1" spans="1:54" ht="15" customHeight="1" x14ac:dyDescent="0.25">
      <c r="A1" s="2133" t="s">
        <v>1363</v>
      </c>
      <c r="B1" s="2134"/>
      <c r="C1" s="2134"/>
      <c r="D1" s="2134"/>
      <c r="E1" s="2134"/>
      <c r="F1" s="2134"/>
      <c r="G1" s="2134"/>
      <c r="H1" s="2134"/>
      <c r="I1" s="2134"/>
      <c r="J1" s="2134"/>
      <c r="K1" s="2134"/>
      <c r="L1" s="2134"/>
      <c r="M1" s="2134"/>
      <c r="N1" s="2134"/>
      <c r="O1" s="2134"/>
      <c r="P1" s="2134"/>
      <c r="Q1" s="2134"/>
      <c r="R1" s="2134"/>
      <c r="S1" s="2134"/>
      <c r="T1" s="2134"/>
      <c r="U1" s="2134"/>
      <c r="V1" s="2134"/>
      <c r="W1" s="2134"/>
      <c r="X1" s="2134"/>
      <c r="Y1" s="2134"/>
      <c r="Z1" s="2134"/>
      <c r="AA1" s="2134"/>
      <c r="AB1" s="2134"/>
      <c r="AC1" s="2134"/>
      <c r="AD1" s="2134"/>
      <c r="AE1" s="2134"/>
      <c r="AF1" s="2134"/>
      <c r="AG1" s="2134"/>
      <c r="AH1" s="2134"/>
      <c r="AI1" s="2134"/>
      <c r="AJ1" s="2134"/>
      <c r="AK1" s="2134"/>
      <c r="AL1" s="2134"/>
      <c r="AM1" s="2134"/>
      <c r="AN1" s="2134"/>
      <c r="AO1" s="2134"/>
      <c r="AP1" s="2134"/>
      <c r="AQ1" s="2134"/>
      <c r="AR1" s="2134"/>
      <c r="AS1" s="2134"/>
      <c r="AT1" s="2134"/>
      <c r="AU1" s="2134"/>
      <c r="AV1" s="2134"/>
      <c r="AW1" s="2134"/>
      <c r="AX1" s="2134"/>
      <c r="AY1" s="2134"/>
      <c r="AZ1" s="2134"/>
      <c r="BA1" s="2134"/>
      <c r="BB1" s="2134"/>
    </row>
    <row r="2" spans="1:54" ht="15" customHeight="1" x14ac:dyDescent="0.25">
      <c r="A2" s="2133" t="s">
        <v>2688</v>
      </c>
      <c r="B2" s="2134"/>
      <c r="C2" s="2134"/>
      <c r="D2" s="2134"/>
      <c r="E2" s="2134"/>
      <c r="F2" s="2134"/>
      <c r="G2" s="2134"/>
      <c r="H2" s="2134"/>
      <c r="I2" s="2134"/>
      <c r="J2" s="2134"/>
      <c r="K2" s="2134"/>
      <c r="L2" s="2134"/>
      <c r="M2" s="2134"/>
      <c r="N2" s="2134"/>
      <c r="O2" s="2134"/>
      <c r="P2" s="2134"/>
      <c r="Q2" s="2134"/>
      <c r="R2" s="2134"/>
      <c r="S2" s="2134"/>
      <c r="T2" s="2134"/>
      <c r="U2" s="2134"/>
      <c r="V2" s="2134"/>
      <c r="W2" s="2134"/>
      <c r="X2" s="2134"/>
      <c r="Y2" s="2134"/>
      <c r="Z2" s="2134"/>
      <c r="AA2" s="2134"/>
      <c r="AB2" s="2134"/>
      <c r="AC2" s="2134"/>
      <c r="AD2" s="2134"/>
      <c r="AE2" s="2134"/>
      <c r="AF2" s="2134"/>
      <c r="AG2" s="2134"/>
      <c r="AH2" s="2134"/>
      <c r="AI2" s="2134"/>
      <c r="AJ2" s="2134"/>
      <c r="AK2" s="2134"/>
      <c r="AL2" s="2134"/>
      <c r="AM2" s="2134"/>
      <c r="AN2" s="2134"/>
      <c r="AO2" s="2134"/>
      <c r="AP2" s="2134"/>
      <c r="AQ2" s="2134"/>
      <c r="AR2" s="2134"/>
      <c r="AS2" s="2134"/>
      <c r="AT2" s="2134"/>
      <c r="AU2" s="2134"/>
      <c r="AV2" s="2134"/>
      <c r="AW2" s="2134"/>
      <c r="AX2" s="2134"/>
      <c r="AY2" s="2134"/>
      <c r="AZ2" s="2134"/>
      <c r="BA2" s="2134"/>
      <c r="BB2" s="2134"/>
    </row>
    <row r="3" spans="1:54" ht="15" customHeight="1" x14ac:dyDescent="0.25">
      <c r="A3" s="2133" t="s">
        <v>778</v>
      </c>
      <c r="B3" s="2134"/>
      <c r="C3" s="2134"/>
      <c r="D3" s="2134"/>
      <c r="E3" s="2134"/>
      <c r="F3" s="2134"/>
      <c r="G3" s="2134"/>
      <c r="H3" s="2134"/>
      <c r="I3" s="2134"/>
      <c r="J3" s="2134"/>
      <c r="K3" s="2134"/>
      <c r="L3" s="2134"/>
      <c r="M3" s="2134"/>
      <c r="N3" s="2134"/>
      <c r="O3" s="2134"/>
      <c r="P3" s="2134"/>
      <c r="Q3" s="2134"/>
      <c r="R3" s="2134"/>
      <c r="S3" s="2134"/>
      <c r="T3" s="2134"/>
      <c r="U3" s="2134"/>
      <c r="V3" s="2134"/>
      <c r="W3" s="2134"/>
      <c r="X3" s="2134"/>
      <c r="Y3" s="2134"/>
      <c r="Z3" s="2134"/>
      <c r="AA3" s="2134"/>
      <c r="AB3" s="2134"/>
      <c r="AC3" s="2134"/>
      <c r="AD3" s="2134"/>
      <c r="AE3" s="2134"/>
      <c r="AF3" s="2134"/>
      <c r="AG3" s="2134"/>
      <c r="AH3" s="2134"/>
      <c r="AI3" s="2134"/>
      <c r="AJ3" s="2134"/>
      <c r="AK3" s="2134"/>
      <c r="AL3" s="2134"/>
      <c r="AM3" s="2134"/>
      <c r="AN3" s="2134"/>
      <c r="AO3" s="2134"/>
      <c r="AP3" s="2134"/>
      <c r="AQ3" s="2134"/>
      <c r="AR3" s="2134"/>
      <c r="AS3" s="2134"/>
      <c r="AT3" s="2134"/>
      <c r="AU3" s="2134"/>
      <c r="AV3" s="2134"/>
      <c r="AW3" s="2134"/>
      <c r="AX3" s="2134"/>
      <c r="AY3" s="2134"/>
      <c r="AZ3" s="2134"/>
      <c r="BA3" s="2134"/>
      <c r="BB3" s="2134"/>
    </row>
    <row r="4" spans="1:54" ht="19.5" thickBot="1" x14ac:dyDescent="0.35">
      <c r="A4" s="673"/>
      <c r="B4" s="674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  <c r="W4" s="673"/>
      <c r="X4" s="673"/>
      <c r="Y4" s="673"/>
      <c r="Z4" s="673"/>
      <c r="AA4" s="673"/>
      <c r="AB4" s="673"/>
      <c r="AC4" s="673"/>
      <c r="AD4" s="673"/>
      <c r="AE4" s="673"/>
      <c r="AF4" s="673"/>
      <c r="AG4" s="673"/>
      <c r="AH4" s="673"/>
      <c r="AI4" s="673"/>
      <c r="AJ4" s="673"/>
      <c r="AK4" s="673"/>
      <c r="AL4" s="673"/>
      <c r="AM4" s="673"/>
      <c r="AN4" s="673"/>
      <c r="AO4" s="673"/>
      <c r="AP4" s="673"/>
      <c r="AQ4" s="673"/>
      <c r="AR4" s="673"/>
      <c r="AS4" s="673"/>
      <c r="AT4" s="673"/>
      <c r="AU4" s="673"/>
      <c r="AV4" s="673"/>
      <c r="AW4" s="673"/>
      <c r="AX4" s="673"/>
      <c r="AY4" s="673"/>
      <c r="AZ4" s="673"/>
      <c r="BA4" s="673"/>
      <c r="BB4" s="673"/>
    </row>
    <row r="5" spans="1:54" ht="27" customHeight="1" thickBot="1" x14ac:dyDescent="0.3">
      <c r="A5" s="675" t="s">
        <v>651</v>
      </c>
      <c r="B5" s="676"/>
      <c r="C5" s="2128" t="s">
        <v>1364</v>
      </c>
      <c r="D5" s="2129"/>
      <c r="E5" s="2129"/>
      <c r="F5" s="2129"/>
      <c r="G5" s="2129"/>
      <c r="H5" s="2130"/>
      <c r="I5" s="2128" t="s">
        <v>1365</v>
      </c>
      <c r="J5" s="2129"/>
      <c r="K5" s="2129"/>
      <c r="L5" s="2129"/>
      <c r="M5" s="2129"/>
      <c r="N5" s="2129"/>
      <c r="O5" s="2130"/>
      <c r="P5" s="2128" t="s">
        <v>1366</v>
      </c>
      <c r="Q5" s="2129"/>
      <c r="R5" s="2129"/>
      <c r="S5" s="2129"/>
      <c r="T5" s="2129"/>
      <c r="U5" s="2129"/>
      <c r="V5" s="2129"/>
      <c r="W5" s="2129"/>
      <c r="X5" s="2129"/>
      <c r="Y5" s="2129"/>
      <c r="Z5" s="2129"/>
      <c r="AA5" s="2130"/>
      <c r="AB5" s="2128" t="s">
        <v>1367</v>
      </c>
      <c r="AC5" s="2129"/>
      <c r="AD5" s="2129"/>
      <c r="AE5" s="2129"/>
      <c r="AF5" s="2129"/>
      <c r="AG5" s="2129"/>
      <c r="AH5" s="2129"/>
      <c r="AI5" s="2129"/>
      <c r="AJ5" s="2129"/>
      <c r="AK5" s="2130"/>
      <c r="AL5" s="2128" t="s">
        <v>1368</v>
      </c>
      <c r="AM5" s="2129"/>
      <c r="AN5" s="2129"/>
      <c r="AO5" s="2129"/>
      <c r="AP5" s="2129"/>
      <c r="AQ5" s="2129"/>
      <c r="AR5" s="2130"/>
      <c r="AS5" s="2135" t="s">
        <v>1369</v>
      </c>
      <c r="AT5" s="2136"/>
      <c r="AU5" s="2136"/>
      <c r="AV5" s="2136"/>
      <c r="AW5" s="2136"/>
      <c r="AX5" s="2137"/>
      <c r="AY5" s="2138" t="s">
        <v>1787</v>
      </c>
      <c r="AZ5" s="2139"/>
      <c r="BA5" s="1588" t="s">
        <v>2642</v>
      </c>
      <c r="BB5" s="2140" t="s">
        <v>1</v>
      </c>
    </row>
    <row r="6" spans="1:54" ht="18.75" thickBot="1" x14ac:dyDescent="0.3">
      <c r="A6" s="1091" t="s">
        <v>691</v>
      </c>
      <c r="B6" s="1092"/>
      <c r="C6" s="1093" t="s">
        <v>1370</v>
      </c>
      <c r="D6" s="1091" t="s">
        <v>1371</v>
      </c>
      <c r="E6" s="1091" t="s">
        <v>1372</v>
      </c>
      <c r="F6" s="1091" t="s">
        <v>1373</v>
      </c>
      <c r="G6" s="1091" t="s">
        <v>1374</v>
      </c>
      <c r="H6" s="1094" t="s">
        <v>1375</v>
      </c>
      <c r="I6" s="1093" t="s">
        <v>1376</v>
      </c>
      <c r="J6" s="1091" t="s">
        <v>1377</v>
      </c>
      <c r="K6" s="1091" t="s">
        <v>1378</v>
      </c>
      <c r="L6" s="1091" t="s">
        <v>1379</v>
      </c>
      <c r="M6" s="1091" t="s">
        <v>1380</v>
      </c>
      <c r="N6" s="1091" t="s">
        <v>1381</v>
      </c>
      <c r="O6" s="1094" t="s">
        <v>1382</v>
      </c>
      <c r="P6" s="1093" t="s">
        <v>2133</v>
      </c>
      <c r="Q6" s="1091" t="s">
        <v>1383</v>
      </c>
      <c r="R6" s="1091" t="s">
        <v>1384</v>
      </c>
      <c r="S6" s="1091" t="s">
        <v>1385</v>
      </c>
      <c r="T6" s="1091" t="s">
        <v>2134</v>
      </c>
      <c r="U6" s="1091" t="s">
        <v>1386</v>
      </c>
      <c r="V6" s="1091" t="s">
        <v>1387</v>
      </c>
      <c r="W6" s="1091" t="s">
        <v>1388</v>
      </c>
      <c r="X6" s="1091" t="s">
        <v>1389</v>
      </c>
      <c r="Y6" s="1091" t="s">
        <v>1390</v>
      </c>
      <c r="Z6" s="1091" t="s">
        <v>1391</v>
      </c>
      <c r="AA6" s="1094" t="s">
        <v>1392</v>
      </c>
      <c r="AB6" s="1091" t="s">
        <v>1393</v>
      </c>
      <c r="AC6" s="1091" t="s">
        <v>1394</v>
      </c>
      <c r="AD6" s="1091" t="s">
        <v>1400</v>
      </c>
      <c r="AE6" s="1091" t="s">
        <v>1401</v>
      </c>
      <c r="AF6" s="1091" t="s">
        <v>1395</v>
      </c>
      <c r="AG6" s="1091" t="s">
        <v>1396</v>
      </c>
      <c r="AH6" s="1091" t="s">
        <v>1397</v>
      </c>
      <c r="AI6" s="1091" t="s">
        <v>1398</v>
      </c>
      <c r="AJ6" s="1091" t="s">
        <v>1399</v>
      </c>
      <c r="AK6" s="1094" t="s">
        <v>3681</v>
      </c>
      <c r="AL6" s="1093" t="s">
        <v>1402</v>
      </c>
      <c r="AM6" s="1091" t="s">
        <v>1403</v>
      </c>
      <c r="AN6" s="1091" t="s">
        <v>1404</v>
      </c>
      <c r="AO6" s="1091" t="s">
        <v>1405</v>
      </c>
      <c r="AP6" s="1091" t="s">
        <v>1406</v>
      </c>
      <c r="AQ6" s="1091" t="s">
        <v>1407</v>
      </c>
      <c r="AR6" s="1091" t="s">
        <v>3682</v>
      </c>
      <c r="AS6" s="1712" t="s">
        <v>1408</v>
      </c>
      <c r="AT6" s="675" t="s">
        <v>1409</v>
      </c>
      <c r="AU6" s="675" t="s">
        <v>1410</v>
      </c>
      <c r="AV6" s="675" t="s">
        <v>1413</v>
      </c>
      <c r="AW6" s="675" t="s">
        <v>1411</v>
      </c>
      <c r="AX6" s="1713" t="s">
        <v>1412</v>
      </c>
      <c r="AY6" s="1091" t="s">
        <v>1414</v>
      </c>
      <c r="AZ6" s="1095" t="s">
        <v>1415</v>
      </c>
      <c r="BA6" s="1588" t="s">
        <v>2643</v>
      </c>
      <c r="BB6" s="2141"/>
    </row>
    <row r="7" spans="1:54" ht="15.75" thickBot="1" x14ac:dyDescent="0.3">
      <c r="A7" s="1100" t="s">
        <v>1416</v>
      </c>
      <c r="B7" s="1096"/>
      <c r="C7" s="1719"/>
      <c r="D7" s="1720">
        <v>8.397439833697222E-3</v>
      </c>
      <c r="E7" s="1720"/>
      <c r="F7" s="1720"/>
      <c r="G7" s="1720"/>
      <c r="H7" s="1721"/>
      <c r="I7" s="1719"/>
      <c r="J7" s="1720"/>
      <c r="K7" s="1720"/>
      <c r="L7" s="1720"/>
      <c r="M7" s="1720"/>
      <c r="N7" s="1720"/>
      <c r="O7" s="1721"/>
      <c r="P7" s="1719"/>
      <c r="Q7" s="1720"/>
      <c r="R7" s="1720"/>
      <c r="S7" s="1720"/>
      <c r="T7" s="1720"/>
      <c r="U7" s="1720"/>
      <c r="V7" s="1720"/>
      <c r="W7" s="1720"/>
      <c r="X7" s="1720"/>
      <c r="Y7" s="1720"/>
      <c r="Z7" s="1720"/>
      <c r="AA7" s="1721"/>
      <c r="AB7" s="1719"/>
      <c r="AC7" s="1720"/>
      <c r="AD7" s="1720"/>
      <c r="AE7" s="1720"/>
      <c r="AF7" s="1720"/>
      <c r="AG7" s="1720"/>
      <c r="AH7" s="1720"/>
      <c r="AI7" s="1720"/>
      <c r="AJ7" s="1720">
        <v>1.5790011977571836E-2</v>
      </c>
      <c r="AK7" s="1721"/>
      <c r="AL7" s="1719">
        <v>0.21687715119920017</v>
      </c>
      <c r="AM7" s="1720"/>
      <c r="AN7" s="1720"/>
      <c r="AO7" s="1720"/>
      <c r="AP7" s="1720"/>
      <c r="AQ7" s="1720"/>
      <c r="AR7" s="1720"/>
      <c r="AS7" s="1722"/>
      <c r="AT7" s="1723"/>
      <c r="AU7" s="1723"/>
      <c r="AV7" s="1723"/>
      <c r="AW7" s="1723">
        <v>3.4560423384614224E-3</v>
      </c>
      <c r="AX7" s="1724"/>
      <c r="AY7" s="1719"/>
      <c r="AZ7" s="1721">
        <v>1.851073475786989E-3</v>
      </c>
      <c r="BA7" s="1721"/>
      <c r="BB7" s="1721">
        <v>4.2262521037053054E-3</v>
      </c>
    </row>
    <row r="8" spans="1:54" x14ac:dyDescent="0.25">
      <c r="A8" s="1528"/>
      <c r="B8" s="1528" t="s">
        <v>556</v>
      </c>
      <c r="C8" s="1725"/>
      <c r="D8" s="1726"/>
      <c r="E8" s="1726"/>
      <c r="F8" s="1726"/>
      <c r="G8" s="1726"/>
      <c r="H8" s="1727"/>
      <c r="I8" s="1725"/>
      <c r="J8" s="1726"/>
      <c r="K8" s="1726"/>
      <c r="L8" s="1726"/>
      <c r="M8" s="1726"/>
      <c r="N8" s="1726"/>
      <c r="O8" s="1727"/>
      <c r="P8" s="1725"/>
      <c r="Q8" s="1726"/>
      <c r="R8" s="1726"/>
      <c r="S8" s="1726"/>
      <c r="T8" s="1726"/>
      <c r="U8" s="1726"/>
      <c r="V8" s="1726"/>
      <c r="W8" s="1726"/>
      <c r="X8" s="1726"/>
      <c r="Y8" s="1726"/>
      <c r="Z8" s="1726"/>
      <c r="AA8" s="1727"/>
      <c r="AB8" s="1725"/>
      <c r="AC8" s="1726"/>
      <c r="AD8" s="1726"/>
      <c r="AE8" s="1726"/>
      <c r="AF8" s="1726"/>
      <c r="AG8" s="1726"/>
      <c r="AH8" s="1726"/>
      <c r="AI8" s="1726"/>
      <c r="AJ8" s="1726"/>
      <c r="AK8" s="1727"/>
      <c r="AL8" s="1725">
        <v>6.9528080798948205E-2</v>
      </c>
      <c r="AM8" s="1726"/>
      <c r="AN8" s="1726"/>
      <c r="AO8" s="1726"/>
      <c r="AP8" s="1726"/>
      <c r="AQ8" s="1726"/>
      <c r="AR8" s="1726"/>
      <c r="AS8" s="1725"/>
      <c r="AT8" s="1726"/>
      <c r="AU8" s="1726"/>
      <c r="AV8" s="1726"/>
      <c r="AW8" s="1726"/>
      <c r="AX8" s="1727"/>
      <c r="AY8" s="1725"/>
      <c r="AZ8" s="1727"/>
      <c r="BA8" s="1727"/>
      <c r="BB8" s="1727">
        <v>1.1837182699509833E-3</v>
      </c>
    </row>
    <row r="9" spans="1:54" x14ac:dyDescent="0.25">
      <c r="A9" s="1528"/>
      <c r="B9" s="1528" t="s">
        <v>547</v>
      </c>
      <c r="C9" s="1725"/>
      <c r="D9" s="1726"/>
      <c r="E9" s="1726"/>
      <c r="F9" s="1726"/>
      <c r="G9" s="1726"/>
      <c r="H9" s="1727"/>
      <c r="I9" s="1725"/>
      <c r="J9" s="1726"/>
      <c r="K9" s="1726"/>
      <c r="L9" s="1726"/>
      <c r="M9" s="1726"/>
      <c r="N9" s="1726"/>
      <c r="O9" s="1727"/>
      <c r="P9" s="1725"/>
      <c r="Q9" s="1726"/>
      <c r="R9" s="1726"/>
      <c r="S9" s="1726"/>
      <c r="T9" s="1726"/>
      <c r="U9" s="1726"/>
      <c r="V9" s="1726"/>
      <c r="W9" s="1726"/>
      <c r="X9" s="1726"/>
      <c r="Y9" s="1726"/>
      <c r="Z9" s="1726"/>
      <c r="AA9" s="1727"/>
      <c r="AB9" s="1725"/>
      <c r="AC9" s="1726"/>
      <c r="AD9" s="1726"/>
      <c r="AE9" s="1726"/>
      <c r="AF9" s="1726"/>
      <c r="AG9" s="1726"/>
      <c r="AH9" s="1726"/>
      <c r="AI9" s="1726"/>
      <c r="AJ9" s="1726">
        <v>6.840879390287276E-4</v>
      </c>
      <c r="AK9" s="1727"/>
      <c r="AL9" s="1725">
        <v>9.7188165777101834E-2</v>
      </c>
      <c r="AM9" s="1726"/>
      <c r="AN9" s="1726"/>
      <c r="AO9" s="1726"/>
      <c r="AP9" s="1726"/>
      <c r="AQ9" s="1726"/>
      <c r="AR9" s="1726"/>
      <c r="AS9" s="1725"/>
      <c r="AT9" s="1726"/>
      <c r="AU9" s="1726"/>
      <c r="AV9" s="1726"/>
      <c r="AW9" s="1726"/>
      <c r="AX9" s="1727"/>
      <c r="AY9" s="1725"/>
      <c r="AZ9" s="1727"/>
      <c r="BA9" s="1727"/>
      <c r="BB9" s="1727">
        <v>1.6638412416989338E-3</v>
      </c>
    </row>
    <row r="10" spans="1:54" x14ac:dyDescent="0.25">
      <c r="A10" s="1528"/>
      <c r="B10" s="1528" t="s">
        <v>557</v>
      </c>
      <c r="C10" s="1725"/>
      <c r="D10" s="1726">
        <v>9.2605650152026561E-5</v>
      </c>
      <c r="E10" s="1726"/>
      <c r="F10" s="1726"/>
      <c r="G10" s="1726"/>
      <c r="H10" s="1727"/>
      <c r="I10" s="1725"/>
      <c r="J10" s="1726"/>
      <c r="K10" s="1726"/>
      <c r="L10" s="1726"/>
      <c r="M10" s="1726"/>
      <c r="N10" s="1726"/>
      <c r="O10" s="1727"/>
      <c r="P10" s="1725"/>
      <c r="Q10" s="1726"/>
      <c r="R10" s="1726"/>
      <c r="S10" s="1726"/>
      <c r="T10" s="1726"/>
      <c r="U10" s="1726"/>
      <c r="V10" s="1726"/>
      <c r="W10" s="1726"/>
      <c r="X10" s="1726"/>
      <c r="Y10" s="1726"/>
      <c r="Z10" s="1726"/>
      <c r="AA10" s="1727"/>
      <c r="AB10" s="1725"/>
      <c r="AC10" s="1726"/>
      <c r="AD10" s="1726"/>
      <c r="AE10" s="1726"/>
      <c r="AF10" s="1726"/>
      <c r="AG10" s="1726"/>
      <c r="AH10" s="1726"/>
      <c r="AI10" s="1726"/>
      <c r="AJ10" s="1726"/>
      <c r="AK10" s="1727"/>
      <c r="AL10" s="1725"/>
      <c r="AM10" s="1726"/>
      <c r="AN10" s="1726"/>
      <c r="AO10" s="1726"/>
      <c r="AP10" s="1726"/>
      <c r="AQ10" s="1726"/>
      <c r="AR10" s="1726"/>
      <c r="AS10" s="1725"/>
      <c r="AT10" s="1726"/>
      <c r="AU10" s="1726"/>
      <c r="AV10" s="1726"/>
      <c r="AW10" s="1726"/>
      <c r="AX10" s="1727"/>
      <c r="AY10" s="1725"/>
      <c r="AZ10" s="1727">
        <v>1.851073475786989E-3</v>
      </c>
      <c r="BA10" s="1727"/>
      <c r="BB10" s="1727">
        <v>1.1185553527075886E-4</v>
      </c>
    </row>
    <row r="11" spans="1:54" x14ac:dyDescent="0.25">
      <c r="A11" s="1528"/>
      <c r="B11" s="1528" t="s">
        <v>567</v>
      </c>
      <c r="C11" s="1725"/>
      <c r="D11" s="1726"/>
      <c r="E11" s="1726"/>
      <c r="F11" s="1726"/>
      <c r="G11" s="1726"/>
      <c r="H11" s="1727"/>
      <c r="I11" s="1725"/>
      <c r="J11" s="1726"/>
      <c r="K11" s="1726"/>
      <c r="L11" s="1726"/>
      <c r="M11" s="1726"/>
      <c r="N11" s="1726"/>
      <c r="O11" s="1727"/>
      <c r="P11" s="1725"/>
      <c r="Q11" s="1726"/>
      <c r="R11" s="1726"/>
      <c r="S11" s="1726"/>
      <c r="T11" s="1726"/>
      <c r="U11" s="1726"/>
      <c r="V11" s="1726"/>
      <c r="W11" s="1726"/>
      <c r="X11" s="1726"/>
      <c r="Y11" s="1726"/>
      <c r="Z11" s="1726"/>
      <c r="AA11" s="1727"/>
      <c r="AB11" s="1725"/>
      <c r="AC11" s="1726"/>
      <c r="AD11" s="1726"/>
      <c r="AE11" s="1726"/>
      <c r="AF11" s="1726"/>
      <c r="AG11" s="1726"/>
      <c r="AH11" s="1726"/>
      <c r="AI11" s="1726"/>
      <c r="AJ11" s="1726">
        <v>1.5105924038543106E-2</v>
      </c>
      <c r="AK11" s="1727"/>
      <c r="AL11" s="1725"/>
      <c r="AM11" s="1726"/>
      <c r="AN11" s="1726"/>
      <c r="AO11" s="1726"/>
      <c r="AP11" s="1726"/>
      <c r="AQ11" s="1726"/>
      <c r="AR11" s="1726"/>
      <c r="AS11" s="1725"/>
      <c r="AT11" s="1726"/>
      <c r="AU11" s="1726"/>
      <c r="AV11" s="1726"/>
      <c r="AW11" s="1726"/>
      <c r="AX11" s="1727"/>
      <c r="AY11" s="1725"/>
      <c r="AZ11" s="1727"/>
      <c r="BA11" s="1727"/>
      <c r="BB11" s="1727">
        <v>2.0335067797087915E-4</v>
      </c>
    </row>
    <row r="12" spans="1:54" x14ac:dyDescent="0.25">
      <c r="A12" s="1528"/>
      <c r="B12" s="1528" t="s">
        <v>447</v>
      </c>
      <c r="C12" s="1725"/>
      <c r="D12" s="1726"/>
      <c r="E12" s="1726"/>
      <c r="F12" s="1726"/>
      <c r="G12" s="1726"/>
      <c r="H12" s="1727"/>
      <c r="I12" s="1725"/>
      <c r="J12" s="1726"/>
      <c r="K12" s="1726"/>
      <c r="L12" s="1726"/>
      <c r="M12" s="1726"/>
      <c r="N12" s="1726"/>
      <c r="O12" s="1727"/>
      <c r="P12" s="1725"/>
      <c r="Q12" s="1726"/>
      <c r="R12" s="1726"/>
      <c r="S12" s="1726"/>
      <c r="T12" s="1726"/>
      <c r="U12" s="1726"/>
      <c r="V12" s="1726"/>
      <c r="W12" s="1726"/>
      <c r="X12" s="1726"/>
      <c r="Y12" s="1726"/>
      <c r="Z12" s="1726"/>
      <c r="AA12" s="1727"/>
      <c r="AB12" s="1725"/>
      <c r="AC12" s="1726"/>
      <c r="AD12" s="1726"/>
      <c r="AE12" s="1726"/>
      <c r="AF12" s="1726"/>
      <c r="AG12" s="1726"/>
      <c r="AH12" s="1726"/>
      <c r="AI12" s="1726"/>
      <c r="AJ12" s="1726"/>
      <c r="AK12" s="1727"/>
      <c r="AL12" s="1725">
        <v>1.7233864808573876E-2</v>
      </c>
      <c r="AM12" s="1726"/>
      <c r="AN12" s="1726"/>
      <c r="AO12" s="1726"/>
      <c r="AP12" s="1726"/>
      <c r="AQ12" s="1726"/>
      <c r="AR12" s="1726"/>
      <c r="AS12" s="1725"/>
      <c r="AT12" s="1726"/>
      <c r="AU12" s="1726"/>
      <c r="AV12" s="1726"/>
      <c r="AW12" s="1726"/>
      <c r="AX12" s="1727"/>
      <c r="AY12" s="1725"/>
      <c r="AZ12" s="1727"/>
      <c r="BA12" s="1727"/>
      <c r="BB12" s="1727">
        <v>2.9340721621188203E-4</v>
      </c>
    </row>
    <row r="13" spans="1:54" x14ac:dyDescent="0.25">
      <c r="A13" s="1528"/>
      <c r="B13" s="1528" t="s">
        <v>449</v>
      </c>
      <c r="C13" s="1725"/>
      <c r="D13" s="1726"/>
      <c r="E13" s="1726"/>
      <c r="F13" s="1726"/>
      <c r="G13" s="1726"/>
      <c r="H13" s="1727"/>
      <c r="I13" s="1725"/>
      <c r="J13" s="1726"/>
      <c r="K13" s="1726"/>
      <c r="L13" s="1726"/>
      <c r="M13" s="1726"/>
      <c r="N13" s="1726"/>
      <c r="O13" s="1727"/>
      <c r="P13" s="1725"/>
      <c r="Q13" s="1726"/>
      <c r="R13" s="1726"/>
      <c r="S13" s="1726"/>
      <c r="T13" s="1726"/>
      <c r="U13" s="1726"/>
      <c r="V13" s="1726"/>
      <c r="W13" s="1726"/>
      <c r="X13" s="1726"/>
      <c r="Y13" s="1726"/>
      <c r="Z13" s="1726"/>
      <c r="AA13" s="1727"/>
      <c r="AB13" s="1725"/>
      <c r="AC13" s="1726"/>
      <c r="AD13" s="1726"/>
      <c r="AE13" s="1726"/>
      <c r="AF13" s="1726"/>
      <c r="AG13" s="1726"/>
      <c r="AH13" s="1726"/>
      <c r="AI13" s="1726"/>
      <c r="AJ13" s="1726"/>
      <c r="AK13" s="1727"/>
      <c r="AL13" s="1725">
        <v>1.238502200420288E-2</v>
      </c>
      <c r="AM13" s="1726"/>
      <c r="AN13" s="1726"/>
      <c r="AO13" s="1726"/>
      <c r="AP13" s="1726"/>
      <c r="AQ13" s="1726"/>
      <c r="AR13" s="1726"/>
      <c r="AS13" s="1725"/>
      <c r="AT13" s="1726"/>
      <c r="AU13" s="1726"/>
      <c r="AV13" s="1726"/>
      <c r="AW13" s="1726">
        <v>3.4560423384614224E-3</v>
      </c>
      <c r="AX13" s="1727"/>
      <c r="AY13" s="1725"/>
      <c r="AZ13" s="1727"/>
      <c r="BA13" s="1727"/>
      <c r="BB13" s="1727">
        <v>2.5709766036975174E-4</v>
      </c>
    </row>
    <row r="14" spans="1:54" x14ac:dyDescent="0.25">
      <c r="A14" s="1528"/>
      <c r="B14" s="1528" t="s">
        <v>476</v>
      </c>
      <c r="C14" s="1725"/>
      <c r="D14" s="1726"/>
      <c r="E14" s="1726"/>
      <c r="F14" s="1726"/>
      <c r="G14" s="1726"/>
      <c r="H14" s="1727"/>
      <c r="I14" s="1725"/>
      <c r="J14" s="1726"/>
      <c r="K14" s="1726"/>
      <c r="L14" s="1726"/>
      <c r="M14" s="1726"/>
      <c r="N14" s="1726"/>
      <c r="O14" s="1727"/>
      <c r="P14" s="1725"/>
      <c r="Q14" s="1726"/>
      <c r="R14" s="1726"/>
      <c r="S14" s="1726"/>
      <c r="T14" s="1726"/>
      <c r="U14" s="1726"/>
      <c r="V14" s="1726"/>
      <c r="W14" s="1726"/>
      <c r="X14" s="1726"/>
      <c r="Y14" s="1726"/>
      <c r="Z14" s="1726"/>
      <c r="AA14" s="1727"/>
      <c r="AB14" s="1725"/>
      <c r="AC14" s="1726"/>
      <c r="AD14" s="1726"/>
      <c r="AE14" s="1726"/>
      <c r="AF14" s="1726"/>
      <c r="AG14" s="1726"/>
      <c r="AH14" s="1726"/>
      <c r="AI14" s="1726"/>
      <c r="AJ14" s="1726"/>
      <c r="AK14" s="1727"/>
      <c r="AL14" s="1725">
        <v>1.356334996875588E-2</v>
      </c>
      <c r="AM14" s="1726"/>
      <c r="AN14" s="1726"/>
      <c r="AO14" s="1726"/>
      <c r="AP14" s="1726"/>
      <c r="AQ14" s="1726"/>
      <c r="AR14" s="1726"/>
      <c r="AS14" s="1725"/>
      <c r="AT14" s="1726"/>
      <c r="AU14" s="1726"/>
      <c r="AV14" s="1726"/>
      <c r="AW14" s="1726"/>
      <c r="AX14" s="1727"/>
      <c r="AY14" s="1725"/>
      <c r="AZ14" s="1727"/>
      <c r="BA14" s="1727"/>
      <c r="BB14" s="1727">
        <v>2.3091655882436366E-4</v>
      </c>
    </row>
    <row r="15" spans="1:54" x14ac:dyDescent="0.25">
      <c r="A15" s="1528"/>
      <c r="B15" s="1528" t="s">
        <v>479</v>
      </c>
      <c r="C15" s="1725"/>
      <c r="D15" s="1726"/>
      <c r="E15" s="1726"/>
      <c r="F15" s="1726"/>
      <c r="G15" s="1726"/>
      <c r="H15" s="1727"/>
      <c r="I15" s="1725"/>
      <c r="J15" s="1726"/>
      <c r="K15" s="1726"/>
      <c r="L15" s="1726"/>
      <c r="M15" s="1726"/>
      <c r="N15" s="1726"/>
      <c r="O15" s="1727"/>
      <c r="P15" s="1725"/>
      <c r="Q15" s="1726"/>
      <c r="R15" s="1726"/>
      <c r="S15" s="1726"/>
      <c r="T15" s="1726"/>
      <c r="U15" s="1726"/>
      <c r="V15" s="1726"/>
      <c r="W15" s="1726"/>
      <c r="X15" s="1726"/>
      <c r="Y15" s="1726"/>
      <c r="Z15" s="1726"/>
      <c r="AA15" s="1727"/>
      <c r="AB15" s="1725"/>
      <c r="AC15" s="1726"/>
      <c r="AD15" s="1726"/>
      <c r="AE15" s="1726"/>
      <c r="AF15" s="1726"/>
      <c r="AG15" s="1726"/>
      <c r="AH15" s="1726"/>
      <c r="AI15" s="1726"/>
      <c r="AJ15" s="1726"/>
      <c r="AK15" s="1727"/>
      <c r="AL15" s="1725">
        <v>1.9020698754212404E-3</v>
      </c>
      <c r="AM15" s="1726"/>
      <c r="AN15" s="1726"/>
      <c r="AO15" s="1726"/>
      <c r="AP15" s="1726"/>
      <c r="AQ15" s="1726"/>
      <c r="AR15" s="1726"/>
      <c r="AS15" s="1725"/>
      <c r="AT15" s="1726"/>
      <c r="AU15" s="1726"/>
      <c r="AV15" s="1726"/>
      <c r="AW15" s="1726"/>
      <c r="AX15" s="1727"/>
      <c r="AY15" s="1725"/>
      <c r="AZ15" s="1727"/>
      <c r="BA15" s="1727"/>
      <c r="BB15" s="1727">
        <v>3.2382813337968233E-5</v>
      </c>
    </row>
    <row r="16" spans="1:54" x14ac:dyDescent="0.25">
      <c r="A16" s="1528"/>
      <c r="B16" s="1528" t="s">
        <v>467</v>
      </c>
      <c r="C16" s="1725"/>
      <c r="D16" s="1726">
        <v>6.9532910568084342E-3</v>
      </c>
      <c r="E16" s="1726"/>
      <c r="F16" s="1726"/>
      <c r="G16" s="1726"/>
      <c r="H16" s="1727"/>
      <c r="I16" s="1725"/>
      <c r="J16" s="1726"/>
      <c r="K16" s="1726"/>
      <c r="L16" s="1726"/>
      <c r="M16" s="1726"/>
      <c r="N16" s="1726"/>
      <c r="O16" s="1727"/>
      <c r="P16" s="1725"/>
      <c r="Q16" s="1726"/>
      <c r="R16" s="1726"/>
      <c r="S16" s="1726"/>
      <c r="T16" s="1726"/>
      <c r="U16" s="1726"/>
      <c r="V16" s="1726"/>
      <c r="W16" s="1726"/>
      <c r="X16" s="1726"/>
      <c r="Y16" s="1726"/>
      <c r="Z16" s="1726"/>
      <c r="AA16" s="1727"/>
      <c r="AB16" s="1725"/>
      <c r="AC16" s="1726"/>
      <c r="AD16" s="1726"/>
      <c r="AE16" s="1726"/>
      <c r="AF16" s="1726"/>
      <c r="AG16" s="1726"/>
      <c r="AH16" s="1726"/>
      <c r="AI16" s="1726"/>
      <c r="AJ16" s="1726"/>
      <c r="AK16" s="1727"/>
      <c r="AL16" s="1725">
        <v>2.9562883521303488E-3</v>
      </c>
      <c r="AM16" s="1726"/>
      <c r="AN16" s="1726"/>
      <c r="AO16" s="1726"/>
      <c r="AP16" s="1726"/>
      <c r="AQ16" s="1726"/>
      <c r="AR16" s="1726"/>
      <c r="AS16" s="1725"/>
      <c r="AT16" s="1726"/>
      <c r="AU16" s="1726"/>
      <c r="AV16" s="1726"/>
      <c r="AW16" s="1726"/>
      <c r="AX16" s="1727"/>
      <c r="AY16" s="1725"/>
      <c r="AZ16" s="1727"/>
      <c r="BA16" s="1727"/>
      <c r="BB16" s="1727">
        <v>1.8701572413317043E-4</v>
      </c>
    </row>
    <row r="17" spans="1:54" x14ac:dyDescent="0.25">
      <c r="A17" s="1528"/>
      <c r="B17" s="1528" t="s">
        <v>692</v>
      </c>
      <c r="C17" s="1725"/>
      <c r="D17" s="1726">
        <v>1.1557059299810342E-3</v>
      </c>
      <c r="E17" s="1726"/>
      <c r="F17" s="1726"/>
      <c r="G17" s="1726"/>
      <c r="H17" s="1727"/>
      <c r="I17" s="1725"/>
      <c r="J17" s="1726"/>
      <c r="K17" s="1726"/>
      <c r="L17" s="1726"/>
      <c r="M17" s="1726"/>
      <c r="N17" s="1726"/>
      <c r="O17" s="1727"/>
      <c r="P17" s="1725"/>
      <c r="Q17" s="1726"/>
      <c r="R17" s="1726"/>
      <c r="S17" s="1726"/>
      <c r="T17" s="1726"/>
      <c r="U17" s="1726"/>
      <c r="V17" s="1726"/>
      <c r="W17" s="1726"/>
      <c r="X17" s="1726"/>
      <c r="Y17" s="1726"/>
      <c r="Z17" s="1726"/>
      <c r="AA17" s="1727"/>
      <c r="AB17" s="1725"/>
      <c r="AC17" s="1726"/>
      <c r="AD17" s="1726"/>
      <c r="AE17" s="1726"/>
      <c r="AF17" s="1726"/>
      <c r="AG17" s="1726"/>
      <c r="AH17" s="1726"/>
      <c r="AI17" s="1726"/>
      <c r="AJ17" s="1726"/>
      <c r="AK17" s="1727"/>
      <c r="AL17" s="1725"/>
      <c r="AM17" s="1726"/>
      <c r="AN17" s="1726"/>
      <c r="AO17" s="1726"/>
      <c r="AP17" s="1726"/>
      <c r="AQ17" s="1726"/>
      <c r="AR17" s="1726"/>
      <c r="AS17" s="1725"/>
      <c r="AT17" s="1726"/>
      <c r="AU17" s="1726"/>
      <c r="AV17" s="1726"/>
      <c r="AW17" s="1726"/>
      <c r="AX17" s="1727"/>
      <c r="AY17" s="1725"/>
      <c r="AZ17" s="1727"/>
      <c r="BA17" s="1727"/>
      <c r="BB17" s="1727">
        <v>2.2718369336542837E-5</v>
      </c>
    </row>
    <row r="18" spans="1:54" x14ac:dyDescent="0.25">
      <c r="A18" s="1528"/>
      <c r="B18" s="1528" t="s">
        <v>485</v>
      </c>
      <c r="C18" s="1725"/>
      <c r="D18" s="1726"/>
      <c r="E18" s="1726"/>
      <c r="F18" s="1726"/>
      <c r="G18" s="1726"/>
      <c r="H18" s="1727"/>
      <c r="I18" s="1725"/>
      <c r="J18" s="1726"/>
      <c r="K18" s="1726"/>
      <c r="L18" s="1726"/>
      <c r="M18" s="1726"/>
      <c r="N18" s="1726"/>
      <c r="O18" s="1727"/>
      <c r="P18" s="1725"/>
      <c r="Q18" s="1726"/>
      <c r="R18" s="1726"/>
      <c r="S18" s="1726"/>
      <c r="T18" s="1726"/>
      <c r="U18" s="1726"/>
      <c r="V18" s="1726"/>
      <c r="W18" s="1726"/>
      <c r="X18" s="1726"/>
      <c r="Y18" s="1726"/>
      <c r="Z18" s="1726"/>
      <c r="AA18" s="1727"/>
      <c r="AB18" s="1725"/>
      <c r="AC18" s="1726"/>
      <c r="AD18" s="1726"/>
      <c r="AE18" s="1726"/>
      <c r="AF18" s="1726"/>
      <c r="AG18" s="1726"/>
      <c r="AH18" s="1726"/>
      <c r="AI18" s="1726"/>
      <c r="AJ18" s="1726"/>
      <c r="AK18" s="1727"/>
      <c r="AL18" s="1725">
        <v>1.4270443758294252E-3</v>
      </c>
      <c r="AM18" s="1726"/>
      <c r="AN18" s="1726"/>
      <c r="AO18" s="1726"/>
      <c r="AP18" s="1726"/>
      <c r="AQ18" s="1726"/>
      <c r="AR18" s="1726"/>
      <c r="AS18" s="1725"/>
      <c r="AT18" s="1726"/>
      <c r="AU18" s="1726"/>
      <c r="AV18" s="1726"/>
      <c r="AW18" s="1726"/>
      <c r="AX18" s="1727"/>
      <c r="AY18" s="1725"/>
      <c r="AZ18" s="1727"/>
      <c r="BA18" s="1727"/>
      <c r="BB18" s="1727">
        <v>2.4295485799251948E-5</v>
      </c>
    </row>
    <row r="19" spans="1:54" x14ac:dyDescent="0.25">
      <c r="A19" s="1528"/>
      <c r="B19" s="1528" t="s">
        <v>455</v>
      </c>
      <c r="C19" s="1725"/>
      <c r="D19" s="1726">
        <v>1.9583719675572752E-4</v>
      </c>
      <c r="E19" s="1726"/>
      <c r="F19" s="1726"/>
      <c r="G19" s="1726"/>
      <c r="H19" s="1727"/>
      <c r="I19" s="1725"/>
      <c r="J19" s="1726"/>
      <c r="K19" s="1726"/>
      <c r="L19" s="1726"/>
      <c r="M19" s="1726"/>
      <c r="N19" s="1726"/>
      <c r="O19" s="1727"/>
      <c r="P19" s="1725"/>
      <c r="Q19" s="1726"/>
      <c r="R19" s="1726"/>
      <c r="S19" s="1726"/>
      <c r="T19" s="1726"/>
      <c r="U19" s="1726"/>
      <c r="V19" s="1726"/>
      <c r="W19" s="1726"/>
      <c r="X19" s="1726"/>
      <c r="Y19" s="1726"/>
      <c r="Z19" s="1726"/>
      <c r="AA19" s="1727"/>
      <c r="AB19" s="1725"/>
      <c r="AC19" s="1726"/>
      <c r="AD19" s="1726"/>
      <c r="AE19" s="1726"/>
      <c r="AF19" s="1726"/>
      <c r="AG19" s="1726"/>
      <c r="AH19" s="1726"/>
      <c r="AI19" s="1726"/>
      <c r="AJ19" s="1726"/>
      <c r="AK19" s="1727"/>
      <c r="AL19" s="1725"/>
      <c r="AM19" s="1726"/>
      <c r="AN19" s="1726"/>
      <c r="AO19" s="1726"/>
      <c r="AP19" s="1726"/>
      <c r="AQ19" s="1726"/>
      <c r="AR19" s="1726"/>
      <c r="AS19" s="1725"/>
      <c r="AT19" s="1726"/>
      <c r="AU19" s="1726"/>
      <c r="AV19" s="1726"/>
      <c r="AW19" s="1726"/>
      <c r="AX19" s="1727"/>
      <c r="AY19" s="1725"/>
      <c r="AZ19" s="1727"/>
      <c r="BA19" s="1727"/>
      <c r="BB19" s="1727">
        <v>3.8496832544614866E-6</v>
      </c>
    </row>
    <row r="20" spans="1:54" ht="15.75" thickBot="1" x14ac:dyDescent="0.3">
      <c r="A20" s="1528"/>
      <c r="B20" s="1528" t="s">
        <v>494</v>
      </c>
      <c r="C20" s="1725"/>
      <c r="D20" s="1726"/>
      <c r="E20" s="1726"/>
      <c r="F20" s="1726"/>
      <c r="G20" s="1726"/>
      <c r="H20" s="1727"/>
      <c r="I20" s="1725"/>
      <c r="J20" s="1726"/>
      <c r="K20" s="1726"/>
      <c r="L20" s="1726"/>
      <c r="M20" s="1726"/>
      <c r="N20" s="1726"/>
      <c r="O20" s="1727"/>
      <c r="P20" s="1725"/>
      <c r="Q20" s="1726"/>
      <c r="R20" s="1726"/>
      <c r="S20" s="1726"/>
      <c r="T20" s="1726"/>
      <c r="U20" s="1726"/>
      <c r="V20" s="1726"/>
      <c r="W20" s="1726"/>
      <c r="X20" s="1726"/>
      <c r="Y20" s="1726"/>
      <c r="Z20" s="1726"/>
      <c r="AA20" s="1727"/>
      <c r="AB20" s="1725"/>
      <c r="AC20" s="1726"/>
      <c r="AD20" s="1726"/>
      <c r="AE20" s="1726"/>
      <c r="AF20" s="1726"/>
      <c r="AG20" s="1726"/>
      <c r="AH20" s="1726"/>
      <c r="AI20" s="1726"/>
      <c r="AJ20" s="1726"/>
      <c r="AK20" s="1727"/>
      <c r="AL20" s="1725">
        <v>6.9326523823645626E-4</v>
      </c>
      <c r="AM20" s="1726"/>
      <c r="AN20" s="1726"/>
      <c r="AO20" s="1726"/>
      <c r="AP20" s="1726"/>
      <c r="AQ20" s="1726"/>
      <c r="AR20" s="1726"/>
      <c r="AS20" s="1725"/>
      <c r="AT20" s="1726"/>
      <c r="AU20" s="1726"/>
      <c r="AV20" s="1726"/>
      <c r="AW20" s="1726"/>
      <c r="AX20" s="1727"/>
      <c r="AY20" s="1725"/>
      <c r="AZ20" s="1727"/>
      <c r="BA20" s="1727"/>
      <c r="BB20" s="1727">
        <v>1.1802867546357306E-5</v>
      </c>
    </row>
    <row r="21" spans="1:54" ht="15.75" thickBot="1" x14ac:dyDescent="0.3">
      <c r="A21" s="1100" t="s">
        <v>411</v>
      </c>
      <c r="B21" s="1096"/>
      <c r="C21" s="1719">
        <v>6.03429047473883E-2</v>
      </c>
      <c r="D21" s="1720">
        <v>5.6442151258220288E-2</v>
      </c>
      <c r="E21" s="1720"/>
      <c r="F21" s="1720"/>
      <c r="G21" s="1720">
        <v>4.98932267968887E-2</v>
      </c>
      <c r="H21" s="1721">
        <v>0.22904116148927364</v>
      </c>
      <c r="I21" s="1719">
        <v>0.18282274657628106</v>
      </c>
      <c r="J21" s="1720">
        <v>4.7848445071982056E-2</v>
      </c>
      <c r="K21" s="1720">
        <v>6.4352951157482657E-2</v>
      </c>
      <c r="L21" s="1720">
        <v>4.1939972781655288E-2</v>
      </c>
      <c r="M21" s="1720">
        <v>4.6335252962377067E-2</v>
      </c>
      <c r="N21" s="1720"/>
      <c r="O21" s="1721">
        <v>5.6472540487166059E-2</v>
      </c>
      <c r="P21" s="1719"/>
      <c r="Q21" s="1720">
        <v>3.677765943772477E-2</v>
      </c>
      <c r="R21" s="1720"/>
      <c r="S21" s="1720"/>
      <c r="T21" s="1720"/>
      <c r="U21" s="1720">
        <v>6.3916508068624549E-3</v>
      </c>
      <c r="V21" s="1720"/>
      <c r="W21" s="1720"/>
      <c r="X21" s="1720">
        <v>0.11804202101191248</v>
      </c>
      <c r="Y21" s="1720"/>
      <c r="Z21" s="1720">
        <v>3.977415655914171E-2</v>
      </c>
      <c r="AA21" s="1721"/>
      <c r="AB21" s="1719">
        <v>0.1285101510256404</v>
      </c>
      <c r="AC21" s="1720">
        <v>0.18573054931457833</v>
      </c>
      <c r="AD21" s="1720">
        <v>6.9747451464130028E-2</v>
      </c>
      <c r="AE21" s="1720"/>
      <c r="AF21" s="1720">
        <v>4.9225835425373093E-2</v>
      </c>
      <c r="AG21" s="1720">
        <v>8.2039258797283229E-2</v>
      </c>
      <c r="AH21" s="1720">
        <v>0.25565997326514872</v>
      </c>
      <c r="AI21" s="1720">
        <v>5.0056455234252027E-2</v>
      </c>
      <c r="AJ21" s="1720">
        <v>0.3361158602801404</v>
      </c>
      <c r="AK21" s="1720"/>
      <c r="AL21" s="1719">
        <v>8.8860994246284089E-2</v>
      </c>
      <c r="AM21" s="1720">
        <v>8.8834612782519598E-2</v>
      </c>
      <c r="AN21" s="1720">
        <v>0.10179820966132035</v>
      </c>
      <c r="AO21" s="1720">
        <v>6.2910685203234312E-2</v>
      </c>
      <c r="AP21" s="1720">
        <v>8.6864874767972569E-2</v>
      </c>
      <c r="AQ21" s="1720">
        <v>3.697419613704845E-2</v>
      </c>
      <c r="AR21" s="1720"/>
      <c r="AS21" s="1719">
        <v>0.17225736889615476</v>
      </c>
      <c r="AT21" s="1720">
        <v>4.1919776417204804E-2</v>
      </c>
      <c r="AU21" s="1720">
        <v>0.10228243037080802</v>
      </c>
      <c r="AV21" s="1720">
        <v>7.1049566108479017E-3</v>
      </c>
      <c r="AW21" s="1720">
        <v>5.4391386212319433E-2</v>
      </c>
      <c r="AX21" s="1721">
        <v>9.2931989387172009E-2</v>
      </c>
      <c r="AY21" s="1719"/>
      <c r="AZ21" s="1721">
        <v>8.120664295042563E-3</v>
      </c>
      <c r="BA21" s="1721"/>
      <c r="BB21" s="1721">
        <v>6.6071914854415006E-2</v>
      </c>
    </row>
    <row r="22" spans="1:54" x14ac:dyDescent="0.25">
      <c r="A22" s="1528"/>
      <c r="B22" s="1528" t="s">
        <v>555</v>
      </c>
      <c r="C22" s="1725">
        <v>4.6930375865721956E-2</v>
      </c>
      <c r="D22" s="1726"/>
      <c r="E22" s="1726"/>
      <c r="F22" s="1726"/>
      <c r="G22" s="1726"/>
      <c r="H22" s="1727">
        <v>3.3141569390239954E-2</v>
      </c>
      <c r="I22" s="1725"/>
      <c r="J22" s="1726"/>
      <c r="K22" s="1726"/>
      <c r="L22" s="1726"/>
      <c r="M22" s="1726"/>
      <c r="N22" s="1726"/>
      <c r="O22" s="1727"/>
      <c r="P22" s="1725"/>
      <c r="Q22" s="1726"/>
      <c r="R22" s="1726"/>
      <c r="S22" s="1726"/>
      <c r="T22" s="1726"/>
      <c r="U22" s="1726"/>
      <c r="V22" s="1726"/>
      <c r="W22" s="1726"/>
      <c r="X22" s="1726"/>
      <c r="Y22" s="1726"/>
      <c r="Z22" s="1726"/>
      <c r="AA22" s="1727"/>
      <c r="AB22" s="1725">
        <v>1.6830709992500678E-2</v>
      </c>
      <c r="AC22" s="1726">
        <v>7.6542694177816738E-3</v>
      </c>
      <c r="AD22" s="1726"/>
      <c r="AE22" s="1726"/>
      <c r="AF22" s="1726"/>
      <c r="AG22" s="1726"/>
      <c r="AH22" s="1726">
        <v>1.4808260360341547E-2</v>
      </c>
      <c r="AI22" s="1726"/>
      <c r="AJ22" s="1726">
        <v>1.7135299010643319E-2</v>
      </c>
      <c r="AK22" s="1727"/>
      <c r="AL22" s="1725">
        <v>3.3872083791641187E-2</v>
      </c>
      <c r="AM22" s="1726"/>
      <c r="AN22" s="1726"/>
      <c r="AO22" s="1726">
        <v>2.4446276940507956E-3</v>
      </c>
      <c r="AP22" s="1726">
        <v>1.1867305649439186E-2</v>
      </c>
      <c r="AQ22" s="1726"/>
      <c r="AR22" s="1726"/>
      <c r="AS22" s="1725">
        <v>0.10593884231047632</v>
      </c>
      <c r="AT22" s="1726"/>
      <c r="AU22" s="1726">
        <v>6.5780038197236351E-2</v>
      </c>
      <c r="AV22" s="1726"/>
      <c r="AW22" s="1726">
        <v>5.4391386212319433E-2</v>
      </c>
      <c r="AX22" s="1727">
        <v>9.2931989387172009E-2</v>
      </c>
      <c r="AY22" s="1725"/>
      <c r="AZ22" s="1727"/>
      <c r="BA22" s="1727"/>
      <c r="BB22" s="1727">
        <v>7.8488539401971556E-3</v>
      </c>
    </row>
    <row r="23" spans="1:54" x14ac:dyDescent="0.25">
      <c r="A23" s="1528"/>
      <c r="B23" s="1528" t="s">
        <v>556</v>
      </c>
      <c r="C23" s="1725"/>
      <c r="D23" s="1726"/>
      <c r="E23" s="1726"/>
      <c r="F23" s="1726"/>
      <c r="G23" s="1726"/>
      <c r="H23" s="1727"/>
      <c r="I23" s="1725">
        <v>3.9011701203695889E-2</v>
      </c>
      <c r="J23" s="1726"/>
      <c r="K23" s="1726">
        <v>4.8761996632659416E-3</v>
      </c>
      <c r="L23" s="1726"/>
      <c r="M23" s="1726">
        <v>7.0814625963822458E-3</v>
      </c>
      <c r="N23" s="1726"/>
      <c r="O23" s="1727"/>
      <c r="P23" s="1725"/>
      <c r="Q23" s="1726"/>
      <c r="R23" s="1726"/>
      <c r="S23" s="1726"/>
      <c r="T23" s="1726"/>
      <c r="U23" s="1726"/>
      <c r="V23" s="1726"/>
      <c r="W23" s="1726"/>
      <c r="X23" s="1726"/>
      <c r="Y23" s="1726"/>
      <c r="Z23" s="1726">
        <v>1.3205650865099601E-2</v>
      </c>
      <c r="AA23" s="1727"/>
      <c r="AB23" s="1725">
        <v>1.5094842013791266E-2</v>
      </c>
      <c r="AC23" s="1726">
        <v>3.1267703464006862E-2</v>
      </c>
      <c r="AD23" s="1726">
        <v>4.7693243414587867E-3</v>
      </c>
      <c r="AE23" s="1726"/>
      <c r="AF23" s="1726"/>
      <c r="AG23" s="1726"/>
      <c r="AH23" s="1726">
        <v>8.8109109554333889E-2</v>
      </c>
      <c r="AI23" s="1726"/>
      <c r="AJ23" s="1726">
        <v>6.617730826393517E-2</v>
      </c>
      <c r="AK23" s="1727"/>
      <c r="AL23" s="1725"/>
      <c r="AM23" s="1726"/>
      <c r="AN23" s="1726">
        <v>5.5809082773482101E-2</v>
      </c>
      <c r="AO23" s="1726"/>
      <c r="AP23" s="1726">
        <v>6.5073159418905383E-3</v>
      </c>
      <c r="AQ23" s="1726"/>
      <c r="AR23" s="1726"/>
      <c r="AS23" s="1725"/>
      <c r="AT23" s="1726"/>
      <c r="AU23" s="1726"/>
      <c r="AV23" s="1726"/>
      <c r="AW23" s="1726"/>
      <c r="AX23" s="1727"/>
      <c r="AY23" s="1725"/>
      <c r="AZ23" s="1727"/>
      <c r="BA23" s="1727"/>
      <c r="BB23" s="1727">
        <v>5.1436071718624727E-3</v>
      </c>
    </row>
    <row r="24" spans="1:54" x14ac:dyDescent="0.25">
      <c r="A24" s="1528"/>
      <c r="B24" s="1528" t="s">
        <v>547</v>
      </c>
      <c r="C24" s="1725"/>
      <c r="D24" s="1726"/>
      <c r="E24" s="1726"/>
      <c r="F24" s="1726"/>
      <c r="G24" s="1726"/>
      <c r="H24" s="1727"/>
      <c r="I24" s="1725">
        <v>5.2887100894219762E-3</v>
      </c>
      <c r="J24" s="1726"/>
      <c r="K24" s="1726"/>
      <c r="L24" s="1726"/>
      <c r="M24" s="1726"/>
      <c r="N24" s="1726"/>
      <c r="O24" s="1727"/>
      <c r="P24" s="1725"/>
      <c r="Q24" s="1726"/>
      <c r="R24" s="1726"/>
      <c r="S24" s="1726"/>
      <c r="T24" s="1726"/>
      <c r="U24" s="1726"/>
      <c r="V24" s="1726"/>
      <c r="W24" s="1726"/>
      <c r="X24" s="1726"/>
      <c r="Y24" s="1726"/>
      <c r="Z24" s="1726"/>
      <c r="AA24" s="1727"/>
      <c r="AB24" s="1725"/>
      <c r="AC24" s="1726">
        <v>8.0627584831510779E-3</v>
      </c>
      <c r="AD24" s="1726"/>
      <c r="AE24" s="1726"/>
      <c r="AF24" s="1726"/>
      <c r="AG24" s="1726"/>
      <c r="AH24" s="1726"/>
      <c r="AI24" s="1726"/>
      <c r="AJ24" s="1726"/>
      <c r="AK24" s="1727"/>
      <c r="AL24" s="1725"/>
      <c r="AM24" s="1726"/>
      <c r="AN24" s="1726"/>
      <c r="AO24" s="1726">
        <v>3.7436722448367602E-3</v>
      </c>
      <c r="AP24" s="1726">
        <v>1.1003642672475451E-2</v>
      </c>
      <c r="AQ24" s="1726"/>
      <c r="AR24" s="1726"/>
      <c r="AS24" s="1725"/>
      <c r="AT24" s="1726"/>
      <c r="AU24" s="1726"/>
      <c r="AV24" s="1726"/>
      <c r="AW24" s="1726"/>
      <c r="AX24" s="1727"/>
      <c r="AY24" s="1725"/>
      <c r="AZ24" s="1727"/>
      <c r="BA24" s="1727"/>
      <c r="BB24" s="1727">
        <v>1.0142241125690942E-3</v>
      </c>
    </row>
    <row r="25" spans="1:54" x14ac:dyDescent="0.25">
      <c r="A25" s="1528"/>
      <c r="B25" s="1528" t="s">
        <v>557</v>
      </c>
      <c r="C25" s="1725"/>
      <c r="D25" s="1726"/>
      <c r="E25" s="1726"/>
      <c r="F25" s="1726"/>
      <c r="G25" s="1726"/>
      <c r="H25" s="1727">
        <v>1.6297117758952939E-2</v>
      </c>
      <c r="I25" s="1725">
        <v>1.9321159737602171E-2</v>
      </c>
      <c r="J25" s="1726"/>
      <c r="K25" s="1726">
        <v>3.391070588203119E-3</v>
      </c>
      <c r="L25" s="1726"/>
      <c r="M25" s="1726">
        <v>7.4869567757388589E-3</v>
      </c>
      <c r="N25" s="1726"/>
      <c r="O25" s="1727"/>
      <c r="P25" s="1725"/>
      <c r="Q25" s="1726"/>
      <c r="R25" s="1726"/>
      <c r="S25" s="1726"/>
      <c r="T25" s="1726"/>
      <c r="U25" s="1726"/>
      <c r="V25" s="1726"/>
      <c r="W25" s="1726"/>
      <c r="X25" s="1726">
        <v>8.491637539301243E-2</v>
      </c>
      <c r="Y25" s="1726"/>
      <c r="Z25" s="1726"/>
      <c r="AA25" s="1727"/>
      <c r="AB25" s="1725">
        <v>1.3950139064525913E-2</v>
      </c>
      <c r="AC25" s="1726">
        <v>5.1213476358724558E-2</v>
      </c>
      <c r="AD25" s="1726">
        <v>2.2967849306603703E-2</v>
      </c>
      <c r="AE25" s="1726"/>
      <c r="AF25" s="1726"/>
      <c r="AG25" s="1726"/>
      <c r="AH25" s="1726"/>
      <c r="AI25" s="1726"/>
      <c r="AJ25" s="1726">
        <v>5.4191449476464926E-2</v>
      </c>
      <c r="AK25" s="1727"/>
      <c r="AL25" s="1725"/>
      <c r="AM25" s="1726"/>
      <c r="AN25" s="1726"/>
      <c r="AO25" s="1726">
        <v>4.5186527191272826E-3</v>
      </c>
      <c r="AP25" s="1726">
        <v>9.9237073015446004E-3</v>
      </c>
      <c r="AQ25" s="1726"/>
      <c r="AR25" s="1726"/>
      <c r="AS25" s="1725">
        <v>7.8278740316947357E-3</v>
      </c>
      <c r="AT25" s="1726"/>
      <c r="AU25" s="1726">
        <v>1.2809949386078628E-2</v>
      </c>
      <c r="AV25" s="1726">
        <v>4.5940998705096972E-3</v>
      </c>
      <c r="AW25" s="1726"/>
      <c r="AX25" s="1727"/>
      <c r="AY25" s="1725"/>
      <c r="AZ25" s="1727">
        <v>7.6997441484911279E-3</v>
      </c>
      <c r="BA25" s="1727"/>
      <c r="BB25" s="1727">
        <v>7.3312381857126557E-3</v>
      </c>
    </row>
    <row r="26" spans="1:54" x14ac:dyDescent="0.25">
      <c r="A26" s="1528"/>
      <c r="B26" s="1528" t="s">
        <v>567</v>
      </c>
      <c r="C26" s="1725"/>
      <c r="D26" s="1726"/>
      <c r="E26" s="1726"/>
      <c r="F26" s="1726"/>
      <c r="G26" s="1726"/>
      <c r="H26" s="1727">
        <v>7.4560519317548625E-3</v>
      </c>
      <c r="I26" s="1725"/>
      <c r="J26" s="1726"/>
      <c r="K26" s="1726">
        <v>1.2253806930920978E-2</v>
      </c>
      <c r="L26" s="1726">
        <v>1.7237196674563363E-2</v>
      </c>
      <c r="M26" s="1726"/>
      <c r="N26" s="1726"/>
      <c r="O26" s="1727">
        <v>5.6472540487166059E-2</v>
      </c>
      <c r="P26" s="1725"/>
      <c r="Q26" s="1726">
        <v>3.677765943772477E-2</v>
      </c>
      <c r="R26" s="1726"/>
      <c r="S26" s="1726"/>
      <c r="T26" s="1726"/>
      <c r="U26" s="1726">
        <v>6.3916508068624549E-3</v>
      </c>
      <c r="V26" s="1726"/>
      <c r="W26" s="1726"/>
      <c r="X26" s="1726">
        <v>3.3125645618900058E-2</v>
      </c>
      <c r="Y26" s="1726"/>
      <c r="Z26" s="1726"/>
      <c r="AA26" s="1727"/>
      <c r="AB26" s="1725"/>
      <c r="AC26" s="1726">
        <v>5.3349639331507466E-3</v>
      </c>
      <c r="AD26" s="1726">
        <v>1.8120559827644906E-3</v>
      </c>
      <c r="AE26" s="1726"/>
      <c r="AF26" s="1726">
        <v>2.1676677592310803E-2</v>
      </c>
      <c r="AG26" s="1726">
        <v>3.8450042557972582E-2</v>
      </c>
      <c r="AH26" s="1726"/>
      <c r="AI26" s="1726">
        <v>2.7295581549987791E-2</v>
      </c>
      <c r="AJ26" s="1726"/>
      <c r="AK26" s="1727"/>
      <c r="AL26" s="1725">
        <v>2.6142370732921586E-2</v>
      </c>
      <c r="AM26" s="1726"/>
      <c r="AN26" s="1726"/>
      <c r="AO26" s="1726">
        <v>3.1319808657996051E-2</v>
      </c>
      <c r="AP26" s="1726">
        <v>1.0684485580512035E-2</v>
      </c>
      <c r="AQ26" s="1726"/>
      <c r="AR26" s="1726"/>
      <c r="AS26" s="1725">
        <v>8.0603178060450846E-4</v>
      </c>
      <c r="AT26" s="1726"/>
      <c r="AU26" s="1726">
        <v>2.3692442787493027E-2</v>
      </c>
      <c r="AV26" s="1726">
        <v>7.4806273628891327E-4</v>
      </c>
      <c r="AW26" s="1726"/>
      <c r="AX26" s="1727"/>
      <c r="AY26" s="1725"/>
      <c r="AZ26" s="1727">
        <v>4.2092014655143573E-4</v>
      </c>
      <c r="BA26" s="1727"/>
      <c r="BB26" s="1727">
        <v>7.0058854540831902E-3</v>
      </c>
    </row>
    <row r="27" spans="1:54" x14ac:dyDescent="0.25">
      <c r="A27" s="1528"/>
      <c r="B27" s="1528" t="s">
        <v>558</v>
      </c>
      <c r="C27" s="1725"/>
      <c r="D27" s="1726"/>
      <c r="E27" s="1726"/>
      <c r="F27" s="1726"/>
      <c r="G27" s="1726"/>
      <c r="H27" s="1727"/>
      <c r="I27" s="1725">
        <v>8.3986831361931042E-3</v>
      </c>
      <c r="J27" s="1726"/>
      <c r="K27" s="1726">
        <v>6.8267929472055188E-3</v>
      </c>
      <c r="L27" s="1726"/>
      <c r="M27" s="1726">
        <v>3.7388778636186239E-3</v>
      </c>
      <c r="N27" s="1726"/>
      <c r="O27" s="1727"/>
      <c r="P27" s="1725"/>
      <c r="Q27" s="1726"/>
      <c r="R27" s="1726"/>
      <c r="S27" s="1726"/>
      <c r="T27" s="1726"/>
      <c r="U27" s="1726"/>
      <c r="V27" s="1726"/>
      <c r="W27" s="1726"/>
      <c r="X27" s="1726"/>
      <c r="Y27" s="1726"/>
      <c r="Z27" s="1726"/>
      <c r="AA27" s="1727"/>
      <c r="AB27" s="1725"/>
      <c r="AC27" s="1726"/>
      <c r="AD27" s="1726"/>
      <c r="AE27" s="1726"/>
      <c r="AF27" s="1726"/>
      <c r="AG27" s="1726"/>
      <c r="AH27" s="1726"/>
      <c r="AI27" s="1726"/>
      <c r="AJ27" s="1726"/>
      <c r="AK27" s="1727"/>
      <c r="AL27" s="1725"/>
      <c r="AM27" s="1726"/>
      <c r="AN27" s="1726">
        <v>1.1170404197452901E-2</v>
      </c>
      <c r="AO27" s="1726"/>
      <c r="AP27" s="1726"/>
      <c r="AQ27" s="1726"/>
      <c r="AR27" s="1726"/>
      <c r="AS27" s="1725"/>
      <c r="AT27" s="1726"/>
      <c r="AU27" s="1726"/>
      <c r="AV27" s="1726"/>
      <c r="AW27" s="1726"/>
      <c r="AX27" s="1727"/>
      <c r="AY27" s="1725"/>
      <c r="AZ27" s="1727"/>
      <c r="BA27" s="1727"/>
      <c r="BB27" s="1727">
        <v>6.7381763318074292E-4</v>
      </c>
    </row>
    <row r="28" spans="1:54" x14ac:dyDescent="0.25">
      <c r="A28" s="1528"/>
      <c r="B28" s="1528" t="s">
        <v>568</v>
      </c>
      <c r="C28" s="1725"/>
      <c r="D28" s="1726"/>
      <c r="E28" s="1726"/>
      <c r="F28" s="1726"/>
      <c r="G28" s="1726"/>
      <c r="H28" s="1727"/>
      <c r="I28" s="1725"/>
      <c r="J28" s="1726"/>
      <c r="K28" s="1726"/>
      <c r="L28" s="1726"/>
      <c r="M28" s="1726"/>
      <c r="N28" s="1726"/>
      <c r="O28" s="1727"/>
      <c r="P28" s="1725"/>
      <c r="Q28" s="1726"/>
      <c r="R28" s="1726"/>
      <c r="S28" s="1726"/>
      <c r="T28" s="1726"/>
      <c r="U28" s="1726"/>
      <c r="V28" s="1726"/>
      <c r="W28" s="1726"/>
      <c r="X28" s="1726"/>
      <c r="Y28" s="1726"/>
      <c r="Z28" s="1726"/>
      <c r="AA28" s="1727"/>
      <c r="AB28" s="1725"/>
      <c r="AC28" s="1726"/>
      <c r="AD28" s="1726"/>
      <c r="AE28" s="1726"/>
      <c r="AF28" s="1726"/>
      <c r="AG28" s="1726"/>
      <c r="AH28" s="1726">
        <v>8.0256474159166813E-2</v>
      </c>
      <c r="AI28" s="1726"/>
      <c r="AJ28" s="1726">
        <v>7.4885659114290543E-2</v>
      </c>
      <c r="AK28" s="1727"/>
      <c r="AL28" s="1725"/>
      <c r="AM28" s="1726"/>
      <c r="AN28" s="1726"/>
      <c r="AO28" s="1726"/>
      <c r="AP28" s="1726"/>
      <c r="AQ28" s="1726"/>
      <c r="AR28" s="1726"/>
      <c r="AS28" s="1725"/>
      <c r="AT28" s="1726"/>
      <c r="AU28" s="1726"/>
      <c r="AV28" s="1726"/>
      <c r="AW28" s="1726"/>
      <c r="AX28" s="1727"/>
      <c r="AY28" s="1725"/>
      <c r="AZ28" s="1727"/>
      <c r="BA28" s="1727"/>
      <c r="BB28" s="1727">
        <v>1.0705926754512806E-3</v>
      </c>
    </row>
    <row r="29" spans="1:54" x14ac:dyDescent="0.25">
      <c r="A29" s="1528"/>
      <c r="B29" s="1528" t="s">
        <v>559</v>
      </c>
      <c r="C29" s="1725"/>
      <c r="D29" s="1726"/>
      <c r="E29" s="1726"/>
      <c r="F29" s="1726"/>
      <c r="G29" s="1726"/>
      <c r="H29" s="1727">
        <v>1.9175762734384909E-2</v>
      </c>
      <c r="I29" s="1725">
        <v>6.2683097390676012E-2</v>
      </c>
      <c r="J29" s="1726"/>
      <c r="K29" s="1726">
        <v>1.5925467447396549E-2</v>
      </c>
      <c r="L29" s="1726"/>
      <c r="M29" s="1726">
        <v>1.2078429297234787E-2</v>
      </c>
      <c r="N29" s="1726"/>
      <c r="O29" s="1727"/>
      <c r="P29" s="1725"/>
      <c r="Q29" s="1726"/>
      <c r="R29" s="1726"/>
      <c r="S29" s="1726"/>
      <c r="T29" s="1726"/>
      <c r="U29" s="1726"/>
      <c r="V29" s="1726"/>
      <c r="W29" s="1726"/>
      <c r="X29" s="1726"/>
      <c r="Y29" s="1726"/>
      <c r="Z29" s="1726">
        <v>2.6568505694042104E-2</v>
      </c>
      <c r="AA29" s="1727"/>
      <c r="AB29" s="1725">
        <v>5.5231269316704502E-2</v>
      </c>
      <c r="AC29" s="1726">
        <v>5.549437434799729E-2</v>
      </c>
      <c r="AD29" s="1726">
        <v>1.7843620585427281E-2</v>
      </c>
      <c r="AE29" s="1726"/>
      <c r="AF29" s="1726"/>
      <c r="AG29" s="1726"/>
      <c r="AH29" s="1726">
        <v>1.4774069257167475E-3</v>
      </c>
      <c r="AI29" s="1726"/>
      <c r="AJ29" s="1726">
        <v>9.1109794269363234E-2</v>
      </c>
      <c r="AK29" s="1727"/>
      <c r="AL29" s="1725"/>
      <c r="AM29" s="1726"/>
      <c r="AN29" s="1726"/>
      <c r="AO29" s="1726"/>
      <c r="AP29" s="1726"/>
      <c r="AQ29" s="1726"/>
      <c r="AR29" s="1726"/>
      <c r="AS29" s="1725"/>
      <c r="AT29" s="1726">
        <v>9.7356093637286003E-3</v>
      </c>
      <c r="AU29" s="1726"/>
      <c r="AV29" s="1726"/>
      <c r="AW29" s="1726"/>
      <c r="AX29" s="1727"/>
      <c r="AY29" s="1725"/>
      <c r="AZ29" s="1727"/>
      <c r="BA29" s="1727"/>
      <c r="BB29" s="1727">
        <v>8.1575714919734452E-3</v>
      </c>
    </row>
    <row r="30" spans="1:54" x14ac:dyDescent="0.25">
      <c r="A30" s="1528"/>
      <c r="B30" s="1528" t="s">
        <v>570</v>
      </c>
      <c r="C30" s="1725">
        <v>1.3412528881666341E-2</v>
      </c>
      <c r="D30" s="1726"/>
      <c r="E30" s="1726"/>
      <c r="F30" s="1726"/>
      <c r="G30" s="1726"/>
      <c r="H30" s="1727">
        <v>1.2011004695636294E-2</v>
      </c>
      <c r="I30" s="1725"/>
      <c r="J30" s="1726"/>
      <c r="K30" s="1726"/>
      <c r="L30" s="1726"/>
      <c r="M30" s="1726"/>
      <c r="N30" s="1726"/>
      <c r="O30" s="1727"/>
      <c r="P30" s="1725"/>
      <c r="Q30" s="1726"/>
      <c r="R30" s="1726"/>
      <c r="S30" s="1726"/>
      <c r="T30" s="1726"/>
      <c r="U30" s="1726"/>
      <c r="V30" s="1726"/>
      <c r="W30" s="1726"/>
      <c r="X30" s="1726"/>
      <c r="Y30" s="1726"/>
      <c r="Z30" s="1726"/>
      <c r="AA30" s="1727"/>
      <c r="AB30" s="1725"/>
      <c r="AC30" s="1726"/>
      <c r="AD30" s="1726"/>
      <c r="AE30" s="1726"/>
      <c r="AF30" s="1726"/>
      <c r="AG30" s="1726"/>
      <c r="AH30" s="1726"/>
      <c r="AI30" s="1726"/>
      <c r="AJ30" s="1726"/>
      <c r="AK30" s="1727"/>
      <c r="AL30" s="1725"/>
      <c r="AM30" s="1726"/>
      <c r="AN30" s="1726"/>
      <c r="AO30" s="1726"/>
      <c r="AP30" s="1726"/>
      <c r="AQ30" s="1726"/>
      <c r="AR30" s="1726"/>
      <c r="AS30" s="1725">
        <v>5.7684620773379186E-2</v>
      </c>
      <c r="AT30" s="1726">
        <v>3.2184167053476209E-2</v>
      </c>
      <c r="AU30" s="1726"/>
      <c r="AV30" s="1726"/>
      <c r="AW30" s="1726"/>
      <c r="AX30" s="1727"/>
      <c r="AY30" s="1725"/>
      <c r="AZ30" s="1727"/>
      <c r="BA30" s="1727"/>
      <c r="BB30" s="1727">
        <v>2.0995720675148024E-3</v>
      </c>
    </row>
    <row r="31" spans="1:54" ht="15.75" thickBot="1" x14ac:dyDescent="0.3">
      <c r="A31" s="1528"/>
      <c r="B31" s="1528" t="s">
        <v>561</v>
      </c>
      <c r="C31" s="1725"/>
      <c r="D31" s="1726">
        <v>5.6442151258220288E-2</v>
      </c>
      <c r="E31" s="1726"/>
      <c r="F31" s="1726"/>
      <c r="G31" s="1726">
        <v>4.98932267968887E-2</v>
      </c>
      <c r="H31" s="1727">
        <v>0.14095965497830468</v>
      </c>
      <c r="I31" s="1725">
        <v>4.8119395018691911E-2</v>
      </c>
      <c r="J31" s="1726">
        <v>4.7848445071982056E-2</v>
      </c>
      <c r="K31" s="1726">
        <v>2.1079613580490555E-2</v>
      </c>
      <c r="L31" s="1726">
        <v>2.4702776107091928E-2</v>
      </c>
      <c r="M31" s="1726">
        <v>1.594952642940255E-2</v>
      </c>
      <c r="N31" s="1726"/>
      <c r="O31" s="1727"/>
      <c r="P31" s="1725"/>
      <c r="Q31" s="1726"/>
      <c r="R31" s="1726"/>
      <c r="S31" s="1726"/>
      <c r="T31" s="1726"/>
      <c r="U31" s="1726"/>
      <c r="V31" s="1726"/>
      <c r="W31" s="1726"/>
      <c r="X31" s="1726"/>
      <c r="Y31" s="1726"/>
      <c r="Z31" s="1726"/>
      <c r="AA31" s="1727"/>
      <c r="AB31" s="1725">
        <v>2.7403190638118038E-2</v>
      </c>
      <c r="AC31" s="1726">
        <v>2.6703003309766112E-2</v>
      </c>
      <c r="AD31" s="1726">
        <v>2.2354601247875749E-2</v>
      </c>
      <c r="AE31" s="1726"/>
      <c r="AF31" s="1726">
        <v>2.7549157833062294E-2</v>
      </c>
      <c r="AG31" s="1726">
        <v>4.3589216239310641E-2</v>
      </c>
      <c r="AH31" s="1726">
        <v>7.1008722265589727E-2</v>
      </c>
      <c r="AI31" s="1726">
        <v>2.276087368426424E-2</v>
      </c>
      <c r="AJ31" s="1726">
        <v>3.261635014544325E-2</v>
      </c>
      <c r="AK31" s="1727"/>
      <c r="AL31" s="1725">
        <v>2.8846539721721316E-2</v>
      </c>
      <c r="AM31" s="1726">
        <v>8.8834612782519598E-2</v>
      </c>
      <c r="AN31" s="1726">
        <v>3.4818722690385329E-2</v>
      </c>
      <c r="AO31" s="1726">
        <v>2.0883923887223408E-2</v>
      </c>
      <c r="AP31" s="1726">
        <v>3.6878417622110755E-2</v>
      </c>
      <c r="AQ31" s="1726">
        <v>3.697419613704845E-2</v>
      </c>
      <c r="AR31" s="1726"/>
      <c r="AS31" s="1725"/>
      <c r="AT31" s="1726"/>
      <c r="AU31" s="1726"/>
      <c r="AV31" s="1726">
        <v>1.7627940040492915E-3</v>
      </c>
      <c r="AW31" s="1726"/>
      <c r="AX31" s="1727"/>
      <c r="AY31" s="1725"/>
      <c r="AZ31" s="1727"/>
      <c r="BA31" s="1727"/>
      <c r="BB31" s="1727">
        <v>2.5726552121870156E-2</v>
      </c>
    </row>
    <row r="32" spans="1:54" ht="15.75" thickBot="1" x14ac:dyDescent="0.3">
      <c r="A32" s="1100" t="s">
        <v>1739</v>
      </c>
      <c r="B32" s="1096"/>
      <c r="C32" s="1719">
        <v>1.8980143529031213E-2</v>
      </c>
      <c r="D32" s="1720"/>
      <c r="E32" s="1720"/>
      <c r="F32" s="1720"/>
      <c r="G32" s="1720"/>
      <c r="H32" s="1721">
        <v>1.8392947084305129E-2</v>
      </c>
      <c r="I32" s="1719"/>
      <c r="J32" s="1720"/>
      <c r="K32" s="1720">
        <v>5.6245081320704854E-2</v>
      </c>
      <c r="L32" s="1720"/>
      <c r="M32" s="1720">
        <v>4.4692618308280967E-2</v>
      </c>
      <c r="N32" s="1720"/>
      <c r="O32" s="1721"/>
      <c r="P32" s="1719">
        <v>0.25141686841661115</v>
      </c>
      <c r="Q32" s="1720">
        <v>0.20850671919512109</v>
      </c>
      <c r="R32" s="1720">
        <v>0.37848515323264953</v>
      </c>
      <c r="S32" s="1720"/>
      <c r="T32" s="1720"/>
      <c r="U32" s="1720">
        <v>3.6582113150540066E-2</v>
      </c>
      <c r="V32" s="1720"/>
      <c r="W32" s="1720"/>
      <c r="X32" s="1720">
        <v>0.16597449286881943</v>
      </c>
      <c r="Y32" s="1720"/>
      <c r="Z32" s="1720">
        <v>0.13748634696051515</v>
      </c>
      <c r="AA32" s="1721"/>
      <c r="AB32" s="1719">
        <v>0.13502880120566624</v>
      </c>
      <c r="AC32" s="1720">
        <v>0.16070836054030896</v>
      </c>
      <c r="AD32" s="1720">
        <v>5.2899586843629325E-2</v>
      </c>
      <c r="AE32" s="1720"/>
      <c r="AF32" s="1720"/>
      <c r="AG32" s="1720"/>
      <c r="AH32" s="1720">
        <v>0.1554704386637199</v>
      </c>
      <c r="AI32" s="1720"/>
      <c r="AJ32" s="1720">
        <v>0.10280005919958184</v>
      </c>
      <c r="AK32" s="1720">
        <v>1.1868833730974781E-2</v>
      </c>
      <c r="AL32" s="1719"/>
      <c r="AM32" s="1720"/>
      <c r="AN32" s="1720"/>
      <c r="AO32" s="1720">
        <v>1.7590657210373208E-2</v>
      </c>
      <c r="AP32" s="1720">
        <v>3.3792542984661536E-3</v>
      </c>
      <c r="AQ32" s="1720"/>
      <c r="AR32" s="1720"/>
      <c r="AS32" s="1719"/>
      <c r="AT32" s="1720">
        <v>2.2665800350310444E-2</v>
      </c>
      <c r="AU32" s="1720"/>
      <c r="AV32" s="1720">
        <v>1.1790294339100123E-5</v>
      </c>
      <c r="AW32" s="1720"/>
      <c r="AX32" s="1721"/>
      <c r="AY32" s="1719"/>
      <c r="AZ32" s="1721">
        <v>4.9459325547394992E-3</v>
      </c>
      <c r="BA32" s="1721"/>
      <c r="BB32" s="1721">
        <v>5.5146016197418754E-2</v>
      </c>
    </row>
    <row r="33" spans="1:54" ht="15.75" thickBot="1" x14ac:dyDescent="0.3">
      <c r="A33" s="1528"/>
      <c r="B33" s="1528" t="s">
        <v>573</v>
      </c>
      <c r="C33" s="1725">
        <v>1.8980143529031213E-2</v>
      </c>
      <c r="D33" s="1726"/>
      <c r="E33" s="1726"/>
      <c r="F33" s="1726"/>
      <c r="G33" s="1726"/>
      <c r="H33" s="1727">
        <v>1.8392947084305129E-2</v>
      </c>
      <c r="I33" s="1725"/>
      <c r="J33" s="1726"/>
      <c r="K33" s="1726">
        <v>5.6245081320704854E-2</v>
      </c>
      <c r="L33" s="1726"/>
      <c r="M33" s="1726">
        <v>4.4692618308280967E-2</v>
      </c>
      <c r="N33" s="1726"/>
      <c r="O33" s="1727"/>
      <c r="P33" s="1725">
        <v>0.25141686841661115</v>
      </c>
      <c r="Q33" s="1726">
        <v>0.20850671919512109</v>
      </c>
      <c r="R33" s="1726">
        <v>0.37848515323264953</v>
      </c>
      <c r="S33" s="1726"/>
      <c r="T33" s="1726"/>
      <c r="U33" s="1726">
        <v>3.6582113150540066E-2</v>
      </c>
      <c r="V33" s="1726"/>
      <c r="W33" s="1726"/>
      <c r="X33" s="1726">
        <v>0.16597449286881943</v>
      </c>
      <c r="Y33" s="1726"/>
      <c r="Z33" s="1726">
        <v>0.13748634696051515</v>
      </c>
      <c r="AA33" s="1727"/>
      <c r="AB33" s="1725">
        <v>0.13502880120566624</v>
      </c>
      <c r="AC33" s="1726">
        <v>0.16070836054030896</v>
      </c>
      <c r="AD33" s="1726">
        <v>5.2899586843629325E-2</v>
      </c>
      <c r="AE33" s="1726"/>
      <c r="AF33" s="1726"/>
      <c r="AG33" s="1726"/>
      <c r="AH33" s="1726">
        <v>0.1554704386637199</v>
      </c>
      <c r="AI33" s="1726"/>
      <c r="AJ33" s="1726">
        <v>0.10280005919958184</v>
      </c>
      <c r="AK33" s="1727">
        <v>1.1868833730974781E-2</v>
      </c>
      <c r="AL33" s="1725"/>
      <c r="AM33" s="1726"/>
      <c r="AN33" s="1726"/>
      <c r="AO33" s="1726">
        <v>1.7590657210373208E-2</v>
      </c>
      <c r="AP33" s="1726">
        <v>3.3792542984661536E-3</v>
      </c>
      <c r="AQ33" s="1726"/>
      <c r="AR33" s="1726"/>
      <c r="AS33" s="1725"/>
      <c r="AT33" s="1726">
        <v>2.2665800350310444E-2</v>
      </c>
      <c r="AU33" s="1726"/>
      <c r="AV33" s="1726">
        <v>1.1790294339100123E-5</v>
      </c>
      <c r="AW33" s="1726"/>
      <c r="AX33" s="1727"/>
      <c r="AY33" s="1725"/>
      <c r="AZ33" s="1727">
        <v>4.9459325547394992E-3</v>
      </c>
      <c r="BA33" s="1727"/>
      <c r="BB33" s="1727">
        <v>5.5146016197418754E-2</v>
      </c>
    </row>
    <row r="34" spans="1:54" ht="15.75" thickBot="1" x14ac:dyDescent="0.3">
      <c r="A34" s="1100" t="s">
        <v>548</v>
      </c>
      <c r="B34" s="1096"/>
      <c r="C34" s="1719">
        <v>0.204548418184477</v>
      </c>
      <c r="D34" s="1720">
        <v>4.0404309975823033E-2</v>
      </c>
      <c r="E34" s="1720">
        <v>5.8256284134243608E-2</v>
      </c>
      <c r="F34" s="1720"/>
      <c r="G34" s="1720">
        <v>0.45781546073800927</v>
      </c>
      <c r="H34" s="1721">
        <v>0.22985444986786532</v>
      </c>
      <c r="I34" s="1719">
        <v>0.13304235318921148</v>
      </c>
      <c r="J34" s="1720">
        <v>5.0474024725795971E-2</v>
      </c>
      <c r="K34" s="1720">
        <v>2.5625936512295992E-2</v>
      </c>
      <c r="L34" s="1720">
        <v>4.5478086259130725E-2</v>
      </c>
      <c r="M34" s="1720">
        <v>3.8662660068255028E-2</v>
      </c>
      <c r="N34" s="1720">
        <v>5.315357121992494E-3</v>
      </c>
      <c r="O34" s="1721">
        <v>0.13694159894790786</v>
      </c>
      <c r="P34" s="1719"/>
      <c r="Q34" s="1720">
        <v>2.8605920178926481E-2</v>
      </c>
      <c r="R34" s="1720">
        <v>4.7844959579869031E-3</v>
      </c>
      <c r="S34" s="1720"/>
      <c r="T34" s="1720"/>
      <c r="U34" s="1720"/>
      <c r="V34" s="1720"/>
      <c r="W34" s="1720"/>
      <c r="X34" s="1720">
        <v>0.14686155852808364</v>
      </c>
      <c r="Y34" s="1720"/>
      <c r="Z34" s="1720">
        <v>0.12362035582419777</v>
      </c>
      <c r="AA34" s="1721"/>
      <c r="AB34" s="1719">
        <v>4.5503319658066359E-2</v>
      </c>
      <c r="AC34" s="1720">
        <v>6.445261530770971E-2</v>
      </c>
      <c r="AD34" s="1720">
        <v>2.8621738570536542E-2</v>
      </c>
      <c r="AE34" s="1720">
        <v>0.11100285602948858</v>
      </c>
      <c r="AF34" s="1720">
        <v>5.2495973417256113E-2</v>
      </c>
      <c r="AG34" s="1720">
        <v>0.11472818864416935</v>
      </c>
      <c r="AH34" s="1720">
        <v>0.30969705394123032</v>
      </c>
      <c r="AI34" s="1720">
        <v>5.6674001505194728E-2</v>
      </c>
      <c r="AJ34" s="1720">
        <v>0.24807414309858894</v>
      </c>
      <c r="AK34" s="1720"/>
      <c r="AL34" s="1719">
        <v>3.1496478747613896E-2</v>
      </c>
      <c r="AM34" s="1720">
        <v>2.7008377935270628E-2</v>
      </c>
      <c r="AN34" s="1720">
        <v>0.29781177667653025</v>
      </c>
      <c r="AO34" s="1720">
        <v>3.8124468717075997E-2</v>
      </c>
      <c r="AP34" s="1720">
        <v>4.9917540763716239E-2</v>
      </c>
      <c r="AQ34" s="1720">
        <v>1.9569268409588423E-2</v>
      </c>
      <c r="AR34" s="1720"/>
      <c r="AS34" s="1719">
        <v>4.0176151213444353E-2</v>
      </c>
      <c r="AT34" s="1720"/>
      <c r="AU34" s="1720">
        <v>3.6869830493416085E-2</v>
      </c>
      <c r="AV34" s="1720">
        <v>9.4616533494644283E-3</v>
      </c>
      <c r="AW34" s="1720">
        <v>2.4532616504555032E-3</v>
      </c>
      <c r="AX34" s="1721"/>
      <c r="AY34" s="1719">
        <v>5.1692985179279831E-2</v>
      </c>
      <c r="AZ34" s="1721">
        <v>1.7601845486599786E-2</v>
      </c>
      <c r="BA34" s="1721"/>
      <c r="BB34" s="1721">
        <v>5.6496501911163934E-2</v>
      </c>
    </row>
    <row r="35" spans="1:54" x14ac:dyDescent="0.25">
      <c r="A35" s="1528"/>
      <c r="B35" s="1528" t="s">
        <v>583</v>
      </c>
      <c r="C35" s="1725">
        <v>5.3997834664402659E-2</v>
      </c>
      <c r="D35" s="1726"/>
      <c r="E35" s="1726"/>
      <c r="F35" s="1726"/>
      <c r="G35" s="1726">
        <v>0.10489108444377704</v>
      </c>
      <c r="H35" s="1727">
        <v>5.8231447535794296E-2</v>
      </c>
      <c r="I35" s="1725"/>
      <c r="J35" s="1726"/>
      <c r="K35" s="1726"/>
      <c r="L35" s="1726"/>
      <c r="M35" s="1726"/>
      <c r="N35" s="1726"/>
      <c r="O35" s="1727"/>
      <c r="P35" s="1725"/>
      <c r="Q35" s="1726"/>
      <c r="R35" s="1726"/>
      <c r="S35" s="1726"/>
      <c r="T35" s="1726"/>
      <c r="U35" s="1726"/>
      <c r="V35" s="1726"/>
      <c r="W35" s="1726"/>
      <c r="X35" s="1726"/>
      <c r="Y35" s="1726"/>
      <c r="Z35" s="1726"/>
      <c r="AA35" s="1727"/>
      <c r="AB35" s="1725"/>
      <c r="AC35" s="1726">
        <v>1.9292407041940267E-3</v>
      </c>
      <c r="AD35" s="1726">
        <v>7.7934504418903055E-4</v>
      </c>
      <c r="AE35" s="1726"/>
      <c r="AF35" s="1726"/>
      <c r="AG35" s="1726"/>
      <c r="AH35" s="1726"/>
      <c r="AI35" s="1726"/>
      <c r="AJ35" s="1726"/>
      <c r="AK35" s="1727"/>
      <c r="AL35" s="1725"/>
      <c r="AM35" s="1726"/>
      <c r="AN35" s="1726"/>
      <c r="AO35" s="1726"/>
      <c r="AP35" s="1726"/>
      <c r="AQ35" s="1726"/>
      <c r="AR35" s="1726"/>
      <c r="AS35" s="1725"/>
      <c r="AT35" s="1726"/>
      <c r="AU35" s="1726"/>
      <c r="AV35" s="1726"/>
      <c r="AW35" s="1726"/>
      <c r="AX35" s="1727"/>
      <c r="AY35" s="1725"/>
      <c r="AZ35" s="1727">
        <v>4.5764474208522072E-3</v>
      </c>
      <c r="BA35" s="1727"/>
      <c r="BB35" s="1727">
        <v>4.6908734761367532E-3</v>
      </c>
    </row>
    <row r="36" spans="1:54" x14ac:dyDescent="0.25">
      <c r="A36" s="1528"/>
      <c r="B36" s="1528" t="s">
        <v>562</v>
      </c>
      <c r="C36" s="1725"/>
      <c r="D36" s="1726"/>
      <c r="E36" s="1726"/>
      <c r="F36" s="1726"/>
      <c r="G36" s="1726"/>
      <c r="H36" s="1727"/>
      <c r="I36" s="1725"/>
      <c r="J36" s="1726"/>
      <c r="K36" s="1726"/>
      <c r="L36" s="1726"/>
      <c r="M36" s="1726"/>
      <c r="N36" s="1726"/>
      <c r="O36" s="1727"/>
      <c r="P36" s="1725"/>
      <c r="Q36" s="1726"/>
      <c r="R36" s="1726"/>
      <c r="S36" s="1726"/>
      <c r="T36" s="1726"/>
      <c r="U36" s="1726"/>
      <c r="V36" s="1726"/>
      <c r="W36" s="1726"/>
      <c r="X36" s="1726"/>
      <c r="Y36" s="1726"/>
      <c r="Z36" s="1726"/>
      <c r="AA36" s="1727"/>
      <c r="AB36" s="1725"/>
      <c r="AC36" s="1726">
        <v>8.443370095979043E-4</v>
      </c>
      <c r="AD36" s="1726">
        <v>3.1576437579044271E-3</v>
      </c>
      <c r="AE36" s="1726"/>
      <c r="AF36" s="1726"/>
      <c r="AG36" s="1726"/>
      <c r="AH36" s="1726"/>
      <c r="AI36" s="1726"/>
      <c r="AJ36" s="1726">
        <v>1.7331053608481847E-2</v>
      </c>
      <c r="AK36" s="1727"/>
      <c r="AL36" s="1725">
        <v>7.4506871258141717E-3</v>
      </c>
      <c r="AM36" s="1726"/>
      <c r="AN36" s="1726">
        <v>8.4980184362585087E-2</v>
      </c>
      <c r="AO36" s="1726">
        <v>2.0784066021132117E-2</v>
      </c>
      <c r="AP36" s="1726">
        <v>2.7785822455734351E-2</v>
      </c>
      <c r="AQ36" s="1726"/>
      <c r="AR36" s="1726"/>
      <c r="AS36" s="1725"/>
      <c r="AT36" s="1726"/>
      <c r="AU36" s="1726"/>
      <c r="AV36" s="1726">
        <v>9.4616533494644283E-3</v>
      </c>
      <c r="AW36" s="1726"/>
      <c r="AX36" s="1727"/>
      <c r="AY36" s="1725"/>
      <c r="AZ36" s="1727"/>
      <c r="BA36" s="1727"/>
      <c r="BB36" s="1727">
        <v>4.2643007846661397E-3</v>
      </c>
    </row>
    <row r="37" spans="1:54" x14ac:dyDescent="0.25">
      <c r="A37" s="1528"/>
      <c r="B37" s="1528" t="s">
        <v>460</v>
      </c>
      <c r="C37" s="1725"/>
      <c r="D37" s="1726"/>
      <c r="E37" s="1726"/>
      <c r="F37" s="1726"/>
      <c r="G37" s="1726"/>
      <c r="H37" s="1727"/>
      <c r="I37" s="1725"/>
      <c r="J37" s="1726"/>
      <c r="K37" s="1726"/>
      <c r="L37" s="1726"/>
      <c r="M37" s="1726"/>
      <c r="N37" s="1726"/>
      <c r="O37" s="1727"/>
      <c r="P37" s="1725"/>
      <c r="Q37" s="1726"/>
      <c r="R37" s="1726"/>
      <c r="S37" s="1726"/>
      <c r="T37" s="1726"/>
      <c r="U37" s="1726"/>
      <c r="V37" s="1726"/>
      <c r="W37" s="1726"/>
      <c r="X37" s="1726"/>
      <c r="Y37" s="1726"/>
      <c r="Z37" s="1726"/>
      <c r="AA37" s="1727"/>
      <c r="AB37" s="1725"/>
      <c r="AC37" s="1726"/>
      <c r="AD37" s="1726"/>
      <c r="AE37" s="1726"/>
      <c r="AF37" s="1726"/>
      <c r="AG37" s="1726"/>
      <c r="AH37" s="1726"/>
      <c r="AI37" s="1726"/>
      <c r="AJ37" s="1726"/>
      <c r="AK37" s="1727"/>
      <c r="AL37" s="1725"/>
      <c r="AM37" s="1726"/>
      <c r="AN37" s="1726">
        <v>9.6549640705035824E-3</v>
      </c>
      <c r="AO37" s="1726"/>
      <c r="AP37" s="1726"/>
      <c r="AQ37" s="1726"/>
      <c r="AR37" s="1726"/>
      <c r="AS37" s="1725"/>
      <c r="AT37" s="1726"/>
      <c r="AU37" s="1726"/>
      <c r="AV37" s="1726"/>
      <c r="AW37" s="1726"/>
      <c r="AX37" s="1727"/>
      <c r="AY37" s="1725"/>
      <c r="AZ37" s="1727">
        <v>6.5316840739400384E-3</v>
      </c>
      <c r="BA37" s="1727"/>
      <c r="BB37" s="1727">
        <v>5.8240372715566316E-4</v>
      </c>
    </row>
    <row r="38" spans="1:54" x14ac:dyDescent="0.25">
      <c r="A38" s="1528"/>
      <c r="B38" s="1528" t="s">
        <v>563</v>
      </c>
      <c r="C38" s="1725"/>
      <c r="D38" s="1726"/>
      <c r="E38" s="1726"/>
      <c r="F38" s="1726"/>
      <c r="G38" s="1726">
        <v>6.5864064753241608E-2</v>
      </c>
      <c r="H38" s="1727">
        <v>4.1806242193788777E-2</v>
      </c>
      <c r="I38" s="1725"/>
      <c r="J38" s="1726"/>
      <c r="K38" s="1726"/>
      <c r="L38" s="1726"/>
      <c r="M38" s="1726"/>
      <c r="N38" s="1726"/>
      <c r="O38" s="1727"/>
      <c r="P38" s="1725"/>
      <c r="Q38" s="1726"/>
      <c r="R38" s="1726"/>
      <c r="S38" s="1726"/>
      <c r="T38" s="1726"/>
      <c r="U38" s="1726"/>
      <c r="V38" s="1726"/>
      <c r="W38" s="1726"/>
      <c r="X38" s="1726"/>
      <c r="Y38" s="1726"/>
      <c r="Z38" s="1726"/>
      <c r="AA38" s="1727"/>
      <c r="AB38" s="1725"/>
      <c r="AC38" s="1726"/>
      <c r="AD38" s="1726"/>
      <c r="AE38" s="1726"/>
      <c r="AF38" s="1726"/>
      <c r="AG38" s="1726"/>
      <c r="AH38" s="1726"/>
      <c r="AI38" s="1726"/>
      <c r="AJ38" s="1726"/>
      <c r="AK38" s="1727"/>
      <c r="AL38" s="1725"/>
      <c r="AM38" s="1726"/>
      <c r="AN38" s="1726"/>
      <c r="AO38" s="1726"/>
      <c r="AP38" s="1726"/>
      <c r="AQ38" s="1726"/>
      <c r="AR38" s="1726"/>
      <c r="AS38" s="1725"/>
      <c r="AT38" s="1726"/>
      <c r="AU38" s="1726"/>
      <c r="AV38" s="1726"/>
      <c r="AW38" s="1726"/>
      <c r="AX38" s="1727"/>
      <c r="AY38" s="1725"/>
      <c r="AZ38" s="1727"/>
      <c r="BA38" s="1727"/>
      <c r="BB38" s="1727">
        <v>2.3690278177609988E-3</v>
      </c>
    </row>
    <row r="39" spans="1:54" x14ac:dyDescent="0.25">
      <c r="A39" s="1528"/>
      <c r="B39" s="1528" t="s">
        <v>461</v>
      </c>
      <c r="C39" s="1725"/>
      <c r="D39" s="1726"/>
      <c r="E39" s="1726"/>
      <c r="F39" s="1726"/>
      <c r="G39" s="1726"/>
      <c r="H39" s="1727"/>
      <c r="I39" s="1725"/>
      <c r="J39" s="1726"/>
      <c r="K39" s="1726"/>
      <c r="L39" s="1726"/>
      <c r="M39" s="1726"/>
      <c r="N39" s="1726"/>
      <c r="O39" s="1727"/>
      <c r="P39" s="1725"/>
      <c r="Q39" s="1726"/>
      <c r="R39" s="1726"/>
      <c r="S39" s="1726"/>
      <c r="T39" s="1726"/>
      <c r="U39" s="1726"/>
      <c r="V39" s="1726"/>
      <c r="W39" s="1726"/>
      <c r="X39" s="1726"/>
      <c r="Y39" s="1726"/>
      <c r="Z39" s="1726"/>
      <c r="AA39" s="1727"/>
      <c r="AB39" s="1725"/>
      <c r="AC39" s="1726"/>
      <c r="AD39" s="1726"/>
      <c r="AE39" s="1726"/>
      <c r="AF39" s="1726"/>
      <c r="AG39" s="1726"/>
      <c r="AH39" s="1726"/>
      <c r="AI39" s="1726"/>
      <c r="AJ39" s="1726"/>
      <c r="AK39" s="1727"/>
      <c r="AL39" s="1725"/>
      <c r="AM39" s="1726"/>
      <c r="AN39" s="1726"/>
      <c r="AO39" s="1726"/>
      <c r="AP39" s="1726"/>
      <c r="AQ39" s="1726"/>
      <c r="AR39" s="1726"/>
      <c r="AS39" s="1725"/>
      <c r="AT39" s="1726"/>
      <c r="AU39" s="1726">
        <v>9.2597144917538053E-4</v>
      </c>
      <c r="AV39" s="1726"/>
      <c r="AW39" s="1726"/>
      <c r="AX39" s="1727"/>
      <c r="AY39" s="1725"/>
      <c r="AZ39" s="1727"/>
      <c r="BA39" s="1727"/>
      <c r="BB39" s="1727">
        <v>8.0647591307934175E-6</v>
      </c>
    </row>
    <row r="40" spans="1:54" x14ac:dyDescent="0.25">
      <c r="A40" s="1528"/>
      <c r="B40" s="1528" t="s">
        <v>486</v>
      </c>
      <c r="C40" s="1725"/>
      <c r="D40" s="1726"/>
      <c r="E40" s="1726"/>
      <c r="F40" s="1726"/>
      <c r="G40" s="1726"/>
      <c r="H40" s="1727"/>
      <c r="I40" s="1725">
        <v>1.4204432219262632E-2</v>
      </c>
      <c r="J40" s="1726"/>
      <c r="K40" s="1726"/>
      <c r="L40" s="1726"/>
      <c r="M40" s="1726"/>
      <c r="N40" s="1726"/>
      <c r="O40" s="1727"/>
      <c r="P40" s="1725"/>
      <c r="Q40" s="1726"/>
      <c r="R40" s="1726"/>
      <c r="S40" s="1726"/>
      <c r="T40" s="1726"/>
      <c r="U40" s="1726"/>
      <c r="V40" s="1726"/>
      <c r="W40" s="1726"/>
      <c r="X40" s="1726"/>
      <c r="Y40" s="1726"/>
      <c r="Z40" s="1726"/>
      <c r="AA40" s="1727"/>
      <c r="AB40" s="1725">
        <v>1.9982008694001329E-3</v>
      </c>
      <c r="AC40" s="1726">
        <v>6.3158395268790742E-4</v>
      </c>
      <c r="AD40" s="1726">
        <v>1.6106468131863018E-3</v>
      </c>
      <c r="AE40" s="1726"/>
      <c r="AF40" s="1726"/>
      <c r="AG40" s="1726"/>
      <c r="AH40" s="1726"/>
      <c r="AI40" s="1726"/>
      <c r="AJ40" s="1726">
        <v>2.1561991635801188E-3</v>
      </c>
      <c r="AK40" s="1727"/>
      <c r="AL40" s="1725"/>
      <c r="AM40" s="1726"/>
      <c r="AN40" s="1726">
        <v>2.4877963653391233E-2</v>
      </c>
      <c r="AO40" s="1726"/>
      <c r="AP40" s="1726"/>
      <c r="AQ40" s="1726"/>
      <c r="AR40" s="1726"/>
      <c r="AS40" s="1725"/>
      <c r="AT40" s="1726"/>
      <c r="AU40" s="1726"/>
      <c r="AV40" s="1726"/>
      <c r="AW40" s="1726"/>
      <c r="AX40" s="1727"/>
      <c r="AY40" s="1725"/>
      <c r="AZ40" s="1727"/>
      <c r="BA40" s="1727"/>
      <c r="BB40" s="1727">
        <v>8.2186186757052964E-4</v>
      </c>
    </row>
    <row r="41" spans="1:54" x14ac:dyDescent="0.25">
      <c r="A41" s="1528"/>
      <c r="B41" s="1528" t="s">
        <v>480</v>
      </c>
      <c r="C41" s="1725"/>
      <c r="D41" s="1726"/>
      <c r="E41" s="1726"/>
      <c r="F41" s="1726"/>
      <c r="G41" s="1726"/>
      <c r="H41" s="1727"/>
      <c r="I41" s="1725"/>
      <c r="J41" s="1726"/>
      <c r="K41" s="1726"/>
      <c r="L41" s="1726"/>
      <c r="M41" s="1726"/>
      <c r="N41" s="1726"/>
      <c r="O41" s="1727"/>
      <c r="P41" s="1725"/>
      <c r="Q41" s="1726"/>
      <c r="R41" s="1726"/>
      <c r="S41" s="1726"/>
      <c r="T41" s="1726"/>
      <c r="U41" s="1726"/>
      <c r="V41" s="1726"/>
      <c r="W41" s="1726"/>
      <c r="X41" s="1726"/>
      <c r="Y41" s="1726"/>
      <c r="Z41" s="1726"/>
      <c r="AA41" s="1727"/>
      <c r="AB41" s="1725">
        <v>1.3232000168224638E-2</v>
      </c>
      <c r="AC41" s="1726">
        <v>1.5035699252365706E-2</v>
      </c>
      <c r="AD41" s="1726">
        <v>6.9377756838712116E-3</v>
      </c>
      <c r="AE41" s="1726"/>
      <c r="AF41" s="1726"/>
      <c r="AG41" s="1726"/>
      <c r="AH41" s="1726">
        <v>0.10114461088217586</v>
      </c>
      <c r="AI41" s="1726"/>
      <c r="AJ41" s="1726">
        <v>7.6966726143960662E-2</v>
      </c>
      <c r="AK41" s="1727"/>
      <c r="AL41" s="1725"/>
      <c r="AM41" s="1726"/>
      <c r="AN41" s="1726"/>
      <c r="AO41" s="1726"/>
      <c r="AP41" s="1726"/>
      <c r="AQ41" s="1726"/>
      <c r="AR41" s="1726"/>
      <c r="AS41" s="1725"/>
      <c r="AT41" s="1726"/>
      <c r="AU41" s="1726"/>
      <c r="AV41" s="1726"/>
      <c r="AW41" s="1726"/>
      <c r="AX41" s="1727"/>
      <c r="AY41" s="1725"/>
      <c r="AZ41" s="1727"/>
      <c r="BA41" s="1727"/>
      <c r="BB41" s="1727">
        <v>2.1902966354562154E-3</v>
      </c>
    </row>
    <row r="42" spans="1:54" x14ac:dyDescent="0.25">
      <c r="A42" s="1528"/>
      <c r="B42" s="1528" t="s">
        <v>1641</v>
      </c>
      <c r="C42" s="1725"/>
      <c r="D42" s="1726">
        <v>4.0404309975823033E-2</v>
      </c>
      <c r="E42" s="1726">
        <v>5.8256284134243608E-2</v>
      </c>
      <c r="F42" s="1726"/>
      <c r="G42" s="1726"/>
      <c r="H42" s="1727"/>
      <c r="I42" s="1725"/>
      <c r="J42" s="1726"/>
      <c r="K42" s="1726"/>
      <c r="L42" s="1726"/>
      <c r="M42" s="1726"/>
      <c r="N42" s="1726"/>
      <c r="O42" s="1727"/>
      <c r="P42" s="1725"/>
      <c r="Q42" s="1726"/>
      <c r="R42" s="1726"/>
      <c r="S42" s="1726"/>
      <c r="T42" s="1726"/>
      <c r="U42" s="1726"/>
      <c r="V42" s="1726"/>
      <c r="W42" s="1726"/>
      <c r="X42" s="1726"/>
      <c r="Y42" s="1726"/>
      <c r="Z42" s="1726"/>
      <c r="AA42" s="1727"/>
      <c r="AB42" s="1725"/>
      <c r="AC42" s="1726"/>
      <c r="AD42" s="1726"/>
      <c r="AE42" s="1726">
        <v>8.1820195496472653E-2</v>
      </c>
      <c r="AF42" s="1726">
        <v>2.7925234277635928E-2</v>
      </c>
      <c r="AG42" s="1726">
        <v>4.9581819613674818E-2</v>
      </c>
      <c r="AH42" s="1726"/>
      <c r="AI42" s="1726">
        <v>2.4440175697386147E-2</v>
      </c>
      <c r="AJ42" s="1726"/>
      <c r="AK42" s="1727"/>
      <c r="AL42" s="1725"/>
      <c r="AM42" s="1726"/>
      <c r="AN42" s="1726"/>
      <c r="AO42" s="1726"/>
      <c r="AP42" s="1726"/>
      <c r="AQ42" s="1726"/>
      <c r="AR42" s="1726"/>
      <c r="AS42" s="1725"/>
      <c r="AT42" s="1726"/>
      <c r="AU42" s="1726"/>
      <c r="AV42" s="1726"/>
      <c r="AW42" s="1726"/>
      <c r="AX42" s="1727"/>
      <c r="AY42" s="1725"/>
      <c r="AZ42" s="1727"/>
      <c r="BA42" s="1727"/>
      <c r="BB42" s="1727">
        <v>4.6765371288308537E-3</v>
      </c>
    </row>
    <row r="43" spans="1:54" x14ac:dyDescent="0.25">
      <c r="A43" s="1528"/>
      <c r="B43" s="1528" t="s">
        <v>478</v>
      </c>
      <c r="C43" s="1725">
        <v>2.2437458140691091E-2</v>
      </c>
      <c r="D43" s="1726"/>
      <c r="E43" s="1726"/>
      <c r="F43" s="1726"/>
      <c r="G43" s="1726">
        <v>4.8634869176875789E-2</v>
      </c>
      <c r="H43" s="1727">
        <v>1.9144764429560361E-2</v>
      </c>
      <c r="I43" s="1725"/>
      <c r="J43" s="1726"/>
      <c r="K43" s="1726"/>
      <c r="L43" s="1726"/>
      <c r="M43" s="1726"/>
      <c r="N43" s="1726"/>
      <c r="O43" s="1727"/>
      <c r="P43" s="1725"/>
      <c r="Q43" s="1726"/>
      <c r="R43" s="1726"/>
      <c r="S43" s="1726"/>
      <c r="T43" s="1726"/>
      <c r="U43" s="1726"/>
      <c r="V43" s="1726"/>
      <c r="W43" s="1726"/>
      <c r="X43" s="1726"/>
      <c r="Y43" s="1726"/>
      <c r="Z43" s="1726"/>
      <c r="AA43" s="1727"/>
      <c r="AB43" s="1725"/>
      <c r="AC43" s="1726"/>
      <c r="AD43" s="1726"/>
      <c r="AE43" s="1726"/>
      <c r="AF43" s="1726"/>
      <c r="AG43" s="1726"/>
      <c r="AH43" s="1726"/>
      <c r="AI43" s="1726"/>
      <c r="AJ43" s="1726"/>
      <c r="AK43" s="1727"/>
      <c r="AL43" s="1725"/>
      <c r="AM43" s="1726"/>
      <c r="AN43" s="1726"/>
      <c r="AO43" s="1726"/>
      <c r="AP43" s="1726"/>
      <c r="AQ43" s="1726"/>
      <c r="AR43" s="1726"/>
      <c r="AS43" s="1725"/>
      <c r="AT43" s="1726"/>
      <c r="AU43" s="1726"/>
      <c r="AV43" s="1726"/>
      <c r="AW43" s="1726"/>
      <c r="AX43" s="1727"/>
      <c r="AY43" s="1725"/>
      <c r="AZ43" s="1727"/>
      <c r="BA43" s="1727"/>
      <c r="BB43" s="1727">
        <v>1.5331663042684684E-3</v>
      </c>
    </row>
    <row r="44" spans="1:54" x14ac:dyDescent="0.25">
      <c r="A44" s="1528"/>
      <c r="B44" s="1528" t="s">
        <v>1640</v>
      </c>
      <c r="C44" s="1725"/>
      <c r="D44" s="1726"/>
      <c r="E44" s="1726"/>
      <c r="F44" s="1726"/>
      <c r="G44" s="1726"/>
      <c r="H44" s="1727"/>
      <c r="I44" s="1725">
        <v>3.4025043173216939E-2</v>
      </c>
      <c r="J44" s="1726"/>
      <c r="K44" s="1726">
        <v>3.4579905808421311E-3</v>
      </c>
      <c r="L44" s="1726"/>
      <c r="M44" s="1726"/>
      <c r="N44" s="1726"/>
      <c r="O44" s="1727"/>
      <c r="P44" s="1725"/>
      <c r="Q44" s="1726"/>
      <c r="R44" s="1726"/>
      <c r="S44" s="1726"/>
      <c r="T44" s="1726"/>
      <c r="U44" s="1726"/>
      <c r="V44" s="1726"/>
      <c r="W44" s="1726"/>
      <c r="X44" s="1726"/>
      <c r="Y44" s="1726"/>
      <c r="Z44" s="1726"/>
      <c r="AA44" s="1727"/>
      <c r="AB44" s="1725"/>
      <c r="AC44" s="1726">
        <v>1.4340043697496309E-2</v>
      </c>
      <c r="AD44" s="1726">
        <v>8.1112707834912097E-3</v>
      </c>
      <c r="AE44" s="1726"/>
      <c r="AF44" s="1726"/>
      <c r="AG44" s="1726"/>
      <c r="AH44" s="1726"/>
      <c r="AI44" s="1726"/>
      <c r="AJ44" s="1726">
        <v>1.6690336199235465E-2</v>
      </c>
      <c r="AK44" s="1727"/>
      <c r="AL44" s="1725"/>
      <c r="AM44" s="1726"/>
      <c r="AN44" s="1726"/>
      <c r="AO44" s="1726"/>
      <c r="AP44" s="1726"/>
      <c r="AQ44" s="1726"/>
      <c r="AR44" s="1726"/>
      <c r="AS44" s="1725"/>
      <c r="AT44" s="1726"/>
      <c r="AU44" s="1726"/>
      <c r="AV44" s="1726"/>
      <c r="AW44" s="1726"/>
      <c r="AX44" s="1727"/>
      <c r="AY44" s="1725"/>
      <c r="AZ44" s="1727"/>
      <c r="BA44" s="1727"/>
      <c r="BB44" s="1727">
        <v>1.6771676238891077E-3</v>
      </c>
    </row>
    <row r="45" spans="1:54" x14ac:dyDescent="0.25">
      <c r="A45" s="1528"/>
      <c r="B45" s="1528" t="s">
        <v>2634</v>
      </c>
      <c r="C45" s="1728"/>
      <c r="D45" s="1726"/>
      <c r="E45" s="1726"/>
      <c r="F45" s="1726"/>
      <c r="G45" s="1726"/>
      <c r="H45" s="1727"/>
      <c r="I45" s="1728"/>
      <c r="J45" s="1726"/>
      <c r="K45" s="1726"/>
      <c r="L45" s="1726"/>
      <c r="M45" s="1726"/>
      <c r="N45" s="1726"/>
      <c r="O45" s="1727"/>
      <c r="P45" s="1728"/>
      <c r="Q45" s="1726"/>
      <c r="R45" s="1726"/>
      <c r="S45" s="1726"/>
      <c r="T45" s="1726"/>
      <c r="U45" s="1726"/>
      <c r="V45" s="1726"/>
      <c r="W45" s="1726"/>
      <c r="X45" s="1726"/>
      <c r="Y45" s="1726"/>
      <c r="Z45" s="1726"/>
      <c r="AA45" s="1727"/>
      <c r="AB45" s="1728"/>
      <c r="AC45" s="1726"/>
      <c r="AD45" s="1726"/>
      <c r="AE45" s="1726"/>
      <c r="AF45" s="1726"/>
      <c r="AG45" s="1726"/>
      <c r="AH45" s="1726"/>
      <c r="AI45" s="1726"/>
      <c r="AJ45" s="1726"/>
      <c r="AK45" s="1727"/>
      <c r="AL45" s="1728"/>
      <c r="AM45" s="1726"/>
      <c r="AN45" s="1726">
        <v>3.4603192709150979E-2</v>
      </c>
      <c r="AO45" s="1726"/>
      <c r="AP45" s="1726"/>
      <c r="AQ45" s="1726"/>
      <c r="AR45" s="1726"/>
      <c r="AS45" s="1728"/>
      <c r="AT45" s="1726"/>
      <c r="AU45" s="1726"/>
      <c r="AV45" s="1726"/>
      <c r="AW45" s="1726"/>
      <c r="AX45" s="1727"/>
      <c r="AY45" s="1728"/>
      <c r="AZ45" s="1727"/>
      <c r="BA45" s="1727"/>
      <c r="BB45" s="1727">
        <v>6.9577432769752615E-4</v>
      </c>
    </row>
    <row r="46" spans="1:54" x14ac:dyDescent="0.25">
      <c r="A46" s="1528"/>
      <c r="B46" s="1528" t="s">
        <v>463</v>
      </c>
      <c r="C46" s="1725"/>
      <c r="D46" s="1726"/>
      <c r="E46" s="1726"/>
      <c r="F46" s="1726"/>
      <c r="G46" s="1726"/>
      <c r="H46" s="1727"/>
      <c r="I46" s="1725">
        <v>7.4870975920022328E-2</v>
      </c>
      <c r="J46" s="1726"/>
      <c r="K46" s="1726">
        <v>2.0440087349293548E-2</v>
      </c>
      <c r="L46" s="1726"/>
      <c r="M46" s="1726">
        <v>2.9309631620435803E-2</v>
      </c>
      <c r="N46" s="1726">
        <v>9.5124519263170235E-6</v>
      </c>
      <c r="O46" s="1727"/>
      <c r="P46" s="1725"/>
      <c r="Q46" s="1726"/>
      <c r="R46" s="1726"/>
      <c r="S46" s="1726"/>
      <c r="T46" s="1726"/>
      <c r="U46" s="1726"/>
      <c r="V46" s="1726"/>
      <c r="W46" s="1726"/>
      <c r="X46" s="1726"/>
      <c r="Y46" s="1726"/>
      <c r="Z46" s="1726"/>
      <c r="AA46" s="1727"/>
      <c r="AB46" s="1725">
        <v>1.5511046791988947E-2</v>
      </c>
      <c r="AC46" s="1726">
        <v>1.2157267696643721E-2</v>
      </c>
      <c r="AD46" s="1726"/>
      <c r="AE46" s="1726"/>
      <c r="AF46" s="1726"/>
      <c r="AG46" s="1726"/>
      <c r="AH46" s="1726">
        <v>4.3393476635516848E-2</v>
      </c>
      <c r="AI46" s="1726"/>
      <c r="AJ46" s="1726">
        <v>2.9726246071430124E-2</v>
      </c>
      <c r="AK46" s="1727"/>
      <c r="AL46" s="1725"/>
      <c r="AM46" s="1726"/>
      <c r="AN46" s="1726"/>
      <c r="AO46" s="1726"/>
      <c r="AP46" s="1726"/>
      <c r="AQ46" s="1726"/>
      <c r="AR46" s="1726"/>
      <c r="AS46" s="1725"/>
      <c r="AT46" s="1726"/>
      <c r="AU46" s="1726"/>
      <c r="AV46" s="1726"/>
      <c r="AW46" s="1726"/>
      <c r="AX46" s="1727"/>
      <c r="AY46" s="1725"/>
      <c r="AZ46" s="1727"/>
      <c r="BA46" s="1727"/>
      <c r="BB46" s="1727">
        <v>3.7721090648731776E-3</v>
      </c>
    </row>
    <row r="47" spans="1:54" x14ac:dyDescent="0.25">
      <c r="A47" s="1528"/>
      <c r="B47" s="1528" t="s">
        <v>496</v>
      </c>
      <c r="C47" s="1725"/>
      <c r="D47" s="1726"/>
      <c r="E47" s="1726"/>
      <c r="F47" s="1726"/>
      <c r="G47" s="1726"/>
      <c r="H47" s="1727"/>
      <c r="I47" s="1725"/>
      <c r="J47" s="1726"/>
      <c r="K47" s="1726"/>
      <c r="L47" s="1726"/>
      <c r="M47" s="1726"/>
      <c r="N47" s="1726"/>
      <c r="O47" s="1727"/>
      <c r="P47" s="1725"/>
      <c r="Q47" s="1726"/>
      <c r="R47" s="1726"/>
      <c r="S47" s="1726"/>
      <c r="T47" s="1726"/>
      <c r="U47" s="1726"/>
      <c r="V47" s="1726"/>
      <c r="W47" s="1726"/>
      <c r="X47" s="1726"/>
      <c r="Y47" s="1726"/>
      <c r="Z47" s="1726"/>
      <c r="AA47" s="1727"/>
      <c r="AB47" s="1725"/>
      <c r="AC47" s="1726">
        <v>2.0533669692320089E-3</v>
      </c>
      <c r="AD47" s="1726"/>
      <c r="AE47" s="1726"/>
      <c r="AF47" s="1726"/>
      <c r="AG47" s="1726"/>
      <c r="AH47" s="1726"/>
      <c r="AI47" s="1726"/>
      <c r="AJ47" s="1726">
        <v>1.6371830508201842E-2</v>
      </c>
      <c r="AK47" s="1727"/>
      <c r="AL47" s="1725"/>
      <c r="AM47" s="1726"/>
      <c r="AN47" s="1726"/>
      <c r="AO47" s="1726"/>
      <c r="AP47" s="1726"/>
      <c r="AQ47" s="1726"/>
      <c r="AR47" s="1726"/>
      <c r="AS47" s="1725"/>
      <c r="AT47" s="1726"/>
      <c r="AU47" s="1726"/>
      <c r="AV47" s="1726"/>
      <c r="AW47" s="1726"/>
      <c r="AX47" s="1727"/>
      <c r="AY47" s="1725"/>
      <c r="AZ47" s="1727"/>
      <c r="BA47" s="1727"/>
      <c r="BB47" s="1727">
        <v>3.1475942046533959E-4</v>
      </c>
    </row>
    <row r="48" spans="1:54" x14ac:dyDescent="0.25">
      <c r="A48" s="1528"/>
      <c r="B48" s="1528" t="s">
        <v>464</v>
      </c>
      <c r="C48" s="1725"/>
      <c r="D48" s="1726"/>
      <c r="E48" s="1726"/>
      <c r="F48" s="1726"/>
      <c r="G48" s="1726"/>
      <c r="H48" s="1727"/>
      <c r="I48" s="1725"/>
      <c r="J48" s="1726"/>
      <c r="K48" s="1726"/>
      <c r="L48" s="1726"/>
      <c r="M48" s="1726"/>
      <c r="N48" s="1726"/>
      <c r="O48" s="1727"/>
      <c r="P48" s="1725"/>
      <c r="Q48" s="1726">
        <v>2.8605920178926481E-2</v>
      </c>
      <c r="R48" s="1726"/>
      <c r="S48" s="1726"/>
      <c r="T48" s="1726"/>
      <c r="U48" s="1726"/>
      <c r="V48" s="1726"/>
      <c r="W48" s="1726"/>
      <c r="X48" s="1726">
        <v>5.6653341734499277E-2</v>
      </c>
      <c r="Y48" s="1726"/>
      <c r="Z48" s="1726">
        <v>4.7687811119813399E-2</v>
      </c>
      <c r="AA48" s="1727"/>
      <c r="AB48" s="1725"/>
      <c r="AC48" s="1726"/>
      <c r="AD48" s="1726"/>
      <c r="AE48" s="1726"/>
      <c r="AF48" s="1726"/>
      <c r="AG48" s="1726"/>
      <c r="AH48" s="1726"/>
      <c r="AI48" s="1726"/>
      <c r="AJ48" s="1726"/>
      <c r="AK48" s="1727"/>
      <c r="AL48" s="1725"/>
      <c r="AM48" s="1726"/>
      <c r="AN48" s="1726"/>
      <c r="AO48" s="1726"/>
      <c r="AP48" s="1726"/>
      <c r="AQ48" s="1726"/>
      <c r="AR48" s="1726"/>
      <c r="AS48" s="1725"/>
      <c r="AT48" s="1726"/>
      <c r="AU48" s="1726"/>
      <c r="AV48" s="1726"/>
      <c r="AW48" s="1726"/>
      <c r="AX48" s="1727"/>
      <c r="AY48" s="1725"/>
      <c r="AZ48" s="1727"/>
      <c r="BA48" s="1727"/>
      <c r="BB48" s="1727">
        <v>1.2112240648414077E-3</v>
      </c>
    </row>
    <row r="49" spans="1:54" x14ac:dyDescent="0.25">
      <c r="A49" s="1528"/>
      <c r="B49" s="1528" t="s">
        <v>453</v>
      </c>
      <c r="C49" s="1725"/>
      <c r="D49" s="1726"/>
      <c r="E49" s="1726"/>
      <c r="F49" s="1726"/>
      <c r="G49" s="1726">
        <v>7.6791410670626031E-2</v>
      </c>
      <c r="H49" s="1727">
        <v>2.3395761065860207E-2</v>
      </c>
      <c r="I49" s="1725"/>
      <c r="J49" s="1726"/>
      <c r="K49" s="1726"/>
      <c r="L49" s="1726"/>
      <c r="M49" s="1726"/>
      <c r="N49" s="1726"/>
      <c r="O49" s="1727"/>
      <c r="P49" s="1725"/>
      <c r="Q49" s="1726"/>
      <c r="R49" s="1726"/>
      <c r="S49" s="1726"/>
      <c r="T49" s="1726"/>
      <c r="U49" s="1726"/>
      <c r="V49" s="1726"/>
      <c r="W49" s="1726"/>
      <c r="X49" s="1726"/>
      <c r="Y49" s="1726"/>
      <c r="Z49" s="1726"/>
      <c r="AA49" s="1727"/>
      <c r="AB49" s="1725">
        <v>7.1216829958291716E-3</v>
      </c>
      <c r="AC49" s="1726">
        <v>4.9972094891415422E-3</v>
      </c>
      <c r="AD49" s="1726"/>
      <c r="AE49" s="1726"/>
      <c r="AF49" s="1726"/>
      <c r="AG49" s="1726"/>
      <c r="AH49" s="1726">
        <v>2.9424388315225765E-2</v>
      </c>
      <c r="AI49" s="1726"/>
      <c r="AJ49" s="1726">
        <v>1.1065688737788321E-2</v>
      </c>
      <c r="AK49" s="1727"/>
      <c r="AL49" s="1725"/>
      <c r="AM49" s="1726"/>
      <c r="AN49" s="1726"/>
      <c r="AO49" s="1726"/>
      <c r="AP49" s="1726"/>
      <c r="AQ49" s="1726"/>
      <c r="AR49" s="1726"/>
      <c r="AS49" s="1725">
        <v>2.923370062759743E-2</v>
      </c>
      <c r="AT49" s="1726"/>
      <c r="AU49" s="1726">
        <v>5.4637988874130933E-3</v>
      </c>
      <c r="AV49" s="1726"/>
      <c r="AW49" s="1726"/>
      <c r="AX49" s="1727"/>
      <c r="AY49" s="1725"/>
      <c r="AZ49" s="1727"/>
      <c r="BA49" s="1727"/>
      <c r="BB49" s="1727">
        <v>2.3802119004422738E-3</v>
      </c>
    </row>
    <row r="50" spans="1:54" x14ac:dyDescent="0.25">
      <c r="A50" s="1528"/>
      <c r="B50" s="1528" t="s">
        <v>550</v>
      </c>
      <c r="C50" s="1725">
        <v>8.4890831203298545E-2</v>
      </c>
      <c r="D50" s="1726"/>
      <c r="E50" s="1726"/>
      <c r="F50" s="1726"/>
      <c r="G50" s="1726">
        <v>5.5448068450148401E-2</v>
      </c>
      <c r="H50" s="1727">
        <v>3.3847249579399073E-2</v>
      </c>
      <c r="I50" s="1725"/>
      <c r="J50" s="1726"/>
      <c r="K50" s="1726"/>
      <c r="L50" s="1726"/>
      <c r="M50" s="1726"/>
      <c r="N50" s="1726"/>
      <c r="O50" s="1727"/>
      <c r="P50" s="1725"/>
      <c r="Q50" s="1726"/>
      <c r="R50" s="1726"/>
      <c r="S50" s="1726"/>
      <c r="T50" s="1726"/>
      <c r="U50" s="1726"/>
      <c r="V50" s="1726"/>
      <c r="W50" s="1726"/>
      <c r="X50" s="1726"/>
      <c r="Y50" s="1726"/>
      <c r="Z50" s="1726"/>
      <c r="AA50" s="1727"/>
      <c r="AB50" s="1725"/>
      <c r="AC50" s="1726"/>
      <c r="AD50" s="1726"/>
      <c r="AE50" s="1726"/>
      <c r="AF50" s="1726"/>
      <c r="AG50" s="1726"/>
      <c r="AH50" s="1726"/>
      <c r="AI50" s="1726"/>
      <c r="AJ50" s="1726"/>
      <c r="AK50" s="1727"/>
      <c r="AL50" s="1725"/>
      <c r="AM50" s="1726"/>
      <c r="AN50" s="1726"/>
      <c r="AO50" s="1726"/>
      <c r="AP50" s="1726"/>
      <c r="AQ50" s="1726"/>
      <c r="AR50" s="1726"/>
      <c r="AS50" s="1725"/>
      <c r="AT50" s="1726"/>
      <c r="AU50" s="1726"/>
      <c r="AV50" s="1726"/>
      <c r="AW50" s="1726"/>
      <c r="AX50" s="1727"/>
      <c r="AY50" s="1725"/>
      <c r="AZ50" s="1727"/>
      <c r="BA50" s="1727"/>
      <c r="BB50" s="1727">
        <v>3.4624228426053259E-3</v>
      </c>
    </row>
    <row r="51" spans="1:54" x14ac:dyDescent="0.25">
      <c r="A51" s="1528"/>
      <c r="B51" s="1528" t="s">
        <v>487</v>
      </c>
      <c r="C51" s="1725"/>
      <c r="D51" s="1726"/>
      <c r="E51" s="1726"/>
      <c r="F51" s="1726"/>
      <c r="G51" s="1726"/>
      <c r="H51" s="1727"/>
      <c r="I51" s="1725"/>
      <c r="J51" s="1726"/>
      <c r="K51" s="1726"/>
      <c r="L51" s="1726"/>
      <c r="M51" s="1726"/>
      <c r="N51" s="1726"/>
      <c r="O51" s="1727"/>
      <c r="P51" s="1725"/>
      <c r="Q51" s="1726"/>
      <c r="R51" s="1726"/>
      <c r="S51" s="1726"/>
      <c r="T51" s="1726"/>
      <c r="U51" s="1726"/>
      <c r="V51" s="1726"/>
      <c r="W51" s="1726"/>
      <c r="X51" s="1726"/>
      <c r="Y51" s="1726"/>
      <c r="Z51" s="1726"/>
      <c r="AA51" s="1727"/>
      <c r="AB51" s="1725"/>
      <c r="AC51" s="1726"/>
      <c r="AD51" s="1726"/>
      <c r="AE51" s="1726"/>
      <c r="AF51" s="1726"/>
      <c r="AG51" s="1726"/>
      <c r="AH51" s="1726"/>
      <c r="AI51" s="1726"/>
      <c r="AJ51" s="1726"/>
      <c r="AK51" s="1727"/>
      <c r="AL51" s="1725"/>
      <c r="AM51" s="1726"/>
      <c r="AN51" s="1726"/>
      <c r="AO51" s="1726"/>
      <c r="AP51" s="1726">
        <v>2.6746387689371455E-4</v>
      </c>
      <c r="AQ51" s="1726"/>
      <c r="AR51" s="1726"/>
      <c r="AS51" s="1725"/>
      <c r="AT51" s="1726"/>
      <c r="AU51" s="1726"/>
      <c r="AV51" s="1726"/>
      <c r="AW51" s="1726"/>
      <c r="AX51" s="1727"/>
      <c r="AY51" s="1725"/>
      <c r="AZ51" s="1727"/>
      <c r="BA51" s="1727"/>
      <c r="BB51" s="1727">
        <v>1.114152390621612E-5</v>
      </c>
    </row>
    <row r="52" spans="1:54" x14ac:dyDescent="0.25">
      <c r="A52" s="1528"/>
      <c r="B52" s="1528" t="s">
        <v>465</v>
      </c>
      <c r="C52" s="1725"/>
      <c r="D52" s="1726"/>
      <c r="E52" s="1726"/>
      <c r="F52" s="1726"/>
      <c r="G52" s="1726"/>
      <c r="H52" s="1727"/>
      <c r="I52" s="1725"/>
      <c r="J52" s="1726"/>
      <c r="K52" s="1726"/>
      <c r="L52" s="1726"/>
      <c r="M52" s="1726"/>
      <c r="N52" s="1726"/>
      <c r="O52" s="1727"/>
      <c r="P52" s="1725"/>
      <c r="Q52" s="1726"/>
      <c r="R52" s="1726"/>
      <c r="S52" s="1726"/>
      <c r="T52" s="1726"/>
      <c r="U52" s="1726"/>
      <c r="V52" s="1726"/>
      <c r="W52" s="1726"/>
      <c r="X52" s="1726"/>
      <c r="Y52" s="1726"/>
      <c r="Z52" s="1726"/>
      <c r="AA52" s="1727"/>
      <c r="AB52" s="1725"/>
      <c r="AC52" s="1726"/>
      <c r="AD52" s="1726"/>
      <c r="AE52" s="1726"/>
      <c r="AF52" s="1726"/>
      <c r="AG52" s="1726"/>
      <c r="AH52" s="1726"/>
      <c r="AI52" s="1726"/>
      <c r="AJ52" s="1726"/>
      <c r="AK52" s="1727"/>
      <c r="AL52" s="1725"/>
      <c r="AM52" s="1726"/>
      <c r="AN52" s="1726">
        <v>1.7043682675919571E-2</v>
      </c>
      <c r="AO52" s="1726"/>
      <c r="AP52" s="1726">
        <v>2.5168838470271335E-3</v>
      </c>
      <c r="AQ52" s="1726"/>
      <c r="AR52" s="1726"/>
      <c r="AS52" s="1725"/>
      <c r="AT52" s="1726"/>
      <c r="AU52" s="1726"/>
      <c r="AV52" s="1726"/>
      <c r="AW52" s="1726"/>
      <c r="AX52" s="1727"/>
      <c r="AY52" s="1725"/>
      <c r="AZ52" s="1727"/>
      <c r="BA52" s="1727"/>
      <c r="BB52" s="1727">
        <v>4.4754500573218348E-4</v>
      </c>
    </row>
    <row r="53" spans="1:54" x14ac:dyDescent="0.25">
      <c r="A53" s="1528"/>
      <c r="B53" s="1528" t="s">
        <v>499</v>
      </c>
      <c r="C53" s="1725"/>
      <c r="D53" s="1726"/>
      <c r="E53" s="1726"/>
      <c r="F53" s="1726"/>
      <c r="G53" s="1726"/>
      <c r="H53" s="1727"/>
      <c r="I53" s="1725"/>
      <c r="J53" s="1726">
        <v>4.4561106093801331E-2</v>
      </c>
      <c r="K53" s="1726"/>
      <c r="L53" s="1726">
        <v>3.4433353611901224E-2</v>
      </c>
      <c r="M53" s="1726"/>
      <c r="N53" s="1726"/>
      <c r="O53" s="1727">
        <v>5.9402791859487623E-2</v>
      </c>
      <c r="P53" s="1725"/>
      <c r="Q53" s="1726"/>
      <c r="R53" s="1726"/>
      <c r="S53" s="1726"/>
      <c r="T53" s="1726"/>
      <c r="U53" s="1726"/>
      <c r="V53" s="1726"/>
      <c r="W53" s="1726"/>
      <c r="X53" s="1726"/>
      <c r="Y53" s="1726"/>
      <c r="Z53" s="1726"/>
      <c r="AA53" s="1727"/>
      <c r="AB53" s="1725"/>
      <c r="AC53" s="1726"/>
      <c r="AD53" s="1726"/>
      <c r="AE53" s="1726"/>
      <c r="AF53" s="1726">
        <v>1.211822490401541E-2</v>
      </c>
      <c r="AG53" s="1726">
        <v>4.3032308001800551E-2</v>
      </c>
      <c r="AH53" s="1726"/>
      <c r="AI53" s="1726">
        <v>2.1333226734697189E-2</v>
      </c>
      <c r="AJ53" s="1726"/>
      <c r="AK53" s="1727"/>
      <c r="AL53" s="1725"/>
      <c r="AM53" s="1726"/>
      <c r="AN53" s="1726"/>
      <c r="AO53" s="1726"/>
      <c r="AP53" s="1726"/>
      <c r="AQ53" s="1726"/>
      <c r="AR53" s="1726"/>
      <c r="AS53" s="1725"/>
      <c r="AT53" s="1726"/>
      <c r="AU53" s="1726"/>
      <c r="AV53" s="1726"/>
      <c r="AW53" s="1726"/>
      <c r="AX53" s="1727"/>
      <c r="AY53" s="1725"/>
      <c r="AZ53" s="1727"/>
      <c r="BA53" s="1727"/>
      <c r="BB53" s="1727">
        <v>3.5961421569208202E-3</v>
      </c>
    </row>
    <row r="54" spans="1:54" x14ac:dyDescent="0.25">
      <c r="A54" s="1528"/>
      <c r="B54" s="1528" t="s">
        <v>564</v>
      </c>
      <c r="C54" s="1725"/>
      <c r="D54" s="1726"/>
      <c r="E54" s="1726"/>
      <c r="F54" s="1726"/>
      <c r="G54" s="1726"/>
      <c r="H54" s="1727"/>
      <c r="I54" s="1725"/>
      <c r="J54" s="1726"/>
      <c r="K54" s="1726"/>
      <c r="L54" s="1726"/>
      <c r="M54" s="1726"/>
      <c r="N54" s="1726"/>
      <c r="O54" s="1727"/>
      <c r="P54" s="1725"/>
      <c r="Q54" s="1726"/>
      <c r="R54" s="1726"/>
      <c r="S54" s="1726"/>
      <c r="T54" s="1726"/>
      <c r="U54" s="1726"/>
      <c r="V54" s="1726"/>
      <c r="W54" s="1726"/>
      <c r="X54" s="1726"/>
      <c r="Y54" s="1726"/>
      <c r="Z54" s="1726"/>
      <c r="AA54" s="1727"/>
      <c r="AB54" s="1725">
        <v>1.1279449084205711E-3</v>
      </c>
      <c r="AC54" s="1726">
        <v>4.6720012101537948E-3</v>
      </c>
      <c r="AD54" s="1726">
        <v>5.6948391248497904E-4</v>
      </c>
      <c r="AE54" s="1726"/>
      <c r="AF54" s="1726"/>
      <c r="AG54" s="1726"/>
      <c r="AH54" s="1726">
        <v>4.7770450348439367E-2</v>
      </c>
      <c r="AI54" s="1726"/>
      <c r="AJ54" s="1726">
        <v>2.7356721373311438E-2</v>
      </c>
      <c r="AK54" s="1727"/>
      <c r="AL54" s="1725"/>
      <c r="AM54" s="1726"/>
      <c r="AN54" s="1726"/>
      <c r="AO54" s="1726"/>
      <c r="AP54" s="1726"/>
      <c r="AQ54" s="1726"/>
      <c r="AR54" s="1726"/>
      <c r="AS54" s="1725"/>
      <c r="AT54" s="1726"/>
      <c r="AU54" s="1726"/>
      <c r="AV54" s="1726"/>
      <c r="AW54" s="1726"/>
      <c r="AX54" s="1727"/>
      <c r="AY54" s="1725"/>
      <c r="AZ54" s="1727">
        <v>2.6541596696367281E-3</v>
      </c>
      <c r="BA54" s="1727"/>
      <c r="BB54" s="1727">
        <v>8.1012192725449684E-4</v>
      </c>
    </row>
    <row r="55" spans="1:54" x14ac:dyDescent="0.25">
      <c r="A55" s="1528"/>
      <c r="B55" s="1528" t="s">
        <v>488</v>
      </c>
      <c r="C55" s="1725"/>
      <c r="D55" s="1726"/>
      <c r="E55" s="1726"/>
      <c r="F55" s="1726"/>
      <c r="G55" s="1726"/>
      <c r="H55" s="1727"/>
      <c r="I55" s="1725">
        <v>1.2929138665493183E-3</v>
      </c>
      <c r="J55" s="1726"/>
      <c r="K55" s="1726"/>
      <c r="L55" s="1726"/>
      <c r="M55" s="1726">
        <v>1.1773064087266807E-3</v>
      </c>
      <c r="N55" s="1726"/>
      <c r="O55" s="1727"/>
      <c r="P55" s="1725"/>
      <c r="Q55" s="1726"/>
      <c r="R55" s="1726"/>
      <c r="S55" s="1726"/>
      <c r="T55" s="1726"/>
      <c r="U55" s="1726"/>
      <c r="V55" s="1726"/>
      <c r="W55" s="1726"/>
      <c r="X55" s="1726"/>
      <c r="Y55" s="1726"/>
      <c r="Z55" s="1726"/>
      <c r="AA55" s="1727"/>
      <c r="AB55" s="1725"/>
      <c r="AC55" s="1726"/>
      <c r="AD55" s="1726"/>
      <c r="AE55" s="1726"/>
      <c r="AF55" s="1726"/>
      <c r="AG55" s="1726"/>
      <c r="AH55" s="1726"/>
      <c r="AI55" s="1726"/>
      <c r="AJ55" s="1726">
        <v>8.477351845753647E-3</v>
      </c>
      <c r="AK55" s="1727"/>
      <c r="AL55" s="1725"/>
      <c r="AM55" s="1726"/>
      <c r="AN55" s="1726"/>
      <c r="AO55" s="1726"/>
      <c r="AP55" s="1726"/>
      <c r="AQ55" s="1726"/>
      <c r="AR55" s="1726"/>
      <c r="AS55" s="1725"/>
      <c r="AT55" s="1726"/>
      <c r="AU55" s="1726"/>
      <c r="AV55" s="1726"/>
      <c r="AW55" s="1726"/>
      <c r="AX55" s="1727"/>
      <c r="AY55" s="1725"/>
      <c r="AZ55" s="1727">
        <v>3.8395543221708128E-3</v>
      </c>
      <c r="BA55" s="1727"/>
      <c r="BB55" s="1727">
        <v>3.9500785251756729E-4</v>
      </c>
    </row>
    <row r="56" spans="1:54" x14ac:dyDescent="0.25">
      <c r="A56" s="1528"/>
      <c r="B56" s="1528" t="s">
        <v>468</v>
      </c>
      <c r="C56" s="1725"/>
      <c r="D56" s="1726"/>
      <c r="E56" s="1726"/>
      <c r="F56" s="1726"/>
      <c r="G56" s="1726"/>
      <c r="H56" s="1727"/>
      <c r="I56" s="1725"/>
      <c r="J56" s="1726">
        <v>5.9129186319946403E-3</v>
      </c>
      <c r="K56" s="1726"/>
      <c r="L56" s="1726">
        <v>1.1044732647229501E-2</v>
      </c>
      <c r="M56" s="1726"/>
      <c r="N56" s="1726"/>
      <c r="O56" s="1727">
        <v>7.7538807088420231E-2</v>
      </c>
      <c r="P56" s="1725"/>
      <c r="Q56" s="1726"/>
      <c r="R56" s="1726"/>
      <c r="S56" s="1726"/>
      <c r="T56" s="1726"/>
      <c r="U56" s="1726"/>
      <c r="V56" s="1726"/>
      <c r="W56" s="1726"/>
      <c r="X56" s="1726"/>
      <c r="Y56" s="1726"/>
      <c r="Z56" s="1726"/>
      <c r="AA56" s="1727"/>
      <c r="AB56" s="1725"/>
      <c r="AC56" s="1726"/>
      <c r="AD56" s="1726"/>
      <c r="AE56" s="1726">
        <v>2.9182660533015915E-2</v>
      </c>
      <c r="AF56" s="1726">
        <v>1.245251423560477E-2</v>
      </c>
      <c r="AG56" s="1726">
        <v>2.2114061028693958E-2</v>
      </c>
      <c r="AH56" s="1726">
        <v>4.4583175865307891E-2</v>
      </c>
      <c r="AI56" s="1726">
        <v>1.0900599073111396E-2</v>
      </c>
      <c r="AJ56" s="1726">
        <v>4.7904241084673997E-3</v>
      </c>
      <c r="AK56" s="1727"/>
      <c r="AL56" s="1725">
        <v>9.1533311682887811E-4</v>
      </c>
      <c r="AM56" s="1726">
        <v>2.7008377935270628E-2</v>
      </c>
      <c r="AN56" s="1726">
        <v>9.9179668922084324E-2</v>
      </c>
      <c r="AO56" s="1726"/>
      <c r="AP56" s="1726">
        <v>1.1078787208601892E-2</v>
      </c>
      <c r="AQ56" s="1726">
        <v>1.9569268409588423E-2</v>
      </c>
      <c r="AR56" s="1726"/>
      <c r="AS56" s="1725"/>
      <c r="AT56" s="1726"/>
      <c r="AU56" s="1726">
        <v>3.2922783621280112E-4</v>
      </c>
      <c r="AV56" s="1726"/>
      <c r="AW56" s="1726"/>
      <c r="AX56" s="1727"/>
      <c r="AY56" s="1725"/>
      <c r="AZ56" s="1727"/>
      <c r="BA56" s="1727"/>
      <c r="BB56" s="1727">
        <v>6.9531259845095764E-3</v>
      </c>
    </row>
    <row r="57" spans="1:54" x14ac:dyDescent="0.25">
      <c r="A57" s="1528"/>
      <c r="B57" s="1528" t="s">
        <v>469</v>
      </c>
      <c r="C57" s="1725"/>
      <c r="D57" s="1726"/>
      <c r="E57" s="1726"/>
      <c r="F57" s="1726"/>
      <c r="G57" s="1726"/>
      <c r="H57" s="1727">
        <v>5.707427193196642E-3</v>
      </c>
      <c r="I57" s="1725"/>
      <c r="J57" s="1726"/>
      <c r="K57" s="1726"/>
      <c r="L57" s="1726"/>
      <c r="M57" s="1726"/>
      <c r="N57" s="1726"/>
      <c r="O57" s="1727"/>
      <c r="P57" s="1725"/>
      <c r="Q57" s="1726"/>
      <c r="R57" s="1726"/>
      <c r="S57" s="1726"/>
      <c r="T57" s="1726"/>
      <c r="U57" s="1726"/>
      <c r="V57" s="1726"/>
      <c r="W57" s="1726"/>
      <c r="X57" s="1726"/>
      <c r="Y57" s="1726"/>
      <c r="Z57" s="1726"/>
      <c r="AA57" s="1727"/>
      <c r="AB57" s="1725"/>
      <c r="AC57" s="1726"/>
      <c r="AD57" s="1726"/>
      <c r="AE57" s="1726"/>
      <c r="AF57" s="1726"/>
      <c r="AG57" s="1726"/>
      <c r="AH57" s="1726"/>
      <c r="AI57" s="1726"/>
      <c r="AJ57" s="1726"/>
      <c r="AK57" s="1727"/>
      <c r="AL57" s="1725"/>
      <c r="AM57" s="1726"/>
      <c r="AN57" s="1726"/>
      <c r="AO57" s="1726"/>
      <c r="AP57" s="1726"/>
      <c r="AQ57" s="1726"/>
      <c r="AR57" s="1726"/>
      <c r="AS57" s="1725"/>
      <c r="AT57" s="1726"/>
      <c r="AU57" s="1726"/>
      <c r="AV57" s="1726"/>
      <c r="AW57" s="1726"/>
      <c r="AX57" s="1727"/>
      <c r="AY57" s="1725"/>
      <c r="AZ57" s="1727"/>
      <c r="BA57" s="1727"/>
      <c r="BB57" s="1727">
        <v>3.0329577937544794E-4</v>
      </c>
    </row>
    <row r="58" spans="1:54" x14ac:dyDescent="0.25">
      <c r="A58" s="1528"/>
      <c r="B58" s="1528" t="s">
        <v>584</v>
      </c>
      <c r="C58" s="1725"/>
      <c r="D58" s="1726"/>
      <c r="E58" s="1726"/>
      <c r="F58" s="1726"/>
      <c r="G58" s="1726"/>
      <c r="H58" s="1727"/>
      <c r="I58" s="1725">
        <v>3.34488251520149E-3</v>
      </c>
      <c r="J58" s="1726"/>
      <c r="K58" s="1726"/>
      <c r="L58" s="1726"/>
      <c r="M58" s="1726">
        <v>1.4875737677097222E-3</v>
      </c>
      <c r="N58" s="1726"/>
      <c r="O58" s="1727"/>
      <c r="P58" s="1725"/>
      <c r="Q58" s="1726"/>
      <c r="R58" s="1726">
        <v>4.7844959579869031E-3</v>
      </c>
      <c r="S58" s="1726"/>
      <c r="T58" s="1726"/>
      <c r="U58" s="1726"/>
      <c r="V58" s="1726"/>
      <c r="W58" s="1726"/>
      <c r="X58" s="1726">
        <v>9.0208216793584359E-2</v>
      </c>
      <c r="Y58" s="1726"/>
      <c r="Z58" s="1726">
        <v>7.5932544704384347E-2</v>
      </c>
      <c r="AA58" s="1727"/>
      <c r="AB58" s="1725"/>
      <c r="AC58" s="1726">
        <v>1.9443036411173454E-4</v>
      </c>
      <c r="AD58" s="1726"/>
      <c r="AE58" s="1726"/>
      <c r="AF58" s="1726"/>
      <c r="AG58" s="1726"/>
      <c r="AH58" s="1726">
        <v>4.3380951894564659E-2</v>
      </c>
      <c r="AI58" s="1726"/>
      <c r="AJ58" s="1726">
        <v>1.6732678563433773E-2</v>
      </c>
      <c r="AK58" s="1727"/>
      <c r="AL58" s="1725"/>
      <c r="AM58" s="1726"/>
      <c r="AN58" s="1726">
        <v>2.0090288353567094E-2</v>
      </c>
      <c r="AO58" s="1726"/>
      <c r="AP58" s="1726">
        <v>6.4351992408132031E-4</v>
      </c>
      <c r="AQ58" s="1726"/>
      <c r="AR58" s="1726"/>
      <c r="AS58" s="1725"/>
      <c r="AT58" s="1726"/>
      <c r="AU58" s="1726"/>
      <c r="AV58" s="1726"/>
      <c r="AW58" s="1726"/>
      <c r="AX58" s="1727"/>
      <c r="AY58" s="1725"/>
      <c r="AZ58" s="1727"/>
      <c r="BA58" s="1727"/>
      <c r="BB58" s="1727">
        <v>2.3944007243131165E-3</v>
      </c>
    </row>
    <row r="59" spans="1:54" x14ac:dyDescent="0.25">
      <c r="A59" s="1528"/>
      <c r="B59" s="1528" t="s">
        <v>489</v>
      </c>
      <c r="C59" s="1725">
        <v>4.3222294176084697E-2</v>
      </c>
      <c r="D59" s="1726"/>
      <c r="E59" s="1726"/>
      <c r="F59" s="1726"/>
      <c r="G59" s="1726">
        <v>0.10618596324334043</v>
      </c>
      <c r="H59" s="1727">
        <v>4.7721557870265954E-2</v>
      </c>
      <c r="I59" s="1725"/>
      <c r="J59" s="1726"/>
      <c r="K59" s="1726">
        <v>1.7278585821603122E-3</v>
      </c>
      <c r="L59" s="1726"/>
      <c r="M59" s="1726">
        <v>1.8926170031118622E-3</v>
      </c>
      <c r="N59" s="1726"/>
      <c r="O59" s="1727"/>
      <c r="P59" s="1725"/>
      <c r="Q59" s="1726"/>
      <c r="R59" s="1726"/>
      <c r="S59" s="1726"/>
      <c r="T59" s="1726"/>
      <c r="U59" s="1726"/>
      <c r="V59" s="1726"/>
      <c r="W59" s="1726"/>
      <c r="X59" s="1726"/>
      <c r="Y59" s="1726"/>
      <c r="Z59" s="1726"/>
      <c r="AA59" s="1727"/>
      <c r="AB59" s="1725">
        <v>3.3656036799285288E-3</v>
      </c>
      <c r="AC59" s="1726">
        <v>2.4739246141215004E-3</v>
      </c>
      <c r="AD59" s="1726">
        <v>4.1038291729877168E-3</v>
      </c>
      <c r="AE59" s="1726"/>
      <c r="AF59" s="1726"/>
      <c r="AG59" s="1726"/>
      <c r="AH59" s="1726"/>
      <c r="AI59" s="1726"/>
      <c r="AJ59" s="1726">
        <v>4.2229335949934589E-3</v>
      </c>
      <c r="AK59" s="1727"/>
      <c r="AL59" s="1725"/>
      <c r="AM59" s="1726"/>
      <c r="AN59" s="1726"/>
      <c r="AO59" s="1726"/>
      <c r="AP59" s="1726"/>
      <c r="AQ59" s="1726"/>
      <c r="AR59" s="1726"/>
      <c r="AS59" s="1725"/>
      <c r="AT59" s="1726"/>
      <c r="AU59" s="1726"/>
      <c r="AV59" s="1726"/>
      <c r="AW59" s="1726"/>
      <c r="AX59" s="1727"/>
      <c r="AY59" s="1725"/>
      <c r="AZ59" s="1727"/>
      <c r="BA59" s="1727"/>
      <c r="BB59" s="1727">
        <v>4.0043618512870327E-3</v>
      </c>
    </row>
    <row r="60" spans="1:54" x14ac:dyDescent="0.25">
      <c r="A60" s="1528"/>
      <c r="B60" s="1528" t="s">
        <v>483</v>
      </c>
      <c r="C60" s="1725"/>
      <c r="D60" s="1726"/>
      <c r="E60" s="1726"/>
      <c r="F60" s="1726"/>
      <c r="G60" s="1726"/>
      <c r="H60" s="1727"/>
      <c r="I60" s="1725">
        <v>5.3041054949587848E-3</v>
      </c>
      <c r="J60" s="1726"/>
      <c r="K60" s="1726"/>
      <c r="L60" s="1726"/>
      <c r="M60" s="1726">
        <v>4.7955312682709623E-3</v>
      </c>
      <c r="N60" s="1726">
        <v>5.3058446700661767E-3</v>
      </c>
      <c r="O60" s="1727"/>
      <c r="P60" s="1725"/>
      <c r="Q60" s="1726"/>
      <c r="R60" s="1726"/>
      <c r="S60" s="1726"/>
      <c r="T60" s="1726"/>
      <c r="U60" s="1726"/>
      <c r="V60" s="1726"/>
      <c r="W60" s="1726"/>
      <c r="X60" s="1726"/>
      <c r="Y60" s="1726"/>
      <c r="Z60" s="1726"/>
      <c r="AA60" s="1727"/>
      <c r="AB60" s="1725">
        <v>3.1468402442743743E-3</v>
      </c>
      <c r="AC60" s="1726">
        <v>5.1235103479635516E-3</v>
      </c>
      <c r="AD60" s="1726">
        <v>3.3517434024216697E-3</v>
      </c>
      <c r="AE60" s="1726"/>
      <c r="AF60" s="1726"/>
      <c r="AG60" s="1726"/>
      <c r="AH60" s="1726"/>
      <c r="AI60" s="1726"/>
      <c r="AJ60" s="1726">
        <v>1.6185953179950873E-2</v>
      </c>
      <c r="AK60" s="1727"/>
      <c r="AL60" s="1725"/>
      <c r="AM60" s="1726"/>
      <c r="AN60" s="1726">
        <v>7.3818319293283445E-3</v>
      </c>
      <c r="AO60" s="1726">
        <v>4.475271427624457E-3</v>
      </c>
      <c r="AP60" s="1726">
        <v>7.6250634513778245E-3</v>
      </c>
      <c r="AQ60" s="1726"/>
      <c r="AR60" s="1726"/>
      <c r="AS60" s="1725">
        <v>1.0942450585846924E-2</v>
      </c>
      <c r="AT60" s="1726"/>
      <c r="AU60" s="1726"/>
      <c r="AV60" s="1726"/>
      <c r="AW60" s="1726"/>
      <c r="AX60" s="1727"/>
      <c r="AY60" s="1725"/>
      <c r="AZ60" s="1727"/>
      <c r="BA60" s="1727"/>
      <c r="BB60" s="1727">
        <v>1.6352578205120199E-3</v>
      </c>
    </row>
    <row r="61" spans="1:54" x14ac:dyDescent="0.25">
      <c r="A61" s="1528"/>
      <c r="B61" s="1528" t="s">
        <v>471</v>
      </c>
      <c r="C61" s="1725"/>
      <c r="D61" s="1726"/>
      <c r="E61" s="1726"/>
      <c r="F61" s="1726"/>
      <c r="G61" s="1726"/>
      <c r="H61" s="1727"/>
      <c r="I61" s="1725"/>
      <c r="J61" s="1726"/>
      <c r="K61" s="1726"/>
      <c r="L61" s="1726"/>
      <c r="M61" s="1726"/>
      <c r="N61" s="1726"/>
      <c r="O61" s="1727"/>
      <c r="P61" s="1725"/>
      <c r="Q61" s="1726"/>
      <c r="R61" s="1726"/>
      <c r="S61" s="1726"/>
      <c r="T61" s="1726"/>
      <c r="U61" s="1726"/>
      <c r="V61" s="1726"/>
      <c r="W61" s="1726"/>
      <c r="X61" s="1726"/>
      <c r="Y61" s="1726"/>
      <c r="Z61" s="1726"/>
      <c r="AA61" s="1727"/>
      <c r="AB61" s="1725"/>
      <c r="AC61" s="1726"/>
      <c r="AD61" s="1726"/>
      <c r="AE61" s="1726"/>
      <c r="AF61" s="1726"/>
      <c r="AG61" s="1726"/>
      <c r="AH61" s="1726"/>
      <c r="AI61" s="1726"/>
      <c r="AJ61" s="1726"/>
      <c r="AK61" s="1727"/>
      <c r="AL61" s="1725"/>
      <c r="AM61" s="1726"/>
      <c r="AN61" s="1726"/>
      <c r="AO61" s="1726"/>
      <c r="AP61" s="1726"/>
      <c r="AQ61" s="1726"/>
      <c r="AR61" s="1726"/>
      <c r="AS61" s="1725"/>
      <c r="AT61" s="1726"/>
      <c r="AU61" s="1726">
        <v>3.0150832320614808E-2</v>
      </c>
      <c r="AV61" s="1726"/>
      <c r="AW61" s="1726">
        <v>2.4532616504555032E-3</v>
      </c>
      <c r="AX61" s="1727"/>
      <c r="AY61" s="1725">
        <v>5.1692985179279831E-2</v>
      </c>
      <c r="AZ61" s="1727"/>
      <c r="BA61" s="1727"/>
      <c r="BB61" s="1727">
        <v>5.083056342497582E-4</v>
      </c>
    </row>
    <row r="62" spans="1:54" ht="15.75" thickBot="1" x14ac:dyDescent="0.3">
      <c r="A62" s="1528"/>
      <c r="B62" s="1528" t="s">
        <v>490</v>
      </c>
      <c r="C62" s="1725"/>
      <c r="D62" s="1726"/>
      <c r="E62" s="1726"/>
      <c r="F62" s="1726"/>
      <c r="G62" s="1726"/>
      <c r="H62" s="1727"/>
      <c r="I62" s="1725"/>
      <c r="J62" s="1726"/>
      <c r="K62" s="1726"/>
      <c r="L62" s="1726"/>
      <c r="M62" s="1726"/>
      <c r="N62" s="1726"/>
      <c r="O62" s="1727"/>
      <c r="P62" s="1725"/>
      <c r="Q62" s="1726"/>
      <c r="R62" s="1726"/>
      <c r="S62" s="1726"/>
      <c r="T62" s="1726"/>
      <c r="U62" s="1726"/>
      <c r="V62" s="1726"/>
      <c r="W62" s="1726"/>
      <c r="X62" s="1726"/>
      <c r="Y62" s="1726"/>
      <c r="Z62" s="1726"/>
      <c r="AA62" s="1727"/>
      <c r="AB62" s="1725"/>
      <c r="AC62" s="1726"/>
      <c r="AD62" s="1726"/>
      <c r="AE62" s="1726"/>
      <c r="AF62" s="1726"/>
      <c r="AG62" s="1726"/>
      <c r="AH62" s="1726"/>
      <c r="AI62" s="1726"/>
      <c r="AJ62" s="1726"/>
      <c r="AK62" s="1727"/>
      <c r="AL62" s="1725">
        <v>2.3130458504970842E-2</v>
      </c>
      <c r="AM62" s="1726"/>
      <c r="AN62" s="1726"/>
      <c r="AO62" s="1726">
        <v>1.2865131268319428E-2</v>
      </c>
      <c r="AP62" s="1726"/>
      <c r="AQ62" s="1726"/>
      <c r="AR62" s="1726"/>
      <c r="AS62" s="1725"/>
      <c r="AT62" s="1726"/>
      <c r="AU62" s="1726"/>
      <c r="AV62" s="1726"/>
      <c r="AW62" s="1726"/>
      <c r="AX62" s="1727"/>
      <c r="AY62" s="1725"/>
      <c r="AZ62" s="1727"/>
      <c r="BA62" s="1727"/>
      <c r="BB62" s="1727">
        <v>7.8759390479511942E-4</v>
      </c>
    </row>
    <row r="63" spans="1:54" ht="15.75" thickBot="1" x14ac:dyDescent="0.3">
      <c r="A63" s="1100" t="s">
        <v>1417</v>
      </c>
      <c r="B63" s="1096"/>
      <c r="C63" s="1719"/>
      <c r="D63" s="1720"/>
      <c r="E63" s="1720"/>
      <c r="F63" s="1720"/>
      <c r="G63" s="1720"/>
      <c r="H63" s="1721"/>
      <c r="I63" s="1719"/>
      <c r="J63" s="1720"/>
      <c r="K63" s="1720"/>
      <c r="L63" s="1720"/>
      <c r="M63" s="1720"/>
      <c r="N63" s="1720"/>
      <c r="O63" s="1721"/>
      <c r="P63" s="1719"/>
      <c r="Q63" s="1720"/>
      <c r="R63" s="1720"/>
      <c r="S63" s="1720"/>
      <c r="T63" s="1720"/>
      <c r="U63" s="1720"/>
      <c r="V63" s="1720"/>
      <c r="W63" s="1720"/>
      <c r="X63" s="1720"/>
      <c r="Y63" s="1720"/>
      <c r="Z63" s="1720"/>
      <c r="AA63" s="1721"/>
      <c r="AB63" s="1719"/>
      <c r="AC63" s="1720"/>
      <c r="AD63" s="1720"/>
      <c r="AE63" s="1720"/>
      <c r="AF63" s="1720"/>
      <c r="AG63" s="1720"/>
      <c r="AH63" s="1720"/>
      <c r="AI63" s="1720"/>
      <c r="AJ63" s="1720"/>
      <c r="AK63" s="1720"/>
      <c r="AL63" s="1719">
        <v>5.3680696018593252E-4</v>
      </c>
      <c r="AM63" s="1720"/>
      <c r="AN63" s="1720"/>
      <c r="AO63" s="1720"/>
      <c r="AP63" s="1720">
        <v>3.3365970801085528E-3</v>
      </c>
      <c r="AQ63" s="1720"/>
      <c r="AR63" s="1720"/>
      <c r="AS63" s="1719"/>
      <c r="AT63" s="1720"/>
      <c r="AU63" s="1720"/>
      <c r="AV63" s="1720"/>
      <c r="AW63" s="1720"/>
      <c r="AX63" s="1721"/>
      <c r="AY63" s="1719"/>
      <c r="AZ63" s="1721"/>
      <c r="BA63" s="1721"/>
      <c r="BB63" s="1721">
        <v>1.4812905417868212E-4</v>
      </c>
    </row>
    <row r="64" spans="1:54" ht="15.75" thickBot="1" x14ac:dyDescent="0.3">
      <c r="A64" s="1528"/>
      <c r="B64" s="1528" t="s">
        <v>694</v>
      </c>
      <c r="C64" s="1729"/>
      <c r="D64" s="1730"/>
      <c r="E64" s="1730"/>
      <c r="F64" s="1730"/>
      <c r="G64" s="1730"/>
      <c r="H64" s="1731"/>
      <c r="I64" s="1729"/>
      <c r="J64" s="1730"/>
      <c r="K64" s="1730"/>
      <c r="L64" s="1730"/>
      <c r="M64" s="1730"/>
      <c r="N64" s="1730"/>
      <c r="O64" s="1731"/>
      <c r="P64" s="1729"/>
      <c r="Q64" s="1730"/>
      <c r="R64" s="1730"/>
      <c r="S64" s="1730"/>
      <c r="T64" s="1730"/>
      <c r="U64" s="1730"/>
      <c r="V64" s="1730"/>
      <c r="W64" s="1730"/>
      <c r="X64" s="1730"/>
      <c r="Y64" s="1730"/>
      <c r="Z64" s="1730"/>
      <c r="AA64" s="1731"/>
      <c r="AB64" s="1729"/>
      <c r="AC64" s="1730"/>
      <c r="AD64" s="1730"/>
      <c r="AE64" s="1730"/>
      <c r="AF64" s="1730"/>
      <c r="AG64" s="1730"/>
      <c r="AH64" s="1730"/>
      <c r="AI64" s="1730"/>
      <c r="AJ64" s="1730"/>
      <c r="AK64" s="1731"/>
      <c r="AL64" s="1729">
        <v>5.3680696018593252E-4</v>
      </c>
      <c r="AM64" s="1730"/>
      <c r="AN64" s="1730"/>
      <c r="AO64" s="1730"/>
      <c r="AP64" s="1730">
        <v>3.3365970801085528E-3</v>
      </c>
      <c r="AQ64" s="1730"/>
      <c r="AR64" s="1730"/>
      <c r="AS64" s="1729"/>
      <c r="AT64" s="1730"/>
      <c r="AU64" s="1730"/>
      <c r="AV64" s="1730"/>
      <c r="AW64" s="1730"/>
      <c r="AX64" s="1731"/>
      <c r="AY64" s="1729"/>
      <c r="AZ64" s="1731"/>
      <c r="BA64" s="1731"/>
      <c r="BB64" s="1731">
        <v>1.4812905417868212E-4</v>
      </c>
    </row>
    <row r="65" spans="1:54" ht="15.75" thickBot="1" x14ac:dyDescent="0.3">
      <c r="A65" s="1100" t="s">
        <v>1418</v>
      </c>
      <c r="B65" s="1096"/>
      <c r="C65" s="1719">
        <v>4.2798080005696552E-5</v>
      </c>
      <c r="D65" s="1720"/>
      <c r="E65" s="1720"/>
      <c r="F65" s="1720"/>
      <c r="G65" s="1720"/>
      <c r="H65" s="1721">
        <v>2.1962686699148363E-2</v>
      </c>
      <c r="I65" s="1719"/>
      <c r="J65" s="1720"/>
      <c r="K65" s="1720">
        <v>4.1367477515334199E-2</v>
      </c>
      <c r="L65" s="1720"/>
      <c r="M65" s="1720"/>
      <c r="N65" s="1720">
        <v>3.5662056029598224E-2</v>
      </c>
      <c r="O65" s="1721"/>
      <c r="P65" s="1719">
        <v>7.9288412438236575E-2</v>
      </c>
      <c r="Q65" s="1720"/>
      <c r="R65" s="1720">
        <v>7.7873540733069624E-2</v>
      </c>
      <c r="S65" s="1720"/>
      <c r="T65" s="1720">
        <v>0.46053865635118552</v>
      </c>
      <c r="U65" s="1720"/>
      <c r="V65" s="1720"/>
      <c r="W65" s="1720"/>
      <c r="X65" s="1720"/>
      <c r="Y65" s="1720"/>
      <c r="Z65" s="1720"/>
      <c r="AA65" s="1721"/>
      <c r="AB65" s="1719">
        <v>7.2487829900947992E-3</v>
      </c>
      <c r="AC65" s="1720">
        <v>2.868520913657846E-2</v>
      </c>
      <c r="AD65" s="1720">
        <v>3.768195984076729E-2</v>
      </c>
      <c r="AE65" s="1720"/>
      <c r="AF65" s="1720"/>
      <c r="AG65" s="1720"/>
      <c r="AH65" s="1720"/>
      <c r="AI65" s="1720"/>
      <c r="AJ65" s="1720"/>
      <c r="AK65" s="1720">
        <v>0.50301263875278968</v>
      </c>
      <c r="AL65" s="1719"/>
      <c r="AM65" s="1720"/>
      <c r="AN65" s="1720"/>
      <c r="AO65" s="1720"/>
      <c r="AP65" s="1720"/>
      <c r="AQ65" s="1720"/>
      <c r="AR65" s="1720"/>
      <c r="AS65" s="1719"/>
      <c r="AT65" s="1720"/>
      <c r="AU65" s="1720"/>
      <c r="AV65" s="1720"/>
      <c r="AW65" s="1720"/>
      <c r="AX65" s="1721"/>
      <c r="AY65" s="1719"/>
      <c r="AZ65" s="1721"/>
      <c r="BA65" s="1721"/>
      <c r="BB65" s="1721">
        <v>1.4265068011313839E-2</v>
      </c>
    </row>
    <row r="66" spans="1:54" ht="15.75" thickBot="1" x14ac:dyDescent="0.3">
      <c r="A66" s="1528"/>
      <c r="B66" s="1528" t="s">
        <v>573</v>
      </c>
      <c r="C66" s="1729">
        <v>4.2798080005696552E-5</v>
      </c>
      <c r="D66" s="1730"/>
      <c r="E66" s="1730"/>
      <c r="F66" s="1730"/>
      <c r="G66" s="1730"/>
      <c r="H66" s="1731">
        <v>2.1962686699148363E-2</v>
      </c>
      <c r="I66" s="1729"/>
      <c r="J66" s="1730"/>
      <c r="K66" s="1730">
        <v>4.1367477515334199E-2</v>
      </c>
      <c r="L66" s="1730"/>
      <c r="M66" s="1730"/>
      <c r="N66" s="1730">
        <v>3.5662056029598224E-2</v>
      </c>
      <c r="O66" s="1731"/>
      <c r="P66" s="1729">
        <v>7.9288412438236575E-2</v>
      </c>
      <c r="Q66" s="1730"/>
      <c r="R66" s="1730">
        <v>7.7873540733069624E-2</v>
      </c>
      <c r="S66" s="1730"/>
      <c r="T66" s="1730">
        <v>0.46053865635118552</v>
      </c>
      <c r="U66" s="1730"/>
      <c r="V66" s="1730"/>
      <c r="W66" s="1730"/>
      <c r="X66" s="1730"/>
      <c r="Y66" s="1730"/>
      <c r="Z66" s="1730"/>
      <c r="AA66" s="1731"/>
      <c r="AB66" s="1729">
        <v>7.2487829900947992E-3</v>
      </c>
      <c r="AC66" s="1730">
        <v>2.868520913657846E-2</v>
      </c>
      <c r="AD66" s="1730">
        <v>3.768195984076729E-2</v>
      </c>
      <c r="AE66" s="1730"/>
      <c r="AF66" s="1730"/>
      <c r="AG66" s="1730"/>
      <c r="AH66" s="1730"/>
      <c r="AI66" s="1730"/>
      <c r="AJ66" s="1730"/>
      <c r="AK66" s="1731">
        <v>0.50301263875278968</v>
      </c>
      <c r="AL66" s="1729"/>
      <c r="AM66" s="1730"/>
      <c r="AN66" s="1730"/>
      <c r="AO66" s="1730"/>
      <c r="AP66" s="1730"/>
      <c r="AQ66" s="1730"/>
      <c r="AR66" s="1730"/>
      <c r="AS66" s="1729"/>
      <c r="AT66" s="1730"/>
      <c r="AU66" s="1730"/>
      <c r="AV66" s="1730"/>
      <c r="AW66" s="1730"/>
      <c r="AX66" s="1731"/>
      <c r="AY66" s="1729"/>
      <c r="AZ66" s="1731"/>
      <c r="BA66" s="1731"/>
      <c r="BB66" s="1731">
        <v>1.4265068011313839E-2</v>
      </c>
    </row>
    <row r="67" spans="1:54" ht="15.75" thickBot="1" x14ac:dyDescent="0.3">
      <c r="A67" s="1100" t="s">
        <v>1359</v>
      </c>
      <c r="B67" s="1096"/>
      <c r="C67" s="1719"/>
      <c r="D67" s="1720"/>
      <c r="E67" s="1720"/>
      <c r="F67" s="1720"/>
      <c r="G67" s="1720">
        <v>0.10273861066121141</v>
      </c>
      <c r="H67" s="1721"/>
      <c r="I67" s="1719">
        <v>3.4497676094069785E-2</v>
      </c>
      <c r="J67" s="1720"/>
      <c r="K67" s="1720">
        <v>1.5766774740438815E-2</v>
      </c>
      <c r="L67" s="1720"/>
      <c r="M67" s="1720">
        <v>1.912722832075549E-3</v>
      </c>
      <c r="N67" s="1720">
        <v>2.5975604486395066E-2</v>
      </c>
      <c r="O67" s="1721"/>
      <c r="P67" s="1719">
        <v>7.7510870499059815E-3</v>
      </c>
      <c r="Q67" s="1720"/>
      <c r="R67" s="1720"/>
      <c r="S67" s="1720"/>
      <c r="T67" s="1720"/>
      <c r="U67" s="1720"/>
      <c r="V67" s="1720"/>
      <c r="W67" s="1720"/>
      <c r="X67" s="1720">
        <v>8.2867999188447946E-3</v>
      </c>
      <c r="Y67" s="1720"/>
      <c r="Z67" s="1720">
        <v>6.9753934581569367E-3</v>
      </c>
      <c r="AA67" s="1721"/>
      <c r="AB67" s="1719"/>
      <c r="AC67" s="1720"/>
      <c r="AD67" s="1720">
        <v>8.6744046755891466E-2</v>
      </c>
      <c r="AE67" s="1720"/>
      <c r="AF67" s="1720"/>
      <c r="AG67" s="1720"/>
      <c r="AH67" s="1720"/>
      <c r="AI67" s="1720"/>
      <c r="AJ67" s="1720"/>
      <c r="AK67" s="1721"/>
      <c r="AL67" s="1719"/>
      <c r="AM67" s="1720">
        <v>6.7591248453471864E-2</v>
      </c>
      <c r="AN67" s="1720">
        <v>2.2869227243999549E-2</v>
      </c>
      <c r="AO67" s="1720">
        <v>3.084524557429388E-2</v>
      </c>
      <c r="AP67" s="1720">
        <v>1.6558291235327392E-2</v>
      </c>
      <c r="AQ67" s="1720">
        <v>2.7824963223658503E-2</v>
      </c>
      <c r="AR67" s="1720"/>
      <c r="AS67" s="1719"/>
      <c r="AT67" s="1720">
        <v>8.1588462106836571E-3</v>
      </c>
      <c r="AU67" s="1720">
        <v>2.0478952241796959E-2</v>
      </c>
      <c r="AV67" s="1720">
        <v>0.10052662823486061</v>
      </c>
      <c r="AW67" s="1720"/>
      <c r="AX67" s="1721">
        <v>2.3185934874891564E-2</v>
      </c>
      <c r="AY67" s="1719"/>
      <c r="AZ67" s="1721"/>
      <c r="BA67" s="1721">
        <v>0.11258055068094362</v>
      </c>
      <c r="BB67" s="1721">
        <v>1.4190686119195169E-2</v>
      </c>
    </row>
    <row r="68" spans="1:54" ht="15.75" thickBot="1" x14ac:dyDescent="0.3">
      <c r="A68" s="1528"/>
      <c r="B68" s="1528" t="s">
        <v>585</v>
      </c>
      <c r="C68" s="1729"/>
      <c r="D68" s="1730"/>
      <c r="E68" s="1730"/>
      <c r="F68" s="1730"/>
      <c r="G68" s="1730">
        <v>0.10273861066121141</v>
      </c>
      <c r="H68" s="1731"/>
      <c r="I68" s="1729">
        <v>3.4497676094069785E-2</v>
      </c>
      <c r="J68" s="1730"/>
      <c r="K68" s="1730">
        <v>1.5766774740438815E-2</v>
      </c>
      <c r="L68" s="1730"/>
      <c r="M68" s="1730">
        <v>1.912722832075549E-3</v>
      </c>
      <c r="N68" s="1730">
        <v>2.5975604486395066E-2</v>
      </c>
      <c r="O68" s="1731"/>
      <c r="P68" s="1729">
        <v>7.7510870499059815E-3</v>
      </c>
      <c r="Q68" s="1730"/>
      <c r="R68" s="1730"/>
      <c r="S68" s="1730"/>
      <c r="T68" s="1730"/>
      <c r="U68" s="1730"/>
      <c r="V68" s="1730"/>
      <c r="W68" s="1730"/>
      <c r="X68" s="1730">
        <v>8.2867999188447946E-3</v>
      </c>
      <c r="Y68" s="1730"/>
      <c r="Z68" s="1730">
        <v>6.9753934581569367E-3</v>
      </c>
      <c r="AA68" s="1731"/>
      <c r="AB68" s="1729"/>
      <c r="AC68" s="1730"/>
      <c r="AD68" s="1730">
        <v>8.6744046755891466E-2</v>
      </c>
      <c r="AE68" s="1730"/>
      <c r="AF68" s="1730"/>
      <c r="AG68" s="1730"/>
      <c r="AH68" s="1730"/>
      <c r="AI68" s="1730"/>
      <c r="AJ68" s="1730"/>
      <c r="AK68" s="1731"/>
      <c r="AL68" s="1729"/>
      <c r="AM68" s="1730">
        <v>6.7591248453471864E-2</v>
      </c>
      <c r="AN68" s="1730">
        <v>2.2869227243999549E-2</v>
      </c>
      <c r="AO68" s="1730">
        <v>3.084524557429388E-2</v>
      </c>
      <c r="AP68" s="1730">
        <v>1.6558291235327392E-2</v>
      </c>
      <c r="AQ68" s="1730">
        <v>2.7824963223658503E-2</v>
      </c>
      <c r="AR68" s="1730"/>
      <c r="AS68" s="1729"/>
      <c r="AT68" s="1730">
        <v>8.1588462106836571E-3</v>
      </c>
      <c r="AU68" s="1730">
        <v>2.0478952241796959E-2</v>
      </c>
      <c r="AV68" s="1730">
        <v>0.10052662823486061</v>
      </c>
      <c r="AW68" s="1730"/>
      <c r="AX68" s="1731">
        <v>2.3185934874891564E-2</v>
      </c>
      <c r="AY68" s="1729"/>
      <c r="AZ68" s="1731"/>
      <c r="BA68" s="1731">
        <v>0.11258055068094362</v>
      </c>
      <c r="BB68" s="1731">
        <v>1.4190686119195169E-2</v>
      </c>
    </row>
    <row r="69" spans="1:54" ht="15.75" thickBot="1" x14ac:dyDescent="0.3">
      <c r="A69" s="1100" t="s">
        <v>1785</v>
      </c>
      <c r="B69" s="1096"/>
      <c r="C69" s="1719">
        <v>8.6028604978869896E-2</v>
      </c>
      <c r="D69" s="1720"/>
      <c r="E69" s="1720"/>
      <c r="F69" s="1720"/>
      <c r="G69" s="1720">
        <v>9.5373191856583717E-2</v>
      </c>
      <c r="H69" s="1721">
        <v>0.1043647275882721</v>
      </c>
      <c r="I69" s="1719">
        <v>2.4181685660825795E-2</v>
      </c>
      <c r="J69" s="1720"/>
      <c r="K69" s="1720">
        <v>1.6379885437978137E-2</v>
      </c>
      <c r="L69" s="1720"/>
      <c r="M69" s="1720">
        <v>7.176709948144476E-3</v>
      </c>
      <c r="N69" s="1720"/>
      <c r="O69" s="1721"/>
      <c r="P69" s="1719"/>
      <c r="Q69" s="1720"/>
      <c r="R69" s="1720"/>
      <c r="S69" s="1720"/>
      <c r="T69" s="1720"/>
      <c r="U69" s="1720"/>
      <c r="V69" s="1720"/>
      <c r="W69" s="1720"/>
      <c r="X69" s="1720"/>
      <c r="Y69" s="1720"/>
      <c r="Z69" s="1720"/>
      <c r="AA69" s="1721"/>
      <c r="AB69" s="1719">
        <v>1.4884423596648036E-2</v>
      </c>
      <c r="AC69" s="1720">
        <v>7.0545681704490808E-3</v>
      </c>
      <c r="AD69" s="1720"/>
      <c r="AE69" s="1720"/>
      <c r="AF69" s="1720"/>
      <c r="AG69" s="1720"/>
      <c r="AH69" s="1720">
        <v>4.1640444789829763E-2</v>
      </c>
      <c r="AI69" s="1720"/>
      <c r="AJ69" s="1720">
        <v>2.4092008617056109E-2</v>
      </c>
      <c r="AK69" s="1721"/>
      <c r="AL69" s="1719"/>
      <c r="AM69" s="1720"/>
      <c r="AN69" s="1720">
        <v>2.6882388843063498E-2</v>
      </c>
      <c r="AO69" s="1720"/>
      <c r="AP69" s="1720"/>
      <c r="AQ69" s="1720"/>
      <c r="AR69" s="1720"/>
      <c r="AS69" s="1719"/>
      <c r="AT69" s="1720"/>
      <c r="AU69" s="1720"/>
      <c r="AV69" s="1720"/>
      <c r="AW69" s="1720"/>
      <c r="AX69" s="1721"/>
      <c r="AY69" s="1719"/>
      <c r="AZ69" s="1721"/>
      <c r="BA69" s="1721"/>
      <c r="BB69" s="1721">
        <v>9.8352788411540173E-3</v>
      </c>
    </row>
    <row r="70" spans="1:54" ht="15.75" thickBot="1" x14ac:dyDescent="0.3">
      <c r="A70" s="1528"/>
      <c r="B70" s="1528" t="s">
        <v>558</v>
      </c>
      <c r="C70" s="1729">
        <v>8.6028604978869896E-2</v>
      </c>
      <c r="D70" s="1730"/>
      <c r="E70" s="1730"/>
      <c r="F70" s="1730"/>
      <c r="G70" s="1730">
        <v>9.5373191856583717E-2</v>
      </c>
      <c r="H70" s="1731">
        <v>0.1043647275882721</v>
      </c>
      <c r="I70" s="1729">
        <v>2.4181685660825795E-2</v>
      </c>
      <c r="J70" s="1730"/>
      <c r="K70" s="1730">
        <v>1.6379885437978137E-2</v>
      </c>
      <c r="L70" s="1730"/>
      <c r="M70" s="1730">
        <v>7.176709948144476E-3</v>
      </c>
      <c r="N70" s="1730"/>
      <c r="O70" s="1731"/>
      <c r="P70" s="1729"/>
      <c r="Q70" s="1730"/>
      <c r="R70" s="1730"/>
      <c r="S70" s="1730"/>
      <c r="T70" s="1730"/>
      <c r="U70" s="1730"/>
      <c r="V70" s="1730"/>
      <c r="W70" s="1730"/>
      <c r="X70" s="1730"/>
      <c r="Y70" s="1730"/>
      <c r="Z70" s="1730"/>
      <c r="AA70" s="1731"/>
      <c r="AB70" s="1729">
        <v>1.4884423596648036E-2</v>
      </c>
      <c r="AC70" s="1730">
        <v>7.0545681704490808E-3</v>
      </c>
      <c r="AD70" s="1730"/>
      <c r="AE70" s="1730"/>
      <c r="AF70" s="1730"/>
      <c r="AG70" s="1730"/>
      <c r="AH70" s="1730">
        <v>4.1640444789829763E-2</v>
      </c>
      <c r="AI70" s="1730"/>
      <c r="AJ70" s="1730">
        <v>2.4092008617056109E-2</v>
      </c>
      <c r="AK70" s="1731"/>
      <c r="AL70" s="1729"/>
      <c r="AM70" s="1730"/>
      <c r="AN70" s="1730">
        <v>2.6882388843063498E-2</v>
      </c>
      <c r="AO70" s="1730"/>
      <c r="AP70" s="1730"/>
      <c r="AQ70" s="1730"/>
      <c r="AR70" s="1730"/>
      <c r="AS70" s="1729"/>
      <c r="AT70" s="1730"/>
      <c r="AU70" s="1730"/>
      <c r="AV70" s="1730"/>
      <c r="AW70" s="1730"/>
      <c r="AX70" s="1731"/>
      <c r="AY70" s="1729"/>
      <c r="AZ70" s="1731"/>
      <c r="BA70" s="1731"/>
      <c r="BB70" s="1731">
        <v>9.8352788411540173E-3</v>
      </c>
    </row>
    <row r="71" spans="1:54" ht="15.75" thickBot="1" x14ac:dyDescent="0.3">
      <c r="A71" s="1100" t="s">
        <v>586</v>
      </c>
      <c r="B71" s="1096"/>
      <c r="C71" s="1719"/>
      <c r="D71" s="1720"/>
      <c r="E71" s="1720"/>
      <c r="F71" s="1720"/>
      <c r="G71" s="1720"/>
      <c r="H71" s="1721"/>
      <c r="I71" s="1719"/>
      <c r="J71" s="1720"/>
      <c r="K71" s="1720"/>
      <c r="L71" s="1720"/>
      <c r="M71" s="1720"/>
      <c r="N71" s="1720"/>
      <c r="O71" s="1721"/>
      <c r="P71" s="1719"/>
      <c r="Q71" s="1720"/>
      <c r="R71" s="1720"/>
      <c r="S71" s="1720"/>
      <c r="T71" s="1720"/>
      <c r="U71" s="1720"/>
      <c r="V71" s="1720"/>
      <c r="W71" s="1720"/>
      <c r="X71" s="1720"/>
      <c r="Y71" s="1720"/>
      <c r="Z71" s="1720">
        <v>1.3816225783779846E-2</v>
      </c>
      <c r="AA71" s="1721">
        <v>5.8389285379185406E-3</v>
      </c>
      <c r="AB71" s="1719"/>
      <c r="AC71" s="1720"/>
      <c r="AD71" s="1720"/>
      <c r="AE71" s="1720"/>
      <c r="AF71" s="1720"/>
      <c r="AG71" s="1720"/>
      <c r="AH71" s="1720"/>
      <c r="AI71" s="1720"/>
      <c r="AJ71" s="1720"/>
      <c r="AK71" s="1721"/>
      <c r="AL71" s="1719"/>
      <c r="AM71" s="1720"/>
      <c r="AN71" s="1720"/>
      <c r="AO71" s="1720"/>
      <c r="AP71" s="1720"/>
      <c r="AQ71" s="1720"/>
      <c r="AR71" s="1720"/>
      <c r="AS71" s="1719"/>
      <c r="AT71" s="1720">
        <v>7.6253907115140934E-2</v>
      </c>
      <c r="AU71" s="1720"/>
      <c r="AV71" s="1720">
        <v>0.16735027268634009</v>
      </c>
      <c r="AW71" s="1720"/>
      <c r="AX71" s="1721"/>
      <c r="AY71" s="1719"/>
      <c r="AZ71" s="1721"/>
      <c r="BA71" s="1721"/>
      <c r="BB71" s="1721">
        <v>5.9679880461762872E-3</v>
      </c>
    </row>
    <row r="72" spans="1:54" ht="15.75" thickBot="1" x14ac:dyDescent="0.3">
      <c r="A72" s="1528"/>
      <c r="B72" s="1528" t="s">
        <v>585</v>
      </c>
      <c r="C72" s="1729"/>
      <c r="D72" s="1730"/>
      <c r="E72" s="1730"/>
      <c r="F72" s="1730"/>
      <c r="G72" s="1730"/>
      <c r="H72" s="1731"/>
      <c r="I72" s="1729"/>
      <c r="J72" s="1730"/>
      <c r="K72" s="1730"/>
      <c r="L72" s="1730"/>
      <c r="M72" s="1730"/>
      <c r="N72" s="1730"/>
      <c r="O72" s="1731"/>
      <c r="P72" s="1729"/>
      <c r="Q72" s="1730"/>
      <c r="R72" s="1730"/>
      <c r="S72" s="1730"/>
      <c r="T72" s="1730"/>
      <c r="U72" s="1730"/>
      <c r="V72" s="1730"/>
      <c r="W72" s="1730"/>
      <c r="X72" s="1730"/>
      <c r="Y72" s="1730"/>
      <c r="Z72" s="1730">
        <v>1.3816225783779846E-2</v>
      </c>
      <c r="AA72" s="1731">
        <v>5.8389285379185406E-3</v>
      </c>
      <c r="AB72" s="1729"/>
      <c r="AC72" s="1730"/>
      <c r="AD72" s="1730"/>
      <c r="AE72" s="1730"/>
      <c r="AF72" s="1730"/>
      <c r="AG72" s="1730"/>
      <c r="AH72" s="1730"/>
      <c r="AI72" s="1730"/>
      <c r="AJ72" s="1730"/>
      <c r="AK72" s="1731"/>
      <c r="AL72" s="1729"/>
      <c r="AM72" s="1730"/>
      <c r="AN72" s="1730"/>
      <c r="AO72" s="1730"/>
      <c r="AP72" s="1730"/>
      <c r="AQ72" s="1730"/>
      <c r="AR72" s="1730"/>
      <c r="AS72" s="1729"/>
      <c r="AT72" s="1730">
        <v>7.6253907115140934E-2</v>
      </c>
      <c r="AU72" s="1730"/>
      <c r="AV72" s="1730">
        <v>0.16735027268634009</v>
      </c>
      <c r="AW72" s="1730"/>
      <c r="AX72" s="1731"/>
      <c r="AY72" s="1729"/>
      <c r="AZ72" s="1731"/>
      <c r="BA72" s="1731"/>
      <c r="BB72" s="1731">
        <v>5.9679880461762872E-3</v>
      </c>
    </row>
    <row r="73" spans="1:54" ht="15.75" thickBot="1" x14ac:dyDescent="0.3">
      <c r="A73" s="1100" t="s">
        <v>566</v>
      </c>
      <c r="B73" s="1096"/>
      <c r="C73" s="1719">
        <v>0.22086939232444994</v>
      </c>
      <c r="D73" s="1720">
        <v>0.78011966685338541</v>
      </c>
      <c r="E73" s="1720">
        <v>0.54638266524035151</v>
      </c>
      <c r="F73" s="1720">
        <v>0.62472602320162751</v>
      </c>
      <c r="G73" s="1720">
        <v>0.16590158342226752</v>
      </c>
      <c r="H73" s="1721">
        <v>0.10765399072097519</v>
      </c>
      <c r="I73" s="1719">
        <v>0.48851924374968592</v>
      </c>
      <c r="J73" s="1720">
        <v>0.52784472101565705</v>
      </c>
      <c r="K73" s="1720">
        <v>0.28846404285147287</v>
      </c>
      <c r="L73" s="1720">
        <v>0.4159265483294004</v>
      </c>
      <c r="M73" s="1720">
        <v>0.40089433140975211</v>
      </c>
      <c r="N73" s="1720">
        <v>0.21228746740344687</v>
      </c>
      <c r="O73" s="1721">
        <v>0.37051551013531231</v>
      </c>
      <c r="P73" s="1719">
        <v>0.49072746995359467</v>
      </c>
      <c r="Q73" s="1720">
        <v>0.37696019036452788</v>
      </c>
      <c r="R73" s="1720">
        <v>0.18257986060705125</v>
      </c>
      <c r="S73" s="1720">
        <v>0.61126733131566779</v>
      </c>
      <c r="T73" s="1720"/>
      <c r="U73" s="1720">
        <v>0.42191472908805527</v>
      </c>
      <c r="V73" s="1720">
        <v>0.81138049623918995</v>
      </c>
      <c r="W73" s="1720">
        <v>0.7879201589584699</v>
      </c>
      <c r="X73" s="1720">
        <v>0.33684526627726413</v>
      </c>
      <c r="Y73" s="1720">
        <v>0.90621329271999473</v>
      </c>
      <c r="Z73" s="1720">
        <v>0.43612625942758265</v>
      </c>
      <c r="AA73" s="1721">
        <v>0.89743853341422608</v>
      </c>
      <c r="AB73" s="1719">
        <v>0.22066485735756985</v>
      </c>
      <c r="AC73" s="1720">
        <v>0.15120945851424378</v>
      </c>
      <c r="AD73" s="1720">
        <v>0.22610003539972862</v>
      </c>
      <c r="AE73" s="1720">
        <v>0.69168983797530004</v>
      </c>
      <c r="AF73" s="1720">
        <v>0.5873821400571263</v>
      </c>
      <c r="AG73" s="1720">
        <v>0.39303974124131902</v>
      </c>
      <c r="AH73" s="1720">
        <v>0.16122556720862732</v>
      </c>
      <c r="AI73" s="1720">
        <v>0.5815393919753733</v>
      </c>
      <c r="AJ73" s="1720">
        <v>0.17146471915462033</v>
      </c>
      <c r="AK73" s="1721">
        <v>0.24157622811659638</v>
      </c>
      <c r="AL73" s="1719">
        <v>0.49089947758300928</v>
      </c>
      <c r="AM73" s="1720">
        <v>0.41516993177819572</v>
      </c>
      <c r="AN73" s="1720">
        <v>0.41648067122926036</v>
      </c>
      <c r="AO73" s="1720">
        <v>0.32485890163160558</v>
      </c>
      <c r="AP73" s="1720">
        <v>0.4173010517908462</v>
      </c>
      <c r="AQ73" s="1720">
        <v>0.73028992133449611</v>
      </c>
      <c r="AR73" s="1720">
        <v>0.8948850313375073</v>
      </c>
      <c r="AS73" s="1719">
        <v>0.32149256505746265</v>
      </c>
      <c r="AT73" s="1720">
        <v>0.32261328789638144</v>
      </c>
      <c r="AU73" s="1720">
        <v>0.59130133650585326</v>
      </c>
      <c r="AV73" s="1720">
        <v>0.33740701061316897</v>
      </c>
      <c r="AW73" s="1720">
        <v>0.63681161445751722</v>
      </c>
      <c r="AX73" s="1721">
        <v>0.4450418450661861</v>
      </c>
      <c r="AY73" s="1719">
        <v>0.31787950099468332</v>
      </c>
      <c r="AZ73" s="1721">
        <v>0.34216386041095082</v>
      </c>
      <c r="BA73" s="1721">
        <v>0.62212713177962575</v>
      </c>
      <c r="BB73" s="1721">
        <v>0.40472787485643824</v>
      </c>
    </row>
    <row r="74" spans="1:54" x14ac:dyDescent="0.25">
      <c r="A74" s="1528"/>
      <c r="B74" s="1528" t="s">
        <v>555</v>
      </c>
      <c r="C74" s="1732"/>
      <c r="D74" s="1733"/>
      <c r="E74" s="1733"/>
      <c r="F74" s="1733"/>
      <c r="G74" s="1733"/>
      <c r="H74" s="1734"/>
      <c r="I74" s="1732">
        <v>0.14053754009214217</v>
      </c>
      <c r="J74" s="1733"/>
      <c r="K74" s="1733">
        <v>7.6110118307607028E-2</v>
      </c>
      <c r="L74" s="1733"/>
      <c r="M74" s="1733">
        <v>0.12175652265072</v>
      </c>
      <c r="N74" s="1733"/>
      <c r="O74" s="1734"/>
      <c r="P74" s="1732"/>
      <c r="Q74" s="1733"/>
      <c r="R74" s="1733">
        <v>9.7390737734895459E-3</v>
      </c>
      <c r="S74" s="1733"/>
      <c r="T74" s="1733"/>
      <c r="U74" s="1733"/>
      <c r="V74" s="1733"/>
      <c r="W74" s="1733"/>
      <c r="X74" s="1733"/>
      <c r="Y74" s="1733"/>
      <c r="Z74" s="1733"/>
      <c r="AA74" s="1734"/>
      <c r="AB74" s="1732">
        <v>2.7622605551940321E-2</v>
      </c>
      <c r="AC74" s="1733"/>
      <c r="AD74" s="1733">
        <v>8.5088219244113146E-3</v>
      </c>
      <c r="AE74" s="1733"/>
      <c r="AF74" s="1733"/>
      <c r="AG74" s="1733"/>
      <c r="AH74" s="1733"/>
      <c r="AI74" s="1733"/>
      <c r="AJ74" s="1733">
        <v>7.4886243246276823E-2</v>
      </c>
      <c r="AK74" s="1734"/>
      <c r="AL74" s="1732">
        <v>6.8834533090005923E-2</v>
      </c>
      <c r="AM74" s="1733"/>
      <c r="AN74" s="1733">
        <v>1.063739564365322E-2</v>
      </c>
      <c r="AO74" s="1733"/>
      <c r="AP74" s="1733"/>
      <c r="AQ74" s="1733"/>
      <c r="AR74" s="1733"/>
      <c r="AS74" s="1732">
        <v>8.0141105778371788E-3</v>
      </c>
      <c r="AT74" s="1733"/>
      <c r="AU74" s="1733"/>
      <c r="AV74" s="1733">
        <v>3.8835495016828592E-2</v>
      </c>
      <c r="AW74" s="1733"/>
      <c r="AX74" s="1734"/>
      <c r="AY74" s="1732"/>
      <c r="AZ74" s="1734"/>
      <c r="BA74" s="1734"/>
      <c r="BB74" s="1734">
        <v>1.3062996299337642E-2</v>
      </c>
    </row>
    <row r="75" spans="1:54" x14ac:dyDescent="0.25">
      <c r="A75" s="1528"/>
      <c r="B75" s="1528" t="s">
        <v>556</v>
      </c>
      <c r="C75" s="1725"/>
      <c r="D75" s="1726">
        <v>8.2891560951423721E-2</v>
      </c>
      <c r="E75" s="1726">
        <v>2.0510734246385873E-2</v>
      </c>
      <c r="F75" s="1726"/>
      <c r="G75" s="1726"/>
      <c r="H75" s="1727"/>
      <c r="I75" s="1725">
        <v>2.0723734622377258E-2</v>
      </c>
      <c r="J75" s="1726">
        <v>8.5296549833718815E-2</v>
      </c>
      <c r="K75" s="1726">
        <v>1.746214702933525E-2</v>
      </c>
      <c r="L75" s="1726"/>
      <c r="M75" s="1726"/>
      <c r="N75" s="1726"/>
      <c r="O75" s="1727"/>
      <c r="P75" s="1725">
        <v>5.2694497712128807E-2</v>
      </c>
      <c r="Q75" s="1726"/>
      <c r="R75" s="1726"/>
      <c r="S75" s="1726">
        <v>0.12451307703332647</v>
      </c>
      <c r="T75" s="1726"/>
      <c r="U75" s="1726"/>
      <c r="V75" s="1726">
        <v>0.19838431168523213</v>
      </c>
      <c r="W75" s="1726">
        <v>0.1973860585062415</v>
      </c>
      <c r="X75" s="1726">
        <v>0.11010563257393434</v>
      </c>
      <c r="Y75" s="1726">
        <v>0.19558495959773614</v>
      </c>
      <c r="Z75" s="1726">
        <v>9.2683981885900504E-2</v>
      </c>
      <c r="AA75" s="1727">
        <v>0.19875887344944235</v>
      </c>
      <c r="AB75" s="1725">
        <v>4.3141291851722594E-3</v>
      </c>
      <c r="AC75" s="1726"/>
      <c r="AD75" s="1726"/>
      <c r="AE75" s="1726">
        <v>9.5547757298924965E-2</v>
      </c>
      <c r="AF75" s="1726">
        <v>5.435398575852806E-2</v>
      </c>
      <c r="AG75" s="1726"/>
      <c r="AH75" s="1726"/>
      <c r="AI75" s="1726">
        <v>8.0879528651816288E-2</v>
      </c>
      <c r="AJ75" s="1726"/>
      <c r="AK75" s="1727"/>
      <c r="AL75" s="1725"/>
      <c r="AM75" s="1726">
        <v>1.502856345667509E-2</v>
      </c>
      <c r="AN75" s="1726">
        <v>2.1607067093272071E-2</v>
      </c>
      <c r="AO75" s="1726">
        <v>7.4131682036797184E-3</v>
      </c>
      <c r="AP75" s="1726"/>
      <c r="AQ75" s="1726">
        <v>6.7187404042173285E-2</v>
      </c>
      <c r="AR75" s="1726"/>
      <c r="AS75" s="1725"/>
      <c r="AT75" s="1726"/>
      <c r="AU75" s="1726">
        <v>0.13360665201192559</v>
      </c>
      <c r="AV75" s="1726"/>
      <c r="AW75" s="1726">
        <v>2.3152360623932357E-2</v>
      </c>
      <c r="AX75" s="1727">
        <v>1.186360499819235E-2</v>
      </c>
      <c r="AY75" s="1725">
        <v>0.14950381523637465</v>
      </c>
      <c r="AZ75" s="1727">
        <v>4.6297786760169247E-2</v>
      </c>
      <c r="BA75" s="1727"/>
      <c r="BB75" s="1727">
        <v>2.9184610206468342E-2</v>
      </c>
    </row>
    <row r="76" spans="1:54" x14ac:dyDescent="0.25">
      <c r="A76" s="1528"/>
      <c r="B76" s="1528" t="s">
        <v>547</v>
      </c>
      <c r="C76" s="1725">
        <v>8.5226881992843229E-2</v>
      </c>
      <c r="D76" s="1726">
        <v>0.13913647262620088</v>
      </c>
      <c r="E76" s="1726">
        <v>0.13097956717359849</v>
      </c>
      <c r="F76" s="1726">
        <v>7.3067478003706055E-2</v>
      </c>
      <c r="G76" s="1726"/>
      <c r="H76" s="1727">
        <v>3.4567566337757843E-2</v>
      </c>
      <c r="I76" s="1725"/>
      <c r="J76" s="1726"/>
      <c r="K76" s="1726"/>
      <c r="L76" s="1726"/>
      <c r="M76" s="1726"/>
      <c r="N76" s="1726"/>
      <c r="O76" s="1727"/>
      <c r="P76" s="1725">
        <v>0.18462905217460396</v>
      </c>
      <c r="Q76" s="1726">
        <v>0.18649087820920912</v>
      </c>
      <c r="R76" s="1726">
        <v>7.1043139792882461E-3</v>
      </c>
      <c r="S76" s="1726">
        <v>1.106580231042603E-2</v>
      </c>
      <c r="T76" s="1726"/>
      <c r="U76" s="1726">
        <v>0.16650464627454176</v>
      </c>
      <c r="V76" s="1726">
        <v>1.5867845714256684E-2</v>
      </c>
      <c r="W76" s="1726"/>
      <c r="X76" s="1726"/>
      <c r="Y76" s="1726">
        <v>3.7199245505307808E-2</v>
      </c>
      <c r="Z76" s="1726"/>
      <c r="AA76" s="1727">
        <v>5.4104071746857198E-2</v>
      </c>
      <c r="AB76" s="1725"/>
      <c r="AC76" s="1726">
        <v>8.2300619810261127E-2</v>
      </c>
      <c r="AD76" s="1726"/>
      <c r="AE76" s="1726">
        <v>0.12841491057506424</v>
      </c>
      <c r="AF76" s="1726">
        <v>3.2961365935037651E-2</v>
      </c>
      <c r="AG76" s="1726"/>
      <c r="AH76" s="1726"/>
      <c r="AI76" s="1726">
        <v>1.6821111930800634E-2</v>
      </c>
      <c r="AJ76" s="1726">
        <v>5.8972967675280125E-2</v>
      </c>
      <c r="AK76" s="1727"/>
      <c r="AL76" s="1725"/>
      <c r="AM76" s="1726">
        <v>1.8840719847227905E-2</v>
      </c>
      <c r="AN76" s="1726"/>
      <c r="AO76" s="1726">
        <v>4.7460693452830768E-3</v>
      </c>
      <c r="AP76" s="1726"/>
      <c r="AQ76" s="1726">
        <v>4.4162309687919322E-2</v>
      </c>
      <c r="AR76" s="1726"/>
      <c r="AS76" s="1725"/>
      <c r="AT76" s="1726"/>
      <c r="AU76" s="1726"/>
      <c r="AV76" s="1726"/>
      <c r="AW76" s="1726"/>
      <c r="AX76" s="1727"/>
      <c r="AY76" s="1725"/>
      <c r="AZ76" s="1727"/>
      <c r="BA76" s="1727"/>
      <c r="BB76" s="1727">
        <v>2.9021539705657101E-2</v>
      </c>
    </row>
    <row r="77" spans="1:54" x14ac:dyDescent="0.25">
      <c r="A77" s="1528"/>
      <c r="B77" s="1528" t="s">
        <v>557</v>
      </c>
      <c r="C77" s="1725">
        <v>6.7563843365342463E-2</v>
      </c>
      <c r="D77" s="1726">
        <v>0.14514103930671582</v>
      </c>
      <c r="E77" s="1726">
        <v>0.12276137867844707</v>
      </c>
      <c r="F77" s="1726"/>
      <c r="G77" s="1726"/>
      <c r="H77" s="1727">
        <v>4.9019270773971488E-2</v>
      </c>
      <c r="I77" s="1725">
        <v>4.9275377512761148E-2</v>
      </c>
      <c r="J77" s="1726">
        <v>0.12550603842872662</v>
      </c>
      <c r="K77" s="1726">
        <v>4.5659525652496924E-2</v>
      </c>
      <c r="L77" s="1726">
        <v>0.11387001095673725</v>
      </c>
      <c r="M77" s="1726">
        <v>3.3428843827815823E-2</v>
      </c>
      <c r="N77" s="1726">
        <v>5.8068833538531373E-2</v>
      </c>
      <c r="O77" s="1727">
        <v>0.13588470625612828</v>
      </c>
      <c r="P77" s="1725"/>
      <c r="Q77" s="1726">
        <v>0.15348668754374498</v>
      </c>
      <c r="R77" s="1726">
        <v>3.3354952735756255E-2</v>
      </c>
      <c r="S77" s="1726">
        <v>5.9330603703088257E-2</v>
      </c>
      <c r="T77" s="1726"/>
      <c r="U77" s="1726">
        <v>0.13598012457820896</v>
      </c>
      <c r="V77" s="1726">
        <v>0.19907851742351579</v>
      </c>
      <c r="W77" s="1726">
        <v>0.19811087648595743</v>
      </c>
      <c r="X77" s="1726">
        <v>3.756983831486773E-2</v>
      </c>
      <c r="Y77" s="1726">
        <v>0.19628640009082432</v>
      </c>
      <c r="Z77" s="1726">
        <v>0.12763004033927344</v>
      </c>
      <c r="AA77" s="1727">
        <v>0.19968028519221451</v>
      </c>
      <c r="AB77" s="1725">
        <v>8.3367188411379189E-2</v>
      </c>
      <c r="AC77" s="1726">
        <v>3.7263923547962971E-2</v>
      </c>
      <c r="AD77" s="1726">
        <v>0.10485374137083282</v>
      </c>
      <c r="AE77" s="1726">
        <v>7.1802935784587629E-2</v>
      </c>
      <c r="AF77" s="1726">
        <v>0.14095611908805797</v>
      </c>
      <c r="AG77" s="1726">
        <v>0.11388491837685318</v>
      </c>
      <c r="AH77" s="1726">
        <v>0.16122556720862732</v>
      </c>
      <c r="AI77" s="1726">
        <v>0.12868913388758901</v>
      </c>
      <c r="AJ77" s="1726">
        <v>2.986834431900847E-2</v>
      </c>
      <c r="AK77" s="1727">
        <v>0.2394122216480129</v>
      </c>
      <c r="AL77" s="1725">
        <v>8.7914062872277265E-2</v>
      </c>
      <c r="AM77" s="1726">
        <v>0.12816437652128956</v>
      </c>
      <c r="AN77" s="1726">
        <v>6.620799829521791E-2</v>
      </c>
      <c r="AO77" s="1726">
        <v>0.1681051309709008</v>
      </c>
      <c r="AP77" s="1726">
        <v>0.1216053560908875</v>
      </c>
      <c r="AQ77" s="1726">
        <v>0.19474770579040887</v>
      </c>
      <c r="AR77" s="1726">
        <v>0.67541114368331856</v>
      </c>
      <c r="AS77" s="1725"/>
      <c r="AT77" s="1726">
        <v>2.9274997739855466E-2</v>
      </c>
      <c r="AU77" s="1726">
        <v>0.14354388590974507</v>
      </c>
      <c r="AV77" s="1726">
        <v>0.12074602033650969</v>
      </c>
      <c r="AW77" s="1726">
        <v>0.26176532506060352</v>
      </c>
      <c r="AX77" s="1727">
        <v>5.1517258231614058E-2</v>
      </c>
      <c r="AY77" s="1725">
        <v>0.16837568575830869</v>
      </c>
      <c r="AZ77" s="1727">
        <v>5.3315367524206653E-3</v>
      </c>
      <c r="BA77" s="1727">
        <v>0.15861853489179659</v>
      </c>
      <c r="BB77" s="1727">
        <v>9.4815028785885977E-2</v>
      </c>
    </row>
    <row r="78" spans="1:54" x14ac:dyDescent="0.25">
      <c r="A78" s="1528"/>
      <c r="B78" s="1528" t="s">
        <v>567</v>
      </c>
      <c r="C78" s="1725"/>
      <c r="D78" s="1726">
        <v>0.15836633226358293</v>
      </c>
      <c r="E78" s="1726">
        <v>8.1857700128966787E-2</v>
      </c>
      <c r="F78" s="1726">
        <v>9.8484914976851856E-2</v>
      </c>
      <c r="G78" s="1726"/>
      <c r="H78" s="1727"/>
      <c r="I78" s="1725"/>
      <c r="J78" s="1726">
        <v>0.17715829552919213</v>
      </c>
      <c r="K78" s="1726"/>
      <c r="L78" s="1726">
        <v>6.9720132038453828E-2</v>
      </c>
      <c r="M78" s="1726"/>
      <c r="N78" s="1726">
        <v>1.8845326848544383E-2</v>
      </c>
      <c r="O78" s="1727"/>
      <c r="P78" s="1725">
        <v>0.16410863430171574</v>
      </c>
      <c r="Q78" s="1726"/>
      <c r="R78" s="1726">
        <v>1.0557481849480653E-2</v>
      </c>
      <c r="S78" s="1726">
        <v>0.19905279604537288</v>
      </c>
      <c r="T78" s="1726"/>
      <c r="U78" s="1726"/>
      <c r="V78" s="1726">
        <v>0.19910005854177104</v>
      </c>
      <c r="W78" s="1726">
        <v>0.19535674920387047</v>
      </c>
      <c r="X78" s="1726">
        <v>9.1069067847647095E-2</v>
      </c>
      <c r="Y78" s="1726">
        <v>0.19675836272531214</v>
      </c>
      <c r="Z78" s="1726">
        <v>0.13227601373196426</v>
      </c>
      <c r="AA78" s="1727">
        <v>0.19963398177500455</v>
      </c>
      <c r="AB78" s="1725">
        <v>5.1519974956635841E-3</v>
      </c>
      <c r="AC78" s="1726"/>
      <c r="AD78" s="1726">
        <v>2.8030195804247877E-2</v>
      </c>
      <c r="AE78" s="1726">
        <v>0.188924386840046</v>
      </c>
      <c r="AF78" s="1726">
        <v>0.1512925691440811</v>
      </c>
      <c r="AG78" s="1726">
        <v>0.14043949113823059</v>
      </c>
      <c r="AH78" s="1726"/>
      <c r="AI78" s="1726">
        <v>9.5467456954572802E-2</v>
      </c>
      <c r="AJ78" s="1726"/>
      <c r="AK78" s="1727"/>
      <c r="AL78" s="1725">
        <v>7.3368030841003837E-2</v>
      </c>
      <c r="AM78" s="1726">
        <v>0.14003129369416228</v>
      </c>
      <c r="AN78" s="1726">
        <v>3.5215099003969769E-2</v>
      </c>
      <c r="AO78" s="1726">
        <v>7.438207267157565E-2</v>
      </c>
      <c r="AP78" s="1726">
        <v>7.4375024289730612E-2</v>
      </c>
      <c r="AQ78" s="1726">
        <v>0.14862177005305002</v>
      </c>
      <c r="AR78" s="1726"/>
      <c r="AS78" s="1725">
        <v>7.546393856235728E-2</v>
      </c>
      <c r="AT78" s="1726"/>
      <c r="AU78" s="1726">
        <v>5.3172525950447816E-2</v>
      </c>
      <c r="AV78" s="1726">
        <v>1.5690259821618611E-2</v>
      </c>
      <c r="AW78" s="1726">
        <v>0.10987363253550037</v>
      </c>
      <c r="AX78" s="1727">
        <v>4.0624062417603433E-2</v>
      </c>
      <c r="AY78" s="1725"/>
      <c r="AZ78" s="1727"/>
      <c r="BA78" s="1727">
        <v>8.2636617074339072E-2</v>
      </c>
      <c r="BB78" s="1727">
        <v>6.2000936028886525E-2</v>
      </c>
    </row>
    <row r="79" spans="1:54" x14ac:dyDescent="0.25">
      <c r="A79" s="1528"/>
      <c r="B79" s="1528" t="s">
        <v>558</v>
      </c>
      <c r="C79" s="1725"/>
      <c r="D79" s="1726"/>
      <c r="E79" s="1726"/>
      <c r="F79" s="1726">
        <v>0.17574822766159709</v>
      </c>
      <c r="G79" s="1726"/>
      <c r="H79" s="1727"/>
      <c r="I79" s="1725">
        <v>0.14129568337755291</v>
      </c>
      <c r="J79" s="1726"/>
      <c r="K79" s="1726">
        <v>4.5730910754055588E-2</v>
      </c>
      <c r="L79" s="1726"/>
      <c r="M79" s="1726">
        <v>7.4548462139642765E-2</v>
      </c>
      <c r="N79" s="1726"/>
      <c r="O79" s="1727"/>
      <c r="P79" s="1725"/>
      <c r="Q79" s="1726"/>
      <c r="R79" s="1726"/>
      <c r="S79" s="1726"/>
      <c r="T79" s="1726"/>
      <c r="U79" s="1726"/>
      <c r="V79" s="1726"/>
      <c r="W79" s="1726"/>
      <c r="X79" s="1726"/>
      <c r="Y79" s="1726"/>
      <c r="Z79" s="1726"/>
      <c r="AA79" s="1727"/>
      <c r="AB79" s="1725">
        <v>4.0814236535845178E-2</v>
      </c>
      <c r="AC79" s="1726"/>
      <c r="AD79" s="1726">
        <v>1.702971754851635E-2</v>
      </c>
      <c r="AE79" s="1726"/>
      <c r="AF79" s="1726"/>
      <c r="AG79" s="1726"/>
      <c r="AH79" s="1726"/>
      <c r="AI79" s="1726"/>
      <c r="AJ79" s="1726"/>
      <c r="AK79" s="1727"/>
      <c r="AL79" s="1725">
        <v>1.3318622394214772E-2</v>
      </c>
      <c r="AM79" s="1726"/>
      <c r="AN79" s="1726"/>
      <c r="AO79" s="1726"/>
      <c r="AP79" s="1726">
        <v>9.023068945499424E-2</v>
      </c>
      <c r="AQ79" s="1726"/>
      <c r="AR79" s="1726"/>
      <c r="AS79" s="1725">
        <v>1.9581399768550244E-2</v>
      </c>
      <c r="AT79" s="1726"/>
      <c r="AU79" s="1726"/>
      <c r="AV79" s="1726"/>
      <c r="AW79" s="1726"/>
      <c r="AX79" s="1727"/>
      <c r="AY79" s="1725"/>
      <c r="AZ79" s="1727"/>
      <c r="BA79" s="1727">
        <v>0.16034737017423886</v>
      </c>
      <c r="BB79" s="1727">
        <v>1.4147089173422018E-2</v>
      </c>
    </row>
    <row r="80" spans="1:54" x14ac:dyDescent="0.25">
      <c r="A80" s="1528"/>
      <c r="B80" s="1528" t="s">
        <v>568</v>
      </c>
      <c r="C80" s="1725"/>
      <c r="D80" s="1726"/>
      <c r="E80" s="1726"/>
      <c r="F80" s="1726"/>
      <c r="G80" s="1726">
        <v>0.11274282094646407</v>
      </c>
      <c r="H80" s="1727"/>
      <c r="I80" s="1725"/>
      <c r="J80" s="1726">
        <v>9.9563980173314443E-2</v>
      </c>
      <c r="K80" s="1726">
        <v>5.2481188519517163E-2</v>
      </c>
      <c r="L80" s="1726">
        <v>0.14391366429598071</v>
      </c>
      <c r="M80" s="1726">
        <v>7.9111340596158097E-2</v>
      </c>
      <c r="N80" s="1726">
        <v>9.3256629800014465E-2</v>
      </c>
      <c r="O80" s="1727"/>
      <c r="P80" s="1725"/>
      <c r="Q80" s="1726"/>
      <c r="R80" s="1726">
        <v>6.7289649507505499E-3</v>
      </c>
      <c r="S80" s="1726"/>
      <c r="T80" s="1726"/>
      <c r="U80" s="1726">
        <v>1.012681073387686E-2</v>
      </c>
      <c r="V80" s="1726"/>
      <c r="W80" s="1726"/>
      <c r="X80" s="1726"/>
      <c r="Y80" s="1726"/>
      <c r="Z80" s="1726"/>
      <c r="AA80" s="1727"/>
      <c r="AB80" s="1725">
        <v>1.765599543443545E-3</v>
      </c>
      <c r="AC80" s="1726"/>
      <c r="AD80" s="1726"/>
      <c r="AE80" s="1726"/>
      <c r="AF80" s="1726"/>
      <c r="AG80" s="1726"/>
      <c r="AH80" s="1726"/>
      <c r="AI80" s="1726"/>
      <c r="AJ80" s="1726">
        <v>7.7371639140549359E-3</v>
      </c>
      <c r="AK80" s="1727"/>
      <c r="AL80" s="1725">
        <v>1.3575551267505932E-2</v>
      </c>
      <c r="AM80" s="1726"/>
      <c r="AN80" s="1726">
        <v>9.6821721038752501E-2</v>
      </c>
      <c r="AO80" s="1726">
        <v>3.11669841882115E-2</v>
      </c>
      <c r="AP80" s="1726"/>
      <c r="AQ80" s="1726"/>
      <c r="AR80" s="1726"/>
      <c r="AS80" s="1725"/>
      <c r="AT80" s="1726"/>
      <c r="AU80" s="1726"/>
      <c r="AV80" s="1726">
        <v>0.11660525318420557</v>
      </c>
      <c r="AW80" s="1726"/>
      <c r="AX80" s="1727"/>
      <c r="AY80" s="1725"/>
      <c r="AZ80" s="1727"/>
      <c r="BA80" s="1727"/>
      <c r="BB80" s="1727">
        <v>1.7735314904791272E-2</v>
      </c>
    </row>
    <row r="81" spans="1:54" x14ac:dyDescent="0.25">
      <c r="A81" s="1528"/>
      <c r="B81" s="1528" t="s">
        <v>559</v>
      </c>
      <c r="C81" s="1725"/>
      <c r="D81" s="1726">
        <v>0.12374705910580437</v>
      </c>
      <c r="E81" s="1726"/>
      <c r="F81" s="1726"/>
      <c r="G81" s="1726"/>
      <c r="H81" s="1727"/>
      <c r="I81" s="1725"/>
      <c r="J81" s="1726"/>
      <c r="K81" s="1726"/>
      <c r="L81" s="1726"/>
      <c r="M81" s="1726"/>
      <c r="N81" s="1726"/>
      <c r="O81" s="1727">
        <v>0.17596012898587432</v>
      </c>
      <c r="P81" s="1725">
        <v>5.8406027714343525E-3</v>
      </c>
      <c r="Q81" s="1726"/>
      <c r="R81" s="1726">
        <v>2.5000766769908947E-3</v>
      </c>
      <c r="S81" s="1726">
        <v>0.19773555127337147</v>
      </c>
      <c r="T81" s="1726"/>
      <c r="U81" s="1726"/>
      <c r="V81" s="1726">
        <v>0.11893153489788549</v>
      </c>
      <c r="W81" s="1726">
        <v>0.19706647476240052</v>
      </c>
      <c r="X81" s="1726"/>
      <c r="Y81" s="1726">
        <v>0.13023373300518357</v>
      </c>
      <c r="Z81" s="1726">
        <v>4.3164236952352216E-3</v>
      </c>
      <c r="AA81" s="1727">
        <v>8.1560014285496335E-2</v>
      </c>
      <c r="AB81" s="1725">
        <v>2.1822308623057965E-2</v>
      </c>
      <c r="AC81" s="1726">
        <v>1.4630637823629108E-2</v>
      </c>
      <c r="AD81" s="1726">
        <v>2.2564255406958677E-2</v>
      </c>
      <c r="AE81" s="1726">
        <v>2.4981652796379556E-2</v>
      </c>
      <c r="AF81" s="1726">
        <v>8.3494701833212032E-2</v>
      </c>
      <c r="AG81" s="1726">
        <v>7.3618192070961194E-2</v>
      </c>
      <c r="AH81" s="1726"/>
      <c r="AI81" s="1726">
        <v>0.11237485423939593</v>
      </c>
      <c r="AJ81" s="1726"/>
      <c r="AK81" s="1727">
        <v>2.1640064685834797E-3</v>
      </c>
      <c r="AL81" s="1725"/>
      <c r="AM81" s="1726">
        <v>0.10055577796456221</v>
      </c>
      <c r="AN81" s="1726"/>
      <c r="AO81" s="1726">
        <v>6.7913753943461413E-3</v>
      </c>
      <c r="AP81" s="1726">
        <v>1.7971626727102362E-2</v>
      </c>
      <c r="AQ81" s="1726">
        <v>0.11721431668806725</v>
      </c>
      <c r="AR81" s="1726"/>
      <c r="AS81" s="1725"/>
      <c r="AT81" s="1726">
        <v>9.0529198416179259E-3</v>
      </c>
      <c r="AU81" s="1726">
        <v>0.12922149782605347</v>
      </c>
      <c r="AV81" s="1726">
        <v>2.0247260164606037E-2</v>
      </c>
      <c r="AW81" s="1726">
        <v>8.8776824062769905E-2</v>
      </c>
      <c r="AX81" s="1727">
        <v>7.0672945722422813E-3</v>
      </c>
      <c r="AY81" s="1725"/>
      <c r="AZ81" s="1727">
        <v>1.8837650751802667E-3</v>
      </c>
      <c r="BA81" s="1727">
        <v>8.9137562997447989E-2</v>
      </c>
      <c r="BB81" s="1727">
        <v>3.742046699271584E-2</v>
      </c>
    </row>
    <row r="82" spans="1:54" x14ac:dyDescent="0.25">
      <c r="A82" s="1528"/>
      <c r="B82" s="1528" t="s">
        <v>563</v>
      </c>
      <c r="C82" s="1725">
        <v>4.6050006193771198E-2</v>
      </c>
      <c r="D82" s="1726"/>
      <c r="E82" s="1726"/>
      <c r="F82" s="1726"/>
      <c r="G82" s="1726"/>
      <c r="H82" s="1727">
        <v>1.5716869799270242E-2</v>
      </c>
      <c r="I82" s="1725"/>
      <c r="J82" s="1726"/>
      <c r="K82" s="1726"/>
      <c r="L82" s="1726"/>
      <c r="M82" s="1726"/>
      <c r="N82" s="1726"/>
      <c r="O82" s="1727"/>
      <c r="P82" s="1725"/>
      <c r="Q82" s="1726"/>
      <c r="R82" s="1726"/>
      <c r="S82" s="1726"/>
      <c r="T82" s="1726"/>
      <c r="U82" s="1726"/>
      <c r="V82" s="1726"/>
      <c r="W82" s="1726"/>
      <c r="X82" s="1726"/>
      <c r="Y82" s="1726"/>
      <c r="Z82" s="1726"/>
      <c r="AA82" s="1727"/>
      <c r="AB82" s="1725"/>
      <c r="AC82" s="1726"/>
      <c r="AD82" s="1726"/>
      <c r="AE82" s="1726"/>
      <c r="AF82" s="1726"/>
      <c r="AG82" s="1726"/>
      <c r="AH82" s="1726"/>
      <c r="AI82" s="1726"/>
      <c r="AJ82" s="1726"/>
      <c r="AK82" s="1727"/>
      <c r="AL82" s="1725"/>
      <c r="AM82" s="1726"/>
      <c r="AN82" s="1726"/>
      <c r="AO82" s="1726"/>
      <c r="AP82" s="1726"/>
      <c r="AQ82" s="1726"/>
      <c r="AR82" s="1726"/>
      <c r="AS82" s="1725"/>
      <c r="AT82" s="1726"/>
      <c r="AU82" s="1726">
        <v>3.5406429731228824E-2</v>
      </c>
      <c r="AV82" s="1726">
        <v>1.9357596563602017E-2</v>
      </c>
      <c r="AW82" s="1726">
        <v>2.3083610660885781E-2</v>
      </c>
      <c r="AX82" s="1727"/>
      <c r="AY82" s="1725"/>
      <c r="AZ82" s="1727">
        <v>0.12389275427931853</v>
      </c>
      <c r="BA82" s="1727"/>
      <c r="BB82" s="1727">
        <v>1.0215966566077352E-2</v>
      </c>
    </row>
    <row r="83" spans="1:54" x14ac:dyDescent="0.25">
      <c r="A83" s="1528"/>
      <c r="B83" s="1528" t="s">
        <v>560</v>
      </c>
      <c r="C83" s="1725">
        <v>2.2028660772493058E-2</v>
      </c>
      <c r="D83" s="1726"/>
      <c r="E83" s="1726"/>
      <c r="F83" s="1726"/>
      <c r="G83" s="1726"/>
      <c r="H83" s="1727">
        <v>7.5183832062197548E-3</v>
      </c>
      <c r="I83" s="1725"/>
      <c r="J83" s="1726"/>
      <c r="K83" s="1726"/>
      <c r="L83" s="1726"/>
      <c r="M83" s="1726"/>
      <c r="N83" s="1726"/>
      <c r="O83" s="1727"/>
      <c r="P83" s="1725"/>
      <c r="Q83" s="1726"/>
      <c r="R83" s="1726"/>
      <c r="S83" s="1726"/>
      <c r="T83" s="1726"/>
      <c r="U83" s="1726"/>
      <c r="V83" s="1726"/>
      <c r="W83" s="1726"/>
      <c r="X83" s="1726"/>
      <c r="Y83" s="1726"/>
      <c r="Z83" s="1726"/>
      <c r="AA83" s="1727"/>
      <c r="AB83" s="1725">
        <v>2.7491462456375279E-2</v>
      </c>
      <c r="AC83" s="1726">
        <v>1.2484898059955771E-2</v>
      </c>
      <c r="AD83" s="1726">
        <v>2.4674000102636963E-2</v>
      </c>
      <c r="AE83" s="1726">
        <v>8.2443762389112746E-2</v>
      </c>
      <c r="AF83" s="1726">
        <v>4.3390878560366303E-2</v>
      </c>
      <c r="AG83" s="1726">
        <v>2.3861720895037453E-2</v>
      </c>
      <c r="AH83" s="1726"/>
      <c r="AI83" s="1726">
        <v>3.4295952821532562E-2</v>
      </c>
      <c r="AJ83" s="1726"/>
      <c r="AK83" s="1727"/>
      <c r="AL83" s="1725">
        <v>0.19043134106908266</v>
      </c>
      <c r="AM83" s="1726"/>
      <c r="AN83" s="1726">
        <v>0.11203368304708568</v>
      </c>
      <c r="AO83" s="1726"/>
      <c r="AP83" s="1726">
        <v>5.6229736089846875E-2</v>
      </c>
      <c r="AQ83" s="1726"/>
      <c r="AR83" s="1726"/>
      <c r="AS83" s="1725"/>
      <c r="AT83" s="1726">
        <v>0.1943840919456537</v>
      </c>
      <c r="AU83" s="1726">
        <v>1.7215992782169821E-2</v>
      </c>
      <c r="AV83" s="1726">
        <v>3.5711328676083858E-5</v>
      </c>
      <c r="AW83" s="1726">
        <v>0.13015986151382536</v>
      </c>
      <c r="AX83" s="1727">
        <v>4.990875045479902E-2</v>
      </c>
      <c r="AY83" s="1725"/>
      <c r="AZ83" s="1727"/>
      <c r="BA83" s="1727"/>
      <c r="BB83" s="1727">
        <v>1.8002398036610471E-2</v>
      </c>
    </row>
    <row r="84" spans="1:54" x14ac:dyDescent="0.25">
      <c r="A84" s="1528"/>
      <c r="B84" s="1528" t="s">
        <v>570</v>
      </c>
      <c r="C84" s="1725"/>
      <c r="D84" s="1726"/>
      <c r="E84" s="1726"/>
      <c r="F84" s="1726"/>
      <c r="G84" s="1726"/>
      <c r="H84" s="1727"/>
      <c r="I84" s="1725"/>
      <c r="J84" s="1726"/>
      <c r="K84" s="1726"/>
      <c r="L84" s="1726"/>
      <c r="M84" s="1726"/>
      <c r="N84" s="1726"/>
      <c r="O84" s="1727"/>
      <c r="P84" s="1725"/>
      <c r="Q84" s="1726"/>
      <c r="R84" s="1726">
        <v>0.1125949966412951</v>
      </c>
      <c r="S84" s="1726"/>
      <c r="T84" s="1726"/>
      <c r="U84" s="1726"/>
      <c r="V84" s="1726"/>
      <c r="W84" s="1726"/>
      <c r="X84" s="1726">
        <v>7.3386737631834453E-2</v>
      </c>
      <c r="Y84" s="1726"/>
      <c r="Z84" s="1726">
        <v>5.2175992273229867E-2</v>
      </c>
      <c r="AA84" s="1727"/>
      <c r="AB84" s="1725">
        <v>3.9859387987281709E-3</v>
      </c>
      <c r="AC84" s="1726"/>
      <c r="AD84" s="1726">
        <v>2.0439303242124625E-2</v>
      </c>
      <c r="AE84" s="1726"/>
      <c r="AF84" s="1726"/>
      <c r="AG84" s="1726"/>
      <c r="AH84" s="1726"/>
      <c r="AI84" s="1726"/>
      <c r="AJ84" s="1726"/>
      <c r="AK84" s="1727"/>
      <c r="AL84" s="1725"/>
      <c r="AM84" s="1726"/>
      <c r="AN84" s="1726"/>
      <c r="AO84" s="1726"/>
      <c r="AP84" s="1726"/>
      <c r="AQ84" s="1726"/>
      <c r="AR84" s="1726"/>
      <c r="AS84" s="1725">
        <v>9.8277425725385448E-2</v>
      </c>
      <c r="AT84" s="1726">
        <v>5.7871620124945476E-2</v>
      </c>
      <c r="AU84" s="1726">
        <v>6.5134693809422106E-2</v>
      </c>
      <c r="AV84" s="1726">
        <v>1.5926125703235625E-5</v>
      </c>
      <c r="AW84" s="1726"/>
      <c r="AX84" s="1727">
        <v>3.2421410151028257E-2</v>
      </c>
      <c r="AY84" s="1725"/>
      <c r="AZ84" s="1727">
        <v>3.0572892878756232E-2</v>
      </c>
      <c r="BA84" s="1727"/>
      <c r="BB84" s="1727">
        <v>1.4857245192733437E-2</v>
      </c>
    </row>
    <row r="85" spans="1:54" x14ac:dyDescent="0.25">
      <c r="A85" s="1528"/>
      <c r="B85" s="1528" t="s">
        <v>561</v>
      </c>
      <c r="C85" s="1725"/>
      <c r="D85" s="1726">
        <v>0.13083720259965756</v>
      </c>
      <c r="E85" s="1726">
        <v>0.19027328501295335</v>
      </c>
      <c r="F85" s="1726">
        <v>0.12611155438956631</v>
      </c>
      <c r="G85" s="1726">
        <v>5.3158762475803444E-2</v>
      </c>
      <c r="H85" s="1727">
        <v>8.319006037558525E-4</v>
      </c>
      <c r="I85" s="1725">
        <v>0.13668690814485238</v>
      </c>
      <c r="J85" s="1726">
        <v>4.0319857050704913E-2</v>
      </c>
      <c r="K85" s="1726">
        <v>4.2253347518318704E-2</v>
      </c>
      <c r="L85" s="1726">
        <v>8.84227410382286E-2</v>
      </c>
      <c r="M85" s="1726">
        <v>8.0525855022517065E-2</v>
      </c>
      <c r="N85" s="1726">
        <v>4.2116677216356646E-2</v>
      </c>
      <c r="O85" s="1727">
        <v>5.8670674893309717E-2</v>
      </c>
      <c r="P85" s="1725">
        <v>8.345468299371174E-2</v>
      </c>
      <c r="Q85" s="1726">
        <v>3.6982624611573769E-2</v>
      </c>
      <c r="R85" s="1726"/>
      <c r="S85" s="1726">
        <v>1.9569500950082693E-2</v>
      </c>
      <c r="T85" s="1726"/>
      <c r="U85" s="1726">
        <v>9.3514320448611438E-2</v>
      </c>
      <c r="V85" s="1726">
        <v>8.0018227976528911E-2</v>
      </c>
      <c r="W85" s="1726"/>
      <c r="X85" s="1726">
        <v>2.4713989908980553E-2</v>
      </c>
      <c r="Y85" s="1726">
        <v>0.15015059179563053</v>
      </c>
      <c r="Z85" s="1726">
        <v>2.7043807501979409E-2</v>
      </c>
      <c r="AA85" s="1727">
        <v>0.16370130696521118</v>
      </c>
      <c r="AB85" s="1725"/>
      <c r="AC85" s="1726">
        <v>4.5293792724348074E-3</v>
      </c>
      <c r="AD85" s="1726"/>
      <c r="AE85" s="1726">
        <v>9.9574432291184858E-2</v>
      </c>
      <c r="AF85" s="1726">
        <v>8.0932519737843281E-2</v>
      </c>
      <c r="AG85" s="1726">
        <v>4.1235418760236571E-2</v>
      </c>
      <c r="AH85" s="1726"/>
      <c r="AI85" s="1726">
        <v>0.11301135348966616</v>
      </c>
      <c r="AJ85" s="1726"/>
      <c r="AK85" s="1727"/>
      <c r="AL85" s="1725">
        <v>2.3591435219630641E-2</v>
      </c>
      <c r="AM85" s="1726">
        <v>1.2549200294278697E-2</v>
      </c>
      <c r="AN85" s="1726">
        <v>4.0318722324211631E-2</v>
      </c>
      <c r="AO85" s="1726">
        <v>3.2254100857608679E-2</v>
      </c>
      <c r="AP85" s="1726">
        <v>1.6916305570671333E-2</v>
      </c>
      <c r="AQ85" s="1726">
        <v>0.12176416020259818</v>
      </c>
      <c r="AR85" s="1726">
        <v>0.21947388765816853</v>
      </c>
      <c r="AS85" s="1725">
        <v>5.7958800867449083E-2</v>
      </c>
      <c r="AT85" s="1726">
        <v>4.7381543531996246E-3</v>
      </c>
      <c r="AU85" s="1726">
        <v>1.3999658484860624E-2</v>
      </c>
      <c r="AV85" s="1726"/>
      <c r="AW85" s="1726"/>
      <c r="AX85" s="1727">
        <v>2.8844554829097889E-2</v>
      </c>
      <c r="AY85" s="1725"/>
      <c r="AZ85" s="1727">
        <v>2.7966349993330951E-3</v>
      </c>
      <c r="BA85" s="1727">
        <v>0.13138704664180331</v>
      </c>
      <c r="BB85" s="1727">
        <v>4.5302419165163914E-2</v>
      </c>
    </row>
    <row r="86" spans="1:54" x14ac:dyDescent="0.25">
      <c r="A86" s="1528"/>
      <c r="B86" s="1528" t="s">
        <v>587</v>
      </c>
      <c r="C86" s="1725"/>
      <c r="D86" s="1726"/>
      <c r="E86" s="1726"/>
      <c r="F86" s="1726"/>
      <c r="G86" s="1726"/>
      <c r="H86" s="1727"/>
      <c r="I86" s="1725"/>
      <c r="J86" s="1726"/>
      <c r="K86" s="1726"/>
      <c r="L86" s="1726"/>
      <c r="M86" s="1726"/>
      <c r="N86" s="1726"/>
      <c r="O86" s="1727"/>
      <c r="P86" s="1725"/>
      <c r="Q86" s="1726"/>
      <c r="R86" s="1726"/>
      <c r="S86" s="1726"/>
      <c r="T86" s="1726"/>
      <c r="U86" s="1726"/>
      <c r="V86" s="1726"/>
      <c r="W86" s="1726"/>
      <c r="X86" s="1726"/>
      <c r="Y86" s="1726"/>
      <c r="Z86" s="1726"/>
      <c r="AA86" s="1727"/>
      <c r="AB86" s="1725"/>
      <c r="AC86" s="1726"/>
      <c r="AD86" s="1726"/>
      <c r="AE86" s="1726"/>
      <c r="AF86" s="1726"/>
      <c r="AG86" s="1726"/>
      <c r="AH86" s="1726"/>
      <c r="AI86" s="1726"/>
      <c r="AJ86" s="1726"/>
      <c r="AK86" s="1727"/>
      <c r="AL86" s="1725">
        <v>1.9865900829288297E-2</v>
      </c>
      <c r="AM86" s="1726"/>
      <c r="AN86" s="1726">
        <v>3.3638984783097584E-2</v>
      </c>
      <c r="AO86" s="1726"/>
      <c r="AP86" s="1726">
        <v>3.9972313567613195E-2</v>
      </c>
      <c r="AQ86" s="1726"/>
      <c r="AR86" s="1726"/>
      <c r="AS86" s="1725">
        <v>1.6190086431035044E-2</v>
      </c>
      <c r="AT86" s="1726">
        <v>2.7291503891109299E-2</v>
      </c>
      <c r="AU86" s="1726"/>
      <c r="AV86" s="1726">
        <v>5.8734880714190404E-3</v>
      </c>
      <c r="AW86" s="1726"/>
      <c r="AX86" s="1727">
        <v>5.7684413700452984E-2</v>
      </c>
      <c r="AY86" s="1725"/>
      <c r="AZ86" s="1727"/>
      <c r="BA86" s="1727"/>
      <c r="BB86" s="1727">
        <v>3.7053313287389524E-3</v>
      </c>
    </row>
    <row r="87" spans="1:54" x14ac:dyDescent="0.25">
      <c r="A87" s="1528"/>
      <c r="B87" s="1528" t="s">
        <v>550</v>
      </c>
      <c r="C87" s="1725"/>
      <c r="D87" s="1726"/>
      <c r="E87" s="1726"/>
      <c r="F87" s="1726"/>
      <c r="G87" s="1726"/>
      <c r="H87" s="1727"/>
      <c r="I87" s="1725"/>
      <c r="J87" s="1726"/>
      <c r="K87" s="1726"/>
      <c r="L87" s="1726"/>
      <c r="M87" s="1726"/>
      <c r="N87" s="1726"/>
      <c r="O87" s="1727"/>
      <c r="P87" s="1725"/>
      <c r="Q87" s="1726"/>
      <c r="R87" s="1726"/>
      <c r="S87" s="1726"/>
      <c r="T87" s="1726"/>
      <c r="U87" s="1726"/>
      <c r="V87" s="1726"/>
      <c r="W87" s="1726"/>
      <c r="X87" s="1726"/>
      <c r="Y87" s="1726"/>
      <c r="Z87" s="1726"/>
      <c r="AA87" s="1727"/>
      <c r="AB87" s="1725"/>
      <c r="AC87" s="1726"/>
      <c r="AD87" s="1726"/>
      <c r="AE87" s="1726"/>
      <c r="AF87" s="1726"/>
      <c r="AG87" s="1726"/>
      <c r="AH87" s="1726"/>
      <c r="AI87" s="1726"/>
      <c r="AJ87" s="1726"/>
      <c r="AK87" s="1727"/>
      <c r="AL87" s="1725"/>
      <c r="AM87" s="1726"/>
      <c r="AN87" s="1726"/>
      <c r="AO87" s="1726"/>
      <c r="AP87" s="1726"/>
      <c r="AQ87" s="1726"/>
      <c r="AR87" s="1726"/>
      <c r="AS87" s="1725"/>
      <c r="AT87" s="1726"/>
      <c r="AU87" s="1726"/>
      <c r="AV87" s="1726"/>
      <c r="AW87" s="1726"/>
      <c r="AX87" s="1727"/>
      <c r="AY87" s="1725"/>
      <c r="AZ87" s="1727">
        <v>6.0836052517822745E-2</v>
      </c>
      <c r="BA87" s="1727"/>
      <c r="BB87" s="1727">
        <v>3.6163357291146385E-3</v>
      </c>
    </row>
    <row r="88" spans="1:54" x14ac:dyDescent="0.25">
      <c r="A88" s="1528"/>
      <c r="B88" s="1528" t="s">
        <v>1591</v>
      </c>
      <c r="C88" s="1728"/>
      <c r="D88" s="1726"/>
      <c r="E88" s="1726"/>
      <c r="F88" s="1726"/>
      <c r="G88" s="1726"/>
      <c r="H88" s="1727"/>
      <c r="I88" s="1728"/>
      <c r="J88" s="1726"/>
      <c r="K88" s="1726"/>
      <c r="L88" s="1726"/>
      <c r="M88" s="1726"/>
      <c r="N88" s="1726"/>
      <c r="O88" s="1727"/>
      <c r="P88" s="1728"/>
      <c r="Q88" s="1726"/>
      <c r="R88" s="1726"/>
      <c r="S88" s="1726"/>
      <c r="T88" s="1726"/>
      <c r="U88" s="1726"/>
      <c r="V88" s="1726"/>
      <c r="W88" s="1726"/>
      <c r="X88" s="1726"/>
      <c r="Y88" s="1726"/>
      <c r="Z88" s="1726"/>
      <c r="AA88" s="1727"/>
      <c r="AB88" s="1728"/>
      <c r="AC88" s="1726"/>
      <c r="AD88" s="1726"/>
      <c r="AE88" s="1726"/>
      <c r="AF88" s="1726"/>
      <c r="AG88" s="1726"/>
      <c r="AH88" s="1726"/>
      <c r="AI88" s="1726"/>
      <c r="AJ88" s="1726"/>
      <c r="AK88" s="1727"/>
      <c r="AL88" s="1728"/>
      <c r="AM88" s="1726"/>
      <c r="AN88" s="1726"/>
      <c r="AO88" s="1726"/>
      <c r="AP88" s="1726"/>
      <c r="AQ88" s="1726"/>
      <c r="AR88" s="1726"/>
      <c r="AS88" s="1728"/>
      <c r="AT88" s="1726"/>
      <c r="AU88" s="1726"/>
      <c r="AV88" s="1726"/>
      <c r="AW88" s="1726"/>
      <c r="AX88" s="1727"/>
      <c r="AY88" s="1728"/>
      <c r="AZ88" s="1727">
        <v>7.0552437147950009E-2</v>
      </c>
      <c r="BA88" s="1727"/>
      <c r="BB88" s="1727">
        <v>4.1939160855234553E-3</v>
      </c>
    </row>
    <row r="89" spans="1:54" ht="15.75" thickBot="1" x14ac:dyDescent="0.3">
      <c r="A89" s="1528"/>
      <c r="B89" s="1528" t="s">
        <v>571</v>
      </c>
      <c r="C89" s="1725"/>
      <c r="D89" s="1726"/>
      <c r="E89" s="1726"/>
      <c r="F89" s="1726">
        <v>0.1513138481699062</v>
      </c>
      <c r="G89" s="1726"/>
      <c r="H89" s="1727"/>
      <c r="I89" s="1725"/>
      <c r="J89" s="1726"/>
      <c r="K89" s="1726">
        <v>8.7668050701422036E-3</v>
      </c>
      <c r="L89" s="1726"/>
      <c r="M89" s="1726">
        <v>1.1523307172898397E-2</v>
      </c>
      <c r="N89" s="1726"/>
      <c r="O89" s="1727"/>
      <c r="P89" s="1725"/>
      <c r="Q89" s="1726"/>
      <c r="R89" s="1726"/>
      <c r="S89" s="1726"/>
      <c r="T89" s="1726"/>
      <c r="U89" s="1726">
        <v>1.5788827052816232E-2</v>
      </c>
      <c r="V89" s="1726"/>
      <c r="W89" s="1726"/>
      <c r="X89" s="1726"/>
      <c r="Y89" s="1726"/>
      <c r="Z89" s="1726"/>
      <c r="AA89" s="1727"/>
      <c r="AB89" s="1725">
        <v>4.3293907559643291E-3</v>
      </c>
      <c r="AC89" s="1726"/>
      <c r="AD89" s="1726"/>
      <c r="AE89" s="1726"/>
      <c r="AF89" s="1726"/>
      <c r="AG89" s="1726"/>
      <c r="AH89" s="1726"/>
      <c r="AI89" s="1726"/>
      <c r="AJ89" s="1726"/>
      <c r="AK89" s="1727"/>
      <c r="AL89" s="1725"/>
      <c r="AM89" s="1726"/>
      <c r="AN89" s="1726"/>
      <c r="AO89" s="1726"/>
      <c r="AP89" s="1726"/>
      <c r="AQ89" s="1726">
        <v>3.6592254870279194E-2</v>
      </c>
      <c r="AR89" s="1726"/>
      <c r="AS89" s="1725">
        <v>4.6006803124848367E-2</v>
      </c>
      <c r="AT89" s="1726"/>
      <c r="AU89" s="1726"/>
      <c r="AV89" s="1726"/>
      <c r="AW89" s="1726"/>
      <c r="AX89" s="1727">
        <v>0.16511049571115585</v>
      </c>
      <c r="AY89" s="1725"/>
      <c r="AZ89" s="1727"/>
      <c r="BA89" s="1727"/>
      <c r="BB89" s="1727">
        <v>7.4462806553253404E-3</v>
      </c>
    </row>
    <row r="90" spans="1:54" ht="15.75" thickBot="1" x14ac:dyDescent="0.3">
      <c r="A90" s="1100" t="s">
        <v>1786</v>
      </c>
      <c r="B90" s="1096"/>
      <c r="C90" s="1719"/>
      <c r="D90" s="1720"/>
      <c r="E90" s="1720"/>
      <c r="F90" s="1720"/>
      <c r="G90" s="1720"/>
      <c r="H90" s="1721">
        <v>2.0090542855055932E-2</v>
      </c>
      <c r="I90" s="1719">
        <v>8.6408238676172616E-3</v>
      </c>
      <c r="J90" s="1720"/>
      <c r="K90" s="1720">
        <v>7.1651878712849906E-2</v>
      </c>
      <c r="L90" s="1720"/>
      <c r="M90" s="1720">
        <v>0.16803126808020663</v>
      </c>
      <c r="N90" s="1720">
        <v>0.2224333098203935</v>
      </c>
      <c r="O90" s="1721"/>
      <c r="P90" s="1719">
        <v>9.0524657245447823E-2</v>
      </c>
      <c r="Q90" s="1720">
        <v>0.12697485406356768</v>
      </c>
      <c r="R90" s="1720">
        <v>0.17918667456203963</v>
      </c>
      <c r="S90" s="1720"/>
      <c r="T90" s="1720"/>
      <c r="U90" s="1720">
        <v>0.39139470595074144</v>
      </c>
      <c r="V90" s="1720"/>
      <c r="W90" s="1720"/>
      <c r="X90" s="1720">
        <v>0.12165560152546297</v>
      </c>
      <c r="Y90" s="1720"/>
      <c r="Z90" s="1720">
        <v>0.1254670236008788</v>
      </c>
      <c r="AA90" s="1721"/>
      <c r="AB90" s="1719">
        <v>5.5319723070274739E-2</v>
      </c>
      <c r="AC90" s="1720">
        <v>5.7201517787920054E-3</v>
      </c>
      <c r="AD90" s="1720">
        <v>6.6663072169296803E-2</v>
      </c>
      <c r="AE90" s="1720"/>
      <c r="AF90" s="1720"/>
      <c r="AG90" s="1720"/>
      <c r="AH90" s="1720"/>
      <c r="AI90" s="1720"/>
      <c r="AJ90" s="1720"/>
      <c r="AK90" s="1721">
        <v>8.9021297157671569E-2</v>
      </c>
      <c r="AL90" s="1719">
        <v>4.5567220590611773E-2</v>
      </c>
      <c r="AM90" s="1720"/>
      <c r="AN90" s="1720"/>
      <c r="AO90" s="1720"/>
      <c r="AP90" s="1720"/>
      <c r="AQ90" s="1720"/>
      <c r="AR90" s="1720">
        <v>6.3110161924936667E-2</v>
      </c>
      <c r="AS90" s="1719"/>
      <c r="AT90" s="1720">
        <v>4.2378981265316445E-2</v>
      </c>
      <c r="AU90" s="1720"/>
      <c r="AV90" s="1720">
        <v>1.6496155383930847E-2</v>
      </c>
      <c r="AW90" s="1720">
        <v>4.5995735026896932E-2</v>
      </c>
      <c r="AX90" s="1721"/>
      <c r="AY90" s="1719"/>
      <c r="AZ90" s="1721">
        <v>0.13455374214583396</v>
      </c>
      <c r="BA90" s="1721">
        <v>6.4114880300971316E-2</v>
      </c>
      <c r="BB90" s="1721">
        <v>5.1234710139934782E-2</v>
      </c>
    </row>
    <row r="91" spans="1:54" ht="15.75" thickBot="1" x14ac:dyDescent="0.3">
      <c r="A91" s="1528"/>
      <c r="B91" s="1528" t="s">
        <v>573</v>
      </c>
      <c r="C91" s="1732"/>
      <c r="D91" s="1733"/>
      <c r="E91" s="1733"/>
      <c r="F91" s="1733"/>
      <c r="G91" s="1733"/>
      <c r="H91" s="1734">
        <v>2.0090542855055932E-2</v>
      </c>
      <c r="I91" s="1726">
        <v>8.6408238676172616E-3</v>
      </c>
      <c r="J91" s="1726"/>
      <c r="K91" s="1726">
        <v>7.1651878712849906E-2</v>
      </c>
      <c r="L91" s="1726"/>
      <c r="M91" s="1726">
        <v>0.16803126808020663</v>
      </c>
      <c r="N91" s="1726">
        <v>0.2224333098203935</v>
      </c>
      <c r="O91" s="1726"/>
      <c r="P91" s="1732">
        <v>9.0524657245447823E-2</v>
      </c>
      <c r="Q91" s="1733">
        <v>0.12697485406356768</v>
      </c>
      <c r="R91" s="1733">
        <v>0.17918667456203963</v>
      </c>
      <c r="S91" s="1733"/>
      <c r="T91" s="1733"/>
      <c r="U91" s="1733">
        <v>0.39139470595074144</v>
      </c>
      <c r="V91" s="1733"/>
      <c r="W91" s="1733"/>
      <c r="X91" s="1733">
        <v>0.12165560152546297</v>
      </c>
      <c r="Y91" s="1733"/>
      <c r="Z91" s="1733">
        <v>0.1254670236008788</v>
      </c>
      <c r="AA91" s="1734"/>
      <c r="AB91" s="1726">
        <v>5.5319723070274739E-2</v>
      </c>
      <c r="AC91" s="1726">
        <v>5.7201517787920054E-3</v>
      </c>
      <c r="AD91" s="1726">
        <v>6.6663072169296803E-2</v>
      </c>
      <c r="AE91" s="1726"/>
      <c r="AF91" s="1726"/>
      <c r="AG91" s="1726"/>
      <c r="AH91" s="1726"/>
      <c r="AI91" s="1726"/>
      <c r="AJ91" s="1726"/>
      <c r="AK91" s="1735">
        <v>8.9021297157671569E-2</v>
      </c>
      <c r="AL91" s="1732">
        <v>4.5567220590611773E-2</v>
      </c>
      <c r="AM91" s="1733"/>
      <c r="AN91" s="1733"/>
      <c r="AO91" s="1733"/>
      <c r="AP91" s="1733"/>
      <c r="AQ91" s="1733"/>
      <c r="AR91" s="1734">
        <v>6.3110161925132524E-2</v>
      </c>
      <c r="AS91" s="1732"/>
      <c r="AT91" s="1733">
        <v>4.2378981265316445E-2</v>
      </c>
      <c r="AU91" s="1733"/>
      <c r="AV91" s="1733">
        <v>1.6496155383930847E-2</v>
      </c>
      <c r="AW91" s="1733">
        <v>4.5995735026896932E-2</v>
      </c>
      <c r="AX91" s="1734"/>
      <c r="AY91" s="1726"/>
      <c r="AZ91" s="1734">
        <v>0.13455374214583396</v>
      </c>
      <c r="BA91" s="1727">
        <v>6.4114880300971316E-2</v>
      </c>
      <c r="BB91" s="1727">
        <v>5.1234710139935476E-2</v>
      </c>
    </row>
    <row r="92" spans="1:54" ht="15.75" thickBot="1" x14ac:dyDescent="0.3">
      <c r="A92" s="1100" t="s">
        <v>572</v>
      </c>
      <c r="B92" s="1096"/>
      <c r="C92" s="1719"/>
      <c r="D92" s="1720"/>
      <c r="E92" s="1720"/>
      <c r="F92" s="1720"/>
      <c r="G92" s="1720"/>
      <c r="H92" s="1721"/>
      <c r="I92" s="1720">
        <v>1.8999406436540547E-2</v>
      </c>
      <c r="J92" s="1720"/>
      <c r="K92" s="1720">
        <v>0.26275641299020225</v>
      </c>
      <c r="L92" s="1720"/>
      <c r="M92" s="1720">
        <v>7.4929008665973643E-2</v>
      </c>
      <c r="N92" s="1720">
        <v>0.1008319062854781</v>
      </c>
      <c r="O92" s="1720"/>
      <c r="P92" s="1719">
        <v>2.6659419881724777E-2</v>
      </c>
      <c r="Q92" s="1720">
        <v>2.0359800581689756E-2</v>
      </c>
      <c r="R92" s="1720">
        <v>7.9907542957386904E-2</v>
      </c>
      <c r="S92" s="1720"/>
      <c r="T92" s="1720"/>
      <c r="U92" s="1720">
        <v>3.448968990022093E-2</v>
      </c>
      <c r="V92" s="1720"/>
      <c r="W92" s="1720"/>
      <c r="X92" s="1720">
        <v>2.9932379493855892E-2</v>
      </c>
      <c r="Y92" s="1720"/>
      <c r="Z92" s="1720">
        <v>2.519550684863394E-2</v>
      </c>
      <c r="AA92" s="1721"/>
      <c r="AB92" s="1720">
        <v>7.0793446338379817E-3</v>
      </c>
      <c r="AC92" s="1720">
        <v>6.470503548186889E-4</v>
      </c>
      <c r="AD92" s="1720">
        <v>3.338331742505056E-2</v>
      </c>
      <c r="AE92" s="1720"/>
      <c r="AF92" s="1720"/>
      <c r="AG92" s="1720"/>
      <c r="AH92" s="1720"/>
      <c r="AI92" s="1720"/>
      <c r="AJ92" s="1720"/>
      <c r="AK92" s="1721">
        <v>4.295259563600743E-2</v>
      </c>
      <c r="AL92" s="1719"/>
      <c r="AM92" s="1720"/>
      <c r="AN92" s="1720"/>
      <c r="AO92" s="1720">
        <v>1.5752833189457673E-2</v>
      </c>
      <c r="AP92" s="1720"/>
      <c r="AQ92" s="1720"/>
      <c r="AR92" s="1721"/>
      <c r="AS92" s="1719">
        <v>1.1248576263913191E-2</v>
      </c>
      <c r="AT92" s="1720"/>
      <c r="AU92" s="1720"/>
      <c r="AV92" s="1720">
        <v>7.8376771429221587E-2</v>
      </c>
      <c r="AW92" s="1720"/>
      <c r="AX92" s="1721"/>
      <c r="AY92" s="1720"/>
      <c r="AZ92" s="1721">
        <v>8.7953735091652857E-2</v>
      </c>
      <c r="BA92" s="1721"/>
      <c r="BB92" s="1721">
        <v>2.9577217397635781E-2</v>
      </c>
    </row>
    <row r="93" spans="1:54" ht="15.75" thickBot="1" x14ac:dyDescent="0.3">
      <c r="A93" s="1528"/>
      <c r="B93" s="1528" t="s">
        <v>573</v>
      </c>
      <c r="C93" s="1736"/>
      <c r="D93" s="1737"/>
      <c r="E93" s="1737"/>
      <c r="F93" s="1737"/>
      <c r="G93" s="1737"/>
      <c r="H93" s="1738"/>
      <c r="I93" s="1737">
        <v>1.8999406436540547E-2</v>
      </c>
      <c r="J93" s="1737"/>
      <c r="K93" s="1737">
        <v>0.26275641299020225</v>
      </c>
      <c r="L93" s="1737"/>
      <c r="M93" s="1737">
        <v>7.4929008665973643E-2</v>
      </c>
      <c r="N93" s="1737">
        <v>0.1008319062854781</v>
      </c>
      <c r="O93" s="1737"/>
      <c r="P93" s="1736">
        <v>2.6659419881724777E-2</v>
      </c>
      <c r="Q93" s="1737">
        <v>2.0359800581689756E-2</v>
      </c>
      <c r="R93" s="1737">
        <v>7.9907542957386904E-2</v>
      </c>
      <c r="S93" s="1737"/>
      <c r="T93" s="1737"/>
      <c r="U93" s="1737">
        <v>3.448968990022093E-2</v>
      </c>
      <c r="V93" s="1737"/>
      <c r="W93" s="1737"/>
      <c r="X93" s="1737">
        <v>2.9932379493855892E-2</v>
      </c>
      <c r="Y93" s="1737"/>
      <c r="Z93" s="1737">
        <v>2.519550684863394E-2</v>
      </c>
      <c r="AA93" s="1738"/>
      <c r="AB93" s="1737">
        <v>7.0793446338379817E-3</v>
      </c>
      <c r="AC93" s="1737">
        <v>6.470503548186889E-4</v>
      </c>
      <c r="AD93" s="1737">
        <v>3.338331742505056E-2</v>
      </c>
      <c r="AE93" s="1737"/>
      <c r="AF93" s="1737"/>
      <c r="AG93" s="1737"/>
      <c r="AH93" s="1737"/>
      <c r="AI93" s="1737"/>
      <c r="AJ93" s="1737"/>
      <c r="AK93" s="1738">
        <v>4.295259563600743E-2</v>
      </c>
      <c r="AL93" s="1736"/>
      <c r="AM93" s="1737"/>
      <c r="AN93" s="1737"/>
      <c r="AO93" s="1737">
        <v>1.5752833189457673E-2</v>
      </c>
      <c r="AP93" s="1737"/>
      <c r="AQ93" s="1737"/>
      <c r="AR93" s="1738"/>
      <c r="AS93" s="1736">
        <v>1.1248576263913191E-2</v>
      </c>
      <c r="AT93" s="1737"/>
      <c r="AU93" s="1737"/>
      <c r="AV93" s="1737">
        <v>7.8376771429221587E-2</v>
      </c>
      <c r="AW93" s="1737"/>
      <c r="AX93" s="1738"/>
      <c r="AY93" s="1737"/>
      <c r="AZ93" s="1738">
        <v>8.7953735091652857E-2</v>
      </c>
      <c r="BA93" s="1738"/>
      <c r="BB93" s="1727">
        <v>2.9577217397635781E-2</v>
      </c>
    </row>
    <row r="94" spans="1:54" ht="15.75" thickBot="1" x14ac:dyDescent="0.3">
      <c r="A94" s="1100" t="s">
        <v>2639</v>
      </c>
      <c r="B94" s="1096"/>
      <c r="C94" s="1719"/>
      <c r="D94" s="1720"/>
      <c r="E94" s="1720"/>
      <c r="F94" s="1720"/>
      <c r="G94" s="1720"/>
      <c r="H94" s="1721"/>
      <c r="I94" s="1720">
        <v>3.074457378971221E-2</v>
      </c>
      <c r="J94" s="1720"/>
      <c r="K94" s="1720">
        <v>6.6599264647108488E-3</v>
      </c>
      <c r="L94" s="1720"/>
      <c r="M94" s="1720">
        <v>6.2667971891490759E-2</v>
      </c>
      <c r="N94" s="1720">
        <v>5.9898936079657863E-2</v>
      </c>
      <c r="O94" s="1720"/>
      <c r="P94" s="1719"/>
      <c r="Q94" s="1720"/>
      <c r="R94" s="1720">
        <v>2.1621558779333083E-2</v>
      </c>
      <c r="S94" s="1720"/>
      <c r="T94" s="1720"/>
      <c r="U94" s="1720"/>
      <c r="V94" s="1720"/>
      <c r="W94" s="1720"/>
      <c r="X94" s="1720"/>
      <c r="Y94" s="1720"/>
      <c r="Z94" s="1720"/>
      <c r="AA94" s="1721"/>
      <c r="AB94" s="1720">
        <v>1.220129578657197E-2</v>
      </c>
      <c r="AC94" s="1720">
        <v>8.9167152724339699E-3</v>
      </c>
      <c r="AD94" s="1720">
        <v>5.4766323786844394E-2</v>
      </c>
      <c r="AE94" s="1720"/>
      <c r="AF94" s="1720"/>
      <c r="AG94" s="1720"/>
      <c r="AH94" s="1720"/>
      <c r="AI94" s="1720"/>
      <c r="AJ94" s="1720"/>
      <c r="AK94" s="1721"/>
      <c r="AL94" s="1719">
        <v>2.453455327204062E-2</v>
      </c>
      <c r="AM94" s="1720"/>
      <c r="AN94" s="1720">
        <v>2.3932642072788061E-2</v>
      </c>
      <c r="AO94" s="1720">
        <v>5.3405342728916637E-2</v>
      </c>
      <c r="AP94" s="1720">
        <v>3.3484805036339216E-2</v>
      </c>
      <c r="AQ94" s="1720"/>
      <c r="AR94" s="1721"/>
      <c r="AS94" s="1719"/>
      <c r="AT94" s="1720"/>
      <c r="AU94" s="1720"/>
      <c r="AV94" s="1720"/>
      <c r="AW94" s="1720"/>
      <c r="AX94" s="1721"/>
      <c r="AY94" s="1720"/>
      <c r="AZ94" s="1721"/>
      <c r="BA94" s="1721"/>
      <c r="BB94" s="1721">
        <v>1.1006250922126171E-2</v>
      </c>
    </row>
    <row r="95" spans="1:54" ht="15.75" thickBot="1" x14ac:dyDescent="0.3">
      <c r="A95" s="1528"/>
      <c r="B95" s="1528" t="s">
        <v>585</v>
      </c>
      <c r="C95" s="1736"/>
      <c r="D95" s="1737"/>
      <c r="E95" s="1737"/>
      <c r="F95" s="1737"/>
      <c r="G95" s="1737"/>
      <c r="H95" s="1738"/>
      <c r="I95" s="1737">
        <v>3.074457378971221E-2</v>
      </c>
      <c r="J95" s="1737"/>
      <c r="K95" s="1737">
        <v>6.6599264647108488E-3</v>
      </c>
      <c r="L95" s="1737"/>
      <c r="M95" s="1737">
        <v>6.2667971891490759E-2</v>
      </c>
      <c r="N95" s="1737">
        <v>5.9898936079657863E-2</v>
      </c>
      <c r="O95" s="1737"/>
      <c r="P95" s="1736"/>
      <c r="Q95" s="1737"/>
      <c r="R95" s="1737">
        <v>2.1621558779333083E-2</v>
      </c>
      <c r="S95" s="1737"/>
      <c r="T95" s="1737"/>
      <c r="U95" s="1737"/>
      <c r="V95" s="1737"/>
      <c r="W95" s="1737"/>
      <c r="X95" s="1737"/>
      <c r="Y95" s="1737"/>
      <c r="Z95" s="1737"/>
      <c r="AA95" s="1738"/>
      <c r="AB95" s="1737">
        <v>1.220129578657197E-2</v>
      </c>
      <c r="AC95" s="1737">
        <v>8.9167152724339699E-3</v>
      </c>
      <c r="AD95" s="1737">
        <v>5.4766323786844394E-2</v>
      </c>
      <c r="AE95" s="1737"/>
      <c r="AF95" s="1737"/>
      <c r="AG95" s="1737"/>
      <c r="AH95" s="1737"/>
      <c r="AI95" s="1737"/>
      <c r="AJ95" s="1737"/>
      <c r="AK95" s="1738"/>
      <c r="AL95" s="1736">
        <v>2.453455327204062E-2</v>
      </c>
      <c r="AM95" s="1737"/>
      <c r="AN95" s="1737">
        <v>2.3932642072788061E-2</v>
      </c>
      <c r="AO95" s="1737">
        <v>5.3405342728916637E-2</v>
      </c>
      <c r="AP95" s="1737">
        <v>3.3484805036339216E-2</v>
      </c>
      <c r="AQ95" s="1737"/>
      <c r="AR95" s="1738"/>
      <c r="AS95" s="1736"/>
      <c r="AT95" s="1737"/>
      <c r="AU95" s="1737"/>
      <c r="AV95" s="1737"/>
      <c r="AW95" s="1737"/>
      <c r="AX95" s="1738"/>
      <c r="AY95" s="1737"/>
      <c r="AZ95" s="1738"/>
      <c r="BA95" s="1738"/>
      <c r="BB95" s="1727">
        <v>1.1006250922126171E-2</v>
      </c>
    </row>
    <row r="96" spans="1:54" ht="15.75" thickBot="1" x14ac:dyDescent="0.3">
      <c r="A96" s="1100" t="s">
        <v>549</v>
      </c>
      <c r="B96" s="1096"/>
      <c r="C96" s="1719">
        <v>6.7834300568381467E-2</v>
      </c>
      <c r="D96" s="1720"/>
      <c r="E96" s="1720"/>
      <c r="F96" s="1720"/>
      <c r="G96" s="1720"/>
      <c r="H96" s="1721">
        <v>4.3067761269632021E-2</v>
      </c>
      <c r="I96" s="1720"/>
      <c r="J96" s="1720"/>
      <c r="K96" s="1720"/>
      <c r="L96" s="1720"/>
      <c r="M96" s="1720"/>
      <c r="N96" s="1720">
        <v>1.7184355506384363E-2</v>
      </c>
      <c r="O96" s="1720"/>
      <c r="P96" s="1719">
        <v>8.039956950236434E-4</v>
      </c>
      <c r="Q96" s="1720">
        <v>4.1727058282338178E-2</v>
      </c>
      <c r="R96" s="1720">
        <v>2.2456137615511243E-3</v>
      </c>
      <c r="S96" s="1720"/>
      <c r="T96" s="1720"/>
      <c r="U96" s="1720"/>
      <c r="V96" s="1720"/>
      <c r="W96" s="1720"/>
      <c r="X96" s="1720">
        <v>1.7604553219449221E-2</v>
      </c>
      <c r="Y96" s="1720"/>
      <c r="Z96" s="1720">
        <v>1.4097305984016912E-2</v>
      </c>
      <c r="AA96" s="1721"/>
      <c r="AB96" s="1720">
        <v>5.4959670847238309E-2</v>
      </c>
      <c r="AC96" s="1720">
        <v>2.4867895354431031E-2</v>
      </c>
      <c r="AD96" s="1720">
        <v>4.4559918332592582E-2</v>
      </c>
      <c r="AE96" s="1720"/>
      <c r="AF96" s="1720"/>
      <c r="AG96" s="1720"/>
      <c r="AH96" s="1720"/>
      <c r="AI96" s="1720"/>
      <c r="AJ96" s="1720"/>
      <c r="AK96" s="1721">
        <v>5.9457893869736454E-2</v>
      </c>
      <c r="AL96" s="1719">
        <v>3.3419663061309201E-3</v>
      </c>
      <c r="AM96" s="1720"/>
      <c r="AN96" s="1720">
        <v>1.1413646390334596E-2</v>
      </c>
      <c r="AO96" s="1720">
        <v>7.3431997801017182E-2</v>
      </c>
      <c r="AP96" s="1720">
        <v>8.4341873099585477E-3</v>
      </c>
      <c r="AQ96" s="1720"/>
      <c r="AR96" s="1721"/>
      <c r="AS96" s="1719">
        <v>2.0602748588460458E-2</v>
      </c>
      <c r="AT96" s="1720">
        <v>6.4002727043850224E-2</v>
      </c>
      <c r="AU96" s="1720">
        <v>1.991998548450264E-3</v>
      </c>
      <c r="AV96" s="1720">
        <v>9.7917026426853196E-2</v>
      </c>
      <c r="AW96" s="1720">
        <v>1.5123271856455123E-2</v>
      </c>
      <c r="AX96" s="1721">
        <v>0.10572758058303586</v>
      </c>
      <c r="AY96" s="1720"/>
      <c r="AZ96" s="1721">
        <v>0.1227950361680166</v>
      </c>
      <c r="BA96" s="1721"/>
      <c r="BB96" s="1721">
        <v>2.3080872015771838E-2</v>
      </c>
    </row>
    <row r="97" spans="1:54" x14ac:dyDescent="0.25">
      <c r="A97" s="1528"/>
      <c r="B97" s="1528" t="s">
        <v>2646</v>
      </c>
      <c r="C97" s="1736"/>
      <c r="D97" s="1737"/>
      <c r="E97" s="1737"/>
      <c r="F97" s="1737"/>
      <c r="G97" s="1737"/>
      <c r="H97" s="1738">
        <v>1.419652263022907E-2</v>
      </c>
      <c r="I97" s="1737"/>
      <c r="J97" s="1737"/>
      <c r="K97" s="1737"/>
      <c r="L97" s="1737"/>
      <c r="M97" s="1737"/>
      <c r="N97" s="1737"/>
      <c r="O97" s="1737"/>
      <c r="P97" s="1736"/>
      <c r="Q97" s="1737"/>
      <c r="R97" s="1737"/>
      <c r="S97" s="1737"/>
      <c r="T97" s="1737"/>
      <c r="U97" s="1737"/>
      <c r="V97" s="1737"/>
      <c r="W97" s="1737"/>
      <c r="X97" s="1737"/>
      <c r="Y97" s="1737"/>
      <c r="Z97" s="1737"/>
      <c r="AA97" s="1738"/>
      <c r="AB97" s="1737"/>
      <c r="AC97" s="1737"/>
      <c r="AD97" s="1737"/>
      <c r="AE97" s="1737"/>
      <c r="AF97" s="1737"/>
      <c r="AG97" s="1737"/>
      <c r="AH97" s="1737"/>
      <c r="AI97" s="1737"/>
      <c r="AJ97" s="1737"/>
      <c r="AK97" s="1738"/>
      <c r="AL97" s="1736"/>
      <c r="AM97" s="1737"/>
      <c r="AN97" s="1737"/>
      <c r="AO97" s="1737"/>
      <c r="AP97" s="1737"/>
      <c r="AQ97" s="1737"/>
      <c r="AR97" s="1738"/>
      <c r="AS97" s="1736"/>
      <c r="AT97" s="1737"/>
      <c r="AU97" s="1737"/>
      <c r="AV97" s="1737"/>
      <c r="AW97" s="1737"/>
      <c r="AX97" s="1738"/>
      <c r="AY97" s="1737"/>
      <c r="AZ97" s="1738">
        <v>6.0002349611317308E-3</v>
      </c>
      <c r="BA97" s="1738"/>
      <c r="BB97" s="1727">
        <v>1.1110886321675827E-3</v>
      </c>
    </row>
    <row r="98" spans="1:54" x14ac:dyDescent="0.25">
      <c r="A98" s="1528"/>
      <c r="B98" s="1528" t="s">
        <v>2629</v>
      </c>
      <c r="C98" s="1725"/>
      <c r="D98" s="1726"/>
      <c r="E98" s="1726"/>
      <c r="F98" s="1726"/>
      <c r="G98" s="1726"/>
      <c r="H98" s="1727"/>
      <c r="I98" s="1725"/>
      <c r="J98" s="1726"/>
      <c r="K98" s="1726"/>
      <c r="L98" s="1726"/>
      <c r="M98" s="1726"/>
      <c r="N98" s="1726"/>
      <c r="O98" s="1727"/>
      <c r="P98" s="1725"/>
      <c r="Q98" s="1726"/>
      <c r="R98" s="1726"/>
      <c r="S98" s="1726"/>
      <c r="T98" s="1726"/>
      <c r="U98" s="1726"/>
      <c r="V98" s="1726"/>
      <c r="W98" s="1726"/>
      <c r="X98" s="1726"/>
      <c r="Y98" s="1726"/>
      <c r="Z98" s="1726"/>
      <c r="AA98" s="1727"/>
      <c r="AB98" s="1725"/>
      <c r="AC98" s="1726"/>
      <c r="AD98" s="1726"/>
      <c r="AE98" s="1726"/>
      <c r="AF98" s="1726"/>
      <c r="AG98" s="1726"/>
      <c r="AH98" s="1726"/>
      <c r="AI98" s="1726"/>
      <c r="AJ98" s="1726"/>
      <c r="AK98" s="1727"/>
      <c r="AL98" s="1725"/>
      <c r="AM98" s="1726"/>
      <c r="AN98" s="1726"/>
      <c r="AO98" s="1726">
        <v>1.8623373689968147E-2</v>
      </c>
      <c r="AP98" s="1726"/>
      <c r="AQ98" s="1726"/>
      <c r="AR98" s="1726"/>
      <c r="AS98" s="1725"/>
      <c r="AT98" s="1726"/>
      <c r="AU98" s="1726"/>
      <c r="AV98" s="1726"/>
      <c r="AW98" s="1726"/>
      <c r="AX98" s="1727"/>
      <c r="AY98" s="1725"/>
      <c r="AZ98" s="1727">
        <v>5.9953118655348197E-3</v>
      </c>
      <c r="BA98" s="1727"/>
      <c r="BB98" s="1727">
        <v>9.2643970683427182E-4</v>
      </c>
    </row>
    <row r="99" spans="1:54" x14ac:dyDescent="0.25">
      <c r="A99" s="1528"/>
      <c r="B99" s="1528" t="s">
        <v>2620</v>
      </c>
      <c r="C99" s="1739"/>
      <c r="D99" s="1740"/>
      <c r="E99" s="1740"/>
      <c r="F99" s="1740"/>
      <c r="G99" s="1740"/>
      <c r="H99" s="1741"/>
      <c r="I99" s="1739"/>
      <c r="J99" s="1740"/>
      <c r="K99" s="1740"/>
      <c r="L99" s="1740"/>
      <c r="M99" s="1740"/>
      <c r="N99" s="1740"/>
      <c r="O99" s="1741"/>
      <c r="P99" s="1739"/>
      <c r="Q99" s="1740"/>
      <c r="R99" s="1740"/>
      <c r="S99" s="1740"/>
      <c r="T99" s="1740"/>
      <c r="U99" s="1740"/>
      <c r="V99" s="1740"/>
      <c r="W99" s="1740"/>
      <c r="X99" s="1740"/>
      <c r="Y99" s="1740"/>
      <c r="Z99" s="1740"/>
      <c r="AA99" s="1741"/>
      <c r="AB99" s="1739"/>
      <c r="AC99" s="1740">
        <v>2.5658601281060706E-3</v>
      </c>
      <c r="AD99" s="1740"/>
      <c r="AE99" s="1740"/>
      <c r="AF99" s="1740"/>
      <c r="AG99" s="1740"/>
      <c r="AH99" s="1740"/>
      <c r="AI99" s="1740"/>
      <c r="AJ99" s="1740"/>
      <c r="AK99" s="1741"/>
      <c r="AL99" s="1739"/>
      <c r="AM99" s="1740"/>
      <c r="AN99" s="1740"/>
      <c r="AO99" s="1740"/>
      <c r="AP99" s="1740"/>
      <c r="AQ99" s="1740"/>
      <c r="AR99" s="1740"/>
      <c r="AS99" s="1739"/>
      <c r="AT99" s="1740"/>
      <c r="AU99" s="1740"/>
      <c r="AV99" s="1740"/>
      <c r="AW99" s="1740"/>
      <c r="AX99" s="1741"/>
      <c r="AY99" s="1739"/>
      <c r="AZ99" s="1741">
        <v>1.3886487096761315E-2</v>
      </c>
      <c r="BA99" s="1741"/>
      <c r="BB99" s="1741">
        <v>9.4338819125573074E-4</v>
      </c>
    </row>
    <row r="100" spans="1:54" x14ac:dyDescent="0.25">
      <c r="A100" s="1528"/>
      <c r="B100" s="1528" t="s">
        <v>2649</v>
      </c>
      <c r="C100" s="1739">
        <v>1.8975215325596272E-2</v>
      </c>
      <c r="D100" s="1740"/>
      <c r="E100" s="1740"/>
      <c r="F100" s="1740"/>
      <c r="G100" s="1740"/>
      <c r="H100" s="1741"/>
      <c r="I100" s="1739"/>
      <c r="J100" s="1740"/>
      <c r="K100" s="1740"/>
      <c r="L100" s="1740"/>
      <c r="M100" s="1740"/>
      <c r="N100" s="1740"/>
      <c r="O100" s="1741"/>
      <c r="P100" s="1739"/>
      <c r="Q100" s="1740"/>
      <c r="R100" s="1740"/>
      <c r="S100" s="1740"/>
      <c r="T100" s="1740"/>
      <c r="U100" s="1740"/>
      <c r="V100" s="1740"/>
      <c r="W100" s="1740"/>
      <c r="X100" s="1740"/>
      <c r="Y100" s="1740"/>
      <c r="Z100" s="1740"/>
      <c r="AA100" s="1741"/>
      <c r="AB100" s="1739"/>
      <c r="AC100" s="1740"/>
      <c r="AD100" s="1740"/>
      <c r="AE100" s="1740"/>
      <c r="AF100" s="1740"/>
      <c r="AG100" s="1740"/>
      <c r="AH100" s="1740"/>
      <c r="AI100" s="1740"/>
      <c r="AJ100" s="1740"/>
      <c r="AK100" s="1741"/>
      <c r="AL100" s="1739"/>
      <c r="AM100" s="1740"/>
      <c r="AN100" s="1740"/>
      <c r="AO100" s="1740"/>
      <c r="AP100" s="1740"/>
      <c r="AQ100" s="1740"/>
      <c r="AR100" s="1740"/>
      <c r="AS100" s="1739"/>
      <c r="AT100" s="1740"/>
      <c r="AU100" s="1740"/>
      <c r="AV100" s="1740"/>
      <c r="AW100" s="1740"/>
      <c r="AX100" s="1741"/>
      <c r="AY100" s="1739"/>
      <c r="AZ100" s="1741">
        <v>3.8592165246620776E-3</v>
      </c>
      <c r="BA100" s="1741"/>
      <c r="BB100" s="1741">
        <v>5.7355812436114036E-4</v>
      </c>
    </row>
    <row r="101" spans="1:54" x14ac:dyDescent="0.25">
      <c r="A101" s="1528"/>
      <c r="B101" s="1528" t="s">
        <v>2634</v>
      </c>
      <c r="C101" s="1739"/>
      <c r="D101" s="1740"/>
      <c r="E101" s="1740"/>
      <c r="F101" s="1740"/>
      <c r="G101" s="1740"/>
      <c r="H101" s="1741"/>
      <c r="I101" s="1739"/>
      <c r="J101" s="1740"/>
      <c r="K101" s="1740"/>
      <c r="L101" s="1740"/>
      <c r="M101" s="1740"/>
      <c r="N101" s="1740"/>
      <c r="O101" s="1741"/>
      <c r="P101" s="1739"/>
      <c r="Q101" s="1740"/>
      <c r="R101" s="1740"/>
      <c r="S101" s="1740"/>
      <c r="T101" s="1740"/>
      <c r="U101" s="1740"/>
      <c r="V101" s="1740"/>
      <c r="W101" s="1740"/>
      <c r="X101" s="1740"/>
      <c r="Y101" s="1740"/>
      <c r="Z101" s="1740"/>
      <c r="AA101" s="1741"/>
      <c r="AB101" s="1739"/>
      <c r="AC101" s="1740"/>
      <c r="AD101" s="1740"/>
      <c r="AE101" s="1740"/>
      <c r="AF101" s="1740"/>
      <c r="AG101" s="1740"/>
      <c r="AH101" s="1740"/>
      <c r="AI101" s="1740"/>
      <c r="AJ101" s="1740"/>
      <c r="AK101" s="1741"/>
      <c r="AL101" s="1739"/>
      <c r="AM101" s="1740"/>
      <c r="AN101" s="1740">
        <v>1.1413646390334596E-2</v>
      </c>
      <c r="AO101" s="1740">
        <v>1.8882302726394351E-2</v>
      </c>
      <c r="AP101" s="1740">
        <v>2.7546548173199414E-3</v>
      </c>
      <c r="AQ101" s="1740"/>
      <c r="AR101" s="1740"/>
      <c r="AS101" s="1739"/>
      <c r="AT101" s="1740"/>
      <c r="AU101" s="1740"/>
      <c r="AV101" s="1740">
        <v>1.6686561315287878E-2</v>
      </c>
      <c r="AW101" s="1740"/>
      <c r="AX101" s="1741"/>
      <c r="AY101" s="1739"/>
      <c r="AZ101" s="1741"/>
      <c r="BA101" s="1741"/>
      <c r="BB101" s="1741">
        <v>1.4081020960254392E-3</v>
      </c>
    </row>
    <row r="102" spans="1:54" x14ac:dyDescent="0.25">
      <c r="A102" s="1528"/>
      <c r="B102" s="1528" t="s">
        <v>2621</v>
      </c>
      <c r="C102" s="1739"/>
      <c r="D102" s="1740"/>
      <c r="E102" s="1740"/>
      <c r="F102" s="1740"/>
      <c r="G102" s="1740"/>
      <c r="H102" s="1741"/>
      <c r="I102" s="1739"/>
      <c r="J102" s="1740"/>
      <c r="K102" s="1740"/>
      <c r="L102" s="1740"/>
      <c r="M102" s="1740"/>
      <c r="N102" s="1740"/>
      <c r="O102" s="1741"/>
      <c r="P102" s="1739">
        <v>8.039956950236434E-4</v>
      </c>
      <c r="Q102" s="1740"/>
      <c r="R102" s="1740"/>
      <c r="S102" s="1740"/>
      <c r="T102" s="1740"/>
      <c r="U102" s="1740"/>
      <c r="V102" s="1740"/>
      <c r="W102" s="1740"/>
      <c r="X102" s="1740">
        <v>8.5688804686000512E-4</v>
      </c>
      <c r="Y102" s="1740"/>
      <c r="Z102" s="1740"/>
      <c r="AA102" s="1741"/>
      <c r="AB102" s="1739"/>
      <c r="AC102" s="1740"/>
      <c r="AD102" s="1740"/>
      <c r="AE102" s="1740"/>
      <c r="AF102" s="1740"/>
      <c r="AG102" s="1740"/>
      <c r="AH102" s="1740"/>
      <c r="AI102" s="1740"/>
      <c r="AJ102" s="1740"/>
      <c r="AK102" s="1741"/>
      <c r="AL102" s="1739"/>
      <c r="AM102" s="1740"/>
      <c r="AN102" s="1740"/>
      <c r="AO102" s="1740"/>
      <c r="AP102" s="1740"/>
      <c r="AQ102" s="1740"/>
      <c r="AR102" s="1740"/>
      <c r="AS102" s="1739"/>
      <c r="AT102" s="1740"/>
      <c r="AU102" s="1740"/>
      <c r="AV102" s="1740"/>
      <c r="AW102" s="1740"/>
      <c r="AX102" s="1741"/>
      <c r="AY102" s="1739"/>
      <c r="AZ102" s="1741">
        <v>9.9015524412432547E-3</v>
      </c>
      <c r="BA102" s="1741"/>
      <c r="BB102" s="1741">
        <v>6.0035719494443477E-4</v>
      </c>
    </row>
    <row r="103" spans="1:54" x14ac:dyDescent="0.25">
      <c r="A103" s="1528"/>
      <c r="B103" s="1528" t="s">
        <v>2652</v>
      </c>
      <c r="C103" s="1739">
        <v>3.553605855943405E-2</v>
      </c>
      <c r="D103" s="1740"/>
      <c r="E103" s="1740"/>
      <c r="F103" s="1740"/>
      <c r="G103" s="1740"/>
      <c r="H103" s="1741">
        <v>7.8051405668895851E-3</v>
      </c>
      <c r="I103" s="1739"/>
      <c r="J103" s="1740"/>
      <c r="K103" s="1740"/>
      <c r="L103" s="1740"/>
      <c r="M103" s="1740"/>
      <c r="N103" s="1740"/>
      <c r="O103" s="1741"/>
      <c r="P103" s="1739"/>
      <c r="Q103" s="1740"/>
      <c r="R103" s="1740"/>
      <c r="S103" s="1740"/>
      <c r="T103" s="1740"/>
      <c r="U103" s="1740"/>
      <c r="V103" s="1740"/>
      <c r="W103" s="1740"/>
      <c r="X103" s="1740"/>
      <c r="Y103" s="1740"/>
      <c r="Z103" s="1740"/>
      <c r="AA103" s="1741"/>
      <c r="AB103" s="1739"/>
      <c r="AC103" s="1740"/>
      <c r="AD103" s="1740"/>
      <c r="AE103" s="1740"/>
      <c r="AF103" s="1740"/>
      <c r="AG103" s="1740"/>
      <c r="AH103" s="1740"/>
      <c r="AI103" s="1740"/>
      <c r="AJ103" s="1740"/>
      <c r="AK103" s="1741"/>
      <c r="AL103" s="1739"/>
      <c r="AM103" s="1740"/>
      <c r="AN103" s="1740"/>
      <c r="AO103" s="1740"/>
      <c r="AP103" s="1740"/>
      <c r="AQ103" s="1740"/>
      <c r="AR103" s="1740"/>
      <c r="AS103" s="1739"/>
      <c r="AT103" s="1740"/>
      <c r="AU103" s="1740"/>
      <c r="AV103" s="1740"/>
      <c r="AW103" s="1740"/>
      <c r="AX103" s="1741"/>
      <c r="AY103" s="1739"/>
      <c r="AZ103" s="1741"/>
      <c r="BA103" s="1741"/>
      <c r="BB103" s="1741">
        <v>1.0592822946052184E-3</v>
      </c>
    </row>
    <row r="104" spans="1:54" x14ac:dyDescent="0.25">
      <c r="A104" s="1528"/>
      <c r="B104" s="1528" t="s">
        <v>2653</v>
      </c>
      <c r="C104" s="1739"/>
      <c r="D104" s="1740"/>
      <c r="E104" s="1740"/>
      <c r="F104" s="1740"/>
      <c r="G104" s="1740"/>
      <c r="H104" s="1741"/>
      <c r="I104" s="1739"/>
      <c r="J104" s="1740"/>
      <c r="K104" s="1740"/>
      <c r="L104" s="1740"/>
      <c r="M104" s="1740"/>
      <c r="N104" s="1740"/>
      <c r="O104" s="1741"/>
      <c r="P104" s="1739"/>
      <c r="Q104" s="1740"/>
      <c r="R104" s="1740"/>
      <c r="S104" s="1740"/>
      <c r="T104" s="1740"/>
      <c r="U104" s="1740"/>
      <c r="V104" s="1740"/>
      <c r="W104" s="1740"/>
      <c r="X104" s="1740"/>
      <c r="Y104" s="1740"/>
      <c r="Z104" s="1740"/>
      <c r="AA104" s="1741"/>
      <c r="AB104" s="1739"/>
      <c r="AC104" s="1740"/>
      <c r="AD104" s="1740"/>
      <c r="AE104" s="1740"/>
      <c r="AF104" s="1740"/>
      <c r="AG104" s="1740"/>
      <c r="AH104" s="1740"/>
      <c r="AI104" s="1740"/>
      <c r="AJ104" s="1740"/>
      <c r="AK104" s="1741"/>
      <c r="AL104" s="1739"/>
      <c r="AM104" s="1740"/>
      <c r="AN104" s="1740"/>
      <c r="AO104" s="1740"/>
      <c r="AP104" s="1740"/>
      <c r="AQ104" s="1740"/>
      <c r="AR104" s="1740"/>
      <c r="AS104" s="1739"/>
      <c r="AT104" s="1740"/>
      <c r="AU104" s="1740"/>
      <c r="AV104" s="1740"/>
      <c r="AW104" s="1740"/>
      <c r="AX104" s="1741"/>
      <c r="AY104" s="1739"/>
      <c r="AZ104" s="1741">
        <v>6.8558916107971509E-3</v>
      </c>
      <c r="BA104" s="1741"/>
      <c r="BB104" s="1741">
        <v>4.0754133052599929E-4</v>
      </c>
    </row>
    <row r="105" spans="1:54" x14ac:dyDescent="0.25">
      <c r="A105" s="1528"/>
      <c r="B105" s="1528" t="s">
        <v>2600</v>
      </c>
      <c r="C105" s="1742"/>
      <c r="D105" s="1740"/>
      <c r="E105" s="1740"/>
      <c r="F105" s="1740"/>
      <c r="G105" s="1740"/>
      <c r="H105" s="1741"/>
      <c r="I105" s="1742"/>
      <c r="J105" s="1740"/>
      <c r="K105" s="1740"/>
      <c r="L105" s="1740"/>
      <c r="M105" s="1740"/>
      <c r="N105" s="1740"/>
      <c r="O105" s="1741"/>
      <c r="P105" s="1742"/>
      <c r="Q105" s="1740">
        <v>3.8019177737800888E-3</v>
      </c>
      <c r="R105" s="1740">
        <v>7.4977426014456803E-4</v>
      </c>
      <c r="S105" s="1740"/>
      <c r="T105" s="1740"/>
      <c r="U105" s="1740"/>
      <c r="V105" s="1740"/>
      <c r="W105" s="1740"/>
      <c r="X105" s="1740">
        <v>8.3842013937675212E-3</v>
      </c>
      <c r="Y105" s="1740"/>
      <c r="Z105" s="1740">
        <v>7.057380910206525E-3</v>
      </c>
      <c r="AA105" s="1741"/>
      <c r="AB105" s="1742">
        <v>1.5530498509804412E-2</v>
      </c>
      <c r="AC105" s="1740">
        <v>7.3632339367717551E-3</v>
      </c>
      <c r="AD105" s="1740">
        <v>1.2216079373262653E-2</v>
      </c>
      <c r="AE105" s="1740"/>
      <c r="AF105" s="1740"/>
      <c r="AG105" s="1740"/>
      <c r="AH105" s="1740"/>
      <c r="AI105" s="1740"/>
      <c r="AJ105" s="1740"/>
      <c r="AK105" s="1741"/>
      <c r="AL105" s="1742"/>
      <c r="AM105" s="1740"/>
      <c r="AN105" s="1740"/>
      <c r="AO105" s="1740"/>
      <c r="AP105" s="1740"/>
      <c r="AQ105" s="1740"/>
      <c r="AR105" s="1740"/>
      <c r="AS105" s="1742"/>
      <c r="AT105" s="1740"/>
      <c r="AU105" s="1740"/>
      <c r="AV105" s="1740">
        <v>7.9088441560441047E-3</v>
      </c>
      <c r="AW105" s="1740"/>
      <c r="AX105" s="1741">
        <v>4.6857823691978794E-2</v>
      </c>
      <c r="AY105" s="1742"/>
      <c r="AZ105" s="1741">
        <v>2.4962509068049286E-2</v>
      </c>
      <c r="BA105" s="1741"/>
      <c r="BB105" s="1741">
        <v>3.0771709397389903E-3</v>
      </c>
    </row>
    <row r="106" spans="1:54" x14ac:dyDescent="0.25">
      <c r="A106" s="1528"/>
      <c r="B106" s="1528" t="s">
        <v>2661</v>
      </c>
      <c r="C106" s="1742"/>
      <c r="D106" s="1740"/>
      <c r="E106" s="1740"/>
      <c r="F106" s="1740"/>
      <c r="G106" s="1740"/>
      <c r="H106" s="1741"/>
      <c r="I106" s="1742"/>
      <c r="J106" s="1740"/>
      <c r="K106" s="1740"/>
      <c r="L106" s="1740"/>
      <c r="M106" s="1740"/>
      <c r="N106" s="1740"/>
      <c r="O106" s="1741"/>
      <c r="P106" s="1742"/>
      <c r="Q106" s="1740">
        <v>3.7925140508558088E-2</v>
      </c>
      <c r="R106" s="1740">
        <v>1.4958395014065559E-3</v>
      </c>
      <c r="S106" s="1740"/>
      <c r="T106" s="1740"/>
      <c r="U106" s="1740"/>
      <c r="V106" s="1740"/>
      <c r="W106" s="1740"/>
      <c r="X106" s="1740">
        <v>8.3634637788216944E-3</v>
      </c>
      <c r="Y106" s="1740"/>
      <c r="Z106" s="1740">
        <v>7.0399250738103847E-3</v>
      </c>
      <c r="AA106" s="1741"/>
      <c r="AB106" s="1742"/>
      <c r="AC106" s="1740"/>
      <c r="AD106" s="1740"/>
      <c r="AE106" s="1740"/>
      <c r="AF106" s="1740"/>
      <c r="AG106" s="1740"/>
      <c r="AH106" s="1740"/>
      <c r="AI106" s="1740"/>
      <c r="AJ106" s="1740"/>
      <c r="AK106" s="1741"/>
      <c r="AL106" s="1742"/>
      <c r="AM106" s="1740"/>
      <c r="AN106" s="1740"/>
      <c r="AO106" s="1740"/>
      <c r="AP106" s="1740"/>
      <c r="AQ106" s="1740"/>
      <c r="AR106" s="1740"/>
      <c r="AS106" s="1742"/>
      <c r="AT106" s="1740">
        <v>3.1643673594409068E-2</v>
      </c>
      <c r="AU106" s="1740"/>
      <c r="AV106" s="1740">
        <v>3.9436399510613708E-2</v>
      </c>
      <c r="AW106" s="1740">
        <v>1.2529967050957051E-2</v>
      </c>
      <c r="AX106" s="1741"/>
      <c r="AY106" s="1742"/>
      <c r="AZ106" s="1741">
        <v>3.8641207578237508E-3</v>
      </c>
      <c r="BA106" s="1741"/>
      <c r="BB106" s="1741">
        <v>2.7469818654121767E-3</v>
      </c>
    </row>
    <row r="107" spans="1:54" x14ac:dyDescent="0.25">
      <c r="A107" s="1528"/>
      <c r="B107" s="1528" t="s">
        <v>2655</v>
      </c>
      <c r="C107" s="1742"/>
      <c r="D107" s="1740"/>
      <c r="E107" s="1740"/>
      <c r="F107" s="1740"/>
      <c r="G107" s="1740"/>
      <c r="H107" s="1741"/>
      <c r="I107" s="1742"/>
      <c r="J107" s="1740"/>
      <c r="K107" s="1740"/>
      <c r="L107" s="1740"/>
      <c r="M107" s="1740"/>
      <c r="N107" s="1740"/>
      <c r="O107" s="1741"/>
      <c r="P107" s="1742"/>
      <c r="Q107" s="1740"/>
      <c r="R107" s="1740"/>
      <c r="S107" s="1740"/>
      <c r="T107" s="1740"/>
      <c r="U107" s="1740"/>
      <c r="V107" s="1740"/>
      <c r="W107" s="1740"/>
      <c r="X107" s="1740"/>
      <c r="Y107" s="1740"/>
      <c r="Z107" s="1740"/>
      <c r="AA107" s="1741"/>
      <c r="AB107" s="1742"/>
      <c r="AC107" s="1740"/>
      <c r="AD107" s="1740"/>
      <c r="AE107" s="1740"/>
      <c r="AF107" s="1740"/>
      <c r="AG107" s="1740"/>
      <c r="AH107" s="1740"/>
      <c r="AI107" s="1740"/>
      <c r="AJ107" s="1740"/>
      <c r="AK107" s="1741"/>
      <c r="AL107" s="1742"/>
      <c r="AM107" s="1740"/>
      <c r="AN107" s="1740"/>
      <c r="AO107" s="1740"/>
      <c r="AP107" s="1740"/>
      <c r="AQ107" s="1740"/>
      <c r="AR107" s="1740"/>
      <c r="AS107" s="1742">
        <v>2.0602748588460458E-2</v>
      </c>
      <c r="AT107" s="1740">
        <v>3.235905344944115E-2</v>
      </c>
      <c r="AU107" s="1740"/>
      <c r="AV107" s="1740"/>
      <c r="AW107" s="1740"/>
      <c r="AX107" s="1741">
        <v>3.298200935651386E-2</v>
      </c>
      <c r="AY107" s="1742"/>
      <c r="AZ107" s="1741">
        <v>4.4491447699865558E-3</v>
      </c>
      <c r="BA107" s="1741"/>
      <c r="BB107" s="1741">
        <v>1.1235722052337941E-3</v>
      </c>
    </row>
    <row r="108" spans="1:54" x14ac:dyDescent="0.25">
      <c r="A108" s="1528"/>
      <c r="B108" s="1528" t="s">
        <v>2601</v>
      </c>
      <c r="C108" s="1742"/>
      <c r="D108" s="1740"/>
      <c r="E108" s="1740"/>
      <c r="F108" s="1740"/>
      <c r="G108" s="1740"/>
      <c r="H108" s="1741"/>
      <c r="I108" s="1742"/>
      <c r="J108" s="1740"/>
      <c r="K108" s="1740"/>
      <c r="L108" s="1740"/>
      <c r="M108" s="1740"/>
      <c r="N108" s="1740">
        <v>1.7184355506384363E-2</v>
      </c>
      <c r="O108" s="1741"/>
      <c r="P108" s="1742"/>
      <c r="Q108" s="1740"/>
      <c r="R108" s="1740"/>
      <c r="S108" s="1740"/>
      <c r="T108" s="1740"/>
      <c r="U108" s="1740"/>
      <c r="V108" s="1740"/>
      <c r="W108" s="1740"/>
      <c r="X108" s="1740"/>
      <c r="Y108" s="1740"/>
      <c r="Z108" s="1740"/>
      <c r="AA108" s="1741"/>
      <c r="AB108" s="1742">
        <v>2.3761894288069976E-2</v>
      </c>
      <c r="AC108" s="1740">
        <v>7.510571808687477E-3</v>
      </c>
      <c r="AD108" s="1740">
        <v>2.0021642610574486E-2</v>
      </c>
      <c r="AE108" s="1740"/>
      <c r="AF108" s="1740"/>
      <c r="AG108" s="1740"/>
      <c r="AH108" s="1740"/>
      <c r="AI108" s="1740"/>
      <c r="AJ108" s="1740"/>
      <c r="AK108" s="1741">
        <v>5.9457893869736454E-2</v>
      </c>
      <c r="AL108" s="1742"/>
      <c r="AM108" s="1740"/>
      <c r="AN108" s="1740"/>
      <c r="AO108" s="1740">
        <v>7.5176089225025564E-3</v>
      </c>
      <c r="AP108" s="1740"/>
      <c r="AQ108" s="1740"/>
      <c r="AR108" s="1740"/>
      <c r="AS108" s="1742"/>
      <c r="AT108" s="1740"/>
      <c r="AU108" s="1740">
        <v>1.991998548450264E-3</v>
      </c>
      <c r="AV108" s="1740">
        <v>1.789771463318858E-2</v>
      </c>
      <c r="AW108" s="1740">
        <v>2.5933048054980726E-3</v>
      </c>
      <c r="AX108" s="1741">
        <v>2.5887747534543197E-2</v>
      </c>
      <c r="AY108" s="1742"/>
      <c r="AZ108" s="1741">
        <v>2.329731442287334E-2</v>
      </c>
      <c r="BA108" s="1741"/>
      <c r="BB108" s="1741">
        <v>4.0309235441037842E-3</v>
      </c>
    </row>
    <row r="109" spans="1:54" x14ac:dyDescent="0.25">
      <c r="A109" s="1528"/>
      <c r="B109" s="1528" t="s">
        <v>2602</v>
      </c>
      <c r="C109" s="1739">
        <v>1.332302668335114E-2</v>
      </c>
      <c r="D109" s="1740"/>
      <c r="E109" s="1740"/>
      <c r="F109" s="1740"/>
      <c r="G109" s="1740"/>
      <c r="H109" s="1741">
        <v>7.5180263865551843E-3</v>
      </c>
      <c r="I109" s="1739"/>
      <c r="J109" s="1740"/>
      <c r="K109" s="1740"/>
      <c r="L109" s="1740"/>
      <c r="M109" s="1740"/>
      <c r="N109" s="1740"/>
      <c r="O109" s="1741"/>
      <c r="P109" s="1739"/>
      <c r="Q109" s="1740"/>
      <c r="R109" s="1740"/>
      <c r="S109" s="1740"/>
      <c r="T109" s="1740"/>
      <c r="U109" s="1740"/>
      <c r="V109" s="1740"/>
      <c r="W109" s="1740"/>
      <c r="X109" s="1740"/>
      <c r="Y109" s="1740"/>
      <c r="Z109" s="1740"/>
      <c r="AA109" s="1741"/>
      <c r="AB109" s="1739"/>
      <c r="AC109" s="1740"/>
      <c r="AD109" s="1740"/>
      <c r="AE109" s="1740"/>
      <c r="AF109" s="1740"/>
      <c r="AG109" s="1740"/>
      <c r="AH109" s="1740"/>
      <c r="AI109" s="1740"/>
      <c r="AJ109" s="1740"/>
      <c r="AK109" s="1741"/>
      <c r="AL109" s="1739"/>
      <c r="AM109" s="1740"/>
      <c r="AN109" s="1740"/>
      <c r="AO109" s="1740"/>
      <c r="AP109" s="1740"/>
      <c r="AQ109" s="1740"/>
      <c r="AR109" s="1740"/>
      <c r="AS109" s="1739"/>
      <c r="AT109" s="1740"/>
      <c r="AU109" s="1740"/>
      <c r="AV109" s="1740"/>
      <c r="AW109" s="1740"/>
      <c r="AX109" s="1741"/>
      <c r="AY109" s="1739"/>
      <c r="AZ109" s="1741"/>
      <c r="BA109" s="1741"/>
      <c r="BB109" s="1741">
        <v>6.4115001139118004E-4</v>
      </c>
    </row>
    <row r="110" spans="1:54" x14ac:dyDescent="0.25">
      <c r="A110" s="1528"/>
      <c r="B110" s="1528" t="s">
        <v>2624</v>
      </c>
      <c r="C110" s="1739"/>
      <c r="D110" s="1740"/>
      <c r="E110" s="1740"/>
      <c r="F110" s="1740"/>
      <c r="G110" s="1740"/>
      <c r="H110" s="1741"/>
      <c r="I110" s="1739"/>
      <c r="J110" s="1740"/>
      <c r="K110" s="1740"/>
      <c r="L110" s="1740"/>
      <c r="M110" s="1740"/>
      <c r="N110" s="1740"/>
      <c r="O110" s="1741"/>
      <c r="P110" s="1739"/>
      <c r="Q110" s="1740"/>
      <c r="R110" s="1740"/>
      <c r="S110" s="1740"/>
      <c r="T110" s="1740"/>
      <c r="U110" s="1740"/>
      <c r="V110" s="1740"/>
      <c r="W110" s="1740"/>
      <c r="X110" s="1740"/>
      <c r="Y110" s="1740"/>
      <c r="Z110" s="1740"/>
      <c r="AA110" s="1741"/>
      <c r="AB110" s="1739">
        <v>1.5667278049363919E-2</v>
      </c>
      <c r="AC110" s="1740">
        <v>7.4282294808657263E-3</v>
      </c>
      <c r="AD110" s="1740">
        <v>1.2322196348755443E-2</v>
      </c>
      <c r="AE110" s="1740"/>
      <c r="AF110" s="1740"/>
      <c r="AG110" s="1740"/>
      <c r="AH110" s="1740"/>
      <c r="AI110" s="1740"/>
      <c r="AJ110" s="1740"/>
      <c r="AK110" s="1741"/>
      <c r="AL110" s="1739">
        <v>3.3419663061309201E-3</v>
      </c>
      <c r="AM110" s="1740"/>
      <c r="AN110" s="1740"/>
      <c r="AO110" s="1740">
        <v>5.5763920823404889E-3</v>
      </c>
      <c r="AP110" s="1740"/>
      <c r="AQ110" s="1740"/>
      <c r="AR110" s="1740"/>
      <c r="AS110" s="1739"/>
      <c r="AT110" s="1740"/>
      <c r="AU110" s="1740"/>
      <c r="AV110" s="1740"/>
      <c r="AW110" s="1740"/>
      <c r="AX110" s="1741"/>
      <c r="AY110" s="1739"/>
      <c r="AZ110" s="1741">
        <v>9.9544163022390521E-3</v>
      </c>
      <c r="BA110" s="1741"/>
      <c r="BB110" s="1741">
        <v>1.7296675334045964E-3</v>
      </c>
    </row>
    <row r="111" spans="1:54" x14ac:dyDescent="0.25">
      <c r="A111" s="1528"/>
      <c r="B111" s="1528" t="s">
        <v>2659</v>
      </c>
      <c r="C111" s="1739"/>
      <c r="D111" s="1740"/>
      <c r="E111" s="1740"/>
      <c r="F111" s="1740"/>
      <c r="G111" s="1740"/>
      <c r="H111" s="1741">
        <v>1.2368306787310998E-2</v>
      </c>
      <c r="I111" s="1739"/>
      <c r="J111" s="1740"/>
      <c r="K111" s="1740"/>
      <c r="L111" s="1740"/>
      <c r="M111" s="1740"/>
      <c r="N111" s="1740"/>
      <c r="O111" s="1741"/>
      <c r="P111" s="1739"/>
      <c r="Q111" s="1740"/>
      <c r="R111" s="1740"/>
      <c r="S111" s="1740"/>
      <c r="T111" s="1740"/>
      <c r="U111" s="1740"/>
      <c r="V111" s="1740"/>
      <c r="W111" s="1740"/>
      <c r="X111" s="1740"/>
      <c r="Y111" s="1740"/>
      <c r="Z111" s="1740"/>
      <c r="AA111" s="1741"/>
      <c r="AB111" s="1739"/>
      <c r="AC111" s="1740"/>
      <c r="AD111" s="1740"/>
      <c r="AE111" s="1740"/>
      <c r="AF111" s="1740"/>
      <c r="AG111" s="1740"/>
      <c r="AH111" s="1740"/>
      <c r="AI111" s="1740"/>
      <c r="AJ111" s="1740"/>
      <c r="AK111" s="1741"/>
      <c r="AL111" s="1739"/>
      <c r="AM111" s="1740"/>
      <c r="AN111" s="1740"/>
      <c r="AO111" s="1740"/>
      <c r="AP111" s="1740"/>
      <c r="AQ111" s="1740"/>
      <c r="AR111" s="1740"/>
      <c r="AS111" s="1739"/>
      <c r="AT111" s="1740"/>
      <c r="AU111" s="1740"/>
      <c r="AV111" s="1740"/>
      <c r="AW111" s="1740"/>
      <c r="AX111" s="1741"/>
      <c r="AY111" s="1739"/>
      <c r="AZ111" s="1741"/>
      <c r="BA111" s="1741"/>
      <c r="BB111" s="1741">
        <v>6.572585369260071E-4</v>
      </c>
    </row>
    <row r="112" spans="1:54" x14ac:dyDescent="0.25">
      <c r="A112" s="1528"/>
      <c r="B112" s="1528" t="s">
        <v>2603</v>
      </c>
      <c r="C112" s="1739"/>
      <c r="D112" s="1740"/>
      <c r="E112" s="1740"/>
      <c r="F112" s="1740"/>
      <c r="G112" s="1740"/>
      <c r="H112" s="1741">
        <v>1.179764898647173E-3</v>
      </c>
      <c r="I112" s="1739"/>
      <c r="J112" s="1740"/>
      <c r="K112" s="1740"/>
      <c r="L112" s="1740"/>
      <c r="M112" s="1740"/>
      <c r="N112" s="1740"/>
      <c r="O112" s="1741"/>
      <c r="P112" s="1739"/>
      <c r="Q112" s="1740"/>
      <c r="R112" s="1740"/>
      <c r="S112" s="1740"/>
      <c r="T112" s="1740"/>
      <c r="U112" s="1740"/>
      <c r="V112" s="1740"/>
      <c r="W112" s="1740"/>
      <c r="X112" s="1740"/>
      <c r="Y112" s="1740"/>
      <c r="Z112" s="1740"/>
      <c r="AA112" s="1741"/>
      <c r="AB112" s="1739"/>
      <c r="AC112" s="1740"/>
      <c r="AD112" s="1740"/>
      <c r="AE112" s="1740"/>
      <c r="AF112" s="1740"/>
      <c r="AG112" s="1740"/>
      <c r="AH112" s="1740"/>
      <c r="AI112" s="1740"/>
      <c r="AJ112" s="1740"/>
      <c r="AK112" s="1741"/>
      <c r="AL112" s="1739"/>
      <c r="AM112" s="1740"/>
      <c r="AN112" s="1740"/>
      <c r="AO112" s="1740"/>
      <c r="AP112" s="1740"/>
      <c r="AQ112" s="1740"/>
      <c r="AR112" s="1740"/>
      <c r="AS112" s="1739"/>
      <c r="AT112" s="1740"/>
      <c r="AU112" s="1740"/>
      <c r="AV112" s="1740"/>
      <c r="AW112" s="1740"/>
      <c r="AX112" s="1741"/>
      <c r="AY112" s="1739"/>
      <c r="AZ112" s="1741"/>
      <c r="BA112" s="1741"/>
      <c r="BB112" s="1741">
        <v>6.2693347160260924E-5</v>
      </c>
    </row>
    <row r="113" spans="1:54" ht="15.75" thickBot="1" x14ac:dyDescent="0.3">
      <c r="A113" s="1528"/>
      <c r="B113" s="1528" t="s">
        <v>2635</v>
      </c>
      <c r="C113" s="1739"/>
      <c r="D113" s="1740"/>
      <c r="E113" s="1740"/>
      <c r="F113" s="1740"/>
      <c r="G113" s="1740"/>
      <c r="H113" s="1741"/>
      <c r="I113" s="1739"/>
      <c r="J113" s="1740"/>
      <c r="K113" s="1740"/>
      <c r="L113" s="1740"/>
      <c r="M113" s="1740"/>
      <c r="N113" s="1740"/>
      <c r="O113" s="1741"/>
      <c r="P113" s="1739"/>
      <c r="Q113" s="1740"/>
      <c r="R113" s="1740"/>
      <c r="S113" s="1740"/>
      <c r="T113" s="1740"/>
      <c r="U113" s="1740"/>
      <c r="V113" s="1740"/>
      <c r="W113" s="1740"/>
      <c r="X113" s="1740"/>
      <c r="Y113" s="1740"/>
      <c r="Z113" s="1740"/>
      <c r="AA113" s="1741"/>
      <c r="AB113" s="1739"/>
      <c r="AC113" s="1740"/>
      <c r="AD113" s="1740"/>
      <c r="AE113" s="1740"/>
      <c r="AF113" s="1740"/>
      <c r="AG113" s="1740"/>
      <c r="AH113" s="1740"/>
      <c r="AI113" s="1740"/>
      <c r="AJ113" s="1740"/>
      <c r="AK113" s="1741"/>
      <c r="AL113" s="1739"/>
      <c r="AM113" s="1740"/>
      <c r="AN113" s="1740"/>
      <c r="AO113" s="1740">
        <v>2.283232037981164E-2</v>
      </c>
      <c r="AP113" s="1740">
        <v>5.6795324926386063E-3</v>
      </c>
      <c r="AQ113" s="1740"/>
      <c r="AR113" s="1740"/>
      <c r="AS113" s="1739"/>
      <c r="AT113" s="1740"/>
      <c r="AU113" s="1740"/>
      <c r="AV113" s="1740">
        <v>1.598750681171892E-2</v>
      </c>
      <c r="AW113" s="1740"/>
      <c r="AX113" s="1741"/>
      <c r="AY113" s="1739"/>
      <c r="AZ113" s="1741">
        <v>9.7688363469142642E-3</v>
      </c>
      <c r="BA113" s="1741"/>
      <c r="BB113" s="1741">
        <v>1.981696461681233E-3</v>
      </c>
    </row>
    <row r="114" spans="1:54" ht="15.75" thickBot="1" x14ac:dyDescent="0.3">
      <c r="A114" s="1100" t="s">
        <v>551</v>
      </c>
      <c r="B114" s="1096"/>
      <c r="C114" s="1719">
        <v>2.1570526966575854E-2</v>
      </c>
      <c r="D114" s="1720"/>
      <c r="E114" s="1720"/>
      <c r="F114" s="1720"/>
      <c r="G114" s="1720">
        <v>5.9989934794175109E-2</v>
      </c>
      <c r="H114" s="1721">
        <v>1.981722804383548E-2</v>
      </c>
      <c r="I114" s="1719">
        <v>6.027026602764856E-4</v>
      </c>
      <c r="J114" s="1720"/>
      <c r="K114" s="1720"/>
      <c r="L114" s="1720"/>
      <c r="M114" s="1720"/>
      <c r="N114" s="1720"/>
      <c r="O114" s="1721"/>
      <c r="P114" s="1719"/>
      <c r="Q114" s="1720"/>
      <c r="R114" s="1720"/>
      <c r="S114" s="1720"/>
      <c r="T114" s="1720"/>
      <c r="U114" s="1720"/>
      <c r="V114" s="1720"/>
      <c r="W114" s="1720"/>
      <c r="X114" s="1720"/>
      <c r="Y114" s="1720"/>
      <c r="Z114" s="1720"/>
      <c r="AA114" s="1721"/>
      <c r="AB114" s="1719"/>
      <c r="AC114" s="1720"/>
      <c r="AD114" s="1720"/>
      <c r="AE114" s="1720"/>
      <c r="AF114" s="1720"/>
      <c r="AG114" s="1720"/>
      <c r="AH114" s="1720"/>
      <c r="AI114" s="1720"/>
      <c r="AJ114" s="1720"/>
      <c r="AK114" s="1721"/>
      <c r="AL114" s="1719"/>
      <c r="AM114" s="1720"/>
      <c r="AN114" s="1720"/>
      <c r="AO114" s="1720"/>
      <c r="AP114" s="1720">
        <v>4.5467086643918582E-2</v>
      </c>
      <c r="AQ114" s="1720"/>
      <c r="AR114" s="1720"/>
      <c r="AS114" s="1719">
        <v>2.4411489330446571E-2</v>
      </c>
      <c r="AT114" s="1720">
        <v>5.9250936403350579E-2</v>
      </c>
      <c r="AU114" s="1720"/>
      <c r="AV114" s="1720">
        <v>2.0638974529026766E-3</v>
      </c>
      <c r="AW114" s="1720">
        <v>1.2899919482716659E-3</v>
      </c>
      <c r="AX114" s="1721">
        <v>1.6027618847802138E-2</v>
      </c>
      <c r="AY114" s="1719"/>
      <c r="AZ114" s="1721">
        <v>1.646498199368751E-3</v>
      </c>
      <c r="BA114" s="1721"/>
      <c r="BB114" s="1721">
        <v>4.8230337712250023E-3</v>
      </c>
    </row>
    <row r="115" spans="1:54" x14ac:dyDescent="0.25">
      <c r="A115" s="1528"/>
      <c r="B115" s="1528" t="s">
        <v>2647</v>
      </c>
      <c r="C115" s="1739"/>
      <c r="D115" s="1740"/>
      <c r="E115" s="1740"/>
      <c r="F115" s="1740"/>
      <c r="G115" s="1740"/>
      <c r="H115" s="1741"/>
      <c r="I115" s="1739"/>
      <c r="J115" s="1740"/>
      <c r="K115" s="1740"/>
      <c r="L115" s="1740"/>
      <c r="M115" s="1740"/>
      <c r="N115" s="1740"/>
      <c r="O115" s="1741"/>
      <c r="P115" s="1739"/>
      <c r="Q115" s="1740"/>
      <c r="R115" s="1740"/>
      <c r="S115" s="1740"/>
      <c r="T115" s="1740"/>
      <c r="U115" s="1740"/>
      <c r="V115" s="1740"/>
      <c r="W115" s="1740"/>
      <c r="X115" s="1740"/>
      <c r="Y115" s="1740"/>
      <c r="Z115" s="1740"/>
      <c r="AA115" s="1741"/>
      <c r="AB115" s="1739"/>
      <c r="AC115" s="1740"/>
      <c r="AD115" s="1740"/>
      <c r="AE115" s="1740"/>
      <c r="AF115" s="1740"/>
      <c r="AG115" s="1740"/>
      <c r="AH115" s="1740"/>
      <c r="AI115" s="1740"/>
      <c r="AJ115" s="1740"/>
      <c r="AK115" s="1741"/>
      <c r="AL115" s="1739"/>
      <c r="AM115" s="1740"/>
      <c r="AN115" s="1740"/>
      <c r="AO115" s="1740"/>
      <c r="AP115" s="1740"/>
      <c r="AQ115" s="1740"/>
      <c r="AR115" s="1740"/>
      <c r="AS115" s="1739"/>
      <c r="AT115" s="1740">
        <v>1.345894742788116E-3</v>
      </c>
      <c r="AU115" s="1740"/>
      <c r="AV115" s="1740"/>
      <c r="AW115" s="1740">
        <v>1.2899919482716659E-3</v>
      </c>
      <c r="AX115" s="1741"/>
      <c r="AY115" s="1739"/>
      <c r="AZ115" s="1741"/>
      <c r="BA115" s="1741"/>
      <c r="BB115" s="1741">
        <v>3.4159046573310227E-5</v>
      </c>
    </row>
    <row r="116" spans="1:54" x14ac:dyDescent="0.25">
      <c r="A116" s="1528"/>
      <c r="B116" s="1528" t="s">
        <v>2656</v>
      </c>
      <c r="C116" s="1725"/>
      <c r="D116" s="1726"/>
      <c r="E116" s="1726"/>
      <c r="F116" s="1726"/>
      <c r="G116" s="1726"/>
      <c r="H116" s="1727"/>
      <c r="I116" s="1725"/>
      <c r="J116" s="1726"/>
      <c r="K116" s="1726"/>
      <c r="L116" s="1726"/>
      <c r="M116" s="1726"/>
      <c r="N116" s="1726"/>
      <c r="O116" s="1727"/>
      <c r="P116" s="1725"/>
      <c r="Q116" s="1726"/>
      <c r="R116" s="1726"/>
      <c r="S116" s="1726"/>
      <c r="T116" s="1726"/>
      <c r="U116" s="1726"/>
      <c r="V116" s="1726"/>
      <c r="W116" s="1726"/>
      <c r="X116" s="1726"/>
      <c r="Y116" s="1726"/>
      <c r="Z116" s="1726"/>
      <c r="AA116" s="1727"/>
      <c r="AB116" s="1725"/>
      <c r="AC116" s="1726"/>
      <c r="AD116" s="1726"/>
      <c r="AE116" s="1726"/>
      <c r="AF116" s="1726"/>
      <c r="AG116" s="1726"/>
      <c r="AH116" s="1726"/>
      <c r="AI116" s="1726"/>
      <c r="AJ116" s="1726"/>
      <c r="AK116" s="1727"/>
      <c r="AL116" s="1725"/>
      <c r="AM116" s="1726"/>
      <c r="AN116" s="1726"/>
      <c r="AO116" s="1726"/>
      <c r="AP116" s="1726"/>
      <c r="AQ116" s="1726"/>
      <c r="AR116" s="1726"/>
      <c r="AS116" s="1725">
        <v>4.8661805679842276E-4</v>
      </c>
      <c r="AT116" s="1726">
        <v>5.4685888751621493E-4</v>
      </c>
      <c r="AU116" s="1726"/>
      <c r="AV116" s="1726"/>
      <c r="AW116" s="1726"/>
      <c r="AX116" s="1727"/>
      <c r="AY116" s="1725"/>
      <c r="AZ116" s="1727"/>
      <c r="BA116" s="1727"/>
      <c r="BB116" s="1727">
        <v>1.3732537646057825E-5</v>
      </c>
    </row>
    <row r="117" spans="1:54" x14ac:dyDescent="0.25">
      <c r="A117" s="1528"/>
      <c r="B117" s="1528" t="s">
        <v>2657</v>
      </c>
      <c r="C117" s="1725">
        <v>2.1570526966575854E-2</v>
      </c>
      <c r="D117" s="1726"/>
      <c r="E117" s="1726"/>
      <c r="F117" s="1726"/>
      <c r="G117" s="1726"/>
      <c r="H117" s="1727">
        <v>7.8782746933208185E-3</v>
      </c>
      <c r="I117" s="1725">
        <v>6.027026602764856E-4</v>
      </c>
      <c r="J117" s="1726"/>
      <c r="K117" s="1726"/>
      <c r="L117" s="1726"/>
      <c r="M117" s="1726"/>
      <c r="N117" s="1726"/>
      <c r="O117" s="1727"/>
      <c r="P117" s="1725"/>
      <c r="Q117" s="1726"/>
      <c r="R117" s="1726"/>
      <c r="S117" s="1726"/>
      <c r="T117" s="1726"/>
      <c r="U117" s="1726"/>
      <c r="V117" s="1726"/>
      <c r="W117" s="1726"/>
      <c r="X117" s="1726"/>
      <c r="Y117" s="1726"/>
      <c r="Z117" s="1726"/>
      <c r="AA117" s="1727"/>
      <c r="AB117" s="1725"/>
      <c r="AC117" s="1726"/>
      <c r="AD117" s="1726"/>
      <c r="AE117" s="1726"/>
      <c r="AF117" s="1726"/>
      <c r="AG117" s="1726"/>
      <c r="AH117" s="1726"/>
      <c r="AI117" s="1726"/>
      <c r="AJ117" s="1726"/>
      <c r="AK117" s="1727"/>
      <c r="AL117" s="1725"/>
      <c r="AM117" s="1726"/>
      <c r="AN117" s="1726"/>
      <c r="AO117" s="1726"/>
      <c r="AP117" s="1726"/>
      <c r="AQ117" s="1726"/>
      <c r="AR117" s="1726"/>
      <c r="AS117" s="1725"/>
      <c r="AT117" s="1726"/>
      <c r="AU117" s="1726"/>
      <c r="AV117" s="1726"/>
      <c r="AW117" s="1726"/>
      <c r="AX117" s="1727"/>
      <c r="AY117" s="1725"/>
      <c r="AZ117" s="1727"/>
      <c r="BA117" s="1727"/>
      <c r="BB117" s="1727">
        <v>8.1793668038548863E-4</v>
      </c>
    </row>
    <row r="118" spans="1:54" x14ac:dyDescent="0.25">
      <c r="A118" s="1528"/>
      <c r="B118" s="1528" t="s">
        <v>2604</v>
      </c>
      <c r="C118" s="1725"/>
      <c r="D118" s="1726"/>
      <c r="E118" s="1726"/>
      <c r="F118" s="1726"/>
      <c r="G118" s="1726"/>
      <c r="H118" s="1727"/>
      <c r="I118" s="1725"/>
      <c r="J118" s="1726"/>
      <c r="K118" s="1726"/>
      <c r="L118" s="1726"/>
      <c r="M118" s="1726"/>
      <c r="N118" s="1726"/>
      <c r="O118" s="1727"/>
      <c r="P118" s="1725"/>
      <c r="Q118" s="1726"/>
      <c r="R118" s="1726"/>
      <c r="S118" s="1726"/>
      <c r="T118" s="1726"/>
      <c r="U118" s="1726"/>
      <c r="V118" s="1726"/>
      <c r="W118" s="1726"/>
      <c r="X118" s="1726"/>
      <c r="Y118" s="1726"/>
      <c r="Z118" s="1726"/>
      <c r="AA118" s="1727"/>
      <c r="AB118" s="1725"/>
      <c r="AC118" s="1726"/>
      <c r="AD118" s="1726"/>
      <c r="AE118" s="1726"/>
      <c r="AF118" s="1726"/>
      <c r="AG118" s="1726"/>
      <c r="AH118" s="1726"/>
      <c r="AI118" s="1726"/>
      <c r="AJ118" s="1726"/>
      <c r="AK118" s="1727"/>
      <c r="AL118" s="1725"/>
      <c r="AM118" s="1726"/>
      <c r="AN118" s="1726"/>
      <c r="AO118" s="1726"/>
      <c r="AP118" s="1726"/>
      <c r="AQ118" s="1726"/>
      <c r="AR118" s="1726"/>
      <c r="AS118" s="1725">
        <v>2.3924871273648146E-2</v>
      </c>
      <c r="AT118" s="1726">
        <v>5.7358182773046239E-2</v>
      </c>
      <c r="AU118" s="1726"/>
      <c r="AV118" s="1726"/>
      <c r="AW118" s="1726"/>
      <c r="AX118" s="1727">
        <v>1.6027618847802138E-2</v>
      </c>
      <c r="AY118" s="1725"/>
      <c r="AZ118" s="1727"/>
      <c r="BA118" s="1727"/>
      <c r="BB118" s="1727">
        <v>1.1365336830425948E-3</v>
      </c>
    </row>
    <row r="119" spans="1:54" x14ac:dyDescent="0.25">
      <c r="A119" s="1528"/>
      <c r="B119" s="1528" t="s">
        <v>2658</v>
      </c>
      <c r="C119" s="1725"/>
      <c r="D119" s="1726"/>
      <c r="E119" s="1726"/>
      <c r="F119" s="1726"/>
      <c r="G119" s="1726">
        <v>5.9989934794175109E-2</v>
      </c>
      <c r="H119" s="1727">
        <v>1.1938953350514659E-2</v>
      </c>
      <c r="I119" s="1725"/>
      <c r="J119" s="1726"/>
      <c r="K119" s="1726"/>
      <c r="L119" s="1726"/>
      <c r="M119" s="1726"/>
      <c r="N119" s="1726"/>
      <c r="O119" s="1727"/>
      <c r="P119" s="1725"/>
      <c r="Q119" s="1726"/>
      <c r="R119" s="1726"/>
      <c r="S119" s="1726"/>
      <c r="T119" s="1726"/>
      <c r="U119" s="1726"/>
      <c r="V119" s="1726"/>
      <c r="W119" s="1726"/>
      <c r="X119" s="1726"/>
      <c r="Y119" s="1726"/>
      <c r="Z119" s="1726"/>
      <c r="AA119" s="1727"/>
      <c r="AB119" s="1725"/>
      <c r="AC119" s="1726"/>
      <c r="AD119" s="1726"/>
      <c r="AE119" s="1726"/>
      <c r="AF119" s="1726"/>
      <c r="AG119" s="1726"/>
      <c r="AH119" s="1726"/>
      <c r="AI119" s="1726"/>
      <c r="AJ119" s="1726"/>
      <c r="AK119" s="1727"/>
      <c r="AL119" s="1725"/>
      <c r="AM119" s="1726"/>
      <c r="AN119" s="1726"/>
      <c r="AO119" s="1726"/>
      <c r="AP119" s="1726"/>
      <c r="AQ119" s="1726"/>
      <c r="AR119" s="1726"/>
      <c r="AS119" s="1725"/>
      <c r="AT119" s="1726"/>
      <c r="AU119" s="1726"/>
      <c r="AV119" s="1726"/>
      <c r="AW119" s="1726"/>
      <c r="AX119" s="1727"/>
      <c r="AY119" s="1725"/>
      <c r="AZ119" s="1727"/>
      <c r="BA119" s="1727"/>
      <c r="BB119" s="1727">
        <v>7.6871599919319184E-4</v>
      </c>
    </row>
    <row r="120" spans="1:54" x14ac:dyDescent="0.25">
      <c r="A120" s="1528"/>
      <c r="B120" s="1528" t="s">
        <v>2622</v>
      </c>
      <c r="C120" s="1725"/>
      <c r="D120" s="1726"/>
      <c r="E120" s="1726"/>
      <c r="F120" s="1726"/>
      <c r="G120" s="1726"/>
      <c r="H120" s="1727"/>
      <c r="I120" s="1725"/>
      <c r="J120" s="1726"/>
      <c r="K120" s="1726"/>
      <c r="L120" s="1726"/>
      <c r="M120" s="1726"/>
      <c r="N120" s="1726"/>
      <c r="O120" s="1727"/>
      <c r="P120" s="1725"/>
      <c r="Q120" s="1726"/>
      <c r="R120" s="1726"/>
      <c r="S120" s="1726"/>
      <c r="T120" s="1726"/>
      <c r="U120" s="1726"/>
      <c r="V120" s="1726"/>
      <c r="W120" s="1726"/>
      <c r="X120" s="1726"/>
      <c r="Y120" s="1726"/>
      <c r="Z120" s="1726"/>
      <c r="AA120" s="1727"/>
      <c r="AB120" s="1725"/>
      <c r="AC120" s="1726"/>
      <c r="AD120" s="1726"/>
      <c r="AE120" s="1726"/>
      <c r="AF120" s="1726"/>
      <c r="AG120" s="1726"/>
      <c r="AH120" s="1726"/>
      <c r="AI120" s="1726"/>
      <c r="AJ120" s="1726"/>
      <c r="AK120" s="1727"/>
      <c r="AL120" s="1725"/>
      <c r="AM120" s="1726"/>
      <c r="AN120" s="1726"/>
      <c r="AO120" s="1726"/>
      <c r="AP120" s="1726"/>
      <c r="AQ120" s="1726"/>
      <c r="AR120" s="1726"/>
      <c r="AS120" s="1725"/>
      <c r="AT120" s="1726"/>
      <c r="AU120" s="1726"/>
      <c r="AV120" s="1726"/>
      <c r="AW120" s="1726"/>
      <c r="AX120" s="1727"/>
      <c r="AY120" s="1725"/>
      <c r="AZ120" s="1727">
        <v>1.646498199368751E-3</v>
      </c>
      <c r="BA120" s="1727"/>
      <c r="BB120" s="1727">
        <v>9.7874369224659044E-5</v>
      </c>
    </row>
    <row r="121" spans="1:54" ht="15.75" customHeight="1" x14ac:dyDescent="0.25">
      <c r="A121" s="1528"/>
      <c r="B121" s="1528" t="s">
        <v>2636</v>
      </c>
      <c r="C121" s="1725"/>
      <c r="D121" s="1726"/>
      <c r="E121" s="1726"/>
      <c r="F121" s="1726"/>
      <c r="G121" s="1726"/>
      <c r="H121" s="1727"/>
      <c r="I121" s="1725"/>
      <c r="J121" s="1726"/>
      <c r="K121" s="1726"/>
      <c r="L121" s="1726"/>
      <c r="M121" s="1726"/>
      <c r="N121" s="1726"/>
      <c r="O121" s="1727"/>
      <c r="P121" s="1725"/>
      <c r="Q121" s="1726"/>
      <c r="R121" s="1726"/>
      <c r="S121" s="1726"/>
      <c r="T121" s="1726"/>
      <c r="U121" s="1726"/>
      <c r="V121" s="1726"/>
      <c r="W121" s="1726"/>
      <c r="X121" s="1726"/>
      <c r="Y121" s="1726"/>
      <c r="Z121" s="1726"/>
      <c r="AA121" s="1727"/>
      <c r="AB121" s="1725"/>
      <c r="AC121" s="1726"/>
      <c r="AD121" s="1726"/>
      <c r="AE121" s="1726"/>
      <c r="AF121" s="1726"/>
      <c r="AG121" s="1726"/>
      <c r="AH121" s="1726"/>
      <c r="AI121" s="1726"/>
      <c r="AJ121" s="1726"/>
      <c r="AK121" s="1727"/>
      <c r="AL121" s="1725"/>
      <c r="AM121" s="1726"/>
      <c r="AN121" s="1726"/>
      <c r="AO121" s="1726"/>
      <c r="AP121" s="1726"/>
      <c r="AQ121" s="1726"/>
      <c r="AR121" s="1726"/>
      <c r="AS121" s="1725"/>
      <c r="AT121" s="1726"/>
      <c r="AU121" s="1726"/>
      <c r="AV121" s="1726">
        <v>2.0638974529026766E-3</v>
      </c>
      <c r="AW121" s="1726"/>
      <c r="AX121" s="1727"/>
      <c r="AY121" s="1725"/>
      <c r="AZ121" s="1727"/>
      <c r="BA121" s="1727"/>
      <c r="BB121" s="1727">
        <v>6.0096223686659881E-5</v>
      </c>
    </row>
    <row r="122" spans="1:54" ht="15" customHeight="1" thickBot="1" x14ac:dyDescent="0.3">
      <c r="A122" s="1528"/>
      <c r="B122" s="1528" t="s">
        <v>2623</v>
      </c>
      <c r="C122" s="1725"/>
      <c r="D122" s="1726"/>
      <c r="E122" s="1726"/>
      <c r="F122" s="1726"/>
      <c r="G122" s="1726"/>
      <c r="H122" s="1727"/>
      <c r="I122" s="1725"/>
      <c r="J122" s="1726"/>
      <c r="K122" s="1726"/>
      <c r="L122" s="1726"/>
      <c r="M122" s="1726"/>
      <c r="N122" s="1726"/>
      <c r="O122" s="1727"/>
      <c r="P122" s="1725"/>
      <c r="Q122" s="1726"/>
      <c r="R122" s="1726"/>
      <c r="S122" s="1726"/>
      <c r="T122" s="1726"/>
      <c r="U122" s="1726"/>
      <c r="V122" s="1726"/>
      <c r="W122" s="1726"/>
      <c r="X122" s="1726"/>
      <c r="Y122" s="1726"/>
      <c r="Z122" s="1726"/>
      <c r="AA122" s="1727"/>
      <c r="AB122" s="1725"/>
      <c r="AC122" s="1726"/>
      <c r="AD122" s="1726"/>
      <c r="AE122" s="1726"/>
      <c r="AF122" s="1726"/>
      <c r="AG122" s="1726"/>
      <c r="AH122" s="1726"/>
      <c r="AI122" s="1726"/>
      <c r="AJ122" s="1726"/>
      <c r="AK122" s="1727"/>
      <c r="AL122" s="1725"/>
      <c r="AM122" s="1726"/>
      <c r="AN122" s="1726"/>
      <c r="AO122" s="1726"/>
      <c r="AP122" s="1726">
        <v>4.5467086643918582E-2</v>
      </c>
      <c r="AQ122" s="1726"/>
      <c r="AR122" s="1726"/>
      <c r="AS122" s="1725"/>
      <c r="AT122" s="1726"/>
      <c r="AU122" s="1726"/>
      <c r="AV122" s="1726"/>
      <c r="AW122" s="1726"/>
      <c r="AX122" s="1727"/>
      <c r="AY122" s="1725"/>
      <c r="AZ122" s="1727"/>
      <c r="BA122" s="1727"/>
      <c r="BB122" s="1727">
        <v>1.8939852314730395E-3</v>
      </c>
    </row>
    <row r="123" spans="1:54" ht="15.75" customHeight="1" thickBot="1" x14ac:dyDescent="0.3">
      <c r="A123" s="2142" t="s">
        <v>1419</v>
      </c>
      <c r="B123" s="2143"/>
      <c r="C123" s="1719">
        <v>0.68021708937917946</v>
      </c>
      <c r="D123" s="1720">
        <v>0.88536356792112592</v>
      </c>
      <c r="E123" s="1720">
        <v>0.60463894937459517</v>
      </c>
      <c r="F123" s="1720">
        <v>0.62472602320162751</v>
      </c>
      <c r="G123" s="1720">
        <v>0.93171200826913569</v>
      </c>
      <c r="H123" s="1721">
        <v>0.79424549561836322</v>
      </c>
      <c r="I123" s="1719">
        <v>0.92205121202422036</v>
      </c>
      <c r="J123" s="1720">
        <v>0.62616719081343497</v>
      </c>
      <c r="K123" s="1720">
        <v>0.84927036770347042</v>
      </c>
      <c r="L123" s="1720">
        <v>0.50334460737018638</v>
      </c>
      <c r="M123" s="1720">
        <v>0.84530254416655637</v>
      </c>
      <c r="N123" s="1720">
        <v>0.6795889927333465</v>
      </c>
      <c r="O123" s="1721">
        <v>0.56392964957038627</v>
      </c>
      <c r="P123" s="1719">
        <v>0.94717191068054474</v>
      </c>
      <c r="Q123" s="1720">
        <v>0.83991220210389583</v>
      </c>
      <c r="R123" s="1720">
        <v>0.92668444059106825</v>
      </c>
      <c r="S123" s="1720">
        <v>0.61126733131566779</v>
      </c>
      <c r="T123" s="1720">
        <v>0.46053865635118552</v>
      </c>
      <c r="U123" s="1720">
        <v>0.89077288889642026</v>
      </c>
      <c r="V123" s="1720">
        <v>0.81138049623918995</v>
      </c>
      <c r="W123" s="1720">
        <v>0.7879201589584699</v>
      </c>
      <c r="X123" s="1720">
        <v>0.94520267284369264</v>
      </c>
      <c r="Y123" s="1720">
        <v>0.90621329271999473</v>
      </c>
      <c r="Z123" s="1720">
        <v>0.92255857444690359</v>
      </c>
      <c r="AA123" s="1721">
        <v>0.90327746195214453</v>
      </c>
      <c r="AB123" s="1719">
        <v>0.68140037017160859</v>
      </c>
      <c r="AC123" s="1720">
        <v>0.63799257374434393</v>
      </c>
      <c r="AD123" s="1720">
        <v>0.70116745058846763</v>
      </c>
      <c r="AE123" s="1720">
        <v>0.80269269400478871</v>
      </c>
      <c r="AF123" s="1720">
        <v>0.68910394889975546</v>
      </c>
      <c r="AG123" s="1720">
        <v>0.5898071886827716</v>
      </c>
      <c r="AH123" s="1720">
        <v>0.92369347786855593</v>
      </c>
      <c r="AI123" s="1720">
        <v>0.68826984871482011</v>
      </c>
      <c r="AJ123" s="1720">
        <v>0.89833680232755952</v>
      </c>
      <c r="AK123" s="1721">
        <v>0.9478894872637762</v>
      </c>
      <c r="AL123" s="1719">
        <v>0.90211464890507653</v>
      </c>
      <c r="AM123" s="1720">
        <v>0.59860417094945784</v>
      </c>
      <c r="AN123" s="1720">
        <v>0.90118856211729648</v>
      </c>
      <c r="AO123" s="1720">
        <v>0.6169201320559744</v>
      </c>
      <c r="AP123" s="1720">
        <v>0.66474368892665336</v>
      </c>
      <c r="AQ123" s="1720">
        <v>0.81465834910479162</v>
      </c>
      <c r="AR123" s="1720">
        <v>0.95799519326244398</v>
      </c>
      <c r="AS123" s="1719">
        <v>0.59018889934988206</v>
      </c>
      <c r="AT123" s="1720">
        <v>0.63724426270223844</v>
      </c>
      <c r="AU123" s="1720">
        <v>0.75292454816032461</v>
      </c>
      <c r="AV123" s="1720">
        <v>0.81671616248192924</v>
      </c>
      <c r="AW123" s="1720">
        <v>0.75952130349037739</v>
      </c>
      <c r="AX123" s="1721">
        <v>0.68291496875908775</v>
      </c>
      <c r="AY123" s="1719">
        <v>0.36957248617396321</v>
      </c>
      <c r="AZ123" s="1721">
        <v>0.72163238782799188</v>
      </c>
      <c r="BA123" s="1721">
        <v>0.79882256276154073</v>
      </c>
      <c r="BB123" s="1721">
        <v>0.75079779424185267</v>
      </c>
    </row>
    <row r="124" spans="1:54" ht="15.75" customHeight="1" x14ac:dyDescent="0.25">
      <c r="A124" s="2131" t="s">
        <v>698</v>
      </c>
      <c r="B124" s="2131"/>
      <c r="C124" s="1725"/>
      <c r="D124" s="1726"/>
      <c r="E124" s="1726"/>
      <c r="F124" s="1726"/>
      <c r="G124" s="1726"/>
      <c r="H124" s="1727"/>
      <c r="I124" s="1725"/>
      <c r="J124" s="1726">
        <v>4.4134322748994995E-2</v>
      </c>
      <c r="K124" s="1726"/>
      <c r="L124" s="1726">
        <v>0.18859085267112391</v>
      </c>
      <c r="M124" s="1726"/>
      <c r="N124" s="1726"/>
      <c r="O124" s="1727">
        <v>4.9161781167163077E-2</v>
      </c>
      <c r="P124" s="1725"/>
      <c r="Q124" s="1726"/>
      <c r="R124" s="1726"/>
      <c r="S124" s="1726"/>
      <c r="T124" s="1726"/>
      <c r="U124" s="1726"/>
      <c r="V124" s="1726">
        <v>4.5738304499721529E-2</v>
      </c>
      <c r="W124" s="1726">
        <v>1.4073634160952047E-2</v>
      </c>
      <c r="X124" s="1726"/>
      <c r="Y124" s="1726">
        <v>3.4229923217525798E-2</v>
      </c>
      <c r="Z124" s="1726"/>
      <c r="AA124" s="1727">
        <v>3.5707445664489412E-2</v>
      </c>
      <c r="AB124" s="1725"/>
      <c r="AC124" s="1726"/>
      <c r="AD124" s="1726"/>
      <c r="AE124" s="1726">
        <v>2.9726515748934805E-2</v>
      </c>
      <c r="AF124" s="1726">
        <v>5.9484678486316382E-2</v>
      </c>
      <c r="AG124" s="1726">
        <v>0.13353822753754613</v>
      </c>
      <c r="AH124" s="1726"/>
      <c r="AI124" s="1726">
        <v>7.675909619030262E-2</v>
      </c>
      <c r="AJ124" s="1726"/>
      <c r="AK124" s="1727"/>
      <c r="AL124" s="1725"/>
      <c r="AM124" s="1726"/>
      <c r="AN124" s="1726"/>
      <c r="AO124" s="1726"/>
      <c r="AP124" s="1726"/>
      <c r="AQ124" s="1726"/>
      <c r="AR124" s="1726"/>
      <c r="AS124" s="1725"/>
      <c r="AT124" s="1726">
        <v>4.3353048096079927E-2</v>
      </c>
      <c r="AU124" s="1726">
        <v>4.2283495452933903E-2</v>
      </c>
      <c r="AV124" s="1726"/>
      <c r="AW124" s="1726">
        <v>0.10440757357139828</v>
      </c>
      <c r="AX124" s="1727">
        <v>1.0704753598154421E-2</v>
      </c>
      <c r="AY124" s="1725">
        <v>3.7862411519744441E-2</v>
      </c>
      <c r="AZ124" s="1727"/>
      <c r="BA124" s="1727"/>
      <c r="BB124" s="1727">
        <v>1.4846184393857704E-2</v>
      </c>
    </row>
    <row r="125" spans="1:54" ht="15.75" thickBot="1" x14ac:dyDescent="0.3">
      <c r="A125" s="2132" t="s">
        <v>1420</v>
      </c>
      <c r="B125" s="2132"/>
      <c r="C125" s="1725">
        <v>0.31978291062082054</v>
      </c>
      <c r="D125" s="1726">
        <v>0.11463643207887408</v>
      </c>
      <c r="E125" s="1726">
        <v>0.39536105062540483</v>
      </c>
      <c r="F125" s="1726">
        <v>0.37527397679837243</v>
      </c>
      <c r="G125" s="1726">
        <v>6.8287991730864347E-2</v>
      </c>
      <c r="H125" s="1727">
        <v>0.20575450438163678</v>
      </c>
      <c r="I125" s="1725">
        <v>7.7948787975779602E-2</v>
      </c>
      <c r="J125" s="1726">
        <v>0.32969848643756999</v>
      </c>
      <c r="K125" s="1726">
        <v>0.15072963229652958</v>
      </c>
      <c r="L125" s="1726">
        <v>0.30806453995868971</v>
      </c>
      <c r="M125" s="1726">
        <v>0.15469745583344374</v>
      </c>
      <c r="N125" s="1726">
        <v>0.32041100726665356</v>
      </c>
      <c r="O125" s="1727">
        <v>0.38690856926245065</v>
      </c>
      <c r="P125" s="1725">
        <v>5.2828089319455297E-2</v>
      </c>
      <c r="Q125" s="1726">
        <v>0.16008779789610419</v>
      </c>
      <c r="R125" s="1726">
        <v>7.3315559408931821E-2</v>
      </c>
      <c r="S125" s="1726">
        <v>0.38873266868433215</v>
      </c>
      <c r="T125" s="1726">
        <v>0.5394613436488146</v>
      </c>
      <c r="U125" s="1726">
        <v>0.10922711110357969</v>
      </c>
      <c r="V125" s="1726">
        <v>0.14288119926108839</v>
      </c>
      <c r="W125" s="1726">
        <v>0.19800620688057799</v>
      </c>
      <c r="X125" s="1726">
        <v>5.479732715630737E-2</v>
      </c>
      <c r="Y125" s="1726">
        <v>5.9556784062479565E-2</v>
      </c>
      <c r="Z125" s="1726">
        <v>7.7441425553096369E-2</v>
      </c>
      <c r="AA125" s="1727">
        <v>6.1015092383366124E-2</v>
      </c>
      <c r="AB125" s="1725">
        <v>0.31859962982839146</v>
      </c>
      <c r="AC125" s="1726">
        <v>0.36200742625565607</v>
      </c>
      <c r="AD125" s="1726">
        <v>0.29883254941153242</v>
      </c>
      <c r="AE125" s="1726">
        <v>0.16758079024627642</v>
      </c>
      <c r="AF125" s="1726">
        <v>0.2514113726139281</v>
      </c>
      <c r="AG125" s="1726">
        <v>0.27665458377968222</v>
      </c>
      <c r="AH125" s="1726">
        <v>7.6306522131443982E-2</v>
      </c>
      <c r="AI125" s="1726">
        <v>0.23497105509487726</v>
      </c>
      <c r="AJ125" s="1726">
        <v>0.10166319767244046</v>
      </c>
      <c r="AK125" s="1727">
        <v>5.2110512736223753E-2</v>
      </c>
      <c r="AL125" s="1725">
        <v>9.7885351094923537E-2</v>
      </c>
      <c r="AM125" s="1726">
        <v>0.40139582905054211</v>
      </c>
      <c r="AN125" s="1726">
        <v>9.8811437882703398E-2</v>
      </c>
      <c r="AO125" s="1726">
        <v>0.38307986794402554</v>
      </c>
      <c r="AP125" s="1726">
        <v>0.33525631107334652</v>
      </c>
      <c r="AQ125" s="1726">
        <v>0.18534165089520846</v>
      </c>
      <c r="AR125" s="1726">
        <v>4.2004806737556077E-2</v>
      </c>
      <c r="AS125" s="1725">
        <v>0.40981110065011794</v>
      </c>
      <c r="AT125" s="1726">
        <v>0.31940268920168163</v>
      </c>
      <c r="AU125" s="1726">
        <v>0.20479195638674158</v>
      </c>
      <c r="AV125" s="1726">
        <v>0.18328383751807084</v>
      </c>
      <c r="AW125" s="1726">
        <v>0.13607112293822435</v>
      </c>
      <c r="AX125" s="1727">
        <v>0.30638027764275794</v>
      </c>
      <c r="AY125" s="1725">
        <v>0.59256510230629245</v>
      </c>
      <c r="AZ125" s="1727">
        <v>0.27836761217200795</v>
      </c>
      <c r="BA125" s="1727">
        <v>0.20117743723845918</v>
      </c>
      <c r="BB125" s="1727">
        <v>0.23435602136428949</v>
      </c>
    </row>
    <row r="126" spans="1:54" ht="15.75" thickBot="1" x14ac:dyDescent="0.3">
      <c r="A126" s="1101" t="s">
        <v>1</v>
      </c>
      <c r="B126" s="1096"/>
      <c r="C126" s="1719">
        <v>1</v>
      </c>
      <c r="D126" s="1720">
        <v>1</v>
      </c>
      <c r="E126" s="1720">
        <v>1</v>
      </c>
      <c r="F126" s="1720">
        <v>1</v>
      </c>
      <c r="G126" s="1720">
        <v>1</v>
      </c>
      <c r="H126" s="1721">
        <v>1</v>
      </c>
      <c r="I126" s="1719">
        <v>1</v>
      </c>
      <c r="J126" s="1720">
        <v>1</v>
      </c>
      <c r="K126" s="1720">
        <v>1</v>
      </c>
      <c r="L126" s="1720">
        <v>1</v>
      </c>
      <c r="M126" s="1720">
        <v>1</v>
      </c>
      <c r="N126" s="1720">
        <v>1</v>
      </c>
      <c r="O126" s="1721">
        <v>1</v>
      </c>
      <c r="P126" s="1719">
        <v>1</v>
      </c>
      <c r="Q126" s="1720">
        <v>1</v>
      </c>
      <c r="R126" s="1720">
        <v>1</v>
      </c>
      <c r="S126" s="1720">
        <v>1</v>
      </c>
      <c r="T126" s="1720">
        <v>1</v>
      </c>
      <c r="U126" s="1720">
        <v>1</v>
      </c>
      <c r="V126" s="1720">
        <v>1</v>
      </c>
      <c r="W126" s="1720">
        <v>1</v>
      </c>
      <c r="X126" s="1720">
        <v>1</v>
      </c>
      <c r="Y126" s="1720">
        <v>1</v>
      </c>
      <c r="Z126" s="1720">
        <v>1</v>
      </c>
      <c r="AA126" s="1721">
        <v>1</v>
      </c>
      <c r="AB126" s="1719">
        <v>1</v>
      </c>
      <c r="AC126" s="1720">
        <v>1</v>
      </c>
      <c r="AD126" s="1720">
        <v>1</v>
      </c>
      <c r="AE126" s="1720">
        <v>1</v>
      </c>
      <c r="AF126" s="1720">
        <v>1</v>
      </c>
      <c r="AG126" s="1720">
        <v>1</v>
      </c>
      <c r="AH126" s="1720">
        <v>1</v>
      </c>
      <c r="AI126" s="1720">
        <v>1</v>
      </c>
      <c r="AJ126" s="1720">
        <v>1</v>
      </c>
      <c r="AK126" s="1721">
        <v>1</v>
      </c>
      <c r="AL126" s="1719">
        <v>1</v>
      </c>
      <c r="AM126" s="1720">
        <v>1</v>
      </c>
      <c r="AN126" s="1720">
        <v>1</v>
      </c>
      <c r="AO126" s="1720">
        <v>1</v>
      </c>
      <c r="AP126" s="1720">
        <v>1</v>
      </c>
      <c r="AQ126" s="1720">
        <v>1</v>
      </c>
      <c r="AR126" s="1720">
        <v>1</v>
      </c>
      <c r="AS126" s="1719">
        <v>1</v>
      </c>
      <c r="AT126" s="1720">
        <v>1</v>
      </c>
      <c r="AU126" s="1720">
        <v>1</v>
      </c>
      <c r="AV126" s="1720">
        <v>1</v>
      </c>
      <c r="AW126" s="1720">
        <v>1</v>
      </c>
      <c r="AX126" s="1721">
        <v>1</v>
      </c>
      <c r="AY126" s="1719">
        <v>1</v>
      </c>
      <c r="AZ126" s="1721">
        <v>1</v>
      </c>
      <c r="BA126" s="1721">
        <v>1</v>
      </c>
      <c r="BB126" s="1721">
        <v>1</v>
      </c>
    </row>
  </sheetData>
  <mergeCells count="14">
    <mergeCell ref="A1:BB1"/>
    <mergeCell ref="A124:B124"/>
    <mergeCell ref="A125:B125"/>
    <mergeCell ref="A2:BB2"/>
    <mergeCell ref="A3:BB3"/>
    <mergeCell ref="AB5:AK5"/>
    <mergeCell ref="AL5:AR5"/>
    <mergeCell ref="AS5:AX5"/>
    <mergeCell ref="AY5:AZ5"/>
    <mergeCell ref="BB5:BB6"/>
    <mergeCell ref="A123:B123"/>
    <mergeCell ref="C5:H5"/>
    <mergeCell ref="I5:O5"/>
    <mergeCell ref="P5:AA5"/>
  </mergeCells>
  <conditionalFormatting sqref="AS92:BA92 AS123:BA123 AS94:BA94 AS96:BA96 AS116:BA116 AS98:BA98 AS126:BA126 AS114:BA114 AS90:BA90 AS63:BA74">
    <cfRule type="expression" dxfId="117" priority="33" stopIfTrue="1">
      <formula>$A$22&lt;&gt;""</formula>
    </cfRule>
  </conditionalFormatting>
  <conditionalFormatting sqref="BB70 BB72">
    <cfRule type="expression" dxfId="116" priority="32" stopIfTrue="1">
      <formula>$A$22&lt;&gt;""</formula>
    </cfRule>
  </conditionalFormatting>
  <conditionalFormatting sqref="C92:AJ92 AL92:AR92">
    <cfRule type="expression" dxfId="115" priority="86" stopIfTrue="1">
      <formula>$A$22&lt;&gt;""</formula>
    </cfRule>
  </conditionalFormatting>
  <conditionalFormatting sqref="BB92">
    <cfRule type="expression" dxfId="114" priority="84" stopIfTrue="1">
      <formula>$A$22&lt;&gt;""</formula>
    </cfRule>
  </conditionalFormatting>
  <conditionalFormatting sqref="C123:AJ123 AL123:AR123">
    <cfRule type="expression" dxfId="113" priority="83" stopIfTrue="1">
      <formula>$A$22&lt;&gt;""</formula>
    </cfRule>
  </conditionalFormatting>
  <conditionalFormatting sqref="BB123">
    <cfRule type="expression" dxfId="112" priority="81" stopIfTrue="1">
      <formula>$A$22&lt;&gt;""</formula>
    </cfRule>
  </conditionalFormatting>
  <conditionalFormatting sqref="C32:BA32 AS7:BA7 AS21:BA21 AS34:BA34">
    <cfRule type="expression" dxfId="111" priority="80" stopIfTrue="1">
      <formula>$A$8&lt;&gt;""</formula>
    </cfRule>
  </conditionalFormatting>
  <conditionalFormatting sqref="BB32">
    <cfRule type="expression" dxfId="110" priority="78" stopIfTrue="1">
      <formula>$A$8&lt;&gt;""</formula>
    </cfRule>
  </conditionalFormatting>
  <conditionalFormatting sqref="C68:AJ68 AL68:AR68">
    <cfRule type="expression" dxfId="109" priority="31" stopIfTrue="1">
      <formula>$A$22&lt;&gt;""</formula>
    </cfRule>
  </conditionalFormatting>
  <conditionalFormatting sqref="BB68">
    <cfRule type="expression" dxfId="108" priority="29" stopIfTrue="1">
      <formula>$A$22&lt;&gt;""</formula>
    </cfRule>
  </conditionalFormatting>
  <conditionalFormatting sqref="C66:AJ66 AL66:AR66">
    <cfRule type="expression" dxfId="107" priority="28" stopIfTrue="1">
      <formula>$A$22&lt;&gt;""</formula>
    </cfRule>
  </conditionalFormatting>
  <conditionalFormatting sqref="BB66">
    <cfRule type="expression" dxfId="106" priority="26" stopIfTrue="1">
      <formula>$A$22&lt;&gt;""</formula>
    </cfRule>
  </conditionalFormatting>
  <conditionalFormatting sqref="C64:AJ64 AL64:AR64">
    <cfRule type="expression" dxfId="105" priority="25" stopIfTrue="1">
      <formula>$A$22&lt;&gt;""</formula>
    </cfRule>
  </conditionalFormatting>
  <conditionalFormatting sqref="BB64">
    <cfRule type="expression" dxfId="104" priority="23" stopIfTrue="1">
      <formula>$A$22&lt;&gt;""</formula>
    </cfRule>
  </conditionalFormatting>
  <conditionalFormatting sqref="C94:AJ94 AL94:AR94">
    <cfRule type="expression" dxfId="103" priority="22" stopIfTrue="1">
      <formula>$A$22&lt;&gt;""</formula>
    </cfRule>
  </conditionalFormatting>
  <conditionalFormatting sqref="BB94">
    <cfRule type="expression" dxfId="102" priority="20" stopIfTrue="1">
      <formula>$A$22&lt;&gt;""</formula>
    </cfRule>
  </conditionalFormatting>
  <conditionalFormatting sqref="C71:AJ71 AL71:AR71">
    <cfRule type="expression" dxfId="101" priority="19" stopIfTrue="1">
      <formula>$A$22&lt;&gt;""</formula>
    </cfRule>
  </conditionalFormatting>
  <conditionalFormatting sqref="BB71">
    <cfRule type="expression" dxfId="100" priority="17" stopIfTrue="1">
      <formula>$A$22&lt;&gt;""</formula>
    </cfRule>
  </conditionalFormatting>
  <conditionalFormatting sqref="AK74 AK96 AK116 AK98">
    <cfRule type="expression" dxfId="99" priority="16" stopIfTrue="1">
      <formula>$A$22&lt;&gt;""</formula>
    </cfRule>
  </conditionalFormatting>
  <conditionalFormatting sqref="AK126">
    <cfRule type="expression" dxfId="98" priority="14" stopIfTrue="1">
      <formula>$A$22&lt;&gt;""</formula>
    </cfRule>
  </conditionalFormatting>
  <conditionalFormatting sqref="AK92">
    <cfRule type="expression" dxfId="97" priority="13" stopIfTrue="1">
      <formula>$A$22&lt;&gt;""</formula>
    </cfRule>
  </conditionalFormatting>
  <conditionalFormatting sqref="AK123">
    <cfRule type="expression" dxfId="96" priority="12" stopIfTrue="1">
      <formula>$A$22&lt;&gt;""</formula>
    </cfRule>
  </conditionalFormatting>
  <conditionalFormatting sqref="AK114">
    <cfRule type="expression" dxfId="95" priority="11" stopIfTrue="1">
      <formula>$A$22&lt;&gt;""</formula>
    </cfRule>
  </conditionalFormatting>
  <conditionalFormatting sqref="AK90">
    <cfRule type="expression" dxfId="94" priority="10" stopIfTrue="1">
      <formula>$A$22&lt;&gt;""</formula>
    </cfRule>
  </conditionalFormatting>
  <conditionalFormatting sqref="AK73">
    <cfRule type="expression" dxfId="93" priority="9" stopIfTrue="1">
      <formula>$A$22&lt;&gt;""</formula>
    </cfRule>
  </conditionalFormatting>
  <conditionalFormatting sqref="AK69">
    <cfRule type="expression" dxfId="92" priority="8" stopIfTrue="1">
      <formula>$A$22&lt;&gt;""</formula>
    </cfRule>
  </conditionalFormatting>
  <conditionalFormatting sqref="AK67">
    <cfRule type="expression" dxfId="91" priority="7" stopIfTrue="1">
      <formula>$A$22&lt;&gt;""</formula>
    </cfRule>
  </conditionalFormatting>
  <conditionalFormatting sqref="AK70 AK72">
    <cfRule type="expression" dxfId="90" priority="6" stopIfTrue="1">
      <formula>$A$22&lt;&gt;""</formula>
    </cfRule>
  </conditionalFormatting>
  <conditionalFormatting sqref="AK68">
    <cfRule type="expression" dxfId="89" priority="5" stopIfTrue="1">
      <formula>$A$22&lt;&gt;""</formula>
    </cfRule>
  </conditionalFormatting>
  <conditionalFormatting sqref="AK66">
    <cfRule type="expression" dxfId="88" priority="4" stopIfTrue="1">
      <formula>$A$22&lt;&gt;""</formula>
    </cfRule>
  </conditionalFormatting>
  <conditionalFormatting sqref="AK64">
    <cfRule type="expression" dxfId="87" priority="3" stopIfTrue="1">
      <formula>$A$22&lt;&gt;""</formula>
    </cfRule>
  </conditionalFormatting>
  <conditionalFormatting sqref="AK94">
    <cfRule type="expression" dxfId="86" priority="2" stopIfTrue="1">
      <formula>$A$22&lt;&gt;""</formula>
    </cfRule>
  </conditionalFormatting>
  <conditionalFormatting sqref="AK71">
    <cfRule type="expression" dxfId="85" priority="1" stopIfTrue="1">
      <formula>$A$22&lt;&gt;""</formula>
    </cfRule>
  </conditionalFormatting>
  <conditionalFormatting sqref="C74:AJ74 C96:AJ96 C116:AJ116 C98:AJ98 AL98:AR98 AL116:AR116 AL96:AR96 AL74:AR74">
    <cfRule type="expression" dxfId="84" priority="101" stopIfTrue="1">
      <formula>$A$22&lt;&gt;""</formula>
    </cfRule>
  </conditionalFormatting>
  <conditionalFormatting sqref="C7:AJ7 AL7:AR7">
    <cfRule type="expression" dxfId="83" priority="100" stopIfTrue="1">
      <formula>$A$8&lt;&gt;""</formula>
    </cfRule>
  </conditionalFormatting>
  <conditionalFormatting sqref="C126:AJ126 AL126:AR126">
    <cfRule type="expression" dxfId="82" priority="99" stopIfTrue="1">
      <formula>$A$22&lt;&gt;""</formula>
    </cfRule>
  </conditionalFormatting>
  <conditionalFormatting sqref="C21:AR21">
    <cfRule type="expression" dxfId="81" priority="95" stopIfTrue="1">
      <formula>$A$8&lt;&gt;""</formula>
    </cfRule>
  </conditionalFormatting>
  <conditionalFormatting sqref="C34:AR34">
    <cfRule type="expression" dxfId="80" priority="93" stopIfTrue="1">
      <formula>$A$8&lt;&gt;""</formula>
    </cfRule>
  </conditionalFormatting>
  <conditionalFormatting sqref="BB74 BB96 BB116 BB98">
    <cfRule type="expression" dxfId="79" priority="91" stopIfTrue="1">
      <formula>$A$22&lt;&gt;""</formula>
    </cfRule>
  </conditionalFormatting>
  <conditionalFormatting sqref="BB7">
    <cfRule type="expression" dxfId="78" priority="90" stopIfTrue="1">
      <formula>$A$8&lt;&gt;""</formula>
    </cfRule>
  </conditionalFormatting>
  <conditionalFormatting sqref="BB126">
    <cfRule type="expression" dxfId="77" priority="89" stopIfTrue="1">
      <formula>$A$22&lt;&gt;""</formula>
    </cfRule>
  </conditionalFormatting>
  <conditionalFormatting sqref="BB21">
    <cfRule type="expression" dxfId="76" priority="88" stopIfTrue="1">
      <formula>$A$8&lt;&gt;""</formula>
    </cfRule>
  </conditionalFormatting>
  <conditionalFormatting sqref="BB34">
    <cfRule type="expression" dxfId="75" priority="87" stopIfTrue="1">
      <formula>$A$8&lt;&gt;""</formula>
    </cfRule>
  </conditionalFormatting>
  <conditionalFormatting sqref="A8:B8">
    <cfRule type="expression" dxfId="74" priority="77" stopIfTrue="1">
      <formula>$A$9&lt;&gt;""</formula>
    </cfRule>
  </conditionalFormatting>
  <conditionalFormatting sqref="A9:B9">
    <cfRule type="expression" dxfId="73" priority="76" stopIfTrue="1">
      <formula>$A$10&lt;&gt;""</formula>
    </cfRule>
  </conditionalFormatting>
  <conditionalFormatting sqref="A10:B10">
    <cfRule type="expression" dxfId="72" priority="75" stopIfTrue="1">
      <formula>$A$11&lt;&gt;""</formula>
    </cfRule>
  </conditionalFormatting>
  <conditionalFormatting sqref="A11:B11">
    <cfRule type="expression" dxfId="71" priority="74" stopIfTrue="1">
      <formula>$A$12&lt;&gt;""</formula>
    </cfRule>
  </conditionalFormatting>
  <conditionalFormatting sqref="A12:B12">
    <cfRule type="expression" dxfId="70" priority="73" stopIfTrue="1">
      <formula>$A$13&lt;&gt;""</formula>
    </cfRule>
  </conditionalFormatting>
  <conditionalFormatting sqref="A13:B13">
    <cfRule type="expression" dxfId="69" priority="72" stopIfTrue="1">
      <formula>$A$14&lt;&gt;""</formula>
    </cfRule>
  </conditionalFormatting>
  <conditionalFormatting sqref="A14:B14">
    <cfRule type="expression" dxfId="68" priority="71" stopIfTrue="1">
      <formula>$A$15&lt;&gt;""</formula>
    </cfRule>
  </conditionalFormatting>
  <conditionalFormatting sqref="A15:B15">
    <cfRule type="expression" dxfId="67" priority="70" stopIfTrue="1">
      <formula>$A$16&lt;&gt;""</formula>
    </cfRule>
  </conditionalFormatting>
  <conditionalFormatting sqref="A16:B16">
    <cfRule type="expression" dxfId="66" priority="69" stopIfTrue="1">
      <formula>$A$17&lt;&gt;""</formula>
    </cfRule>
  </conditionalFormatting>
  <conditionalFormatting sqref="A17:B17">
    <cfRule type="expression" dxfId="65" priority="68" stopIfTrue="1">
      <formula>$A$18&lt;&gt;""</formula>
    </cfRule>
  </conditionalFormatting>
  <conditionalFormatting sqref="A19:B19">
    <cfRule type="expression" dxfId="64" priority="67" stopIfTrue="1">
      <formula>$A$20&lt;&gt;""</formula>
    </cfRule>
  </conditionalFormatting>
  <conditionalFormatting sqref="A22:B22">
    <cfRule type="expression" dxfId="63" priority="66" stopIfTrue="1">
      <formula>$A$23&lt;&gt;""</formula>
    </cfRule>
  </conditionalFormatting>
  <conditionalFormatting sqref="A23:B23">
    <cfRule type="expression" dxfId="62" priority="65" stopIfTrue="1">
      <formula>$A$24&lt;&gt;""</formula>
    </cfRule>
  </conditionalFormatting>
  <conditionalFormatting sqref="A25:B25">
    <cfRule type="expression" dxfId="61" priority="64" stopIfTrue="1">
      <formula>$A$26&lt;&gt;""</formula>
    </cfRule>
  </conditionalFormatting>
  <conditionalFormatting sqref="A26:B26">
    <cfRule type="expression" dxfId="60" priority="63" stopIfTrue="1">
      <formula>$A$27&lt;&gt;""</formula>
    </cfRule>
  </conditionalFormatting>
  <conditionalFormatting sqref="A27:B27">
    <cfRule type="expression" dxfId="59" priority="62" stopIfTrue="1">
      <formula>$A$28&lt;&gt;""</formula>
    </cfRule>
  </conditionalFormatting>
  <conditionalFormatting sqref="A28:B28">
    <cfRule type="expression" dxfId="58" priority="61" stopIfTrue="1">
      <formula>$A$29&lt;&gt;""</formula>
    </cfRule>
  </conditionalFormatting>
  <conditionalFormatting sqref="A29:B29">
    <cfRule type="expression" dxfId="57" priority="60" stopIfTrue="1">
      <formula>$A$30&lt;&gt;""</formula>
    </cfRule>
  </conditionalFormatting>
  <conditionalFormatting sqref="A35:B35">
    <cfRule type="expression" dxfId="56" priority="59" stopIfTrue="1">
      <formula>$A$36&lt;&gt;""</formula>
    </cfRule>
  </conditionalFormatting>
  <conditionalFormatting sqref="A36:B36">
    <cfRule type="expression" dxfId="55" priority="58" stopIfTrue="1">
      <formula>$A$37&lt;&gt;""</formula>
    </cfRule>
  </conditionalFormatting>
  <conditionalFormatting sqref="A37:B37">
    <cfRule type="expression" dxfId="54" priority="57" stopIfTrue="1">
      <formula>$A$38&lt;&gt;""</formula>
    </cfRule>
  </conditionalFormatting>
  <conditionalFormatting sqref="A38:B38">
    <cfRule type="expression" dxfId="53" priority="56" stopIfTrue="1">
      <formula>$A$39&lt;&gt;""</formula>
    </cfRule>
  </conditionalFormatting>
  <conditionalFormatting sqref="A39:B39">
    <cfRule type="expression" dxfId="52" priority="55" stopIfTrue="1">
      <formula>$A$40&lt;&gt;""</formula>
    </cfRule>
  </conditionalFormatting>
  <conditionalFormatting sqref="A49:B49">
    <cfRule type="expression" dxfId="51" priority="54" stopIfTrue="1">
      <formula>$A$50&lt;&gt;""</formula>
    </cfRule>
  </conditionalFormatting>
  <conditionalFormatting sqref="A51:B51">
    <cfRule type="expression" dxfId="50" priority="53" stopIfTrue="1">
      <formula>$A$52&lt;&gt;""</formula>
    </cfRule>
  </conditionalFormatting>
  <conditionalFormatting sqref="A53:B53">
    <cfRule type="expression" dxfId="49" priority="52" stopIfTrue="1">
      <formula>$A$54&lt;&gt;""</formula>
    </cfRule>
  </conditionalFormatting>
  <conditionalFormatting sqref="A75:B75">
    <cfRule type="expression" dxfId="48" priority="51" stopIfTrue="1">
      <formula>$A$76&lt;&gt;""</formula>
    </cfRule>
  </conditionalFormatting>
  <conditionalFormatting sqref="A85:B85">
    <cfRule type="expression" dxfId="47" priority="50" stopIfTrue="1">
      <formula>$A$86&lt;&gt;""</formula>
    </cfRule>
  </conditionalFormatting>
  <conditionalFormatting sqref="C114:AJ114 AL114:AR114">
    <cfRule type="expression" dxfId="46" priority="49" stopIfTrue="1">
      <formula>$A$22&lt;&gt;""</formula>
    </cfRule>
  </conditionalFormatting>
  <conditionalFormatting sqref="BB114">
    <cfRule type="expression" dxfId="45" priority="47" stopIfTrue="1">
      <formula>$A$22&lt;&gt;""</formula>
    </cfRule>
  </conditionalFormatting>
  <conditionalFormatting sqref="C90:AJ90 AL90:AR90">
    <cfRule type="expression" dxfId="44" priority="46" stopIfTrue="1">
      <formula>$A$22&lt;&gt;""</formula>
    </cfRule>
  </conditionalFormatting>
  <conditionalFormatting sqref="BB90">
    <cfRule type="expression" dxfId="43" priority="44" stopIfTrue="1">
      <formula>$A$22&lt;&gt;""</formula>
    </cfRule>
  </conditionalFormatting>
  <conditionalFormatting sqref="C73:AJ73 AL73:AR73">
    <cfRule type="expression" dxfId="42" priority="43" stopIfTrue="1">
      <formula>$A$22&lt;&gt;""</formula>
    </cfRule>
  </conditionalFormatting>
  <conditionalFormatting sqref="BB73">
    <cfRule type="expression" dxfId="41" priority="41" stopIfTrue="1">
      <formula>$A$22&lt;&gt;""</formula>
    </cfRule>
  </conditionalFormatting>
  <conditionalFormatting sqref="C69:AJ69 AL69:AR69">
    <cfRule type="expression" dxfId="40" priority="40" stopIfTrue="1">
      <formula>$A$22&lt;&gt;""</formula>
    </cfRule>
  </conditionalFormatting>
  <conditionalFormatting sqref="BB69">
    <cfRule type="expression" dxfId="39" priority="38" stopIfTrue="1">
      <formula>$A$22&lt;&gt;""</formula>
    </cfRule>
  </conditionalFormatting>
  <conditionalFormatting sqref="C67:AJ67 AL67:AR67 C63:AR63 C65:AR65">
    <cfRule type="expression" dxfId="38" priority="37" stopIfTrue="1">
      <formula>$A$22&lt;&gt;""</formula>
    </cfRule>
  </conditionalFormatting>
  <conditionalFormatting sqref="BB63 BB67 BB65">
    <cfRule type="expression" dxfId="37" priority="35" stopIfTrue="1">
      <formula>$A$22&lt;&gt;""</formula>
    </cfRule>
  </conditionalFormatting>
  <conditionalFormatting sqref="C70:AJ70 C72:AJ72 AL72:AR72 AL70:AR70">
    <cfRule type="expression" dxfId="36" priority="34" stopIfTrue="1">
      <formula>$A$22&lt;&gt;""</formula>
    </cfRule>
  </conditionalFormatting>
  <conditionalFormatting sqref="A30:B30">
    <cfRule type="expression" dxfId="35" priority="102" stopIfTrue="1">
      <formula>#REF!&lt;&gt;""</formula>
    </cfRule>
  </conditionalFormatting>
  <conditionalFormatting sqref="A55:B55">
    <cfRule type="expression" dxfId="34" priority="103" stopIfTrue="1">
      <formula>#REF!&lt;&gt;""</formula>
    </cfRule>
  </conditionalFormatting>
  <conditionalFormatting sqref="AK7">
    <cfRule type="expression" dxfId="33" priority="15" stopIfTrue="1">
      <formula>$A$8&lt;&gt;""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7"/>
  <dimension ref="A1:AE85"/>
  <sheetViews>
    <sheetView topLeftCell="A43" zoomScale="98" zoomScaleNormal="98" workbookViewId="0">
      <selection activeCell="K74" sqref="K74"/>
    </sheetView>
  </sheetViews>
  <sheetFormatPr defaultColWidth="11.42578125" defaultRowHeight="15" x14ac:dyDescent="0.25"/>
  <cols>
    <col min="1" max="1" width="36.42578125" style="266" customWidth="1"/>
    <col min="2" max="2" width="68.5703125" style="266" customWidth="1"/>
    <col min="3" max="7" width="11.42578125" style="266" customWidth="1"/>
    <col min="8" max="11" width="11.42578125" style="266"/>
    <col min="12" max="12" width="15.5703125" style="266" customWidth="1"/>
    <col min="13" max="13" width="15.85546875" style="266" customWidth="1"/>
    <col min="14" max="243" width="11.42578125" style="266"/>
    <col min="244" max="244" width="33.42578125" style="266" customWidth="1"/>
    <col min="245" max="245" width="26.42578125" style="266" customWidth="1"/>
    <col min="246" max="255" width="11.42578125" style="266"/>
    <col min="256" max="269" width="0" style="266" hidden="1" customWidth="1"/>
    <col min="270" max="499" width="11.42578125" style="266"/>
    <col min="500" max="500" width="33.42578125" style="266" customWidth="1"/>
    <col min="501" max="501" width="26.42578125" style="266" customWidth="1"/>
    <col min="502" max="511" width="11.42578125" style="266"/>
    <col min="512" max="525" width="0" style="266" hidden="1" customWidth="1"/>
    <col min="526" max="755" width="11.42578125" style="266"/>
    <col min="756" max="756" width="33.42578125" style="266" customWidth="1"/>
    <col min="757" max="757" width="26.42578125" style="266" customWidth="1"/>
    <col min="758" max="767" width="11.42578125" style="266"/>
    <col min="768" max="781" width="0" style="266" hidden="1" customWidth="1"/>
    <col min="782" max="1011" width="11.42578125" style="266"/>
    <col min="1012" max="1012" width="33.42578125" style="266" customWidth="1"/>
    <col min="1013" max="1013" width="26.42578125" style="266" customWidth="1"/>
    <col min="1014" max="1023" width="11.42578125" style="266"/>
    <col min="1024" max="1037" width="0" style="266" hidden="1" customWidth="1"/>
    <col min="1038" max="1267" width="11.42578125" style="266"/>
    <col min="1268" max="1268" width="33.42578125" style="266" customWidth="1"/>
    <col min="1269" max="1269" width="26.42578125" style="266" customWidth="1"/>
    <col min="1270" max="1279" width="11.42578125" style="266"/>
    <col min="1280" max="1293" width="0" style="266" hidden="1" customWidth="1"/>
    <col min="1294" max="1523" width="11.42578125" style="266"/>
    <col min="1524" max="1524" width="33.42578125" style="266" customWidth="1"/>
    <col min="1525" max="1525" width="26.42578125" style="266" customWidth="1"/>
    <col min="1526" max="1535" width="11.42578125" style="266"/>
    <col min="1536" max="1549" width="0" style="266" hidden="1" customWidth="1"/>
    <col min="1550" max="1779" width="11.42578125" style="266"/>
    <col min="1780" max="1780" width="33.42578125" style="266" customWidth="1"/>
    <col min="1781" max="1781" width="26.42578125" style="266" customWidth="1"/>
    <col min="1782" max="1791" width="11.42578125" style="266"/>
    <col min="1792" max="1805" width="0" style="266" hidden="1" customWidth="1"/>
    <col min="1806" max="2035" width="11.42578125" style="266"/>
    <col min="2036" max="2036" width="33.42578125" style="266" customWidth="1"/>
    <col min="2037" max="2037" width="26.42578125" style="266" customWidth="1"/>
    <col min="2038" max="2047" width="11.42578125" style="266"/>
    <col min="2048" max="2061" width="0" style="266" hidden="1" customWidth="1"/>
    <col min="2062" max="2291" width="11.42578125" style="266"/>
    <col min="2292" max="2292" width="33.42578125" style="266" customWidth="1"/>
    <col min="2293" max="2293" width="26.42578125" style="266" customWidth="1"/>
    <col min="2294" max="2303" width="11.42578125" style="266"/>
    <col min="2304" max="2317" width="0" style="266" hidden="1" customWidth="1"/>
    <col min="2318" max="2547" width="11.42578125" style="266"/>
    <col min="2548" max="2548" width="33.42578125" style="266" customWidth="1"/>
    <col min="2549" max="2549" width="26.42578125" style="266" customWidth="1"/>
    <col min="2550" max="2559" width="11.42578125" style="266"/>
    <col min="2560" max="2573" width="0" style="266" hidden="1" customWidth="1"/>
    <col min="2574" max="2803" width="11.42578125" style="266"/>
    <col min="2804" max="2804" width="33.42578125" style="266" customWidth="1"/>
    <col min="2805" max="2805" width="26.42578125" style="266" customWidth="1"/>
    <col min="2806" max="2815" width="11.42578125" style="266"/>
    <col min="2816" max="2829" width="0" style="266" hidden="1" customWidth="1"/>
    <col min="2830" max="3059" width="11.42578125" style="266"/>
    <col min="3060" max="3060" width="33.42578125" style="266" customWidth="1"/>
    <col min="3061" max="3061" width="26.42578125" style="266" customWidth="1"/>
    <col min="3062" max="3071" width="11.42578125" style="266"/>
    <col min="3072" max="3085" width="0" style="266" hidden="1" customWidth="1"/>
    <col min="3086" max="3315" width="11.42578125" style="266"/>
    <col min="3316" max="3316" width="33.42578125" style="266" customWidth="1"/>
    <col min="3317" max="3317" width="26.42578125" style="266" customWidth="1"/>
    <col min="3318" max="3327" width="11.42578125" style="266"/>
    <col min="3328" max="3341" width="0" style="266" hidden="1" customWidth="1"/>
    <col min="3342" max="3571" width="11.42578125" style="266"/>
    <col min="3572" max="3572" width="33.42578125" style="266" customWidth="1"/>
    <col min="3573" max="3573" width="26.42578125" style="266" customWidth="1"/>
    <col min="3574" max="3583" width="11.42578125" style="266"/>
    <col min="3584" max="3597" width="0" style="266" hidden="1" customWidth="1"/>
    <col min="3598" max="3827" width="11.42578125" style="266"/>
    <col min="3828" max="3828" width="33.42578125" style="266" customWidth="1"/>
    <col min="3829" max="3829" width="26.42578125" style="266" customWidth="1"/>
    <col min="3830" max="3839" width="11.42578125" style="266"/>
    <col min="3840" max="3853" width="0" style="266" hidden="1" customWidth="1"/>
    <col min="3854" max="4083" width="11.42578125" style="266"/>
    <col min="4084" max="4084" width="33.42578125" style="266" customWidth="1"/>
    <col min="4085" max="4085" width="26.42578125" style="266" customWidth="1"/>
    <col min="4086" max="4095" width="11.42578125" style="266"/>
    <col min="4096" max="4109" width="0" style="266" hidden="1" customWidth="1"/>
    <col min="4110" max="4339" width="11.42578125" style="266"/>
    <col min="4340" max="4340" width="33.42578125" style="266" customWidth="1"/>
    <col min="4341" max="4341" width="26.42578125" style="266" customWidth="1"/>
    <col min="4342" max="4351" width="11.42578125" style="266"/>
    <col min="4352" max="4365" width="0" style="266" hidden="1" customWidth="1"/>
    <col min="4366" max="4595" width="11.42578125" style="266"/>
    <col min="4596" max="4596" width="33.42578125" style="266" customWidth="1"/>
    <col min="4597" max="4597" width="26.42578125" style="266" customWidth="1"/>
    <col min="4598" max="4607" width="11.42578125" style="266"/>
    <col min="4608" max="4621" width="0" style="266" hidden="1" customWidth="1"/>
    <col min="4622" max="4851" width="11.42578125" style="266"/>
    <col min="4852" max="4852" width="33.42578125" style="266" customWidth="1"/>
    <col min="4853" max="4853" width="26.42578125" style="266" customWidth="1"/>
    <col min="4854" max="4863" width="11.42578125" style="266"/>
    <col min="4864" max="4877" width="0" style="266" hidden="1" customWidth="1"/>
    <col min="4878" max="5107" width="11.42578125" style="266"/>
    <col min="5108" max="5108" width="33.42578125" style="266" customWidth="1"/>
    <col min="5109" max="5109" width="26.42578125" style="266" customWidth="1"/>
    <col min="5110" max="5119" width="11.42578125" style="266"/>
    <col min="5120" max="5133" width="0" style="266" hidden="1" customWidth="1"/>
    <col min="5134" max="5363" width="11.42578125" style="266"/>
    <col min="5364" max="5364" width="33.42578125" style="266" customWidth="1"/>
    <col min="5365" max="5365" width="26.42578125" style="266" customWidth="1"/>
    <col min="5366" max="5375" width="11.42578125" style="266"/>
    <col min="5376" max="5389" width="0" style="266" hidden="1" customWidth="1"/>
    <col min="5390" max="5619" width="11.42578125" style="266"/>
    <col min="5620" max="5620" width="33.42578125" style="266" customWidth="1"/>
    <col min="5621" max="5621" width="26.42578125" style="266" customWidth="1"/>
    <col min="5622" max="5631" width="11.42578125" style="266"/>
    <col min="5632" max="5645" width="0" style="266" hidden="1" customWidth="1"/>
    <col min="5646" max="5875" width="11.42578125" style="266"/>
    <col min="5876" max="5876" width="33.42578125" style="266" customWidth="1"/>
    <col min="5877" max="5877" width="26.42578125" style="266" customWidth="1"/>
    <col min="5878" max="5887" width="11.42578125" style="266"/>
    <col min="5888" max="5901" width="0" style="266" hidden="1" customWidth="1"/>
    <col min="5902" max="6131" width="11.42578125" style="266"/>
    <col min="6132" max="6132" width="33.42578125" style="266" customWidth="1"/>
    <col min="6133" max="6133" width="26.42578125" style="266" customWidth="1"/>
    <col min="6134" max="6143" width="11.42578125" style="266"/>
    <col min="6144" max="6157" width="0" style="266" hidden="1" customWidth="1"/>
    <col min="6158" max="6387" width="11.42578125" style="266"/>
    <col min="6388" max="6388" width="33.42578125" style="266" customWidth="1"/>
    <col min="6389" max="6389" width="26.42578125" style="266" customWidth="1"/>
    <col min="6390" max="6399" width="11.42578125" style="266"/>
    <col min="6400" max="6413" width="0" style="266" hidden="1" customWidth="1"/>
    <col min="6414" max="6643" width="11.42578125" style="266"/>
    <col min="6644" max="6644" width="33.42578125" style="266" customWidth="1"/>
    <col min="6645" max="6645" width="26.42578125" style="266" customWidth="1"/>
    <col min="6646" max="6655" width="11.42578125" style="266"/>
    <col min="6656" max="6669" width="0" style="266" hidden="1" customWidth="1"/>
    <col min="6670" max="6899" width="11.42578125" style="266"/>
    <col min="6900" max="6900" width="33.42578125" style="266" customWidth="1"/>
    <col min="6901" max="6901" width="26.42578125" style="266" customWidth="1"/>
    <col min="6902" max="6911" width="11.42578125" style="266"/>
    <col min="6912" max="6925" width="0" style="266" hidden="1" customWidth="1"/>
    <col min="6926" max="7155" width="11.42578125" style="266"/>
    <col min="7156" max="7156" width="33.42578125" style="266" customWidth="1"/>
    <col min="7157" max="7157" width="26.42578125" style="266" customWidth="1"/>
    <col min="7158" max="7167" width="11.42578125" style="266"/>
    <col min="7168" max="7181" width="0" style="266" hidden="1" customWidth="1"/>
    <col min="7182" max="7411" width="11.42578125" style="266"/>
    <col min="7412" max="7412" width="33.42578125" style="266" customWidth="1"/>
    <col min="7413" max="7413" width="26.42578125" style="266" customWidth="1"/>
    <col min="7414" max="7423" width="11.42578125" style="266"/>
    <col min="7424" max="7437" width="0" style="266" hidden="1" customWidth="1"/>
    <col min="7438" max="7667" width="11.42578125" style="266"/>
    <col min="7668" max="7668" width="33.42578125" style="266" customWidth="1"/>
    <col min="7669" max="7669" width="26.42578125" style="266" customWidth="1"/>
    <col min="7670" max="7679" width="11.42578125" style="266"/>
    <col min="7680" max="7693" width="0" style="266" hidden="1" customWidth="1"/>
    <col min="7694" max="7923" width="11.42578125" style="266"/>
    <col min="7924" max="7924" width="33.42578125" style="266" customWidth="1"/>
    <col min="7925" max="7925" width="26.42578125" style="266" customWidth="1"/>
    <col min="7926" max="7935" width="11.42578125" style="266"/>
    <col min="7936" max="7949" width="0" style="266" hidden="1" customWidth="1"/>
    <col min="7950" max="8179" width="11.42578125" style="266"/>
    <col min="8180" max="8180" width="33.42578125" style="266" customWidth="1"/>
    <col min="8181" max="8181" width="26.42578125" style="266" customWidth="1"/>
    <col min="8182" max="8191" width="11.42578125" style="266"/>
    <col min="8192" max="8205" width="0" style="266" hidden="1" customWidth="1"/>
    <col min="8206" max="8435" width="11.42578125" style="266"/>
    <col min="8436" max="8436" width="33.42578125" style="266" customWidth="1"/>
    <col min="8437" max="8437" width="26.42578125" style="266" customWidth="1"/>
    <col min="8438" max="8447" width="11.42578125" style="266"/>
    <col min="8448" max="8461" width="0" style="266" hidden="1" customWidth="1"/>
    <col min="8462" max="8691" width="11.42578125" style="266"/>
    <col min="8692" max="8692" width="33.42578125" style="266" customWidth="1"/>
    <col min="8693" max="8693" width="26.42578125" style="266" customWidth="1"/>
    <col min="8694" max="8703" width="11.42578125" style="266"/>
    <col min="8704" max="8717" width="0" style="266" hidden="1" customWidth="1"/>
    <col min="8718" max="8947" width="11.42578125" style="266"/>
    <col min="8948" max="8948" width="33.42578125" style="266" customWidth="1"/>
    <col min="8949" max="8949" width="26.42578125" style="266" customWidth="1"/>
    <col min="8950" max="8959" width="11.42578125" style="266"/>
    <col min="8960" max="8973" width="0" style="266" hidden="1" customWidth="1"/>
    <col min="8974" max="9203" width="11.42578125" style="266"/>
    <col min="9204" max="9204" width="33.42578125" style="266" customWidth="1"/>
    <col min="9205" max="9205" width="26.42578125" style="266" customWidth="1"/>
    <col min="9206" max="9215" width="11.42578125" style="266"/>
    <col min="9216" max="9229" width="0" style="266" hidden="1" customWidth="1"/>
    <col min="9230" max="9459" width="11.42578125" style="266"/>
    <col min="9460" max="9460" width="33.42578125" style="266" customWidth="1"/>
    <col min="9461" max="9461" width="26.42578125" style="266" customWidth="1"/>
    <col min="9462" max="9471" width="11.42578125" style="266"/>
    <col min="9472" max="9485" width="0" style="266" hidden="1" customWidth="1"/>
    <col min="9486" max="9715" width="11.42578125" style="266"/>
    <col min="9716" max="9716" width="33.42578125" style="266" customWidth="1"/>
    <col min="9717" max="9717" width="26.42578125" style="266" customWidth="1"/>
    <col min="9718" max="9727" width="11.42578125" style="266"/>
    <col min="9728" max="9741" width="0" style="266" hidden="1" customWidth="1"/>
    <col min="9742" max="9971" width="11.42578125" style="266"/>
    <col min="9972" max="9972" width="33.42578125" style="266" customWidth="1"/>
    <col min="9973" max="9973" width="26.42578125" style="266" customWidth="1"/>
    <col min="9974" max="9983" width="11.42578125" style="266"/>
    <col min="9984" max="9997" width="0" style="266" hidden="1" customWidth="1"/>
    <col min="9998" max="10227" width="11.42578125" style="266"/>
    <col min="10228" max="10228" width="33.42578125" style="266" customWidth="1"/>
    <col min="10229" max="10229" width="26.42578125" style="266" customWidth="1"/>
    <col min="10230" max="10239" width="11.42578125" style="266"/>
    <col min="10240" max="10253" width="0" style="266" hidden="1" customWidth="1"/>
    <col min="10254" max="10483" width="11.42578125" style="266"/>
    <col min="10484" max="10484" width="33.42578125" style="266" customWidth="1"/>
    <col min="10485" max="10485" width="26.42578125" style="266" customWidth="1"/>
    <col min="10486" max="10495" width="11.42578125" style="266"/>
    <col min="10496" max="10509" width="0" style="266" hidden="1" customWidth="1"/>
    <col min="10510" max="10739" width="11.42578125" style="266"/>
    <col min="10740" max="10740" width="33.42578125" style="266" customWidth="1"/>
    <col min="10741" max="10741" width="26.42578125" style="266" customWidth="1"/>
    <col min="10742" max="10751" width="11.42578125" style="266"/>
    <col min="10752" max="10765" width="0" style="266" hidden="1" customWidth="1"/>
    <col min="10766" max="10995" width="11.42578125" style="266"/>
    <col min="10996" max="10996" width="33.42578125" style="266" customWidth="1"/>
    <col min="10997" max="10997" width="26.42578125" style="266" customWidth="1"/>
    <col min="10998" max="11007" width="11.42578125" style="266"/>
    <col min="11008" max="11021" width="0" style="266" hidden="1" customWidth="1"/>
    <col min="11022" max="11251" width="11.42578125" style="266"/>
    <col min="11252" max="11252" width="33.42578125" style="266" customWidth="1"/>
    <col min="11253" max="11253" width="26.42578125" style="266" customWidth="1"/>
    <col min="11254" max="11263" width="11.42578125" style="266"/>
    <col min="11264" max="11277" width="0" style="266" hidden="1" customWidth="1"/>
    <col min="11278" max="11507" width="11.42578125" style="266"/>
    <col min="11508" max="11508" width="33.42578125" style="266" customWidth="1"/>
    <col min="11509" max="11509" width="26.42578125" style="266" customWidth="1"/>
    <col min="11510" max="11519" width="11.42578125" style="266"/>
    <col min="11520" max="11533" width="0" style="266" hidden="1" customWidth="1"/>
    <col min="11534" max="11763" width="11.42578125" style="266"/>
    <col min="11764" max="11764" width="33.42578125" style="266" customWidth="1"/>
    <col min="11765" max="11765" width="26.42578125" style="266" customWidth="1"/>
    <col min="11766" max="11775" width="11.42578125" style="266"/>
    <col min="11776" max="11789" width="0" style="266" hidden="1" customWidth="1"/>
    <col min="11790" max="12019" width="11.42578125" style="266"/>
    <col min="12020" max="12020" width="33.42578125" style="266" customWidth="1"/>
    <col min="12021" max="12021" width="26.42578125" style="266" customWidth="1"/>
    <col min="12022" max="12031" width="11.42578125" style="266"/>
    <col min="12032" max="12045" width="0" style="266" hidden="1" customWidth="1"/>
    <col min="12046" max="12275" width="11.42578125" style="266"/>
    <col min="12276" max="12276" width="33.42578125" style="266" customWidth="1"/>
    <col min="12277" max="12277" width="26.42578125" style="266" customWidth="1"/>
    <col min="12278" max="12287" width="11.42578125" style="266"/>
    <col min="12288" max="12301" width="0" style="266" hidden="1" customWidth="1"/>
    <col min="12302" max="12531" width="11.42578125" style="266"/>
    <col min="12532" max="12532" width="33.42578125" style="266" customWidth="1"/>
    <col min="12533" max="12533" width="26.42578125" style="266" customWidth="1"/>
    <col min="12534" max="12543" width="11.42578125" style="266"/>
    <col min="12544" max="12557" width="0" style="266" hidden="1" customWidth="1"/>
    <col min="12558" max="12787" width="11.42578125" style="266"/>
    <col min="12788" max="12788" width="33.42578125" style="266" customWidth="1"/>
    <col min="12789" max="12789" width="26.42578125" style="266" customWidth="1"/>
    <col min="12790" max="12799" width="11.42578125" style="266"/>
    <col min="12800" max="12813" width="0" style="266" hidden="1" customWidth="1"/>
    <col min="12814" max="13043" width="11.42578125" style="266"/>
    <col min="13044" max="13044" width="33.42578125" style="266" customWidth="1"/>
    <col min="13045" max="13045" width="26.42578125" style="266" customWidth="1"/>
    <col min="13046" max="13055" width="11.42578125" style="266"/>
    <col min="13056" max="13069" width="0" style="266" hidden="1" customWidth="1"/>
    <col min="13070" max="13299" width="11.42578125" style="266"/>
    <col min="13300" max="13300" width="33.42578125" style="266" customWidth="1"/>
    <col min="13301" max="13301" width="26.42578125" style="266" customWidth="1"/>
    <col min="13302" max="13311" width="11.42578125" style="266"/>
    <col min="13312" max="13325" width="0" style="266" hidden="1" customWidth="1"/>
    <col min="13326" max="13555" width="11.42578125" style="266"/>
    <col min="13556" max="13556" width="33.42578125" style="266" customWidth="1"/>
    <col min="13557" max="13557" width="26.42578125" style="266" customWidth="1"/>
    <col min="13558" max="13567" width="11.42578125" style="266"/>
    <col min="13568" max="13581" width="0" style="266" hidden="1" customWidth="1"/>
    <col min="13582" max="13811" width="11.42578125" style="266"/>
    <col min="13812" max="13812" width="33.42578125" style="266" customWidth="1"/>
    <col min="13813" max="13813" width="26.42578125" style="266" customWidth="1"/>
    <col min="13814" max="13823" width="11.42578125" style="266"/>
    <col min="13824" max="13837" width="0" style="266" hidden="1" customWidth="1"/>
    <col min="13838" max="14067" width="11.42578125" style="266"/>
    <col min="14068" max="14068" width="33.42578125" style="266" customWidth="1"/>
    <col min="14069" max="14069" width="26.42578125" style="266" customWidth="1"/>
    <col min="14070" max="14079" width="11.42578125" style="266"/>
    <col min="14080" max="14093" width="0" style="266" hidden="1" customWidth="1"/>
    <col min="14094" max="14323" width="11.42578125" style="266"/>
    <col min="14324" max="14324" width="33.42578125" style="266" customWidth="1"/>
    <col min="14325" max="14325" width="26.42578125" style="266" customWidth="1"/>
    <col min="14326" max="14335" width="11.42578125" style="266"/>
    <col min="14336" max="14349" width="0" style="266" hidden="1" customWidth="1"/>
    <col min="14350" max="14579" width="11.42578125" style="266"/>
    <col min="14580" max="14580" width="33.42578125" style="266" customWidth="1"/>
    <col min="14581" max="14581" width="26.42578125" style="266" customWidth="1"/>
    <col min="14582" max="14591" width="11.42578125" style="266"/>
    <col min="14592" max="14605" width="0" style="266" hidden="1" customWidth="1"/>
    <col min="14606" max="14835" width="11.42578125" style="266"/>
    <col min="14836" max="14836" width="33.42578125" style="266" customWidth="1"/>
    <col min="14837" max="14837" width="26.42578125" style="266" customWidth="1"/>
    <col min="14838" max="14847" width="11.42578125" style="266"/>
    <col min="14848" max="14861" width="0" style="266" hidden="1" customWidth="1"/>
    <col min="14862" max="15091" width="11.42578125" style="266"/>
    <col min="15092" max="15092" width="33.42578125" style="266" customWidth="1"/>
    <col min="15093" max="15093" width="26.42578125" style="266" customWidth="1"/>
    <col min="15094" max="15103" width="11.42578125" style="266"/>
    <col min="15104" max="15117" width="0" style="266" hidden="1" customWidth="1"/>
    <col min="15118" max="15347" width="11.42578125" style="266"/>
    <col min="15348" max="15348" width="33.42578125" style="266" customWidth="1"/>
    <col min="15349" max="15349" width="26.42578125" style="266" customWidth="1"/>
    <col min="15350" max="15359" width="11.42578125" style="266"/>
    <col min="15360" max="15373" width="0" style="266" hidden="1" customWidth="1"/>
    <col min="15374" max="15603" width="11.42578125" style="266"/>
    <col min="15604" max="15604" width="33.42578125" style="266" customWidth="1"/>
    <col min="15605" max="15605" width="26.42578125" style="266" customWidth="1"/>
    <col min="15606" max="15615" width="11.42578125" style="266"/>
    <col min="15616" max="15629" width="0" style="266" hidden="1" customWidth="1"/>
    <col min="15630" max="15859" width="11.42578125" style="266"/>
    <col min="15860" max="15860" width="33.42578125" style="266" customWidth="1"/>
    <col min="15861" max="15861" width="26.42578125" style="266" customWidth="1"/>
    <col min="15862" max="15871" width="11.42578125" style="266"/>
    <col min="15872" max="15885" width="0" style="266" hidden="1" customWidth="1"/>
    <col min="15886" max="16115" width="11.42578125" style="266"/>
    <col min="16116" max="16116" width="33.42578125" style="266" customWidth="1"/>
    <col min="16117" max="16117" width="26.42578125" style="266" customWidth="1"/>
    <col min="16118" max="16127" width="11.42578125" style="266"/>
    <col min="16128" max="16141" width="0" style="266" hidden="1" customWidth="1"/>
    <col min="16142" max="16384" width="11.42578125" style="266"/>
  </cols>
  <sheetData>
    <row r="1" spans="1:31" x14ac:dyDescent="0.25">
      <c r="A1" s="2145" t="s">
        <v>879</v>
      </c>
      <c r="B1" s="2145"/>
      <c r="C1" s="2145"/>
      <c r="D1" s="2145"/>
      <c r="E1" s="2145"/>
      <c r="F1" s="2145"/>
      <c r="G1" s="2145"/>
      <c r="H1" s="2145"/>
      <c r="I1" s="2145"/>
      <c r="J1" s="2145"/>
      <c r="K1" s="2145"/>
      <c r="L1" s="2145"/>
      <c r="M1" s="2145"/>
    </row>
    <row r="2" spans="1:31" x14ac:dyDescent="0.25">
      <c r="A2" s="2144" t="s">
        <v>2688</v>
      </c>
      <c r="B2" s="2144"/>
      <c r="C2" s="2144"/>
      <c r="D2" s="2144"/>
      <c r="E2" s="2144"/>
      <c r="F2" s="2144"/>
      <c r="G2" s="2144"/>
      <c r="H2" s="2144"/>
      <c r="I2" s="2144"/>
      <c r="J2" s="2144"/>
      <c r="K2" s="2144"/>
      <c r="L2" s="2144"/>
      <c r="M2" s="2144"/>
    </row>
    <row r="3" spans="1:31" x14ac:dyDescent="0.25">
      <c r="A3" s="2145" t="s">
        <v>675</v>
      </c>
      <c r="B3" s="2145"/>
      <c r="C3" s="2145"/>
      <c r="D3" s="2145"/>
      <c r="E3" s="2145"/>
      <c r="F3" s="2145"/>
      <c r="G3" s="2145"/>
      <c r="H3" s="2145"/>
      <c r="I3" s="2145"/>
      <c r="J3" s="2145"/>
      <c r="K3" s="2145"/>
      <c r="L3" s="2145"/>
      <c r="M3" s="2145"/>
    </row>
    <row r="4" spans="1:31" ht="6.75" customHeight="1" thickBot="1" x14ac:dyDescent="0.3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31" ht="39" thickBot="1" x14ac:dyDescent="0.3">
      <c r="A5" s="268" t="s">
        <v>651</v>
      </c>
      <c r="B5" s="1671" t="s">
        <v>652</v>
      </c>
      <c r="C5" s="1543">
        <v>45627</v>
      </c>
      <c r="D5" s="177">
        <v>45717</v>
      </c>
      <c r="E5" s="177">
        <v>45809</v>
      </c>
      <c r="F5" s="177">
        <v>45839</v>
      </c>
      <c r="G5" s="177">
        <v>45870</v>
      </c>
      <c r="H5" s="177">
        <v>45901</v>
      </c>
      <c r="I5" s="177">
        <v>45931</v>
      </c>
      <c r="J5" s="177">
        <v>45962</v>
      </c>
      <c r="K5" s="1761">
        <v>45992</v>
      </c>
      <c r="L5" s="269" t="s">
        <v>880</v>
      </c>
      <c r="M5" s="269" t="s">
        <v>881</v>
      </c>
    </row>
    <row r="6" spans="1:31" x14ac:dyDescent="0.25">
      <c r="A6" s="2146" t="s">
        <v>659</v>
      </c>
      <c r="B6" s="1760" t="s">
        <v>780</v>
      </c>
      <c r="C6" s="1762">
        <v>5.7310000000000009E-3</v>
      </c>
      <c r="D6" s="1114">
        <v>6.6310000000000006E-3</v>
      </c>
      <c r="E6" s="1114">
        <v>8.5440000000000012E-3</v>
      </c>
      <c r="F6" s="1114">
        <v>8.7700000000000007E-4</v>
      </c>
      <c r="G6" s="1114">
        <v>5.8700000000000002E-3</v>
      </c>
      <c r="H6" s="1114">
        <v>9.3880000000000005E-3</v>
      </c>
      <c r="I6" s="1114">
        <v>2.2272E-2</v>
      </c>
      <c r="J6" s="1114">
        <v>6.0000000000000001E-3</v>
      </c>
      <c r="K6" s="1050">
        <v>9.3139999999999994E-3</v>
      </c>
      <c r="L6" s="678">
        <f>(K6-H6)*100</f>
        <v>-7.4000000000001148E-3</v>
      </c>
      <c r="M6" s="678">
        <f>(K6-C6)*100</f>
        <v>0.35829999999999984</v>
      </c>
      <c r="P6" s="1377"/>
      <c r="Q6" s="1377"/>
      <c r="R6" s="1377"/>
      <c r="S6" s="1377"/>
      <c r="T6" s="1377"/>
      <c r="U6" s="1377"/>
      <c r="V6" s="1377"/>
      <c r="Y6" s="1199"/>
      <c r="Z6" s="1199"/>
      <c r="AA6" s="558"/>
      <c r="AB6" s="558"/>
      <c r="AC6" s="558"/>
      <c r="AD6" s="558"/>
      <c r="AE6" s="558"/>
    </row>
    <row r="7" spans="1:31" ht="15.75" thickBot="1" x14ac:dyDescent="0.3">
      <c r="A7" s="2147" t="s">
        <v>659</v>
      </c>
      <c r="B7" s="1048" t="s">
        <v>781</v>
      </c>
      <c r="C7" s="1763">
        <v>7.5100000000000004E-4</v>
      </c>
      <c r="D7" s="1113">
        <v>1.1320000000000002E-3</v>
      </c>
      <c r="E7" s="1113">
        <v>1.0710000000000001E-3</v>
      </c>
      <c r="F7" s="1113">
        <v>-2.9600000000000004E-4</v>
      </c>
      <c r="G7" s="1113">
        <v>1.0630000000000001E-3</v>
      </c>
      <c r="H7" s="1113">
        <v>5.1730000000000005E-3</v>
      </c>
      <c r="I7" s="1113">
        <v>1.0140000000000001E-3</v>
      </c>
      <c r="J7" s="1113">
        <v>2.3869999999999998E-3</v>
      </c>
      <c r="K7" s="1054">
        <v>-1.7000000000000001E-4</v>
      </c>
      <c r="L7" s="678">
        <f t="shared" ref="L7:L24" si="0">(K7-H7)*100</f>
        <v>-0.5343</v>
      </c>
      <c r="M7" s="678">
        <f>(K7-C7)*100</f>
        <v>-9.2100000000000001E-2</v>
      </c>
      <c r="P7" s="1377"/>
      <c r="Q7" s="1377"/>
      <c r="R7" s="1377"/>
      <c r="S7" s="1377"/>
      <c r="T7" s="1377"/>
      <c r="U7" s="1377"/>
      <c r="V7" s="1377"/>
      <c r="Y7" s="558"/>
      <c r="Z7" s="558"/>
      <c r="AA7" s="558"/>
      <c r="AB7" s="558"/>
      <c r="AC7" s="558"/>
      <c r="AD7" s="558"/>
      <c r="AE7" s="558"/>
    </row>
    <row r="8" spans="1:31" x14ac:dyDescent="0.25">
      <c r="A8" s="2146" t="s">
        <v>673</v>
      </c>
      <c r="B8" s="1760" t="s">
        <v>782</v>
      </c>
      <c r="C8" s="1762">
        <v>1.0109000000000002E-2</v>
      </c>
      <c r="D8" s="1114">
        <v>5.4057000000000008E-2</v>
      </c>
      <c r="E8" s="1114">
        <v>5.5490000000000001E-3</v>
      </c>
      <c r="F8" s="1114">
        <v>6.4790000000000004E-3</v>
      </c>
      <c r="G8" s="1114">
        <v>6.7240000000000008E-3</v>
      </c>
      <c r="H8" s="1114">
        <v>8.7530000000000004E-3</v>
      </c>
      <c r="I8" s="1114">
        <v>4.1649999999999994E-3</v>
      </c>
      <c r="J8" s="1114">
        <v>1.2281E-2</v>
      </c>
      <c r="K8" s="1050">
        <v>4.019E-3</v>
      </c>
      <c r="L8" s="679">
        <f t="shared" si="0"/>
        <v>-0.47340000000000004</v>
      </c>
      <c r="M8" s="679">
        <f t="shared" ref="M8:M25" si="1">(K8-C8)*100</f>
        <v>-0.60900000000000021</v>
      </c>
      <c r="P8" s="1377"/>
      <c r="Q8" s="1377"/>
      <c r="R8" s="1377"/>
      <c r="S8" s="1377"/>
      <c r="T8" s="1377"/>
      <c r="U8" s="1377"/>
      <c r="V8" s="1377"/>
      <c r="Y8" s="558"/>
      <c r="Z8" s="558"/>
      <c r="AA8" s="558"/>
      <c r="AB8" s="558"/>
      <c r="AC8" s="558"/>
      <c r="AD8" s="558"/>
      <c r="AE8" s="558"/>
    </row>
    <row r="9" spans="1:31" ht="15.75" thickBot="1" x14ac:dyDescent="0.3">
      <c r="A9" s="2147" t="s">
        <v>673</v>
      </c>
      <c r="B9" s="1048" t="s">
        <v>783</v>
      </c>
      <c r="C9" s="1764">
        <v>2.856E-3</v>
      </c>
      <c r="D9" s="1115">
        <v>1.0931000000000001E-2</v>
      </c>
      <c r="E9" s="1115">
        <v>4.6840000000000007E-3</v>
      </c>
      <c r="F9" s="1115">
        <v>8.2510000000000014E-3</v>
      </c>
      <c r="G9" s="1115">
        <v>3.8020000000000003E-3</v>
      </c>
      <c r="H9" s="1115">
        <v>8.26E-3</v>
      </c>
      <c r="I9" s="1115">
        <v>4.4529999999999995E-3</v>
      </c>
      <c r="J9" s="1115">
        <v>4.8549999999999999E-3</v>
      </c>
      <c r="K9" s="1045">
        <v>7.8069999999999997E-3</v>
      </c>
      <c r="L9" s="680">
        <f t="shared" si="0"/>
        <v>-4.5300000000000028E-2</v>
      </c>
      <c r="M9" s="680">
        <f t="shared" si="1"/>
        <v>0.49509999999999998</v>
      </c>
      <c r="P9" s="1377"/>
      <c r="Q9" s="1377"/>
      <c r="R9" s="1377"/>
      <c r="S9" s="1377"/>
      <c r="T9" s="1377"/>
      <c r="U9" s="1377"/>
      <c r="V9" s="1377"/>
      <c r="Y9" s="558"/>
      <c r="Z9" s="558"/>
      <c r="AA9" s="558"/>
      <c r="AB9" s="558"/>
      <c r="AC9" s="558"/>
      <c r="AD9" s="558"/>
      <c r="AE9" s="558"/>
    </row>
    <row r="10" spans="1:31" x14ac:dyDescent="0.25">
      <c r="A10" s="2146" t="s">
        <v>661</v>
      </c>
      <c r="B10" s="1369" t="s">
        <v>814</v>
      </c>
      <c r="C10" s="1763">
        <v>5.4960000000000009E-3</v>
      </c>
      <c r="D10" s="1113">
        <v>5.4320000000000002E-3</v>
      </c>
      <c r="E10" s="1113">
        <v>6.0080000000000003E-3</v>
      </c>
      <c r="F10" s="1113">
        <v>1.5380000000000001E-3</v>
      </c>
      <c r="G10" s="1113">
        <v>1.6500000000000002E-3</v>
      </c>
      <c r="H10" s="1113">
        <v>2.4130000000000002E-3</v>
      </c>
      <c r="I10" s="1113">
        <v>1.7949999999999999E-3</v>
      </c>
      <c r="J10" s="1113">
        <v>1.111E-3</v>
      </c>
      <c r="K10" s="1054">
        <v>1.2790000000000002E-3</v>
      </c>
      <c r="L10" s="678">
        <f t="shared" si="0"/>
        <v>-0.1134</v>
      </c>
      <c r="M10" s="678">
        <f t="shared" si="1"/>
        <v>-0.42170000000000002</v>
      </c>
      <c r="P10" s="1377"/>
      <c r="Q10" s="1377"/>
      <c r="R10" s="1377"/>
      <c r="S10" s="1377"/>
      <c r="T10" s="1377"/>
      <c r="U10" s="1377"/>
      <c r="V10" s="1377"/>
      <c r="Y10" s="1199"/>
      <c r="Z10" s="558"/>
      <c r="AA10" s="558"/>
      <c r="AB10" s="558"/>
      <c r="AC10" s="558"/>
      <c r="AD10" s="558"/>
      <c r="AE10" s="558"/>
    </row>
    <row r="11" spans="1:31" x14ac:dyDescent="0.25">
      <c r="A11" s="2148" t="s">
        <v>661</v>
      </c>
      <c r="B11" s="1047" t="s">
        <v>425</v>
      </c>
      <c r="C11" s="1763">
        <v>1.3423000000000003E-2</v>
      </c>
      <c r="D11" s="1113">
        <v>5.3700000000000006E-3</v>
      </c>
      <c r="E11" s="1113">
        <v>6.9630000000000004E-3</v>
      </c>
      <c r="F11" s="1113">
        <v>7.6720000000000009E-3</v>
      </c>
      <c r="G11" s="1113">
        <v>5.7820000000000007E-3</v>
      </c>
      <c r="H11" s="1113">
        <v>9.7930000000000014E-3</v>
      </c>
      <c r="I11" s="1113">
        <v>5.0070000000000002E-3</v>
      </c>
      <c r="J11" s="1113">
        <v>5.1240000000000001E-3</v>
      </c>
      <c r="K11" s="1054">
        <v>9.9109999999999997E-3</v>
      </c>
      <c r="L11" s="678">
        <f t="shared" si="0"/>
        <v>1.1799999999999831E-2</v>
      </c>
      <c r="M11" s="678">
        <f t="shared" si="1"/>
        <v>-0.35120000000000029</v>
      </c>
      <c r="P11" s="1377"/>
      <c r="Q11" s="1377"/>
      <c r="R11" s="1377"/>
      <c r="S11" s="1377"/>
      <c r="T11" s="1377"/>
      <c r="U11" s="1377"/>
      <c r="V11" s="1377"/>
      <c r="Y11" s="558"/>
      <c r="Z11" s="558"/>
      <c r="AA11" s="558"/>
      <c r="AB11" s="558"/>
      <c r="AC11" s="558"/>
      <c r="AD11" s="558"/>
      <c r="AE11" s="558"/>
    </row>
    <row r="12" spans="1:31" ht="15.75" thickBot="1" x14ac:dyDescent="0.3">
      <c r="A12" s="2147" t="s">
        <v>661</v>
      </c>
      <c r="B12" s="1052" t="s">
        <v>426</v>
      </c>
      <c r="C12" s="1763">
        <v>1.3898000000000001E-2</v>
      </c>
      <c r="D12" s="1113">
        <v>7.791000000000001E-3</v>
      </c>
      <c r="E12" s="1113">
        <v>8.601000000000001E-3</v>
      </c>
      <c r="F12" s="1113">
        <v>7.6260000000000008E-3</v>
      </c>
      <c r="G12" s="1113">
        <v>7.5070000000000007E-3</v>
      </c>
      <c r="H12" s="1113">
        <v>1.0212000000000001E-2</v>
      </c>
      <c r="I12" s="1113">
        <v>7.3540000000000003E-3</v>
      </c>
      <c r="J12" s="1113">
        <v>7.2979999999999998E-3</v>
      </c>
      <c r="K12" s="1054">
        <v>7.4470000000000005E-3</v>
      </c>
      <c r="L12" s="678">
        <f t="shared" si="0"/>
        <v>-0.27650000000000002</v>
      </c>
      <c r="M12" s="678">
        <f t="shared" si="1"/>
        <v>-0.64510000000000001</v>
      </c>
      <c r="P12" s="1377"/>
      <c r="Q12" s="1377"/>
      <c r="R12" s="1377"/>
      <c r="S12" s="1377"/>
      <c r="T12" s="1377"/>
      <c r="U12" s="1377"/>
      <c r="V12" s="1377"/>
      <c r="Y12" s="558"/>
      <c r="Z12" s="558"/>
      <c r="AA12" s="558"/>
      <c r="AB12" s="558"/>
      <c r="AC12" s="558"/>
      <c r="AD12" s="558"/>
      <c r="AE12" s="558"/>
    </row>
    <row r="13" spans="1:31" x14ac:dyDescent="0.25">
      <c r="A13" s="2146" t="s">
        <v>662</v>
      </c>
      <c r="B13" s="1369" t="s">
        <v>435</v>
      </c>
      <c r="C13" s="1762">
        <v>5.189E-3</v>
      </c>
      <c r="D13" s="1114">
        <v>5.8600000000000006E-3</v>
      </c>
      <c r="E13" s="1114">
        <v>4.5360000000000001E-3</v>
      </c>
      <c r="F13" s="1114">
        <v>5.4770000000000001E-3</v>
      </c>
      <c r="G13" s="1114">
        <v>4.1010000000000005E-3</v>
      </c>
      <c r="H13" s="1114">
        <v>4.8510000000000003E-3</v>
      </c>
      <c r="I13" s="1114">
        <v>4.2509999999999996E-3</v>
      </c>
      <c r="J13" s="1114">
        <v>5.8140000000000006E-3</v>
      </c>
      <c r="K13" s="1050">
        <v>9.320000000000001E-4</v>
      </c>
      <c r="L13" s="679">
        <f t="shared" si="0"/>
        <v>-0.39190000000000008</v>
      </c>
      <c r="M13" s="679">
        <f t="shared" si="1"/>
        <v>-0.42570000000000002</v>
      </c>
      <c r="P13" s="1377"/>
      <c r="Q13" s="1377"/>
      <c r="R13" s="1377"/>
      <c r="S13" s="1377"/>
      <c r="T13" s="1377"/>
      <c r="U13" s="1377"/>
      <c r="V13" s="1377"/>
      <c r="Y13" s="558"/>
      <c r="Z13" s="558"/>
      <c r="AA13" s="558"/>
      <c r="AB13" s="558"/>
      <c r="AC13" s="558"/>
      <c r="AD13" s="558"/>
      <c r="AE13" s="558"/>
    </row>
    <row r="14" spans="1:31" x14ac:dyDescent="0.25">
      <c r="A14" s="2149" t="s">
        <v>662</v>
      </c>
      <c r="B14" s="1046" t="s">
        <v>437</v>
      </c>
      <c r="C14" s="1763">
        <v>4.7720000000000002E-3</v>
      </c>
      <c r="D14" s="1113">
        <v>4.1110000000000001E-3</v>
      </c>
      <c r="E14" s="1113">
        <v>3.5190000000000004E-3</v>
      </c>
      <c r="F14" s="1113">
        <v>4.6560000000000004E-3</v>
      </c>
      <c r="G14" s="1113">
        <v>4.3280000000000002E-3</v>
      </c>
      <c r="H14" s="1113">
        <v>4.3490000000000004E-3</v>
      </c>
      <c r="I14" s="1113">
        <v>3.5839999999999999E-3</v>
      </c>
      <c r="J14" s="1113">
        <v>1.384E-3</v>
      </c>
      <c r="K14" s="1054">
        <v>5.6439999999999997E-3</v>
      </c>
      <c r="L14" s="678">
        <f t="shared" si="0"/>
        <v>0.12949999999999992</v>
      </c>
      <c r="M14" s="678">
        <f t="shared" si="1"/>
        <v>8.7199999999999944E-2</v>
      </c>
      <c r="P14" s="1377"/>
      <c r="Q14" s="1377"/>
      <c r="R14" s="1377"/>
      <c r="S14" s="1377"/>
      <c r="T14" s="1377"/>
      <c r="U14" s="1377"/>
      <c r="V14" s="1377"/>
      <c r="Y14" s="1199"/>
      <c r="Z14" s="558"/>
      <c r="AA14" s="558"/>
      <c r="AB14" s="558"/>
      <c r="AC14" s="558"/>
      <c r="AD14" s="558"/>
      <c r="AE14" s="558"/>
    </row>
    <row r="15" spans="1:31" x14ac:dyDescent="0.25">
      <c r="A15" s="2150" t="s">
        <v>662</v>
      </c>
      <c r="B15" s="1046" t="s">
        <v>433</v>
      </c>
      <c r="C15" s="1763">
        <v>6.2160000000000002E-3</v>
      </c>
      <c r="D15" s="1113">
        <v>7.542000000000001E-3</v>
      </c>
      <c r="E15" s="1113">
        <v>6.660000000000001E-3</v>
      </c>
      <c r="F15" s="1113">
        <v>5.8710000000000004E-3</v>
      </c>
      <c r="G15" s="1113">
        <v>6.7000000000000002E-3</v>
      </c>
      <c r="H15" s="1113">
        <v>7.8469999999999998E-3</v>
      </c>
      <c r="I15" s="1113">
        <v>7.1170000000000001E-3</v>
      </c>
      <c r="J15" s="1113">
        <v>7.8250000000000004E-3</v>
      </c>
      <c r="K15" s="1054">
        <v>9.0270000000000003E-3</v>
      </c>
      <c r="L15" s="678">
        <f t="shared" si="0"/>
        <v>0.11800000000000005</v>
      </c>
      <c r="M15" s="678">
        <f t="shared" si="1"/>
        <v>0.28110000000000002</v>
      </c>
      <c r="P15" s="1377"/>
      <c r="Q15" s="1377"/>
      <c r="R15" s="1377"/>
      <c r="S15" s="1377"/>
      <c r="T15" s="1377"/>
      <c r="U15" s="1377"/>
      <c r="V15" s="1377"/>
      <c r="Y15" s="558"/>
      <c r="Z15" s="558"/>
      <c r="AA15" s="558"/>
      <c r="AB15" s="558"/>
      <c r="AC15" s="558"/>
      <c r="AD15" s="558"/>
      <c r="AE15" s="558"/>
    </row>
    <row r="16" spans="1:31" x14ac:dyDescent="0.25">
      <c r="A16" s="2148" t="s">
        <v>662</v>
      </c>
      <c r="B16" s="1046" t="s">
        <v>434</v>
      </c>
      <c r="C16" s="1763">
        <v>5.1320000000000003E-3</v>
      </c>
      <c r="D16" s="1113">
        <v>4.4160000000000007E-3</v>
      </c>
      <c r="E16" s="1113">
        <v>3.9970000000000006E-3</v>
      </c>
      <c r="F16" s="1113">
        <v>4.2620000000000002E-3</v>
      </c>
      <c r="G16" s="1113">
        <v>3.6990000000000005E-3</v>
      </c>
      <c r="H16" s="1113">
        <v>4.2330000000000007E-3</v>
      </c>
      <c r="I16" s="1113">
        <v>4.1149999999999997E-3</v>
      </c>
      <c r="J16" s="1113">
        <v>4.0160000000000005E-3</v>
      </c>
      <c r="K16" s="1054">
        <v>9.1520000000000004E-3</v>
      </c>
      <c r="L16" s="678">
        <f t="shared" si="0"/>
        <v>0.4919</v>
      </c>
      <c r="M16" s="678">
        <f t="shared" si="1"/>
        <v>0.40200000000000002</v>
      </c>
      <c r="P16" s="1377"/>
      <c r="Q16" s="1377"/>
      <c r="R16" s="1377"/>
      <c r="S16" s="1377"/>
      <c r="T16" s="1377"/>
      <c r="U16" s="1377"/>
      <c r="V16" s="1377"/>
      <c r="Y16" s="1199"/>
      <c r="Z16" s="558"/>
      <c r="AA16" s="558"/>
      <c r="AB16" s="558"/>
      <c r="AC16" s="558"/>
      <c r="AD16" s="558"/>
      <c r="AE16" s="558"/>
    </row>
    <row r="17" spans="1:31" ht="15.75" thickBot="1" x14ac:dyDescent="0.3">
      <c r="A17" s="2147" t="s">
        <v>662</v>
      </c>
      <c r="B17" s="1052" t="s">
        <v>436</v>
      </c>
      <c r="C17" s="1764">
        <v>3.5150000000000003E-3</v>
      </c>
      <c r="D17" s="1115">
        <v>2.9350000000000001E-3</v>
      </c>
      <c r="E17" s="1115">
        <v>2.6300000000000004E-3</v>
      </c>
      <c r="F17" s="1115">
        <v>1.5420000000000002E-3</v>
      </c>
      <c r="G17" s="1115">
        <v>1.8580000000000001E-3</v>
      </c>
      <c r="H17" s="1115">
        <v>3.0040000000000002E-3</v>
      </c>
      <c r="I17" s="1115">
        <v>3.0859999999999998E-3</v>
      </c>
      <c r="J17" s="1115">
        <v>3.3729999999999997E-3</v>
      </c>
      <c r="K17" s="1045">
        <v>1.5950000000000001E-3</v>
      </c>
      <c r="L17" s="1768">
        <f t="shared" si="0"/>
        <v>-0.1409</v>
      </c>
      <c r="M17" s="1769">
        <f t="shared" si="1"/>
        <v>-0.19200000000000003</v>
      </c>
      <c r="P17" s="1377"/>
      <c r="Q17" s="1377"/>
      <c r="R17" s="1377"/>
      <c r="S17" s="1377"/>
      <c r="T17" s="1377"/>
      <c r="U17" s="1377"/>
      <c r="V17" s="1377"/>
      <c r="Y17" s="558"/>
      <c r="Z17" s="558"/>
      <c r="AA17" s="558"/>
      <c r="AB17" s="558"/>
      <c r="AC17" s="558"/>
      <c r="AD17" s="558"/>
      <c r="AE17" s="558"/>
    </row>
    <row r="18" spans="1:31" ht="15" customHeight="1" x14ac:dyDescent="0.25">
      <c r="A18" s="2151" t="s">
        <v>665</v>
      </c>
      <c r="B18" s="1369" t="s">
        <v>815</v>
      </c>
      <c r="C18" s="1762">
        <v>4.5930000000000007E-3</v>
      </c>
      <c r="D18" s="1114">
        <v>3.7510000000000004E-3</v>
      </c>
      <c r="E18" s="1114">
        <v>8.856000000000001E-3</v>
      </c>
      <c r="F18" s="1114">
        <v>2.2210000000000003E-3</v>
      </c>
      <c r="G18" s="1114">
        <v>3.4680000000000002E-3</v>
      </c>
      <c r="H18" s="1114">
        <v>8.8400000000000006E-3</v>
      </c>
      <c r="I18" s="1114">
        <v>3.522E-3</v>
      </c>
      <c r="J18" s="1114">
        <v>9.5160000000000002E-3</v>
      </c>
      <c r="K18" s="1050">
        <v>5.522E-3</v>
      </c>
      <c r="L18" s="678">
        <f t="shared" si="0"/>
        <v>-0.33180000000000004</v>
      </c>
      <c r="M18" s="678">
        <f t="shared" si="1"/>
        <v>9.2899999999999927E-2</v>
      </c>
      <c r="P18" s="1377"/>
      <c r="Q18" s="1377"/>
      <c r="R18" s="1377"/>
      <c r="S18" s="1377"/>
      <c r="T18" s="1377"/>
      <c r="U18" s="1377"/>
      <c r="V18" s="1377"/>
      <c r="Y18" s="558"/>
      <c r="Z18" s="558"/>
      <c r="AA18" s="558"/>
      <c r="AB18" s="558"/>
      <c r="AC18" s="558"/>
      <c r="AD18" s="558"/>
      <c r="AE18" s="558"/>
    </row>
    <row r="19" spans="1:31" ht="15" customHeight="1" x14ac:dyDescent="0.25">
      <c r="A19" s="2152"/>
      <c r="B19" s="1046" t="s">
        <v>440</v>
      </c>
      <c r="C19" s="1763">
        <v>5.0540000000000003E-3</v>
      </c>
      <c r="D19" s="1113">
        <v>8.2719999999999998E-3</v>
      </c>
      <c r="E19" s="1113">
        <v>1.0574E-2</v>
      </c>
      <c r="F19" s="1113">
        <v>7.333000000000001E-3</v>
      </c>
      <c r="G19" s="1113">
        <v>7.9560000000000013E-3</v>
      </c>
      <c r="H19" s="1113">
        <v>9.6460000000000001E-3</v>
      </c>
      <c r="I19" s="1113">
        <v>9.4389999999999995E-3</v>
      </c>
      <c r="J19" s="1113">
        <v>7.8530000000000006E-3</v>
      </c>
      <c r="K19" s="1054">
        <v>8.914E-3</v>
      </c>
      <c r="L19" s="678">
        <f t="shared" si="0"/>
        <v>-7.3200000000000001E-2</v>
      </c>
      <c r="M19" s="678">
        <f t="shared" si="1"/>
        <v>0.38599999999999995</v>
      </c>
      <c r="P19" s="1377"/>
      <c r="Q19" s="1377"/>
      <c r="R19" s="1377"/>
      <c r="S19" s="1377"/>
      <c r="T19" s="1377"/>
      <c r="U19" s="1377"/>
      <c r="V19" s="1377"/>
      <c r="Y19" s="558"/>
      <c r="Z19" s="558"/>
      <c r="AA19" s="558"/>
      <c r="AB19" s="558"/>
      <c r="AC19" s="558"/>
      <c r="AD19" s="558"/>
      <c r="AE19" s="558"/>
    </row>
    <row r="20" spans="1:31" ht="15.75" customHeight="1" x14ac:dyDescent="0.25">
      <c r="A20" s="2152"/>
      <c r="B20" s="1046" t="s">
        <v>442</v>
      </c>
      <c r="C20" s="1763">
        <v>4.0590000000000001E-3</v>
      </c>
      <c r="D20" s="1113">
        <v>5.6380000000000006E-3</v>
      </c>
      <c r="E20" s="1113">
        <v>8.7039999999999999E-3</v>
      </c>
      <c r="F20" s="1113">
        <v>4.5120000000000004E-3</v>
      </c>
      <c r="G20" s="1113">
        <v>5.4810000000000006E-3</v>
      </c>
      <c r="H20" s="1113">
        <v>7.3140000000000002E-3</v>
      </c>
      <c r="I20" s="1113">
        <v>7.2650000000000006E-3</v>
      </c>
      <c r="J20" s="1113">
        <v>3.8860000000000001E-3</v>
      </c>
      <c r="K20" s="1054">
        <v>6.3699999999999998E-3</v>
      </c>
      <c r="L20" s="678">
        <f t="shared" si="0"/>
        <v>-9.4400000000000039E-2</v>
      </c>
      <c r="M20" s="678">
        <f t="shared" si="1"/>
        <v>0.23109999999999997</v>
      </c>
      <c r="P20" s="1377"/>
      <c r="Q20" s="1377"/>
      <c r="R20" s="1377"/>
      <c r="S20" s="1377"/>
      <c r="T20" s="1377"/>
      <c r="U20" s="1377"/>
      <c r="V20" s="1377"/>
      <c r="Y20" s="558"/>
      <c r="Z20" s="558"/>
      <c r="AA20" s="558"/>
      <c r="AB20" s="558"/>
      <c r="AC20" s="558"/>
      <c r="AD20" s="558"/>
      <c r="AE20" s="558"/>
    </row>
    <row r="21" spans="1:31" ht="16.5" customHeight="1" thickBot="1" x14ac:dyDescent="0.3">
      <c r="A21" s="2153"/>
      <c r="B21" s="1052" t="s">
        <v>429</v>
      </c>
      <c r="C21" s="1764">
        <v>2.6850000000000003E-3</v>
      </c>
      <c r="D21" s="1115">
        <v>3.4630000000000004E-3</v>
      </c>
      <c r="E21" s="1115">
        <v>4.6630000000000005E-3</v>
      </c>
      <c r="F21" s="1115">
        <v>2.0770000000000003E-3</v>
      </c>
      <c r="G21" s="1115">
        <v>4.3420000000000004E-3</v>
      </c>
      <c r="H21" s="1115">
        <v>9.7650000000000011E-3</v>
      </c>
      <c r="I21" s="1115">
        <v>8.6610000000000003E-3</v>
      </c>
      <c r="J21" s="1115">
        <v>1.3517999999999999E-2</v>
      </c>
      <c r="K21" s="1045">
        <v>6.1180000000000002E-3</v>
      </c>
      <c r="L21" s="680">
        <f t="shared" si="0"/>
        <v>-0.36470000000000008</v>
      </c>
      <c r="M21" s="680">
        <f t="shared" si="1"/>
        <v>0.34329999999999999</v>
      </c>
      <c r="P21" s="1377"/>
      <c r="Q21" s="1377"/>
      <c r="R21" s="1377"/>
      <c r="S21" s="1377"/>
      <c r="T21" s="1377"/>
      <c r="U21" s="1377"/>
      <c r="V21" s="1377"/>
      <c r="Y21" s="558"/>
      <c r="Z21" s="558"/>
      <c r="AA21" s="558"/>
      <c r="AB21" s="558"/>
      <c r="AC21" s="558"/>
      <c r="AD21" s="558"/>
      <c r="AE21" s="558"/>
    </row>
    <row r="22" spans="1:31" ht="15" customHeight="1" x14ac:dyDescent="0.25">
      <c r="A22" s="2154" t="s">
        <v>666</v>
      </c>
      <c r="B22" s="396" t="s">
        <v>431</v>
      </c>
      <c r="C22" s="1763">
        <v>-6.5190000000000005E-3</v>
      </c>
      <c r="D22" s="1113">
        <v>4.6210000000000001E-3</v>
      </c>
      <c r="E22" s="1113">
        <v>-5.5400000000000002E-4</v>
      </c>
      <c r="F22" s="1113">
        <v>2.4580000000000001E-3</v>
      </c>
      <c r="G22" s="1113">
        <v>7.6950000000000005E-3</v>
      </c>
      <c r="H22" s="1113">
        <v>1.23E-2</v>
      </c>
      <c r="I22" s="1113">
        <v>1.0551999999999999E-2</v>
      </c>
      <c r="J22" s="1113">
        <v>1.3601E-2</v>
      </c>
      <c r="K22" s="1054">
        <v>7.3919999999999993E-3</v>
      </c>
      <c r="L22" s="679">
        <f t="shared" si="0"/>
        <v>-0.49080000000000007</v>
      </c>
      <c r="M22" s="679">
        <f t="shared" si="1"/>
        <v>1.3911</v>
      </c>
      <c r="P22" s="1377"/>
      <c r="Q22" s="1377"/>
      <c r="R22" s="1377"/>
      <c r="S22" s="1377"/>
      <c r="T22" s="1377"/>
      <c r="U22" s="1377"/>
      <c r="V22" s="1377"/>
      <c r="Y22" s="558"/>
      <c r="Z22" s="558"/>
      <c r="AA22" s="558"/>
      <c r="AB22" s="558"/>
      <c r="AC22" s="558"/>
      <c r="AD22" s="558"/>
      <c r="AE22" s="558"/>
    </row>
    <row r="23" spans="1:31" ht="15.75" customHeight="1" thickBot="1" x14ac:dyDescent="0.3">
      <c r="A23" s="2155"/>
      <c r="B23" s="1052" t="s">
        <v>816</v>
      </c>
      <c r="C23" s="1763">
        <v>1.1911000000000001E-2</v>
      </c>
      <c r="D23" s="1113">
        <v>6.2979999999999998E-3</v>
      </c>
      <c r="E23" s="1113">
        <v>7.3860000000000002E-3</v>
      </c>
      <c r="F23" s="1113">
        <v>9.7350000000000006E-3</v>
      </c>
      <c r="G23" s="1113">
        <v>9.8070000000000015E-3</v>
      </c>
      <c r="H23" s="1113">
        <v>1.0239000000000002E-2</v>
      </c>
      <c r="I23" s="1113">
        <v>8.9309999999999997E-3</v>
      </c>
      <c r="J23" s="1113">
        <v>1.2794000000000002E-2</v>
      </c>
      <c r="K23" s="1054">
        <v>9.9900000000000006E-3</v>
      </c>
      <c r="L23" s="680">
        <f t="shared" si="0"/>
        <v>-2.4900000000000096E-2</v>
      </c>
      <c r="M23" s="680">
        <f t="shared" si="1"/>
        <v>-0.19210000000000008</v>
      </c>
      <c r="P23" s="1377"/>
      <c r="Q23" s="1377"/>
      <c r="R23" s="1377"/>
      <c r="S23" s="1377"/>
      <c r="T23" s="1377"/>
      <c r="U23" s="1377"/>
      <c r="V23" s="1377"/>
      <c r="Y23" s="558"/>
      <c r="Z23" s="558"/>
      <c r="AA23" s="558"/>
      <c r="AB23" s="558"/>
      <c r="AC23" s="558"/>
      <c r="AD23" s="558"/>
      <c r="AE23" s="558"/>
    </row>
    <row r="24" spans="1:31" ht="27" thickBot="1" x14ac:dyDescent="0.3">
      <c r="A24" s="270" t="s">
        <v>856</v>
      </c>
      <c r="B24" s="1104" t="s">
        <v>438</v>
      </c>
      <c r="C24" s="1765">
        <v>2.9300000000000003E-3</v>
      </c>
      <c r="D24" s="1116">
        <v>2.3840000000000003E-3</v>
      </c>
      <c r="E24" s="1116">
        <v>7.5400000000000011E-4</v>
      </c>
      <c r="F24" s="1116">
        <v>7.5400000000000011E-4</v>
      </c>
      <c r="G24" s="1116">
        <v>4.8900000000000007E-4</v>
      </c>
      <c r="H24" s="1116">
        <v>5.3000000000000009E-4</v>
      </c>
      <c r="I24" s="1116">
        <v>1.305E-3</v>
      </c>
      <c r="J24" s="1116">
        <v>1.493E-3</v>
      </c>
      <c r="K24" s="1053">
        <v>3.117E-3</v>
      </c>
      <c r="L24" s="680">
        <f t="shared" si="0"/>
        <v>0.25869999999999999</v>
      </c>
      <c r="M24" s="680">
        <f t="shared" si="1"/>
        <v>1.8699999999999967E-2</v>
      </c>
      <c r="O24" s="271"/>
      <c r="P24" s="1377"/>
      <c r="Q24" s="1377"/>
      <c r="R24" s="1377"/>
      <c r="S24" s="1377"/>
      <c r="T24" s="1377"/>
      <c r="U24" s="1377"/>
      <c r="V24" s="1377"/>
      <c r="W24" s="272"/>
      <c r="X24" s="272"/>
      <c r="Y24" s="558"/>
      <c r="Z24" s="558"/>
      <c r="AA24" s="558"/>
      <c r="AB24" s="558"/>
      <c r="AC24" s="558"/>
      <c r="AD24" s="558"/>
      <c r="AE24" s="558"/>
    </row>
    <row r="25" spans="1:31" ht="15.75" thickBot="1" x14ac:dyDescent="0.3">
      <c r="A25" s="2156" t="s">
        <v>670</v>
      </c>
      <c r="B25" s="2157"/>
      <c r="C25" s="1766">
        <v>5.3736005099452363E-3</v>
      </c>
      <c r="D25" s="1112">
        <v>1.0902158455565535E-2</v>
      </c>
      <c r="E25" s="1112">
        <v>6.1887575433556058E-3</v>
      </c>
      <c r="F25" s="1112">
        <v>5.4527838758498129E-3</v>
      </c>
      <c r="G25" s="1112">
        <v>5.2618082725223387E-3</v>
      </c>
      <c r="H25" s="1112">
        <v>8.1804478859803503E-3</v>
      </c>
      <c r="I25" s="1112">
        <v>6.5839999999999996E-3</v>
      </c>
      <c r="J25" s="1112">
        <v>6.7179999999999991E-3</v>
      </c>
      <c r="K25" s="1767">
        <v>7.0446538994885103E-3</v>
      </c>
      <c r="L25" s="681">
        <f>(K25-H25)*100</f>
        <v>-0.113579398649184</v>
      </c>
      <c r="M25" s="681">
        <f t="shared" si="1"/>
        <v>0.16710533895432739</v>
      </c>
      <c r="O25" s="273"/>
      <c r="P25" s="274"/>
      <c r="Q25" s="274"/>
      <c r="R25" s="274"/>
      <c r="S25" s="275"/>
      <c r="T25" s="275"/>
      <c r="U25" s="275"/>
      <c r="V25" s="275"/>
      <c r="W25" s="274"/>
      <c r="X25" s="274"/>
    </row>
    <row r="26" spans="1:31" ht="3.75" customHeight="1" x14ac:dyDescent="0.25">
      <c r="A26" s="276"/>
      <c r="B26" s="277"/>
      <c r="C26" s="278"/>
      <c r="D26" s="278"/>
      <c r="E26" s="278"/>
      <c r="F26" s="279"/>
      <c r="G26" s="279"/>
      <c r="H26" s="279"/>
      <c r="I26" s="279"/>
      <c r="J26" s="279"/>
      <c r="K26" s="279"/>
      <c r="L26" s="280"/>
      <c r="M26" s="281"/>
    </row>
    <row r="27" spans="1:31" x14ac:dyDescent="0.25">
      <c r="A27" s="282" t="s">
        <v>667</v>
      </c>
      <c r="C27" s="283"/>
      <c r="D27" s="1113"/>
      <c r="E27" s="1113"/>
      <c r="F27" s="1113"/>
      <c r="G27" s="1113"/>
      <c r="H27" s="1113"/>
      <c r="I27" s="1113"/>
      <c r="J27" s="1113"/>
      <c r="K27" s="1113"/>
      <c r="L27" s="283"/>
      <c r="M27" s="283"/>
    </row>
    <row r="28" spans="1:31" x14ac:dyDescent="0.25">
      <c r="A28" s="263"/>
    </row>
    <row r="29" spans="1:31" x14ac:dyDescent="0.25">
      <c r="A29" s="2145" t="s">
        <v>882</v>
      </c>
      <c r="B29" s="2145"/>
      <c r="C29" s="2145"/>
      <c r="D29" s="2145"/>
      <c r="E29" s="2145"/>
      <c r="F29" s="2145"/>
      <c r="G29" s="2145"/>
      <c r="H29" s="2145"/>
      <c r="I29" s="2145"/>
      <c r="J29" s="2145"/>
      <c r="K29" s="2145"/>
      <c r="L29" s="2145"/>
      <c r="M29" s="2145"/>
    </row>
    <row r="30" spans="1:31" x14ac:dyDescent="0.25">
      <c r="A30" s="2144" t="s">
        <v>2688</v>
      </c>
      <c r="B30" s="2144"/>
      <c r="C30" s="2144"/>
      <c r="D30" s="2144"/>
      <c r="E30" s="2144"/>
      <c r="F30" s="2144"/>
      <c r="G30" s="2144"/>
      <c r="H30" s="2144"/>
      <c r="I30" s="2144"/>
      <c r="J30" s="2144"/>
      <c r="K30" s="2144"/>
      <c r="L30" s="2144"/>
      <c r="M30" s="2144"/>
    </row>
    <row r="31" spans="1:31" x14ac:dyDescent="0.25">
      <c r="A31" s="2145" t="s">
        <v>675</v>
      </c>
      <c r="B31" s="2145"/>
      <c r="C31" s="2145"/>
      <c r="D31" s="2145"/>
      <c r="E31" s="2145"/>
      <c r="F31" s="2145"/>
      <c r="G31" s="2145"/>
      <c r="H31" s="2145"/>
      <c r="I31" s="2145"/>
      <c r="J31" s="2145"/>
      <c r="K31" s="2145"/>
      <c r="L31" s="2145"/>
      <c r="M31" s="2145"/>
    </row>
    <row r="32" spans="1:31" ht="6.75" customHeight="1" thickBot="1" x14ac:dyDescent="0.3">
      <c r="A32" s="267"/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</row>
    <row r="33" spans="1:30" ht="39" thickBot="1" x14ac:dyDescent="0.3">
      <c r="A33" s="284" t="s">
        <v>651</v>
      </c>
      <c r="B33" s="1671" t="s">
        <v>652</v>
      </c>
      <c r="C33" s="1543">
        <v>45627</v>
      </c>
      <c r="D33" s="177">
        <v>45717</v>
      </c>
      <c r="E33" s="177">
        <v>45809</v>
      </c>
      <c r="F33" s="177">
        <v>45839</v>
      </c>
      <c r="G33" s="177">
        <v>45870</v>
      </c>
      <c r="H33" s="177">
        <v>45901</v>
      </c>
      <c r="I33" s="177">
        <v>45931</v>
      </c>
      <c r="J33" s="177">
        <v>45962</v>
      </c>
      <c r="K33" s="177">
        <v>45992</v>
      </c>
      <c r="L33" s="1661" t="s">
        <v>880</v>
      </c>
      <c r="M33" s="286" t="s">
        <v>881</v>
      </c>
    </row>
    <row r="34" spans="1:30" s="1591" customFormat="1" ht="26.25" thickBot="1" x14ac:dyDescent="0.3">
      <c r="A34" s="1593" t="s">
        <v>2644</v>
      </c>
      <c r="B34" s="1672" t="s">
        <v>2640</v>
      </c>
      <c r="C34" s="1673"/>
      <c r="D34" s="1590"/>
      <c r="E34" s="1590"/>
      <c r="F34" s="1550">
        <v>0</v>
      </c>
      <c r="G34" s="1550">
        <v>4.1207000000000008E-2</v>
      </c>
      <c r="H34" s="1550">
        <v>7.3038000000000006E-2</v>
      </c>
      <c r="I34" s="1550">
        <v>4.3935000000000002E-2</v>
      </c>
      <c r="J34" s="1550">
        <v>4.8189000000000003E-2</v>
      </c>
      <c r="K34" s="1550">
        <v>4.6679000000000005E-2</v>
      </c>
      <c r="L34" s="1662">
        <f>(K34-H34)*100</f>
        <v>-2.6358999999999999</v>
      </c>
      <c r="M34" s="1551" t="s">
        <v>779</v>
      </c>
    </row>
    <row r="35" spans="1:30" x14ac:dyDescent="0.25">
      <c r="A35" s="2159" t="s">
        <v>659</v>
      </c>
      <c r="B35" s="1063" t="s">
        <v>817</v>
      </c>
      <c r="C35" s="1674">
        <v>4.8593000000000011E-2</v>
      </c>
      <c r="D35" s="1544">
        <v>4.5054000000000004E-2</v>
      </c>
      <c r="E35" s="1544">
        <v>6.9521000000000013E-2</v>
      </c>
      <c r="F35" s="1544">
        <v>7.7810000000000004E-2</v>
      </c>
      <c r="G35" s="1544">
        <v>8.8971000000000008E-2</v>
      </c>
      <c r="H35" s="1544">
        <v>4.8597000000000001E-2</v>
      </c>
      <c r="I35" s="1544">
        <v>4.8554000000000007E-2</v>
      </c>
      <c r="J35" s="1544">
        <v>5.3032000000000003E-2</v>
      </c>
      <c r="K35" s="1544">
        <v>7.1007000000000001E-2</v>
      </c>
      <c r="L35" s="1663">
        <f t="shared" ref="L35:L63" si="2">(K35-H35)*100</f>
        <v>2.2410000000000001</v>
      </c>
      <c r="M35" s="682">
        <f>(K35-C35)*100</f>
        <v>2.2413999999999987</v>
      </c>
      <c r="N35" s="287"/>
      <c r="O35" s="1378"/>
      <c r="P35" s="1378"/>
      <c r="Q35" s="1378"/>
      <c r="R35" s="1378"/>
      <c r="S35" s="1378"/>
      <c r="T35" s="1378"/>
      <c r="U35" s="1378"/>
      <c r="X35" s="558"/>
      <c r="Y35" s="558"/>
      <c r="Z35" s="558"/>
      <c r="AA35" s="558"/>
      <c r="AB35" s="558"/>
      <c r="AC35" s="558"/>
      <c r="AD35" s="558"/>
    </row>
    <row r="36" spans="1:30" x14ac:dyDescent="0.25">
      <c r="A36" s="2160"/>
      <c r="B36" s="202" t="s">
        <v>792</v>
      </c>
      <c r="C36" s="1675">
        <v>3.2019000000000006E-2</v>
      </c>
      <c r="D36" s="1072">
        <v>3.1059000000000003E-2</v>
      </c>
      <c r="E36" s="1072">
        <v>3.3344000000000006E-2</v>
      </c>
      <c r="F36" s="1072">
        <v>3.0150000000000007E-2</v>
      </c>
      <c r="G36" s="1072">
        <v>2.9503000000000005E-2</v>
      </c>
      <c r="H36" s="1072">
        <v>2.7119000000000004E-2</v>
      </c>
      <c r="I36" s="1072">
        <v>3.5403999999999998E-2</v>
      </c>
      <c r="J36" s="1072">
        <v>3.9453000000000002E-2</v>
      </c>
      <c r="K36" s="1072">
        <v>4.1654999999999998E-2</v>
      </c>
      <c r="L36" s="1664">
        <f t="shared" si="2"/>
        <v>1.4535999999999993</v>
      </c>
      <c r="M36" s="683">
        <f t="shared" ref="M36:M64" si="3">(K36-C36)*100</f>
        <v>0.96359999999999912</v>
      </c>
      <c r="N36" s="287"/>
      <c r="O36" s="1378"/>
      <c r="P36" s="1378"/>
      <c r="Q36" s="1378"/>
      <c r="R36" s="1378"/>
      <c r="S36" s="1378"/>
      <c r="T36" s="1378"/>
      <c r="U36" s="1378"/>
      <c r="X36" s="558"/>
      <c r="Y36" s="558"/>
      <c r="Z36" s="558"/>
      <c r="AA36" s="558"/>
      <c r="AB36" s="558"/>
      <c r="AC36" s="558"/>
      <c r="AD36" s="558"/>
    </row>
    <row r="37" spans="1:30" x14ac:dyDescent="0.25">
      <c r="A37" s="2160"/>
      <c r="B37" s="202" t="s">
        <v>793</v>
      </c>
      <c r="C37" s="1675">
        <v>0.26136100000000001</v>
      </c>
      <c r="D37" s="1072">
        <v>1.8011000000000003E-2</v>
      </c>
      <c r="E37" s="1072">
        <v>3.3950000000000008E-2</v>
      </c>
      <c r="F37" s="1072">
        <v>4.0215000000000008E-2</v>
      </c>
      <c r="G37" s="1072">
        <v>4.1654000000000004E-2</v>
      </c>
      <c r="H37" s="1072">
        <v>4.0715000000000008E-2</v>
      </c>
      <c r="I37" s="1072">
        <v>4.0182999999999996E-2</v>
      </c>
      <c r="J37" s="1072">
        <v>3.9142000000000003E-2</v>
      </c>
      <c r="K37" s="1072">
        <v>4.3066000000000007E-2</v>
      </c>
      <c r="L37" s="1664">
        <f t="shared" si="2"/>
        <v>0.23509999999999989</v>
      </c>
      <c r="M37" s="683">
        <f t="shared" si="3"/>
        <v>-21.829500000000003</v>
      </c>
      <c r="N37" s="287"/>
      <c r="O37" s="1378"/>
      <c r="P37" s="1378"/>
      <c r="Q37" s="1378"/>
      <c r="R37" s="1378"/>
      <c r="S37" s="1378"/>
      <c r="T37" s="1378"/>
      <c r="U37" s="1378"/>
      <c r="X37" s="558"/>
      <c r="Y37" s="558"/>
      <c r="Z37" s="558"/>
      <c r="AA37" s="558"/>
      <c r="AB37" s="558"/>
      <c r="AC37" s="558"/>
      <c r="AD37" s="558"/>
    </row>
    <row r="38" spans="1:30" ht="15.75" thickBot="1" x14ac:dyDescent="0.3">
      <c r="A38" s="2161" t="s">
        <v>659</v>
      </c>
      <c r="B38" s="1064" t="s">
        <v>794</v>
      </c>
      <c r="C38" s="1545">
        <v>4.8930000000000001E-2</v>
      </c>
      <c r="D38" s="1546">
        <v>4.7312000000000007E-2</v>
      </c>
      <c r="E38" s="1546">
        <v>5.0484000000000001E-2</v>
      </c>
      <c r="F38" s="1546">
        <v>6.1854000000000006E-2</v>
      </c>
      <c r="G38" s="1546">
        <v>5.3714000000000005E-2</v>
      </c>
      <c r="H38" s="1546">
        <v>8.2217000000000012E-2</v>
      </c>
      <c r="I38" s="1546">
        <v>5.9233000000000001E-2</v>
      </c>
      <c r="J38" s="1546">
        <v>5.6093000000000004E-2</v>
      </c>
      <c r="K38" s="1546">
        <v>6.2115999999999998E-2</v>
      </c>
      <c r="L38" s="1665">
        <f t="shared" si="2"/>
        <v>-2.0101000000000013</v>
      </c>
      <c r="M38" s="684">
        <f t="shared" si="3"/>
        <v>1.3185999999999996</v>
      </c>
      <c r="N38" s="287"/>
      <c r="O38" s="1378"/>
      <c r="P38" s="1378"/>
      <c r="Q38" s="1378"/>
      <c r="R38" s="1378"/>
      <c r="S38" s="1378"/>
      <c r="T38" s="1378"/>
      <c r="U38" s="1378"/>
      <c r="X38" s="558"/>
      <c r="Y38" s="558"/>
      <c r="Z38" s="558"/>
      <c r="AA38" s="558"/>
      <c r="AB38" s="558"/>
      <c r="AC38" s="558"/>
      <c r="AD38" s="558"/>
    </row>
    <row r="39" spans="1:30" ht="15" customHeight="1" x14ac:dyDescent="0.25">
      <c r="A39" s="2159" t="s">
        <v>673</v>
      </c>
      <c r="B39" s="1063" t="s">
        <v>444</v>
      </c>
      <c r="C39" s="1674">
        <v>2.8157000000000001E-2</v>
      </c>
      <c r="D39" s="1544">
        <v>8.1636E-2</v>
      </c>
      <c r="E39" s="1544">
        <v>1.4599000000000003E-2</v>
      </c>
      <c r="F39" s="1544">
        <v>6.4506000000000008E-2</v>
      </c>
      <c r="G39" s="1544">
        <v>1.5454000000000001E-2</v>
      </c>
      <c r="H39" s="1544">
        <v>4.9722000000000002E-2</v>
      </c>
      <c r="I39" s="1544">
        <v>7.6014999999999999E-2</v>
      </c>
      <c r="J39" s="1544">
        <v>1.4435999999999999E-2</v>
      </c>
      <c r="K39" s="1544">
        <v>1.6126000000000001E-2</v>
      </c>
      <c r="L39" s="1663">
        <f t="shared" si="2"/>
        <v>-3.3595999999999999</v>
      </c>
      <c r="M39" s="682">
        <f t="shared" si="3"/>
        <v>-1.2031000000000001</v>
      </c>
      <c r="N39" s="287"/>
      <c r="O39" s="1378"/>
      <c r="P39" s="1378"/>
      <c r="Q39" s="1378"/>
      <c r="R39" s="1378"/>
      <c r="S39" s="1378"/>
      <c r="T39" s="1378"/>
      <c r="U39" s="1378"/>
      <c r="X39" s="558"/>
      <c r="Y39" s="558"/>
      <c r="Z39" s="558"/>
      <c r="AA39" s="558"/>
      <c r="AB39" s="558"/>
      <c r="AC39" s="558"/>
      <c r="AD39" s="558"/>
    </row>
    <row r="40" spans="1:30" ht="15" customHeight="1" x14ac:dyDescent="0.25">
      <c r="A40" s="2160"/>
      <c r="B40" s="202" t="s">
        <v>818</v>
      </c>
      <c r="C40" s="1675">
        <v>3.2013E-2</v>
      </c>
      <c r="D40" s="1072">
        <v>3.1049E-2</v>
      </c>
      <c r="E40" s="1072">
        <v>3.3663999999999999E-2</v>
      </c>
      <c r="F40" s="1072">
        <v>4.8326000000000008E-2</v>
      </c>
      <c r="G40" s="1072">
        <v>5.215800000000001E-2</v>
      </c>
      <c r="H40" s="1072">
        <v>4.6898000000000002E-2</v>
      </c>
      <c r="I40" s="1072">
        <v>4.2241999999999995E-2</v>
      </c>
      <c r="J40" s="1072">
        <v>5.5776000000000006E-2</v>
      </c>
      <c r="K40" s="1072">
        <v>5.2122000000000002E-2</v>
      </c>
      <c r="L40" s="1556">
        <f t="shared" si="2"/>
        <v>0.52239999999999998</v>
      </c>
      <c r="M40" s="685">
        <f t="shared" si="3"/>
        <v>2.0109000000000004</v>
      </c>
      <c r="N40" s="287"/>
      <c r="O40" s="1378"/>
      <c r="P40" s="1378"/>
      <c r="Q40" s="1378"/>
      <c r="R40" s="1378"/>
      <c r="S40" s="1378"/>
      <c r="T40" s="1378"/>
      <c r="U40" s="1378"/>
      <c r="X40" s="558"/>
      <c r="Y40" s="558"/>
      <c r="Z40" s="558"/>
      <c r="AA40" s="558"/>
      <c r="AB40" s="558"/>
      <c r="AC40" s="558"/>
      <c r="AD40" s="558"/>
    </row>
    <row r="41" spans="1:30" ht="15.75" customHeight="1" x14ac:dyDescent="0.25">
      <c r="A41" s="2160"/>
      <c r="B41" s="202" t="s">
        <v>796</v>
      </c>
      <c r="C41" s="1675">
        <v>1.2115000000000003E-2</v>
      </c>
      <c r="D41" s="1072">
        <v>1.0619000000000002E-2</v>
      </c>
      <c r="E41" s="1072">
        <v>1.4095000000000003E-2</v>
      </c>
      <c r="F41" s="1072">
        <v>1.2992999999999999E-2</v>
      </c>
      <c r="G41" s="1072">
        <v>2.7903000000000004E-2</v>
      </c>
      <c r="H41" s="1072">
        <v>1.9692999999999999E-2</v>
      </c>
      <c r="I41" s="1072">
        <v>1.5630999999999999E-2</v>
      </c>
      <c r="J41" s="1072">
        <v>2.0449999999999999E-2</v>
      </c>
      <c r="K41" s="1072">
        <v>3.4033000000000001E-2</v>
      </c>
      <c r="L41" s="1556">
        <f t="shared" si="2"/>
        <v>1.4340000000000002</v>
      </c>
      <c r="M41" s="685">
        <f t="shared" si="3"/>
        <v>2.1918000000000002</v>
      </c>
      <c r="N41" s="287"/>
      <c r="O41" s="1378"/>
      <c r="P41" s="1378"/>
      <c r="Q41" s="1378"/>
      <c r="R41" s="1378"/>
      <c r="S41" s="1378"/>
      <c r="T41" s="1378"/>
      <c r="U41" s="1378"/>
      <c r="X41" s="558"/>
      <c r="Y41" s="558"/>
      <c r="Z41" s="558"/>
      <c r="AA41" s="558"/>
      <c r="AB41" s="558"/>
      <c r="AC41" s="558"/>
      <c r="AD41" s="558"/>
    </row>
    <row r="42" spans="1:30" ht="15.75" thickBot="1" x14ac:dyDescent="0.3">
      <c r="A42" s="2161"/>
      <c r="B42" s="202" t="s">
        <v>797</v>
      </c>
      <c r="C42" s="1545">
        <v>1.5979000000000004E-2</v>
      </c>
      <c r="D42" s="1546">
        <v>1.6192000000000002E-2</v>
      </c>
      <c r="E42" s="1546">
        <v>3.3049000000000002E-2</v>
      </c>
      <c r="F42" s="1546">
        <v>3.8608000000000003E-2</v>
      </c>
      <c r="G42" s="1546">
        <v>3.6054000000000003E-2</v>
      </c>
      <c r="H42" s="1546">
        <v>4.0418000000000003E-2</v>
      </c>
      <c r="I42" s="1546">
        <v>4.0758999999999997E-2</v>
      </c>
      <c r="J42" s="1546">
        <v>4.1950000000000001E-2</v>
      </c>
      <c r="K42" s="1546">
        <v>4.3452999999999999E-2</v>
      </c>
      <c r="L42" s="1665">
        <f t="shared" si="2"/>
        <v>0.3034999999999996</v>
      </c>
      <c r="M42" s="684">
        <f t="shared" si="3"/>
        <v>2.7473999999999994</v>
      </c>
      <c r="N42" s="287"/>
      <c r="O42" s="1378"/>
      <c r="P42" s="1378"/>
      <c r="Q42" s="1378"/>
      <c r="R42" s="1378"/>
      <c r="S42" s="1378"/>
      <c r="T42" s="1378"/>
      <c r="U42" s="1378"/>
      <c r="X42" s="558"/>
      <c r="Y42" s="558"/>
      <c r="Z42" s="558"/>
      <c r="AA42" s="558"/>
      <c r="AB42" s="558"/>
      <c r="AC42" s="558"/>
      <c r="AD42" s="558"/>
    </row>
    <row r="43" spans="1:30" x14ac:dyDescent="0.25">
      <c r="A43" s="2159" t="s">
        <v>661</v>
      </c>
      <c r="B43" s="1063" t="s">
        <v>423</v>
      </c>
      <c r="C43" s="1674">
        <v>3.5036999999999999E-2</v>
      </c>
      <c r="D43" s="1544">
        <v>4.5940000000000002E-2</v>
      </c>
      <c r="E43" s="1544">
        <v>5.5342000000000009E-2</v>
      </c>
      <c r="F43" s="1544">
        <v>6.5498000000000001E-2</v>
      </c>
      <c r="G43" s="1544">
        <v>7.3301000000000005E-2</v>
      </c>
      <c r="H43" s="1544">
        <v>8.7862999999999997E-2</v>
      </c>
      <c r="I43" s="1544">
        <v>8.1605000000000011E-2</v>
      </c>
      <c r="J43" s="1544">
        <v>7.4264999999999998E-2</v>
      </c>
      <c r="K43" s="1544">
        <v>5.8978999999999997E-2</v>
      </c>
      <c r="L43" s="1663">
        <f t="shared" si="2"/>
        <v>-2.8883999999999999</v>
      </c>
      <c r="M43" s="682">
        <f t="shared" si="3"/>
        <v>2.3941999999999997</v>
      </c>
      <c r="N43" s="287"/>
      <c r="O43" s="1378"/>
      <c r="P43" s="1378"/>
      <c r="Q43" s="1378"/>
      <c r="R43" s="1378"/>
      <c r="S43" s="1378"/>
      <c r="T43" s="1378"/>
      <c r="U43" s="1378"/>
      <c r="X43" s="558"/>
      <c r="Y43" s="558"/>
      <c r="Z43" s="558"/>
      <c r="AA43" s="558"/>
      <c r="AB43" s="558"/>
      <c r="AC43" s="558"/>
      <c r="AD43" s="558"/>
    </row>
    <row r="44" spans="1:30" x14ac:dyDescent="0.25">
      <c r="A44" s="2160"/>
      <c r="B44" s="202" t="s">
        <v>798</v>
      </c>
      <c r="C44" s="1675">
        <v>4.6164000000000004E-2</v>
      </c>
      <c r="D44" s="1072">
        <v>2.8247000000000005E-2</v>
      </c>
      <c r="E44" s="1072">
        <v>2.7766000000000006E-2</v>
      </c>
      <c r="F44" s="1072">
        <v>3.0849999999999999E-2</v>
      </c>
      <c r="G44" s="1072">
        <v>1.3101E-2</v>
      </c>
      <c r="H44" s="1072">
        <v>3.0774000000000006E-2</v>
      </c>
      <c r="I44" s="1072">
        <v>3.1156000000000003E-2</v>
      </c>
      <c r="J44" s="1072">
        <v>3.5701000000000004E-2</v>
      </c>
      <c r="K44" s="1072">
        <v>3.3853000000000001E-2</v>
      </c>
      <c r="L44" s="1556">
        <f t="shared" si="2"/>
        <v>0.30789999999999951</v>
      </c>
      <c r="M44" s="685">
        <f t="shared" si="3"/>
        <v>-1.2311000000000003</v>
      </c>
      <c r="N44" s="287"/>
      <c r="O44" s="1378"/>
      <c r="P44" s="1378"/>
      <c r="Q44" s="1378"/>
      <c r="R44" s="1378"/>
      <c r="S44" s="1378"/>
      <c r="T44" s="1378"/>
      <c r="U44" s="1378"/>
      <c r="X44" s="558"/>
      <c r="Y44" s="558"/>
      <c r="Z44" s="558"/>
      <c r="AA44" s="558"/>
      <c r="AB44" s="558"/>
      <c r="AC44" s="558"/>
      <c r="AD44" s="558"/>
    </row>
    <row r="45" spans="1:30" x14ac:dyDescent="0.25">
      <c r="A45" s="2160"/>
      <c r="B45" s="202" t="s">
        <v>424</v>
      </c>
      <c r="C45" s="1675">
        <v>4.2193000000000001E-2</v>
      </c>
      <c r="D45" s="1072">
        <v>4.9774000000000006E-2</v>
      </c>
      <c r="E45" s="1072">
        <v>5.924900000000001E-2</v>
      </c>
      <c r="F45" s="1072">
        <v>6.6816E-2</v>
      </c>
      <c r="G45" s="1072">
        <v>5.6746000000000005E-2</v>
      </c>
      <c r="H45" s="1072">
        <v>7.2206000000000006E-2</v>
      </c>
      <c r="I45" s="1072">
        <v>6.6677E-2</v>
      </c>
      <c r="J45" s="1072">
        <v>6.5523999999999999E-2</v>
      </c>
      <c r="K45" s="1072">
        <v>6.1227999999999998E-2</v>
      </c>
      <c r="L45" s="1556">
        <f t="shared" si="2"/>
        <v>-1.0978000000000008</v>
      </c>
      <c r="M45" s="685">
        <f t="shared" si="3"/>
        <v>1.9034999999999997</v>
      </c>
      <c r="N45" s="287"/>
      <c r="O45" s="1378"/>
      <c r="P45" s="1378"/>
      <c r="Q45" s="1378"/>
      <c r="R45" s="1378"/>
      <c r="S45" s="1378"/>
      <c r="T45" s="1378"/>
      <c r="U45" s="1378"/>
      <c r="X45" s="558"/>
      <c r="Y45" s="558"/>
      <c r="Z45" s="558"/>
      <c r="AA45" s="558"/>
      <c r="AB45" s="558"/>
      <c r="AC45" s="558"/>
      <c r="AD45" s="558"/>
    </row>
    <row r="46" spans="1:30" ht="15.75" thickBot="1" x14ac:dyDescent="0.3">
      <c r="A46" s="2161"/>
      <c r="B46" s="1064" t="s">
        <v>427</v>
      </c>
      <c r="C46" s="1547">
        <v>3.9509000000000002E-2</v>
      </c>
      <c r="D46" s="1548">
        <v>4.3214000000000009E-2</v>
      </c>
      <c r="E46" s="1548">
        <v>5.6534000000000008E-2</v>
      </c>
      <c r="F46" s="1546">
        <v>6.8772E-2</v>
      </c>
      <c r="G46" s="1548">
        <v>6.2965000000000007E-2</v>
      </c>
      <c r="H46" s="1546">
        <v>7.0666000000000007E-2</v>
      </c>
      <c r="I46" s="1548">
        <v>6.7457000000000003E-2</v>
      </c>
      <c r="J46" s="1546">
        <v>7.1928999999999993E-2</v>
      </c>
      <c r="K46" s="1548">
        <v>6.0490000000000002E-2</v>
      </c>
      <c r="L46" s="1666">
        <f t="shared" si="2"/>
        <v>-1.0176000000000005</v>
      </c>
      <c r="M46" s="677">
        <f t="shared" si="3"/>
        <v>2.0981000000000001</v>
      </c>
      <c r="N46" s="287"/>
      <c r="O46" s="1378"/>
      <c r="P46" s="1378"/>
      <c r="Q46" s="1378"/>
      <c r="R46" s="1378"/>
      <c r="S46" s="1378"/>
      <c r="T46" s="1378"/>
      <c r="U46" s="1378"/>
      <c r="X46" s="558"/>
      <c r="Y46" s="558"/>
      <c r="Z46" s="558"/>
      <c r="AA46" s="558"/>
      <c r="AB46" s="558"/>
      <c r="AC46" s="558"/>
      <c r="AD46" s="558"/>
    </row>
    <row r="47" spans="1:30" x14ac:dyDescent="0.25">
      <c r="A47" s="2162" t="s">
        <v>662</v>
      </c>
      <c r="B47" s="202" t="s">
        <v>2119</v>
      </c>
      <c r="C47" s="1676"/>
      <c r="D47" s="1554">
        <v>4.7061000000000006E-2</v>
      </c>
      <c r="E47" s="1554">
        <v>7.0328000000000002E-2</v>
      </c>
      <c r="F47" s="1544">
        <v>4.1770000000000002E-2</v>
      </c>
      <c r="G47" s="1554">
        <v>6.7893000000000009E-2</v>
      </c>
      <c r="H47" s="1544">
        <v>7.2610000000000008E-2</v>
      </c>
      <c r="I47" s="1554">
        <v>6.8653000000000006E-2</v>
      </c>
      <c r="J47" s="1544">
        <v>6.7573999999999995E-2</v>
      </c>
      <c r="K47" s="1554">
        <v>6.0811999999999998E-2</v>
      </c>
      <c r="L47" s="1667">
        <f t="shared" si="2"/>
        <v>-1.1798000000000011</v>
      </c>
      <c r="M47" s="1555" t="s">
        <v>779</v>
      </c>
      <c r="N47" s="287"/>
      <c r="O47" s="1378"/>
      <c r="P47" s="1378"/>
      <c r="Q47" s="1378"/>
      <c r="R47" s="1378"/>
      <c r="S47" s="1378"/>
      <c r="T47" s="1378"/>
      <c r="U47" s="1378"/>
      <c r="X47" s="558"/>
      <c r="Y47" s="558"/>
      <c r="Z47" s="558"/>
      <c r="AA47" s="558"/>
      <c r="AB47" s="558"/>
      <c r="AC47" s="558"/>
      <c r="AD47" s="558"/>
    </row>
    <row r="48" spans="1:30" x14ac:dyDescent="0.25">
      <c r="A48" s="2163"/>
      <c r="B48" s="202" t="s">
        <v>799</v>
      </c>
      <c r="C48" s="1675">
        <v>3.1683000000000003E-2</v>
      </c>
      <c r="D48" s="1072">
        <v>4.1727000000000007E-2</v>
      </c>
      <c r="E48" s="1072">
        <v>5.4553000000000011E-2</v>
      </c>
      <c r="F48" s="1072">
        <v>6.4464000000000007E-2</v>
      </c>
      <c r="G48" s="1072">
        <v>6.8541000000000005E-2</v>
      </c>
      <c r="H48" s="1072">
        <v>8.0296000000000006E-2</v>
      </c>
      <c r="I48" s="1072">
        <v>7.3817999999999995E-2</v>
      </c>
      <c r="J48" s="1072">
        <v>7.3352000000000001E-2</v>
      </c>
      <c r="K48" s="1072">
        <v>6.2215999999999994E-2</v>
      </c>
      <c r="L48" s="1556">
        <f t="shared" si="2"/>
        <v>-1.8080000000000012</v>
      </c>
      <c r="M48" s="685">
        <f t="shared" si="3"/>
        <v>3.0532999999999992</v>
      </c>
      <c r="N48" s="287"/>
      <c r="O48" s="1378"/>
      <c r="P48" s="1378"/>
      <c r="Q48" s="1378"/>
      <c r="R48" s="1378"/>
      <c r="S48" s="1378"/>
      <c r="T48" s="1378"/>
      <c r="U48" s="1378"/>
      <c r="X48" s="558"/>
      <c r="Y48" s="558"/>
      <c r="Z48" s="558"/>
      <c r="AA48" s="558"/>
      <c r="AB48" s="558"/>
      <c r="AC48" s="558"/>
      <c r="AD48" s="558"/>
    </row>
    <row r="49" spans="1:30" x14ac:dyDescent="0.25">
      <c r="A49" s="2163"/>
      <c r="B49" s="202" t="s">
        <v>2120</v>
      </c>
      <c r="C49" s="1675"/>
      <c r="D49" s="1072">
        <v>6.4618000000000009E-2</v>
      </c>
      <c r="E49" s="1072">
        <v>9.6747E-2</v>
      </c>
      <c r="F49" s="1072">
        <v>0.11646300000000001</v>
      </c>
      <c r="G49" s="1072">
        <v>0.13600400000000001</v>
      </c>
      <c r="H49" s="1072">
        <v>0.28512000000000004</v>
      </c>
      <c r="I49" s="1072">
        <v>3.5567259999999998</v>
      </c>
      <c r="J49" s="1072">
        <v>5.4998999999999999E-2</v>
      </c>
      <c r="K49" s="1072"/>
      <c r="L49" s="1557">
        <f t="shared" si="2"/>
        <v>-28.512000000000004</v>
      </c>
      <c r="M49" s="1558" t="s">
        <v>779</v>
      </c>
      <c r="N49" s="287"/>
      <c r="O49" s="1378"/>
      <c r="P49" s="1378"/>
      <c r="Q49" s="1378"/>
      <c r="R49" s="1378"/>
      <c r="S49" s="1378"/>
      <c r="T49" s="1378"/>
      <c r="U49" s="1378"/>
      <c r="X49" s="558"/>
      <c r="Y49" s="558"/>
      <c r="Z49" s="558"/>
      <c r="AA49" s="558"/>
      <c r="AB49" s="558"/>
      <c r="AC49" s="558"/>
      <c r="AD49" s="558"/>
    </row>
    <row r="50" spans="1:30" x14ac:dyDescent="0.25">
      <c r="A50" s="2163"/>
      <c r="B50" s="202" t="s">
        <v>800</v>
      </c>
      <c r="C50" s="1675">
        <v>4.0427000000000005E-2</v>
      </c>
      <c r="D50" s="1072">
        <v>3.2514000000000001E-2</v>
      </c>
      <c r="E50" s="1072">
        <v>4.8248000000000006E-2</v>
      </c>
      <c r="F50" s="1072">
        <v>5.2984000000000003E-2</v>
      </c>
      <c r="G50" s="1072">
        <v>5.6929000000000007E-2</v>
      </c>
      <c r="H50" s="1072">
        <v>5.2680000000000005E-2</v>
      </c>
      <c r="I50" s="1072">
        <v>5.7478999999999995E-2</v>
      </c>
      <c r="J50" s="1072">
        <v>6.3569000000000001E-2</v>
      </c>
      <c r="K50" s="1072">
        <v>5.5832E-2</v>
      </c>
      <c r="L50" s="1556">
        <f t="shared" si="2"/>
        <v>0.31519999999999948</v>
      </c>
      <c r="M50" s="685">
        <f t="shared" si="3"/>
        <v>1.5404999999999995</v>
      </c>
      <c r="N50" s="287"/>
      <c r="O50" s="1378"/>
      <c r="P50" s="1378"/>
      <c r="Q50" s="1378"/>
      <c r="R50" s="1378"/>
      <c r="S50" s="1378"/>
      <c r="T50" s="1378"/>
      <c r="U50" s="1378"/>
      <c r="X50" s="558"/>
      <c r="Y50" s="558"/>
      <c r="Z50" s="558"/>
      <c r="AA50" s="558"/>
      <c r="AB50" s="558"/>
      <c r="AC50" s="558"/>
      <c r="AD50" s="558"/>
    </row>
    <row r="51" spans="1:30" x14ac:dyDescent="0.25">
      <c r="A51" s="2163"/>
      <c r="B51" s="202" t="s">
        <v>801</v>
      </c>
      <c r="C51" s="1675">
        <v>3.1772000000000002E-2</v>
      </c>
      <c r="D51" s="1072">
        <v>3.6867000000000004E-2</v>
      </c>
      <c r="E51" s="1072">
        <v>4.5305000000000005E-2</v>
      </c>
      <c r="F51" s="1072">
        <v>4.9299000000000003E-2</v>
      </c>
      <c r="G51" s="1072">
        <v>5.2531000000000008E-2</v>
      </c>
      <c r="H51" s="1072">
        <v>5.8208000000000003E-2</v>
      </c>
      <c r="I51" s="1072">
        <v>6.1214999999999999E-2</v>
      </c>
      <c r="J51" s="1072">
        <v>6.5781000000000006E-2</v>
      </c>
      <c r="K51" s="1072">
        <v>5.8968999999999994E-2</v>
      </c>
      <c r="L51" s="1556">
        <f t="shared" si="2"/>
        <v>7.6099999999999085E-2</v>
      </c>
      <c r="M51" s="685">
        <f t="shared" si="3"/>
        <v>2.7196999999999991</v>
      </c>
      <c r="N51" s="287"/>
      <c r="O51" s="1378"/>
      <c r="P51" s="1378"/>
      <c r="Q51" s="1378"/>
      <c r="R51" s="1378"/>
      <c r="S51" s="1378"/>
      <c r="T51" s="1378"/>
      <c r="U51" s="1378"/>
      <c r="X51" s="558"/>
      <c r="Y51" s="558"/>
      <c r="Z51" s="558"/>
      <c r="AA51" s="558"/>
      <c r="AB51" s="558"/>
      <c r="AC51" s="558"/>
      <c r="AD51" s="558"/>
    </row>
    <row r="52" spans="1:30" ht="15.75" thickBot="1" x14ac:dyDescent="0.3">
      <c r="A52" s="2164"/>
      <c r="B52" s="1064" t="s">
        <v>432</v>
      </c>
      <c r="C52" s="1545">
        <v>3.0844000000000003E-2</v>
      </c>
      <c r="D52" s="1546">
        <v>4.2777000000000003E-2</v>
      </c>
      <c r="E52" s="1546">
        <v>5.6312000000000008E-2</v>
      </c>
      <c r="F52" s="1546">
        <v>6.9309000000000009E-2</v>
      </c>
      <c r="G52" s="1546">
        <v>7.4589000000000003E-2</v>
      </c>
      <c r="H52" s="1546">
        <v>8.5173000000000013E-2</v>
      </c>
      <c r="I52" s="1546">
        <v>7.4950000000000003E-2</v>
      </c>
      <c r="J52" s="1546">
        <v>7.3686000000000001E-2</v>
      </c>
      <c r="K52" s="1546">
        <v>6.2451E-2</v>
      </c>
      <c r="L52" s="1665">
        <f t="shared" si="2"/>
        <v>-2.2722000000000011</v>
      </c>
      <c r="M52" s="684">
        <f t="shared" si="3"/>
        <v>3.1606999999999994</v>
      </c>
      <c r="N52" s="287"/>
      <c r="O52" s="1378"/>
      <c r="P52" s="1378"/>
      <c r="Q52" s="1378"/>
      <c r="R52" s="1378"/>
      <c r="S52" s="1378"/>
      <c r="T52" s="1378"/>
      <c r="U52" s="1378"/>
      <c r="X52" s="558"/>
      <c r="Y52" s="558"/>
      <c r="Z52" s="558"/>
      <c r="AA52" s="558"/>
      <c r="AB52" s="558"/>
      <c r="AC52" s="558"/>
      <c r="AD52" s="558"/>
    </row>
    <row r="53" spans="1:30" ht="26.25" thickBot="1" x14ac:dyDescent="0.3">
      <c r="A53" s="288" t="s">
        <v>663</v>
      </c>
      <c r="B53" s="1064" t="s">
        <v>439</v>
      </c>
      <c r="C53" s="1549">
        <v>3.8848000000000001E-2</v>
      </c>
      <c r="D53" s="1550">
        <v>4.3269000000000002E-2</v>
      </c>
      <c r="E53" s="1550">
        <v>5.5522000000000002E-2</v>
      </c>
      <c r="F53" s="1550">
        <v>6.6006999999999996E-2</v>
      </c>
      <c r="G53" s="1550">
        <v>6.8123000000000003E-2</v>
      </c>
      <c r="H53" s="1550">
        <v>7.291700000000001E-2</v>
      </c>
      <c r="I53" s="1550">
        <v>7.0563000000000001E-2</v>
      </c>
      <c r="J53" s="1550">
        <v>7.1072999999999997E-2</v>
      </c>
      <c r="K53" s="1550">
        <v>7.1611000000000008E-2</v>
      </c>
      <c r="L53" s="1662">
        <f t="shared" si="2"/>
        <v>-0.13060000000000016</v>
      </c>
      <c r="M53" s="1551">
        <f t="shared" si="3"/>
        <v>3.2763000000000009</v>
      </c>
      <c r="N53" s="287"/>
      <c r="O53" s="1378"/>
      <c r="P53" s="1378"/>
      <c r="Q53" s="1378"/>
      <c r="R53" s="1378"/>
      <c r="S53" s="1378"/>
      <c r="T53" s="1378"/>
      <c r="U53" s="1378"/>
      <c r="X53" s="558"/>
      <c r="Y53" s="558"/>
      <c r="Z53" s="558"/>
      <c r="AA53" s="558"/>
      <c r="AB53" s="558"/>
      <c r="AC53" s="558"/>
      <c r="AD53" s="558"/>
    </row>
    <row r="54" spans="1:30" ht="15" customHeight="1" x14ac:dyDescent="0.25">
      <c r="A54" s="2162" t="s">
        <v>665</v>
      </c>
      <c r="B54" s="1243" t="s">
        <v>820</v>
      </c>
      <c r="C54" s="1674">
        <v>3.1279000000000001E-2</v>
      </c>
      <c r="D54" s="1544">
        <v>3.7546000000000003E-2</v>
      </c>
      <c r="E54" s="1544">
        <v>4.8635000000000005E-2</v>
      </c>
      <c r="F54" s="1544">
        <v>5.7578000000000004E-2</v>
      </c>
      <c r="G54" s="1544">
        <v>5.6099999999999997E-2</v>
      </c>
      <c r="H54" s="1544">
        <v>6.5368000000000009E-2</v>
      </c>
      <c r="I54" s="1544">
        <v>5.9794E-2</v>
      </c>
      <c r="J54" s="1544">
        <v>5.4851000000000004E-2</v>
      </c>
      <c r="K54" s="1544">
        <v>4.1512E-2</v>
      </c>
      <c r="L54" s="1668">
        <f t="shared" si="2"/>
        <v>-2.3856000000000011</v>
      </c>
      <c r="M54" s="686">
        <f t="shared" si="3"/>
        <v>1.0232999999999999</v>
      </c>
      <c r="N54" s="287"/>
      <c r="O54" s="1378"/>
      <c r="P54" s="1378"/>
      <c r="Q54" s="1378"/>
      <c r="R54" s="1378"/>
      <c r="S54" s="1378"/>
      <c r="T54" s="1378"/>
      <c r="U54" s="1378"/>
      <c r="X54" s="558"/>
      <c r="Y54" s="558"/>
      <c r="Z54" s="558"/>
      <c r="AA54" s="558"/>
      <c r="AB54" s="558"/>
      <c r="AC54" s="558"/>
      <c r="AD54" s="558"/>
    </row>
    <row r="55" spans="1:30" x14ac:dyDescent="0.25">
      <c r="A55" s="2163"/>
      <c r="B55" s="202" t="s">
        <v>422</v>
      </c>
      <c r="C55" s="1675">
        <v>2.7169000000000002E-2</v>
      </c>
      <c r="D55" s="1072">
        <v>3.4056000000000003E-2</v>
      </c>
      <c r="E55" s="1072">
        <v>5.0804000000000002E-2</v>
      </c>
      <c r="F55" s="1072">
        <v>5.4270000000000006E-2</v>
      </c>
      <c r="G55" s="1072">
        <v>5.4635000000000003E-2</v>
      </c>
      <c r="H55" s="1072">
        <v>6.0655000000000001E-2</v>
      </c>
      <c r="I55" s="1072">
        <v>5.8385999999999993E-2</v>
      </c>
      <c r="J55" s="1072">
        <v>5.2876000000000006E-2</v>
      </c>
      <c r="K55" s="1072">
        <v>4.3513000000000003E-2</v>
      </c>
      <c r="L55" s="1556">
        <f t="shared" si="2"/>
        <v>-1.7141999999999997</v>
      </c>
      <c r="M55" s="685">
        <f t="shared" si="3"/>
        <v>1.6344000000000001</v>
      </c>
      <c r="N55" s="287"/>
      <c r="O55" s="1378"/>
      <c r="P55" s="1378"/>
      <c r="Q55" s="1378"/>
      <c r="R55" s="1378"/>
      <c r="S55" s="1378"/>
      <c r="T55" s="1378"/>
      <c r="U55" s="1378"/>
      <c r="X55" s="558"/>
      <c r="Y55" s="558"/>
      <c r="Z55" s="558"/>
      <c r="AA55" s="558"/>
      <c r="AB55" s="558"/>
      <c r="AC55" s="558"/>
      <c r="AD55" s="558"/>
    </row>
    <row r="56" spans="1:30" x14ac:dyDescent="0.25">
      <c r="A56" s="2163"/>
      <c r="B56" s="202" t="s">
        <v>428</v>
      </c>
      <c r="C56" s="1675">
        <v>2.9357000000000001E-2</v>
      </c>
      <c r="D56" s="1072">
        <v>4.3487000000000005E-2</v>
      </c>
      <c r="E56" s="1072">
        <v>4.7614999999999998E-2</v>
      </c>
      <c r="F56" s="1072">
        <v>5.6731000000000004E-2</v>
      </c>
      <c r="G56" s="1072">
        <v>8.0747000000000013E-2</v>
      </c>
      <c r="H56" s="1072">
        <v>8.068800000000001E-2</v>
      </c>
      <c r="I56" s="1072">
        <v>6.9585999999999995E-2</v>
      </c>
      <c r="J56" s="1072">
        <v>5.9871000000000001E-2</v>
      </c>
      <c r="K56" s="1072">
        <v>5.4135999999999997E-2</v>
      </c>
      <c r="L56" s="1664">
        <f t="shared" si="2"/>
        <v>-2.6552000000000011</v>
      </c>
      <c r="M56" s="683">
        <f t="shared" si="3"/>
        <v>2.4778999999999995</v>
      </c>
      <c r="N56" s="287"/>
      <c r="O56" s="1378"/>
      <c r="P56" s="1378"/>
      <c r="Q56" s="1378"/>
      <c r="R56" s="1378"/>
      <c r="S56" s="1378"/>
      <c r="T56" s="1378"/>
      <c r="U56" s="1378"/>
      <c r="X56" s="558"/>
      <c r="Y56" s="558"/>
      <c r="Z56" s="558"/>
      <c r="AA56" s="558"/>
      <c r="AB56" s="558"/>
      <c r="AC56" s="558"/>
      <c r="AD56" s="558"/>
    </row>
    <row r="57" spans="1:30" x14ac:dyDescent="0.25">
      <c r="A57" s="2163"/>
      <c r="B57" s="202" t="s">
        <v>441</v>
      </c>
      <c r="C57" s="1675">
        <v>3.2894000000000007E-2</v>
      </c>
      <c r="D57" s="1072">
        <v>3.8625E-2</v>
      </c>
      <c r="E57" s="1072">
        <v>9.553600000000001E-2</v>
      </c>
      <c r="F57" s="1072">
        <v>5.2689000000000007E-2</v>
      </c>
      <c r="G57" s="1072">
        <v>5.0025000000000007E-2</v>
      </c>
      <c r="H57" s="1072">
        <v>5.5310999999999999E-2</v>
      </c>
      <c r="I57" s="1072">
        <v>5.1062999999999997E-2</v>
      </c>
      <c r="J57" s="1072">
        <v>5.1783000000000003E-2</v>
      </c>
      <c r="K57" s="1072">
        <v>5.4467000000000002E-2</v>
      </c>
      <c r="L57" s="1556">
        <f t="shared" si="2"/>
        <v>-8.4399999999999753E-2</v>
      </c>
      <c r="M57" s="685">
        <f t="shared" si="3"/>
        <v>2.1572999999999993</v>
      </c>
      <c r="N57" s="287"/>
      <c r="O57" s="1378"/>
      <c r="P57" s="1378"/>
      <c r="Q57" s="1378"/>
      <c r="R57" s="1378"/>
      <c r="S57" s="1378"/>
      <c r="T57" s="1378"/>
      <c r="U57" s="1378"/>
      <c r="X57" s="558"/>
      <c r="Y57" s="558"/>
      <c r="Z57" s="558"/>
      <c r="AA57" s="558"/>
      <c r="AB57" s="558"/>
      <c r="AC57" s="558"/>
      <c r="AD57" s="558"/>
    </row>
    <row r="58" spans="1:30" x14ac:dyDescent="0.25">
      <c r="A58" s="2163"/>
      <c r="B58" s="202" t="s">
        <v>803</v>
      </c>
      <c r="C58" s="1675">
        <v>2.9775000000000003E-2</v>
      </c>
      <c r="D58" s="1072">
        <v>4.1388000000000001E-2</v>
      </c>
      <c r="E58" s="1072">
        <v>5.3656000000000002E-2</v>
      </c>
      <c r="F58" s="1072">
        <v>5.666800000000001E-2</v>
      </c>
      <c r="G58" s="1072">
        <v>5.6576000000000001E-2</v>
      </c>
      <c r="H58" s="1072">
        <v>4.846000000000001E-2</v>
      </c>
      <c r="I58" s="1072">
        <v>6.4494999999999997E-2</v>
      </c>
      <c r="J58" s="1072">
        <v>5.1424000000000004E-2</v>
      </c>
      <c r="K58" s="1072">
        <v>5.0492000000000002E-2</v>
      </c>
      <c r="L58" s="1556">
        <f t="shared" si="2"/>
        <v>0.20319999999999921</v>
      </c>
      <c r="M58" s="685">
        <f t="shared" si="3"/>
        <v>2.0716999999999999</v>
      </c>
      <c r="N58" s="287"/>
      <c r="O58" s="1378"/>
      <c r="P58" s="1378"/>
      <c r="Q58" s="1378"/>
      <c r="R58" s="1378"/>
      <c r="S58" s="1378"/>
      <c r="T58" s="1378"/>
      <c r="U58" s="1378"/>
      <c r="X58" s="558"/>
      <c r="Y58" s="558"/>
      <c r="Z58" s="558"/>
      <c r="AA58" s="558"/>
      <c r="AB58" s="558"/>
      <c r="AC58" s="558"/>
      <c r="AD58" s="558"/>
    </row>
    <row r="59" spans="1:30" ht="15.75" thickBot="1" x14ac:dyDescent="0.3">
      <c r="A59" s="2164"/>
      <c r="B59" s="1066" t="s">
        <v>3670</v>
      </c>
      <c r="C59" s="1545"/>
      <c r="D59" s="1546"/>
      <c r="E59" s="1546"/>
      <c r="F59" s="1546"/>
      <c r="G59" s="1546"/>
      <c r="H59" s="1546"/>
      <c r="I59" s="1546">
        <v>0</v>
      </c>
      <c r="J59" s="1546">
        <v>0</v>
      </c>
      <c r="K59" s="1546">
        <v>0</v>
      </c>
      <c r="L59" s="1556" t="s">
        <v>779</v>
      </c>
      <c r="M59" s="685" t="s">
        <v>779</v>
      </c>
      <c r="N59" s="287"/>
      <c r="O59" s="1378"/>
      <c r="P59" s="1378"/>
      <c r="Q59" s="1378"/>
      <c r="R59" s="1378"/>
      <c r="S59" s="1378"/>
      <c r="T59" s="1378"/>
      <c r="U59" s="1378"/>
      <c r="X59" s="558"/>
      <c r="Y59" s="558"/>
      <c r="Z59" s="558"/>
      <c r="AA59" s="558"/>
      <c r="AB59" s="558"/>
      <c r="AC59" s="558"/>
      <c r="AD59" s="558"/>
    </row>
    <row r="60" spans="1:30" ht="15" customHeight="1" x14ac:dyDescent="0.25">
      <c r="A60" s="2159" t="s">
        <v>666</v>
      </c>
      <c r="B60" s="1063" t="s">
        <v>804</v>
      </c>
      <c r="C60" s="1674">
        <v>5.6345000000000006E-2</v>
      </c>
      <c r="D60" s="1544">
        <v>1.1892000000000002E-2</v>
      </c>
      <c r="E60" s="1544">
        <v>1.8496000000000002E-2</v>
      </c>
      <c r="F60" s="1544">
        <v>1.5378000000000001E-2</v>
      </c>
      <c r="G60" s="1544">
        <v>1.5650000000000001E-2</v>
      </c>
      <c r="H60" s="1544">
        <v>1.6214000000000003E-2</v>
      </c>
      <c r="I60" s="1544">
        <v>1.5430999999999999E-2</v>
      </c>
      <c r="J60" s="1544">
        <v>2.3226E-2</v>
      </c>
      <c r="K60" s="1544">
        <v>2.4066999999999998E-2</v>
      </c>
      <c r="L60" s="1663">
        <f t="shared" si="2"/>
        <v>0.78529999999999955</v>
      </c>
      <c r="M60" s="682">
        <f t="shared" si="3"/>
        <v>-3.2278000000000007</v>
      </c>
      <c r="N60" s="287"/>
      <c r="O60" s="1378"/>
      <c r="P60" s="1378"/>
      <c r="Q60" s="1378"/>
      <c r="R60" s="1378"/>
      <c r="S60" s="1378"/>
      <c r="T60" s="1378"/>
      <c r="U60" s="1378"/>
      <c r="X60" s="558"/>
      <c r="Y60" s="558"/>
      <c r="Z60" s="558"/>
      <c r="AA60" s="558"/>
      <c r="AB60" s="558"/>
      <c r="AC60" s="558"/>
      <c r="AD60" s="558"/>
    </row>
    <row r="61" spans="1:30" ht="15" customHeight="1" x14ac:dyDescent="0.25">
      <c r="A61" s="2160"/>
      <c r="B61" s="202" t="s">
        <v>430</v>
      </c>
      <c r="C61" s="1675">
        <v>-7.6500000000000005E-4</v>
      </c>
      <c r="D61" s="1072">
        <v>-1.6604000000000001E-2</v>
      </c>
      <c r="E61" s="1072">
        <v>1.5206000000000001E-2</v>
      </c>
      <c r="F61" s="1072">
        <v>1.5687000000000003E-2</v>
      </c>
      <c r="G61" s="1072">
        <v>1.8908000000000001E-2</v>
      </c>
      <c r="H61" s="1072">
        <v>1.9066000000000003E-2</v>
      </c>
      <c r="I61" s="1072">
        <v>1.8610999999999999E-2</v>
      </c>
      <c r="J61" s="1072">
        <v>2.1776E-2</v>
      </c>
      <c r="K61" s="1072">
        <v>1.9288E-2</v>
      </c>
      <c r="L61" s="1556">
        <f t="shared" si="2"/>
        <v>2.2199999999999651E-2</v>
      </c>
      <c r="M61" s="685">
        <f t="shared" si="3"/>
        <v>2.0053000000000001</v>
      </c>
      <c r="N61" s="287"/>
      <c r="O61" s="1378"/>
      <c r="P61" s="1378"/>
      <c r="Q61" s="1378"/>
      <c r="R61" s="1378"/>
      <c r="S61" s="1378"/>
      <c r="T61" s="1378"/>
      <c r="U61" s="1378"/>
      <c r="X61" s="558"/>
      <c r="Y61" s="558"/>
      <c r="Z61" s="558"/>
      <c r="AA61" s="558"/>
      <c r="AB61" s="558"/>
      <c r="AC61" s="558"/>
      <c r="AD61" s="558"/>
    </row>
    <row r="62" spans="1:30" ht="15.75" customHeight="1" x14ac:dyDescent="0.25">
      <c r="A62" s="2160"/>
      <c r="B62" s="202" t="s">
        <v>443</v>
      </c>
      <c r="C62" s="1675">
        <v>-1.3944999999999999E-2</v>
      </c>
      <c r="D62" s="1072">
        <v>2.3808000000000003E-2</v>
      </c>
      <c r="E62" s="1072">
        <v>1.8195000000000003E-2</v>
      </c>
      <c r="F62" s="1072">
        <v>2.1919000000000004E-2</v>
      </c>
      <c r="G62" s="1072">
        <v>2.3557000000000002E-2</v>
      </c>
      <c r="H62" s="1072">
        <v>2.6575000000000005E-2</v>
      </c>
      <c r="I62" s="1072">
        <v>2.7557000000000002E-2</v>
      </c>
      <c r="J62" s="1072">
        <v>3.1406999999999997E-2</v>
      </c>
      <c r="K62" s="1072">
        <v>2.9628000000000002E-2</v>
      </c>
      <c r="L62" s="1556">
        <f t="shared" si="2"/>
        <v>0.30529999999999968</v>
      </c>
      <c r="M62" s="685">
        <f t="shared" si="3"/>
        <v>4.3573000000000004</v>
      </c>
      <c r="N62" s="287"/>
      <c r="O62" s="1378"/>
      <c r="P62" s="1378"/>
      <c r="Q62" s="1378"/>
      <c r="R62" s="1378"/>
      <c r="S62" s="1378"/>
      <c r="T62" s="1378"/>
      <c r="U62" s="1378"/>
      <c r="X62" s="558"/>
      <c r="Y62" s="558"/>
      <c r="Z62" s="558"/>
      <c r="AA62" s="558"/>
      <c r="AB62" s="558"/>
      <c r="AC62" s="558"/>
      <c r="AD62" s="558"/>
    </row>
    <row r="63" spans="1:30" ht="15.75" thickBot="1" x14ac:dyDescent="0.3">
      <c r="A63" s="2161"/>
      <c r="B63" s="1064" t="s">
        <v>805</v>
      </c>
      <c r="C63" s="1545">
        <v>1.8932000000000001E-2</v>
      </c>
      <c r="D63" s="1546">
        <v>2.4332000000000003E-2</v>
      </c>
      <c r="E63" s="1546">
        <v>2.2067000000000003E-2</v>
      </c>
      <c r="F63" s="1546">
        <v>2.6637000000000001E-2</v>
      </c>
      <c r="G63" s="1546">
        <v>2.7963000000000005E-2</v>
      </c>
      <c r="H63" s="1546">
        <v>3.5729000000000004E-2</v>
      </c>
      <c r="I63" s="1546">
        <v>2.6922000000000001E-2</v>
      </c>
      <c r="J63" s="1546">
        <v>3.6678999999999996E-2</v>
      </c>
      <c r="K63" s="1546">
        <v>4.1329000000000005E-2</v>
      </c>
      <c r="L63" s="1669">
        <f t="shared" si="2"/>
        <v>0.56000000000000005</v>
      </c>
      <c r="M63" s="687">
        <f t="shared" si="3"/>
        <v>2.2397000000000005</v>
      </c>
      <c r="N63" s="287"/>
      <c r="O63" s="1378"/>
      <c r="P63" s="1378"/>
      <c r="Q63" s="1378"/>
      <c r="R63" s="1378"/>
      <c r="S63" s="1378"/>
      <c r="T63" s="1378"/>
      <c r="U63" s="1378"/>
      <c r="X63" s="558"/>
      <c r="Y63" s="558"/>
      <c r="Z63" s="558"/>
      <c r="AA63" s="558"/>
      <c r="AB63" s="558"/>
      <c r="AC63" s="558"/>
      <c r="AD63" s="558"/>
    </row>
    <row r="64" spans="1:30" ht="15.75" thickBot="1" x14ac:dyDescent="0.3">
      <c r="A64" s="2156" t="s">
        <v>670</v>
      </c>
      <c r="B64" s="2157"/>
      <c r="C64" s="291">
        <v>3.2407972002115738E-2</v>
      </c>
      <c r="D64" s="292">
        <v>3.4929695378953018E-2</v>
      </c>
      <c r="E64" s="292">
        <v>4.2802812014947809E-2</v>
      </c>
      <c r="F64" s="292">
        <v>5.0258012042130075E-2</v>
      </c>
      <c r="G64" s="292">
        <v>5.0466261410268359E-2</v>
      </c>
      <c r="H64" s="292">
        <v>5.7463276247349392E-2</v>
      </c>
      <c r="I64" s="292">
        <v>5.5374E-2</v>
      </c>
      <c r="J64" s="292">
        <v>5.135E-2</v>
      </c>
      <c r="K64" s="292">
        <v>5.1081204011754401E-2</v>
      </c>
      <c r="L64" s="1670">
        <f t="shared" ref="L64" si="4">+(K64-H64)/H64</f>
        <v>-0.11106349398045985</v>
      </c>
      <c r="M64" s="681">
        <f t="shared" si="3"/>
        <v>1.8673232009638663</v>
      </c>
      <c r="N64" s="287"/>
      <c r="O64" s="1378"/>
      <c r="P64" s="1378"/>
      <c r="Q64" s="1378"/>
      <c r="R64" s="1378"/>
      <c r="S64" s="1378"/>
      <c r="T64" s="1378"/>
      <c r="U64" s="1378"/>
    </row>
    <row r="65" spans="1:30" ht="4.5" customHeight="1" x14ac:dyDescent="0.25">
      <c r="A65" s="276"/>
      <c r="B65" s="277"/>
      <c r="C65" s="278"/>
      <c r="D65" s="278"/>
      <c r="E65" s="278"/>
      <c r="F65" s="278"/>
      <c r="G65" s="278"/>
      <c r="H65" s="278"/>
      <c r="I65" s="278"/>
      <c r="J65" s="278"/>
      <c r="K65" s="278"/>
      <c r="L65" s="293"/>
      <c r="M65" s="293"/>
      <c r="N65" s="287"/>
      <c r="O65" s="1378"/>
      <c r="P65" s="1378"/>
      <c r="Q65" s="1378"/>
      <c r="R65" s="1378"/>
      <c r="S65" s="1378"/>
      <c r="T65" s="1378"/>
      <c r="U65" s="1378"/>
    </row>
    <row r="66" spans="1:30" x14ac:dyDescent="0.25">
      <c r="A66" s="282" t="s">
        <v>667</v>
      </c>
      <c r="B66" s="282"/>
      <c r="C66" s="282"/>
      <c r="D66" s="282"/>
      <c r="E66" s="282"/>
      <c r="F66" s="294"/>
      <c r="G66" s="295"/>
      <c r="H66" s="295"/>
      <c r="I66" s="295"/>
      <c r="J66" s="295"/>
      <c r="K66" s="295"/>
      <c r="L66" s="282"/>
      <c r="M66" s="282"/>
      <c r="N66" s="287"/>
      <c r="O66" s="1378"/>
      <c r="P66" s="1378"/>
      <c r="Q66" s="1378"/>
      <c r="R66" s="1378"/>
      <c r="S66" s="1378"/>
      <c r="T66" s="1378"/>
      <c r="U66" s="1378"/>
    </row>
    <row r="67" spans="1:30" x14ac:dyDescent="0.25">
      <c r="A67" s="282"/>
      <c r="N67" s="287"/>
      <c r="O67" s="1378"/>
      <c r="P67" s="1378"/>
      <c r="Q67" s="1378"/>
      <c r="R67" s="1378"/>
      <c r="S67" s="1378"/>
      <c r="T67" s="1378"/>
      <c r="U67" s="1378"/>
    </row>
    <row r="68" spans="1:30" x14ac:dyDescent="0.25">
      <c r="A68" s="2145" t="s">
        <v>883</v>
      </c>
      <c r="B68" s="2145"/>
      <c r="C68" s="2145"/>
      <c r="D68" s="2145"/>
      <c r="E68" s="2145"/>
      <c r="F68" s="2145"/>
      <c r="G68" s="2145"/>
      <c r="H68" s="2145"/>
      <c r="I68" s="2145"/>
      <c r="J68" s="2145"/>
      <c r="K68" s="2145"/>
      <c r="L68" s="2145"/>
      <c r="M68" s="2145"/>
      <c r="N68" s="287"/>
      <c r="O68" s="1378"/>
      <c r="P68" s="1378"/>
      <c r="Q68" s="1378"/>
      <c r="R68" s="1378"/>
      <c r="S68" s="1378"/>
      <c r="T68" s="1378"/>
      <c r="U68" s="1378"/>
    </row>
    <row r="69" spans="1:30" x14ac:dyDescent="0.25">
      <c r="A69" s="2144" t="s">
        <v>2688</v>
      </c>
      <c r="B69" s="2144"/>
      <c r="C69" s="2144"/>
      <c r="D69" s="2144"/>
      <c r="E69" s="2144"/>
      <c r="F69" s="2144"/>
      <c r="G69" s="2144"/>
      <c r="H69" s="2144"/>
      <c r="I69" s="2144"/>
      <c r="J69" s="2144"/>
      <c r="K69" s="2144"/>
      <c r="L69" s="2144"/>
      <c r="M69" s="2144"/>
      <c r="N69" s="287"/>
      <c r="O69" s="1378"/>
      <c r="P69" s="1378"/>
      <c r="Q69" s="1378"/>
      <c r="R69" s="1378"/>
      <c r="S69" s="1378"/>
      <c r="T69" s="1378"/>
      <c r="U69" s="1378"/>
    </row>
    <row r="70" spans="1:30" x14ac:dyDescent="0.25">
      <c r="A70" s="2145" t="s">
        <v>675</v>
      </c>
      <c r="B70" s="2145"/>
      <c r="C70" s="2145"/>
      <c r="D70" s="2145"/>
      <c r="E70" s="2145"/>
      <c r="F70" s="2145"/>
      <c r="G70" s="2145"/>
      <c r="H70" s="2145"/>
      <c r="I70" s="2145"/>
      <c r="J70" s="2145"/>
      <c r="K70" s="2145"/>
      <c r="L70" s="2145"/>
      <c r="M70" s="2145"/>
      <c r="N70" s="287"/>
      <c r="O70" s="1378"/>
      <c r="P70" s="1378"/>
      <c r="Q70" s="1378"/>
      <c r="R70" s="1378"/>
      <c r="S70" s="1378"/>
      <c r="T70" s="1378"/>
      <c r="U70" s="1378"/>
    </row>
    <row r="71" spans="1:30" ht="5.25" customHeight="1" thickBot="1" x14ac:dyDescent="0.3">
      <c r="A71" s="296"/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L71" s="297"/>
      <c r="M71" s="297"/>
      <c r="N71" s="287"/>
      <c r="O71" s="1378"/>
      <c r="P71" s="1378"/>
      <c r="Q71" s="1378"/>
      <c r="R71" s="1378"/>
      <c r="S71" s="1378"/>
      <c r="T71" s="1378"/>
      <c r="U71" s="1378"/>
    </row>
    <row r="72" spans="1:30" ht="52.5" customHeight="1" thickBot="1" x14ac:dyDescent="0.3">
      <c r="A72" s="298" t="s">
        <v>651</v>
      </c>
      <c r="B72" s="1589" t="s">
        <v>652</v>
      </c>
      <c r="C72" s="177">
        <v>45627</v>
      </c>
      <c r="D72" s="177">
        <v>45717</v>
      </c>
      <c r="E72" s="177">
        <v>45809</v>
      </c>
      <c r="F72" s="177">
        <v>45839</v>
      </c>
      <c r="G72" s="177">
        <v>45870</v>
      </c>
      <c r="H72" s="177">
        <v>45901</v>
      </c>
      <c r="I72" s="177">
        <v>45931</v>
      </c>
      <c r="J72" s="177">
        <v>45962</v>
      </c>
      <c r="K72" s="177">
        <v>45992</v>
      </c>
      <c r="L72" s="285" t="s">
        <v>880</v>
      </c>
      <c r="M72" s="286" t="s">
        <v>881</v>
      </c>
      <c r="N72" s="287"/>
      <c r="O72" s="1378"/>
      <c r="P72" s="1378"/>
      <c r="Q72" s="1378"/>
      <c r="R72" s="1378"/>
      <c r="S72" s="1378"/>
      <c r="T72" s="1378"/>
      <c r="U72" s="1378"/>
    </row>
    <row r="73" spans="1:30" ht="26.25" thickBot="1" x14ac:dyDescent="0.3">
      <c r="A73" s="289" t="s">
        <v>673</v>
      </c>
      <c r="B73" s="299" t="s">
        <v>3721</v>
      </c>
      <c r="C73" s="1552"/>
      <c r="D73" s="1552"/>
      <c r="E73" s="1552"/>
      <c r="F73" s="1552"/>
      <c r="G73" s="1552"/>
      <c r="H73" s="1552"/>
      <c r="I73" s="1552"/>
      <c r="J73" s="1552"/>
      <c r="K73" s="1553">
        <v>-1.0449E-2</v>
      </c>
      <c r="L73" s="1024" t="s">
        <v>779</v>
      </c>
      <c r="M73" s="300" t="s">
        <v>779</v>
      </c>
      <c r="N73" s="287"/>
      <c r="O73" s="1378"/>
      <c r="P73" s="1378"/>
      <c r="Q73" s="1378"/>
      <c r="R73" s="1378"/>
      <c r="S73" s="1378"/>
      <c r="T73" s="1378"/>
      <c r="U73" s="1378"/>
      <c r="X73" s="558"/>
      <c r="Y73" s="558"/>
      <c r="Z73" s="558"/>
      <c r="AA73" s="558"/>
      <c r="AB73" s="558"/>
      <c r="AC73" s="558"/>
      <c r="AD73" s="558"/>
    </row>
    <row r="74" spans="1:30" ht="15.75" thickBot="1" x14ac:dyDescent="0.3">
      <c r="A74" s="2165" t="s">
        <v>662</v>
      </c>
      <c r="B74" s="202" t="s">
        <v>2120</v>
      </c>
      <c r="C74" s="1552"/>
      <c r="D74" s="1552"/>
      <c r="E74" s="1552"/>
      <c r="F74" s="1552"/>
      <c r="G74" s="1552"/>
      <c r="H74" s="1552"/>
      <c r="I74" s="1552"/>
      <c r="J74" s="1552"/>
      <c r="K74" s="1553">
        <v>6.1243999999999993E-2</v>
      </c>
      <c r="L74" s="1024" t="s">
        <v>779</v>
      </c>
      <c r="M74" s="300" t="s">
        <v>779</v>
      </c>
      <c r="N74" s="287"/>
      <c r="O74" s="1378"/>
      <c r="P74" s="1378"/>
      <c r="Q74" s="1378"/>
      <c r="R74" s="1378"/>
      <c r="S74" s="1378"/>
      <c r="T74" s="1378"/>
      <c r="U74" s="1378"/>
      <c r="X74" s="558"/>
      <c r="Y74" s="558"/>
      <c r="Z74" s="558"/>
      <c r="AA74" s="558"/>
      <c r="AB74" s="558"/>
      <c r="AC74" s="558"/>
      <c r="AD74" s="558"/>
    </row>
    <row r="75" spans="1:30" ht="15.75" thickBot="1" x14ac:dyDescent="0.3">
      <c r="A75" s="2166"/>
      <c r="B75" s="299" t="s">
        <v>807</v>
      </c>
      <c r="C75" s="1552">
        <v>-1.1708000000000001E-2</v>
      </c>
      <c r="D75" s="1552">
        <v>-2.2114000000000002E-2</v>
      </c>
      <c r="E75" s="1552">
        <v>-4.1996000000000006E-2</v>
      </c>
      <c r="F75" s="1552">
        <v>-5.2441000000000008E-2</v>
      </c>
      <c r="G75" s="1552">
        <v>-6.9833000000000006E-2</v>
      </c>
      <c r="H75" s="1552">
        <v>-7.3747999999999994E-2</v>
      </c>
      <c r="I75" s="1552">
        <v>-8.0006000000000008E-2</v>
      </c>
      <c r="J75" s="1552">
        <v>-8.5695999999999994E-2</v>
      </c>
      <c r="K75" s="1553">
        <v>-7.9585000000000003E-2</v>
      </c>
      <c r="L75" s="1024">
        <f>(K75-H75)*100</f>
        <v>-0.58370000000000088</v>
      </c>
      <c r="M75" s="300">
        <f>(K75-C75)*100</f>
        <v>-6.787700000000001</v>
      </c>
      <c r="N75" s="287"/>
      <c r="O75" s="1378"/>
      <c r="P75" s="1378"/>
      <c r="Q75" s="1378"/>
      <c r="R75" s="1378"/>
      <c r="S75" s="1378"/>
      <c r="T75" s="1378"/>
      <c r="U75" s="1378"/>
      <c r="X75" s="558"/>
      <c r="Y75" s="558"/>
      <c r="Z75" s="558"/>
      <c r="AA75" s="558"/>
      <c r="AB75" s="558"/>
      <c r="AC75" s="558"/>
      <c r="AD75" s="558"/>
    </row>
    <row r="76" spans="1:30" ht="15.75" thickBot="1" x14ac:dyDescent="0.3">
      <c r="A76" s="2158" t="s">
        <v>670</v>
      </c>
      <c r="B76" s="2157"/>
      <c r="C76" s="292">
        <v>-1.1708000000000001E-2</v>
      </c>
      <c r="D76" s="292">
        <v>-2.2114000000000002E-2</v>
      </c>
      <c r="E76" s="292">
        <v>-4.1996000000000006E-2</v>
      </c>
      <c r="F76" s="292">
        <f>+F75</f>
        <v>-5.2441000000000008E-2</v>
      </c>
      <c r="G76" s="292">
        <f>+G75</f>
        <v>-6.9833000000000006E-2</v>
      </c>
      <c r="H76" s="292">
        <f>+H75</f>
        <v>-7.3747999999999994E-2</v>
      </c>
      <c r="I76" s="292">
        <v>-8.0006000000000008E-2</v>
      </c>
      <c r="J76" s="292">
        <v>-8.3722999999999992E-2</v>
      </c>
      <c r="K76" s="1300">
        <v>-7.6530209231369425E-2</v>
      </c>
      <c r="L76" s="681">
        <f>(H76-E76)*100</f>
        <v>-3.1751999999999989</v>
      </c>
      <c r="M76" s="681">
        <f>(K76-C76)*100</f>
        <v>-6.4822209231369428</v>
      </c>
      <c r="N76" s="287"/>
      <c r="O76" s="1378"/>
      <c r="P76" s="1378"/>
      <c r="Q76" s="1378"/>
      <c r="R76" s="1378"/>
      <c r="S76" s="1378"/>
      <c r="T76" s="1378"/>
      <c r="U76" s="1378"/>
    </row>
    <row r="77" spans="1:30" ht="6" customHeight="1" x14ac:dyDescent="0.25">
      <c r="A77" s="301"/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O77" s="1378"/>
      <c r="P77" s="1378"/>
      <c r="Q77" s="1378"/>
      <c r="R77" s="1378"/>
      <c r="S77" s="1378"/>
      <c r="T77" s="1378"/>
      <c r="U77" s="1378"/>
    </row>
    <row r="78" spans="1:30" x14ac:dyDescent="0.25">
      <c r="A78" s="282" t="s">
        <v>667</v>
      </c>
      <c r="O78" s="1378"/>
      <c r="P78" s="1378"/>
      <c r="Q78" s="1378"/>
      <c r="R78" s="1378"/>
      <c r="S78" s="1378"/>
      <c r="T78" s="1378"/>
      <c r="U78" s="1378"/>
    </row>
    <row r="79" spans="1:30" x14ac:dyDescent="0.25">
      <c r="A79" s="282" t="s">
        <v>674</v>
      </c>
      <c r="F79" s="302"/>
      <c r="G79" s="302"/>
      <c r="H79" s="302"/>
      <c r="I79" s="302"/>
      <c r="J79" s="302"/>
      <c r="K79" s="302"/>
      <c r="L79" s="303"/>
      <c r="O79" s="1378"/>
      <c r="P79" s="1378"/>
      <c r="Q79" s="1378"/>
      <c r="R79" s="1378"/>
      <c r="S79" s="1378"/>
      <c r="T79" s="1378"/>
      <c r="U79" s="1378"/>
    </row>
    <row r="80" spans="1:30" x14ac:dyDescent="0.25">
      <c r="A80" s="282" t="s">
        <v>750</v>
      </c>
      <c r="O80" s="1378"/>
      <c r="P80" s="1378"/>
      <c r="Q80" s="1378"/>
      <c r="R80" s="1378"/>
      <c r="S80" s="1378"/>
      <c r="T80" s="1378"/>
      <c r="U80" s="1378"/>
    </row>
    <row r="81" spans="1:21" x14ac:dyDescent="0.25">
      <c r="A81" s="282"/>
      <c r="O81" s="1379"/>
      <c r="P81" s="1378"/>
      <c r="Q81" s="1378"/>
      <c r="R81" s="1378"/>
      <c r="S81" s="1378"/>
      <c r="T81" s="1378"/>
      <c r="U81" s="1378"/>
    </row>
    <row r="82" spans="1:21" x14ac:dyDescent="0.25">
      <c r="A82" s="282"/>
      <c r="O82" s="1378"/>
      <c r="P82" s="1378"/>
      <c r="Q82" s="1378"/>
      <c r="R82" s="1378"/>
      <c r="S82" s="1378"/>
      <c r="T82" s="1378"/>
      <c r="U82" s="1378"/>
    </row>
    <row r="83" spans="1:21" x14ac:dyDescent="0.25">
      <c r="A83" s="282"/>
      <c r="O83" s="1378"/>
      <c r="P83" s="1378"/>
      <c r="Q83" s="1378"/>
      <c r="R83" s="1378"/>
      <c r="S83" s="1378"/>
      <c r="T83" s="1378"/>
      <c r="U83" s="1378"/>
    </row>
    <row r="84" spans="1:21" x14ac:dyDescent="0.25">
      <c r="O84" s="1378"/>
      <c r="P84" s="1378"/>
      <c r="Q84" s="1378"/>
      <c r="R84" s="1378"/>
      <c r="S84" s="1378"/>
      <c r="T84" s="1378"/>
      <c r="U84" s="1378"/>
    </row>
    <row r="85" spans="1:21" x14ac:dyDescent="0.25">
      <c r="O85" s="1380"/>
      <c r="P85" s="1380"/>
      <c r="Q85" s="1380"/>
      <c r="R85" s="1380"/>
      <c r="S85" s="1380"/>
      <c r="T85" s="1380"/>
      <c r="U85" s="1380"/>
    </row>
  </sheetData>
  <mergeCells count="25">
    <mergeCell ref="A76:B76"/>
    <mergeCell ref="A31:M31"/>
    <mergeCell ref="A35:A38"/>
    <mergeCell ref="A39:A42"/>
    <mergeCell ref="A43:A46"/>
    <mergeCell ref="A60:A63"/>
    <mergeCell ref="A64:B64"/>
    <mergeCell ref="A68:M68"/>
    <mergeCell ref="A69:M69"/>
    <mergeCell ref="A70:M70"/>
    <mergeCell ref="A47:A52"/>
    <mergeCell ref="A54:A59"/>
    <mergeCell ref="A74:A75"/>
    <mergeCell ref="A30:M30"/>
    <mergeCell ref="A1:M1"/>
    <mergeCell ref="A2:M2"/>
    <mergeCell ref="A3:M3"/>
    <mergeCell ref="A6:A7"/>
    <mergeCell ref="A8:A9"/>
    <mergeCell ref="A10:A12"/>
    <mergeCell ref="A13:A17"/>
    <mergeCell ref="A18:A21"/>
    <mergeCell ref="A22:A23"/>
    <mergeCell ref="A25:B25"/>
    <mergeCell ref="A29:M29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28"/>
  <dimension ref="A1:AX81"/>
  <sheetViews>
    <sheetView zoomScale="85" zoomScaleNormal="85" workbookViewId="0">
      <selection activeCell="R1" sqref="R1:R1048576"/>
    </sheetView>
  </sheetViews>
  <sheetFormatPr defaultColWidth="11.42578125" defaultRowHeight="15" x14ac:dyDescent="0.25"/>
  <cols>
    <col min="1" max="1" width="50.28515625" style="304" customWidth="1"/>
    <col min="2" max="2" width="61.5703125" style="304" customWidth="1"/>
    <col min="3" max="17" width="11.42578125" style="304"/>
    <col min="18" max="18" width="12.42578125" style="304" bestFit="1" customWidth="1"/>
    <col min="19" max="16384" width="11.42578125" style="304"/>
  </cols>
  <sheetData>
    <row r="1" spans="1:35" x14ac:dyDescent="0.25">
      <c r="A1" s="2170" t="s">
        <v>884</v>
      </c>
      <c r="B1" s="2170"/>
      <c r="C1" s="2170"/>
      <c r="D1" s="2170"/>
      <c r="E1" s="2170"/>
      <c r="F1" s="2170"/>
      <c r="G1" s="2170"/>
      <c r="H1" s="2170"/>
      <c r="I1" s="2170"/>
      <c r="J1" s="2170"/>
      <c r="K1" s="2170"/>
      <c r="L1" s="2170"/>
      <c r="M1" s="2170"/>
      <c r="N1" s="2170"/>
      <c r="O1" s="2170"/>
      <c r="P1" s="2170"/>
      <c r="Q1" s="2170"/>
    </row>
    <row r="2" spans="1:35" x14ac:dyDescent="0.25">
      <c r="A2" s="2171" t="s">
        <v>2688</v>
      </c>
      <c r="B2" s="2171"/>
      <c r="C2" s="2171"/>
      <c r="D2" s="2171"/>
      <c r="E2" s="2171"/>
      <c r="F2" s="2171"/>
      <c r="G2" s="2171"/>
      <c r="H2" s="2171"/>
      <c r="I2" s="2171"/>
      <c r="J2" s="2171"/>
      <c r="K2" s="2171"/>
      <c r="L2" s="2171"/>
      <c r="M2" s="2171"/>
      <c r="N2" s="2171"/>
      <c r="O2" s="2171"/>
      <c r="P2" s="2171"/>
      <c r="Q2" s="2171"/>
    </row>
    <row r="3" spans="1:35" x14ac:dyDescent="0.25">
      <c r="A3" s="2169" t="s">
        <v>771</v>
      </c>
      <c r="B3" s="2169"/>
      <c r="C3" s="2169"/>
      <c r="D3" s="2169"/>
      <c r="E3" s="2169"/>
      <c r="F3" s="2169"/>
      <c r="G3" s="2169"/>
      <c r="H3" s="2169"/>
      <c r="I3" s="2169"/>
      <c r="J3" s="2169"/>
      <c r="K3" s="2169"/>
      <c r="L3" s="2169"/>
      <c r="M3" s="2169"/>
      <c r="N3" s="2169"/>
      <c r="O3" s="2169"/>
      <c r="P3" s="2169"/>
      <c r="Q3" s="2169"/>
    </row>
    <row r="4" spans="1:35" ht="5.25" customHeight="1" x14ac:dyDescent="0.25">
      <c r="A4" s="305"/>
      <c r="B4" s="305"/>
      <c r="C4" s="305"/>
      <c r="D4" s="305"/>
      <c r="E4" s="305"/>
      <c r="F4" s="305"/>
      <c r="G4" s="305"/>
      <c r="H4" s="306"/>
      <c r="I4" s="306"/>
      <c r="J4" s="306"/>
      <c r="K4" s="306"/>
      <c r="L4" s="306"/>
      <c r="M4" s="306"/>
      <c r="N4" s="306"/>
      <c r="O4" s="306"/>
      <c r="P4" s="306"/>
      <c r="Q4" s="306"/>
    </row>
    <row r="5" spans="1:35" ht="27" customHeight="1" thickBot="1" x14ac:dyDescent="0.3">
      <c r="A5" s="307" t="s">
        <v>651</v>
      </c>
      <c r="B5" s="1025" t="s">
        <v>691</v>
      </c>
      <c r="C5" s="308">
        <v>45627</v>
      </c>
      <c r="D5" s="308">
        <v>45658</v>
      </c>
      <c r="E5" s="308">
        <v>45689</v>
      </c>
      <c r="F5" s="308">
        <v>45717</v>
      </c>
      <c r="G5" s="308">
        <v>45748</v>
      </c>
      <c r="H5" s="308">
        <v>45778</v>
      </c>
      <c r="I5" s="308">
        <v>45809</v>
      </c>
      <c r="J5" s="308">
        <v>45839</v>
      </c>
      <c r="K5" s="308">
        <v>45870</v>
      </c>
      <c r="L5" s="308">
        <v>45901</v>
      </c>
      <c r="M5" s="308">
        <v>45931</v>
      </c>
      <c r="N5" s="308">
        <v>45962</v>
      </c>
      <c r="O5" s="308">
        <v>45992</v>
      </c>
      <c r="P5" s="309" t="s">
        <v>885</v>
      </c>
      <c r="Q5" s="309" t="s">
        <v>850</v>
      </c>
    </row>
    <row r="6" spans="1:35" x14ac:dyDescent="0.25">
      <c r="A6" s="2172" t="s">
        <v>659</v>
      </c>
      <c r="B6" s="140" t="s">
        <v>780</v>
      </c>
      <c r="C6" s="310">
        <v>1317.508276</v>
      </c>
      <c r="D6" s="310">
        <v>1318.992094</v>
      </c>
      <c r="E6" s="310">
        <v>1319.4167280000001</v>
      </c>
      <c r="F6" s="310">
        <v>1320.1699560000002</v>
      </c>
      <c r="G6" s="310">
        <v>1320.7139540000001</v>
      </c>
      <c r="H6" s="310">
        <v>1321.882212</v>
      </c>
      <c r="I6" s="310">
        <v>1322.823404</v>
      </c>
      <c r="J6" s="310">
        <v>1322.9407100000001</v>
      </c>
      <c r="K6" s="310">
        <v>1323.608874</v>
      </c>
      <c r="L6" s="310">
        <v>1324.6440480000001</v>
      </c>
      <c r="M6" s="1677">
        <v>1327.1307980000001</v>
      </c>
      <c r="N6" s="1677">
        <v>1327.7941600000001</v>
      </c>
      <c r="O6" s="1677">
        <v>1328.8608900000002</v>
      </c>
      <c r="P6" s="311">
        <f>(O6-L6)/L6</f>
        <v>3.1833774562810267E-3</v>
      </c>
      <c r="Q6" s="1680">
        <f>+(O6-C6)/C6</f>
        <v>8.6167306929312449E-3</v>
      </c>
      <c r="T6" s="1381"/>
      <c r="U6" s="1381"/>
      <c r="V6" s="1381"/>
      <c r="W6" s="1381"/>
      <c r="X6" s="1381"/>
      <c r="Y6" s="1381"/>
      <c r="Z6" s="1381"/>
      <c r="AA6" s="1381"/>
      <c r="AB6" s="1381"/>
      <c r="AC6" s="1381"/>
      <c r="AD6" s="1381"/>
      <c r="AE6" s="1381"/>
      <c r="AF6" s="1381"/>
      <c r="AI6" s="1382"/>
    </row>
    <row r="7" spans="1:35" ht="15.75" thickBot="1" x14ac:dyDescent="0.3">
      <c r="A7" s="2173" t="s">
        <v>659</v>
      </c>
      <c r="B7" s="156" t="s">
        <v>781</v>
      </c>
      <c r="C7" s="312">
        <v>1810.4946300000001</v>
      </c>
      <c r="D7" s="312">
        <v>1810.7793200000001</v>
      </c>
      <c r="E7" s="312">
        <v>1810.6071339999999</v>
      </c>
      <c r="F7" s="312">
        <v>1810.7662860000003</v>
      </c>
      <c r="G7" s="312">
        <v>1810.9000560000002</v>
      </c>
      <c r="H7" s="312">
        <v>1811.2938199999999</v>
      </c>
      <c r="I7" s="312">
        <v>1811.4557160000002</v>
      </c>
      <c r="J7" s="312">
        <v>1811.398778</v>
      </c>
      <c r="K7" s="312">
        <v>1811.5448960000001</v>
      </c>
      <c r="L7" s="312">
        <v>1812.3255640000002</v>
      </c>
      <c r="M7" s="312">
        <v>1812.483344</v>
      </c>
      <c r="N7" s="312">
        <v>1812.8441799999998</v>
      </c>
      <c r="O7" s="312">
        <v>1812.8242860000003</v>
      </c>
      <c r="P7" s="313">
        <f t="shared" ref="P7:P24" si="0">(O7-L7)/L7</f>
        <v>2.7518344932425361E-4</v>
      </c>
      <c r="Q7" s="1679">
        <f t="shared" ref="Q7:Q24" si="1">+(O7-C7)/C7</f>
        <v>1.2867511239180607E-3</v>
      </c>
      <c r="T7" s="1381"/>
      <c r="U7" s="1381"/>
      <c r="V7" s="1381"/>
      <c r="W7" s="1381"/>
      <c r="X7" s="1381"/>
      <c r="Y7" s="1381"/>
      <c r="Z7" s="1381"/>
      <c r="AA7" s="1381"/>
      <c r="AB7" s="1381"/>
      <c r="AC7" s="1381"/>
      <c r="AD7" s="1381"/>
      <c r="AE7" s="1381"/>
      <c r="AF7" s="1381"/>
    </row>
    <row r="8" spans="1:35" x14ac:dyDescent="0.25">
      <c r="A8" s="2172" t="s">
        <v>673</v>
      </c>
      <c r="B8" s="140" t="s">
        <v>782</v>
      </c>
      <c r="C8" s="310">
        <v>1537.2512260000001</v>
      </c>
      <c r="D8" s="310">
        <v>1538.9435880000001</v>
      </c>
      <c r="E8" s="310">
        <v>1539.7736480000001</v>
      </c>
      <c r="F8" s="310">
        <v>1546.6933300000001</v>
      </c>
      <c r="G8" s="310">
        <v>1548.1826360000002</v>
      </c>
      <c r="H8" s="310">
        <v>1548.8446260000001</v>
      </c>
      <c r="I8" s="310">
        <v>1549.5608099999999</v>
      </c>
      <c r="J8" s="310">
        <v>1550.3908700000002</v>
      </c>
      <c r="K8" s="310">
        <v>1551.253858</v>
      </c>
      <c r="L8" s="310">
        <v>1552.3857580000001</v>
      </c>
      <c r="M8" s="1677">
        <v>1553.451802</v>
      </c>
      <c r="N8" s="1677">
        <v>1555.0412640000002</v>
      </c>
      <c r="O8" s="1677">
        <v>1555.99549</v>
      </c>
      <c r="P8" s="311">
        <f t="shared" si="0"/>
        <v>2.325280286422142E-3</v>
      </c>
      <c r="Q8" s="311">
        <f t="shared" si="1"/>
        <v>1.2193364157381995E-2</v>
      </c>
      <c r="T8" s="1381"/>
      <c r="U8" s="1381"/>
      <c r="V8" s="1381"/>
      <c r="W8" s="1381"/>
      <c r="X8" s="1381"/>
      <c r="Y8" s="1381"/>
      <c r="Z8" s="1381"/>
      <c r="AA8" s="1381"/>
      <c r="AB8" s="1381"/>
      <c r="AC8" s="1381"/>
      <c r="AD8" s="1381"/>
      <c r="AE8" s="1381"/>
      <c r="AF8" s="1381"/>
    </row>
    <row r="9" spans="1:35" ht="15.75" thickBot="1" x14ac:dyDescent="0.3">
      <c r="A9" s="2173" t="s">
        <v>673</v>
      </c>
      <c r="B9" s="192" t="s">
        <v>783</v>
      </c>
      <c r="C9" s="314">
        <v>1513.2158440000001</v>
      </c>
      <c r="D9" s="314">
        <v>1514.936332</v>
      </c>
      <c r="E9" s="314">
        <v>1515.5701959999999</v>
      </c>
      <c r="F9" s="314">
        <v>1516.9538580000001</v>
      </c>
      <c r="G9" s="314">
        <v>1518.14887</v>
      </c>
      <c r="H9" s="314">
        <v>1519.007742</v>
      </c>
      <c r="I9" s="314">
        <v>1519.601132</v>
      </c>
      <c r="J9" s="314">
        <v>1520.650026</v>
      </c>
      <c r="K9" s="314">
        <v>1521.1672699999999</v>
      </c>
      <c r="L9" s="314">
        <v>1522.2141060000001</v>
      </c>
      <c r="M9" s="1678">
        <v>1522.9906580000002</v>
      </c>
      <c r="N9" s="1678">
        <v>1523.6066860000001</v>
      </c>
      <c r="O9" s="1678">
        <v>1524.78935</v>
      </c>
      <c r="P9" s="315">
        <f t="shared" si="0"/>
        <v>1.6917751516355242E-3</v>
      </c>
      <c r="Q9" s="315">
        <f t="shared" si="1"/>
        <v>7.6482849726228165E-3</v>
      </c>
      <c r="T9" s="1381"/>
      <c r="U9" s="1381"/>
      <c r="V9" s="1381"/>
      <c r="W9" s="1381"/>
      <c r="X9" s="1381"/>
      <c r="Y9" s="1381"/>
      <c r="Z9" s="1381"/>
      <c r="AA9" s="1381"/>
      <c r="AB9" s="1381"/>
      <c r="AC9" s="1381"/>
      <c r="AD9" s="1381"/>
      <c r="AE9" s="1381"/>
      <c r="AF9" s="1381"/>
    </row>
    <row r="10" spans="1:35" x14ac:dyDescent="0.25">
      <c r="A10" s="2174" t="s">
        <v>661</v>
      </c>
      <c r="B10" s="156" t="s">
        <v>785</v>
      </c>
      <c r="C10" s="312">
        <v>1035.1479320000001</v>
      </c>
      <c r="D10" s="312">
        <v>1035.755042</v>
      </c>
      <c r="E10" s="312">
        <v>1036.364896</v>
      </c>
      <c r="F10" s="312">
        <v>1037.599696</v>
      </c>
      <c r="G10" s="312">
        <v>1037.318436</v>
      </c>
      <c r="H10" s="312">
        <v>1037.9831700000002</v>
      </c>
      <c r="I10" s="312">
        <v>1038.585478</v>
      </c>
      <c r="J10" s="312">
        <v>1039.266676</v>
      </c>
      <c r="K10" s="312">
        <v>1039.783234</v>
      </c>
      <c r="L10" s="312">
        <v>1040.6318160000001</v>
      </c>
      <c r="M10" s="312">
        <v>1041.074286</v>
      </c>
      <c r="N10" s="312">
        <v>1041.5188140000002</v>
      </c>
      <c r="O10" s="312">
        <v>1042.400324</v>
      </c>
      <c r="P10" s="313">
        <f t="shared" si="0"/>
        <v>1.6994560158632352E-3</v>
      </c>
      <c r="Q10" s="313">
        <f t="shared" si="1"/>
        <v>7.0061406450260596E-3</v>
      </c>
      <c r="T10" s="1381"/>
      <c r="U10" s="1381"/>
      <c r="V10" s="1381"/>
      <c r="W10" s="1381"/>
      <c r="X10" s="1381"/>
      <c r="Y10" s="1381"/>
      <c r="Z10" s="1381"/>
      <c r="AA10" s="1381"/>
      <c r="AB10" s="1381"/>
      <c r="AC10" s="1381"/>
      <c r="AD10" s="1381"/>
      <c r="AE10" s="1381"/>
      <c r="AF10" s="1381"/>
    </row>
    <row r="11" spans="1:35" ht="16.5" customHeight="1" x14ac:dyDescent="0.25">
      <c r="A11" s="2175"/>
      <c r="B11" s="156" t="s">
        <v>784</v>
      </c>
      <c r="C11" s="312">
        <v>731.26708199999996</v>
      </c>
      <c r="D11" s="312">
        <v>731.60185000000001</v>
      </c>
      <c r="E11" s="312">
        <v>731.9153520000001</v>
      </c>
      <c r="F11" s="312">
        <v>732.66995200000008</v>
      </c>
      <c r="G11" s="312">
        <v>732.58626000000004</v>
      </c>
      <c r="H11" s="312">
        <v>732.99991799999998</v>
      </c>
      <c r="I11" s="312">
        <v>733.36692800000003</v>
      </c>
      <c r="J11" s="312">
        <v>733.47257200000001</v>
      </c>
      <c r="K11" s="312">
        <v>733.57410000000004</v>
      </c>
      <c r="L11" s="312">
        <v>733.72159000000011</v>
      </c>
      <c r="M11" s="312">
        <v>733.83478000000002</v>
      </c>
      <c r="N11" s="312">
        <v>733.902694</v>
      </c>
      <c r="O11" s="312">
        <v>733.98364200000003</v>
      </c>
      <c r="P11" s="313">
        <f t="shared" si="0"/>
        <v>3.5715454413700156E-4</v>
      </c>
      <c r="Q11" s="313">
        <f t="shared" si="1"/>
        <v>3.7148670668592635E-3</v>
      </c>
      <c r="T11" s="1381"/>
      <c r="U11" s="1381"/>
      <c r="V11" s="1381"/>
      <c r="W11" s="1381"/>
      <c r="X11" s="1381"/>
      <c r="Y11" s="1381"/>
      <c r="Z11" s="1381"/>
      <c r="AA11" s="1381"/>
      <c r="AB11" s="1381"/>
      <c r="AC11" s="1381"/>
      <c r="AD11" s="1381"/>
      <c r="AE11" s="1381"/>
      <c r="AF11" s="1381"/>
    </row>
    <row r="12" spans="1:35" ht="20.25" customHeight="1" thickBot="1" x14ac:dyDescent="0.3">
      <c r="A12" s="2176"/>
      <c r="B12" s="153" t="s">
        <v>426</v>
      </c>
      <c r="C12" s="312">
        <v>1437.9856540000001</v>
      </c>
      <c r="D12" s="312">
        <v>1439.138134</v>
      </c>
      <c r="E12" s="312">
        <v>1440.0875579999999</v>
      </c>
      <c r="F12" s="312">
        <v>1442.155162</v>
      </c>
      <c r="G12" s="312">
        <v>1441.9623960000001</v>
      </c>
      <c r="H12" s="312">
        <v>1443.264424</v>
      </c>
      <c r="I12" s="312">
        <v>1444.298912</v>
      </c>
      <c r="J12" s="312">
        <v>1445.24765</v>
      </c>
      <c r="K12" s="312">
        <v>1446.1812960000002</v>
      </c>
      <c r="L12" s="312">
        <v>1447.4119800000001</v>
      </c>
      <c r="M12" s="312">
        <v>1448.329162</v>
      </c>
      <c r="N12" s="312">
        <v>1449.2099860000001</v>
      </c>
      <c r="O12" s="312">
        <v>1450.140202</v>
      </c>
      <c r="P12" s="313">
        <f t="shared" si="0"/>
        <v>1.8848966553392486E-3</v>
      </c>
      <c r="Q12" s="313">
        <f t="shared" si="1"/>
        <v>8.4524820996579823E-3</v>
      </c>
      <c r="T12" s="1381"/>
      <c r="U12" s="1381"/>
      <c r="V12" s="1381"/>
      <c r="W12" s="1381"/>
      <c r="X12" s="1381"/>
      <c r="Y12" s="1381"/>
      <c r="Z12" s="1381"/>
      <c r="AA12" s="1381"/>
      <c r="AB12" s="1381"/>
      <c r="AC12" s="1381"/>
      <c r="AD12" s="1381"/>
      <c r="AE12" s="1381"/>
      <c r="AF12" s="1381"/>
    </row>
    <row r="13" spans="1:35" x14ac:dyDescent="0.25">
      <c r="A13" s="2174" t="s">
        <v>662</v>
      </c>
      <c r="B13" s="147" t="s">
        <v>435</v>
      </c>
      <c r="C13" s="310">
        <v>1425.31592</v>
      </c>
      <c r="D13" s="310">
        <v>1425.9388080000001</v>
      </c>
      <c r="E13" s="310">
        <v>1426.5911940000001</v>
      </c>
      <c r="F13" s="310">
        <v>1427.3114940000003</v>
      </c>
      <c r="G13" s="310">
        <v>1427.9892620000001</v>
      </c>
      <c r="H13" s="310">
        <v>1428.6155799999999</v>
      </c>
      <c r="I13" s="310">
        <v>1429.1554620000002</v>
      </c>
      <c r="J13" s="310">
        <v>1429.8304860000001</v>
      </c>
      <c r="K13" s="310">
        <v>1430.3408700000002</v>
      </c>
      <c r="L13" s="310">
        <v>1430.9191679999999</v>
      </c>
      <c r="M13" s="1677">
        <v>1431.443272</v>
      </c>
      <c r="N13" s="1677">
        <v>1432.137504</v>
      </c>
      <c r="O13" s="1677">
        <v>1432.258926</v>
      </c>
      <c r="P13" s="311">
        <f t="shared" si="0"/>
        <v>9.3629188144335105E-4</v>
      </c>
      <c r="Q13" s="311">
        <f t="shared" si="1"/>
        <v>4.8712049746837656E-3</v>
      </c>
      <c r="T13" s="1381"/>
      <c r="U13" s="1381"/>
      <c r="V13" s="1381"/>
      <c r="W13" s="1381"/>
      <c r="X13" s="1381"/>
      <c r="Y13" s="1381"/>
      <c r="Z13" s="1381"/>
      <c r="AA13" s="1381"/>
      <c r="AB13" s="1381"/>
      <c r="AC13" s="1381"/>
      <c r="AD13" s="1381"/>
      <c r="AE13" s="1381"/>
      <c r="AF13" s="1381"/>
    </row>
    <row r="14" spans="1:35" ht="19.5" customHeight="1" x14ac:dyDescent="0.25">
      <c r="A14" s="2175" t="s">
        <v>662</v>
      </c>
      <c r="B14" s="153" t="s">
        <v>786</v>
      </c>
      <c r="C14" s="312">
        <v>925.89008400000012</v>
      </c>
      <c r="D14" s="312">
        <v>926.26601200000005</v>
      </c>
      <c r="E14" s="312">
        <v>926.54795800000011</v>
      </c>
      <c r="F14" s="312">
        <v>926.87449400000003</v>
      </c>
      <c r="G14" s="312">
        <v>927.18113600000004</v>
      </c>
      <c r="H14" s="312">
        <v>927.54197199999999</v>
      </c>
      <c r="I14" s="312">
        <v>927.81362799999999</v>
      </c>
      <c r="J14" s="312">
        <v>928.18612600000006</v>
      </c>
      <c r="K14" s="312">
        <v>928.53255600000011</v>
      </c>
      <c r="L14" s="312">
        <v>928.86869600000011</v>
      </c>
      <c r="M14" s="312">
        <v>929.1554440000001</v>
      </c>
      <c r="N14" s="312">
        <v>929.26246000000015</v>
      </c>
      <c r="O14" s="312">
        <v>929.70492999999999</v>
      </c>
      <c r="P14" s="313">
        <f t="shared" si="0"/>
        <v>9.0027148465758676E-4</v>
      </c>
      <c r="Q14" s="313">
        <f t="shared" si="1"/>
        <v>4.1201931697109244E-3</v>
      </c>
      <c r="T14" s="1381"/>
      <c r="U14" s="1381"/>
      <c r="V14" s="1381"/>
      <c r="W14" s="1381"/>
      <c r="X14" s="1381"/>
      <c r="Y14" s="1381"/>
      <c r="Z14" s="1381"/>
      <c r="AA14" s="1381"/>
      <c r="AB14" s="1381"/>
      <c r="AC14" s="1381"/>
      <c r="AD14" s="1381"/>
      <c r="AE14" s="1381"/>
      <c r="AF14" s="1381"/>
    </row>
    <row r="15" spans="1:35" ht="19.5" customHeight="1" x14ac:dyDescent="0.25">
      <c r="A15" s="2177" t="s">
        <v>662</v>
      </c>
      <c r="B15" s="153" t="s">
        <v>433</v>
      </c>
      <c r="C15" s="312">
        <v>6.8606860000000003</v>
      </c>
      <c r="D15" s="312">
        <v>6.8606860000000003</v>
      </c>
      <c r="E15" s="312">
        <v>6.8606860000000003</v>
      </c>
      <c r="F15" s="312">
        <v>6.8606860000000003</v>
      </c>
      <c r="G15" s="312">
        <v>6.8606860000000003</v>
      </c>
      <c r="H15" s="312">
        <v>6.8606860000000003</v>
      </c>
      <c r="I15" s="312">
        <v>6.8606860000000003</v>
      </c>
      <c r="J15" s="312">
        <v>6.8606860000000003</v>
      </c>
      <c r="K15" s="312">
        <v>6.8606860000000003</v>
      </c>
      <c r="L15" s="312">
        <v>6.8606860000000003</v>
      </c>
      <c r="M15" s="312">
        <v>6.8606860000000003</v>
      </c>
      <c r="N15" s="312">
        <v>6.8606860000000003</v>
      </c>
      <c r="O15" s="312">
        <v>6.8606860000000003</v>
      </c>
      <c r="P15" s="313">
        <f t="shared" si="0"/>
        <v>0</v>
      </c>
      <c r="Q15" s="313">
        <f t="shared" si="1"/>
        <v>0</v>
      </c>
      <c r="T15" s="1381"/>
      <c r="U15" s="1381"/>
      <c r="V15" s="1381"/>
      <c r="W15" s="1381"/>
      <c r="X15" s="1381"/>
      <c r="Y15" s="1381"/>
      <c r="Z15" s="1381"/>
      <c r="AA15" s="1381"/>
      <c r="AB15" s="1381"/>
      <c r="AC15" s="1381"/>
      <c r="AD15" s="1381"/>
      <c r="AE15" s="1381"/>
      <c r="AF15" s="1381"/>
    </row>
    <row r="16" spans="1:35" ht="18" customHeight="1" x14ac:dyDescent="0.25">
      <c r="A16" s="2175" t="s">
        <v>662</v>
      </c>
      <c r="B16" s="153" t="s">
        <v>434</v>
      </c>
      <c r="C16" s="312">
        <v>1873.2142380000003</v>
      </c>
      <c r="D16" s="312">
        <v>1874.0099980000002</v>
      </c>
      <c r="E16" s="312">
        <v>1874.6706160000001</v>
      </c>
      <c r="F16" s="312">
        <v>1875.3840559999999</v>
      </c>
      <c r="G16" s="312">
        <v>1876.0336980000002</v>
      </c>
      <c r="H16" s="312">
        <v>1876.595532</v>
      </c>
      <c r="I16" s="312">
        <v>1877.220478</v>
      </c>
      <c r="J16" s="312">
        <v>1877.9105940000002</v>
      </c>
      <c r="K16" s="312">
        <v>1878.5129019999999</v>
      </c>
      <c r="L16" s="312">
        <v>1879.1755780000001</v>
      </c>
      <c r="M16" s="312">
        <v>1879.8430560000002</v>
      </c>
      <c r="N16" s="312">
        <v>1880.472804</v>
      </c>
      <c r="O16" s="312">
        <v>1881.9243800000004</v>
      </c>
      <c r="P16" s="313">
        <f t="shared" si="0"/>
        <v>1.4627701808076052E-3</v>
      </c>
      <c r="Q16" s="313">
        <f t="shared" si="1"/>
        <v>4.6498376017576112E-3</v>
      </c>
      <c r="T16" s="1381"/>
      <c r="U16" s="1381"/>
      <c r="V16" s="1381"/>
      <c r="W16" s="1381"/>
      <c r="X16" s="1381"/>
      <c r="Y16" s="1381"/>
      <c r="Z16" s="1381"/>
      <c r="AA16" s="1381"/>
      <c r="AB16" s="1381"/>
      <c r="AC16" s="1381"/>
      <c r="AD16" s="1381"/>
      <c r="AE16" s="1381"/>
      <c r="AF16" s="1381"/>
    </row>
    <row r="17" spans="1:32" ht="21" customHeight="1" thickBot="1" x14ac:dyDescent="0.3">
      <c r="A17" s="2176" t="s">
        <v>662</v>
      </c>
      <c r="B17" s="196" t="s">
        <v>436</v>
      </c>
      <c r="C17" s="314">
        <v>1271.671128</v>
      </c>
      <c r="D17" s="314">
        <v>1272.0155000000002</v>
      </c>
      <c r="E17" s="314">
        <v>1272.29333</v>
      </c>
      <c r="F17" s="314">
        <v>1272.6150640000001</v>
      </c>
      <c r="G17" s="314">
        <v>1272.906614</v>
      </c>
      <c r="H17" s="314">
        <v>1273.1624919999999</v>
      </c>
      <c r="I17" s="314">
        <v>1273.441008</v>
      </c>
      <c r="J17" s="314">
        <v>1273.6152520000001</v>
      </c>
      <c r="K17" s="314">
        <v>1273.8272260000001</v>
      </c>
      <c r="L17" s="314">
        <v>1274.1462160000001</v>
      </c>
      <c r="M17" s="1678">
        <v>1274.4837279999999</v>
      </c>
      <c r="N17" s="1678">
        <v>1274.8418200000001</v>
      </c>
      <c r="O17" s="1678">
        <v>1275.0174359999999</v>
      </c>
      <c r="P17" s="315">
        <f t="shared" si="0"/>
        <v>6.8376767835550084E-4</v>
      </c>
      <c r="Q17" s="315">
        <f t="shared" si="1"/>
        <v>2.6314256306681741E-3</v>
      </c>
      <c r="T17" s="1381"/>
      <c r="U17" s="1381"/>
      <c r="V17" s="1381"/>
      <c r="W17" s="1381"/>
      <c r="X17" s="1381"/>
      <c r="Y17" s="1381"/>
      <c r="Z17" s="1381"/>
      <c r="AA17" s="1381"/>
      <c r="AB17" s="1381"/>
      <c r="AC17" s="1381"/>
      <c r="AD17" s="1381"/>
      <c r="AE17" s="1381"/>
      <c r="AF17" s="1381"/>
    </row>
    <row r="18" spans="1:32" ht="15" customHeight="1" x14ac:dyDescent="0.25">
      <c r="A18" s="2174" t="s">
        <v>665</v>
      </c>
      <c r="B18" s="140" t="s">
        <v>788</v>
      </c>
      <c r="C18" s="310">
        <v>1434.424628</v>
      </c>
      <c r="D18" s="310">
        <v>1435.0193899999999</v>
      </c>
      <c r="E18" s="310">
        <v>1435.4028640000001</v>
      </c>
      <c r="F18" s="310">
        <v>1435.864542</v>
      </c>
      <c r="G18" s="310">
        <v>1436.3193600000002</v>
      </c>
      <c r="H18" s="310">
        <v>1437.0218239999999</v>
      </c>
      <c r="I18" s="310">
        <v>1438.0823800000001</v>
      </c>
      <c r="J18" s="310">
        <v>1438.3588380000001</v>
      </c>
      <c r="K18" s="310">
        <v>1438.7855300000001</v>
      </c>
      <c r="L18" s="310">
        <v>1439.8453999999999</v>
      </c>
      <c r="M18" s="1677">
        <v>1440.2988459999999</v>
      </c>
      <c r="N18" s="1677">
        <v>1441.4410360000002</v>
      </c>
      <c r="O18" s="1677">
        <v>1442.432992</v>
      </c>
      <c r="P18" s="311">
        <f t="shared" si="0"/>
        <v>1.7971318309591337E-3</v>
      </c>
      <c r="Q18" s="311">
        <f t="shared" si="1"/>
        <v>5.5829799932855233E-3</v>
      </c>
      <c r="T18" s="1381"/>
      <c r="U18" s="1381"/>
      <c r="V18" s="1381"/>
      <c r="W18" s="1381"/>
      <c r="X18" s="1381"/>
      <c r="Y18" s="1381"/>
      <c r="Z18" s="1381"/>
      <c r="AA18" s="1381"/>
      <c r="AB18" s="1381"/>
      <c r="AC18" s="1381"/>
      <c r="AD18" s="1381"/>
      <c r="AE18" s="1381"/>
      <c r="AF18" s="1381"/>
    </row>
    <row r="19" spans="1:32" ht="15" customHeight="1" x14ac:dyDescent="0.25">
      <c r="A19" s="2175"/>
      <c r="B19" s="156" t="s">
        <v>440</v>
      </c>
      <c r="C19" s="312">
        <v>1148.707686</v>
      </c>
      <c r="D19" s="312">
        <v>1149.6159500000001</v>
      </c>
      <c r="E19" s="312">
        <v>1150.3911300000002</v>
      </c>
      <c r="F19" s="312">
        <v>1151.2109</v>
      </c>
      <c r="G19" s="312">
        <v>1152.0306700000001</v>
      </c>
      <c r="H19" s="312">
        <v>1152.9307020000001</v>
      </c>
      <c r="I19" s="312">
        <v>1153.946668</v>
      </c>
      <c r="J19" s="312">
        <v>1154.6751999999999</v>
      </c>
      <c r="K19" s="312">
        <v>1155.4661580000002</v>
      </c>
      <c r="L19" s="312">
        <v>1156.395002</v>
      </c>
      <c r="M19" s="312">
        <v>1157.3334500000001</v>
      </c>
      <c r="N19" s="312">
        <v>1158.0907940000002</v>
      </c>
      <c r="O19" s="312">
        <v>1159.068344</v>
      </c>
      <c r="P19" s="313">
        <f t="shared" si="0"/>
        <v>2.3117896526502349E-3</v>
      </c>
      <c r="Q19" s="313">
        <f t="shared" si="1"/>
        <v>9.0194033924136715E-3</v>
      </c>
      <c r="T19" s="1381"/>
      <c r="U19" s="1381"/>
      <c r="V19" s="1381"/>
      <c r="W19" s="1381"/>
      <c r="X19" s="1381"/>
      <c r="Y19" s="1381"/>
      <c r="Z19" s="1381"/>
      <c r="AA19" s="1381"/>
      <c r="AB19" s="1381"/>
      <c r="AC19" s="1381"/>
      <c r="AD19" s="1381"/>
      <c r="AE19" s="1381"/>
      <c r="AF19" s="1381"/>
    </row>
    <row r="20" spans="1:32" ht="15.75" customHeight="1" x14ac:dyDescent="0.25">
      <c r="A20" s="2175"/>
      <c r="B20" s="156" t="s">
        <v>442</v>
      </c>
      <c r="C20" s="312">
        <v>929.117028</v>
      </c>
      <c r="D20" s="312">
        <v>929.65279399999997</v>
      </c>
      <c r="E20" s="312">
        <v>930.11927400000013</v>
      </c>
      <c r="F20" s="312">
        <v>930.57066200000008</v>
      </c>
      <c r="G20" s="312">
        <v>931.03233999999998</v>
      </c>
      <c r="H20" s="312">
        <v>931.56947800000012</v>
      </c>
      <c r="I20" s="312">
        <v>932.2451880000001</v>
      </c>
      <c r="J20" s="312">
        <v>932.60739599999999</v>
      </c>
      <c r="K20" s="312">
        <v>933.04643599999997</v>
      </c>
      <c r="L20" s="312">
        <v>933.61512999999991</v>
      </c>
      <c r="M20" s="312">
        <v>934.19685800000002</v>
      </c>
      <c r="N20" s="312">
        <v>934.49938400000008</v>
      </c>
      <c r="O20" s="312">
        <v>935.09963400000015</v>
      </c>
      <c r="P20" s="313">
        <f t="shared" si="0"/>
        <v>1.5900599211585644E-3</v>
      </c>
      <c r="Q20" s="313">
        <f t="shared" si="1"/>
        <v>6.4390230936550502E-3</v>
      </c>
      <c r="T20" s="1381"/>
      <c r="U20" s="1381"/>
      <c r="V20" s="1381"/>
      <c r="W20" s="1381"/>
      <c r="X20" s="1381"/>
      <c r="Y20" s="1381"/>
      <c r="Z20" s="1381"/>
      <c r="AA20" s="1381"/>
      <c r="AB20" s="1381"/>
      <c r="AC20" s="1381"/>
      <c r="AD20" s="1381"/>
      <c r="AE20" s="1381"/>
      <c r="AF20" s="1381"/>
    </row>
    <row r="21" spans="1:32" ht="15.75" thickBot="1" x14ac:dyDescent="0.3">
      <c r="A21" s="2176"/>
      <c r="B21" s="192" t="s">
        <v>429</v>
      </c>
      <c r="C21" s="314">
        <v>695.99501999999995</v>
      </c>
      <c r="D21" s="314">
        <v>696.28176800000006</v>
      </c>
      <c r="E21" s="314">
        <v>696.53696000000002</v>
      </c>
      <c r="F21" s="314">
        <v>696.74344600000006</v>
      </c>
      <c r="G21" s="314">
        <v>696.99177800000007</v>
      </c>
      <c r="H21" s="314">
        <v>697.32654600000001</v>
      </c>
      <c r="I21" s="314">
        <v>697.59751600000004</v>
      </c>
      <c r="J21" s="314">
        <v>697.74363400000004</v>
      </c>
      <c r="K21" s="314">
        <v>698.00225599999999</v>
      </c>
      <c r="L21" s="314">
        <v>698.57026400000007</v>
      </c>
      <c r="M21" s="1678">
        <v>699.09779800000001</v>
      </c>
      <c r="N21" s="1678">
        <v>699.88532600000008</v>
      </c>
      <c r="O21" s="1678">
        <v>700.31339000000003</v>
      </c>
      <c r="P21" s="315">
        <f t="shared" si="0"/>
        <v>2.4952765524527982E-3</v>
      </c>
      <c r="Q21" s="315">
        <f t="shared" si="1"/>
        <v>6.2045989926768049E-3</v>
      </c>
      <c r="T21" s="1381"/>
      <c r="U21" s="1381"/>
      <c r="V21" s="1381"/>
      <c r="W21" s="1381"/>
      <c r="X21" s="1381"/>
      <c r="Y21" s="1381"/>
      <c r="Z21" s="1381"/>
      <c r="AA21" s="1381"/>
      <c r="AB21" s="1381"/>
      <c r="AC21" s="1381"/>
      <c r="AD21" s="1381"/>
      <c r="AE21" s="1381"/>
      <c r="AF21" s="1381"/>
    </row>
    <row r="22" spans="1:32" ht="19.5" customHeight="1" x14ac:dyDescent="0.25">
      <c r="A22" s="2178" t="s">
        <v>666</v>
      </c>
      <c r="B22" s="156" t="s">
        <v>789</v>
      </c>
      <c r="C22" s="312">
        <v>1541.2458040000001</v>
      </c>
      <c r="D22" s="312">
        <v>1542.3550660000001</v>
      </c>
      <c r="E22" s="312">
        <v>1541.80558</v>
      </c>
      <c r="F22" s="312">
        <v>1542.4003420000001</v>
      </c>
      <c r="G22" s="312">
        <v>1541.947582</v>
      </c>
      <c r="H22" s="312">
        <v>1541.5579340000002</v>
      </c>
      <c r="I22" s="312">
        <v>1541.4865900000002</v>
      </c>
      <c r="J22" s="312">
        <v>1541.8453680000002</v>
      </c>
      <c r="K22" s="312">
        <v>1542.901122</v>
      </c>
      <c r="L22" s="312">
        <v>1544.4830380000001</v>
      </c>
      <c r="M22" s="312">
        <v>1545.8804200000002</v>
      </c>
      <c r="N22" s="312">
        <v>1547.632464</v>
      </c>
      <c r="O22" s="312">
        <v>1548.6532320000001</v>
      </c>
      <c r="P22" s="311">
        <f t="shared" si="0"/>
        <v>2.7000581407486055E-3</v>
      </c>
      <c r="Q22" s="311">
        <f t="shared" si="1"/>
        <v>4.8061301972569595E-3</v>
      </c>
      <c r="T22" s="1381"/>
      <c r="U22" s="1381"/>
      <c r="V22" s="1381"/>
      <c r="W22" s="1381"/>
      <c r="X22" s="1381"/>
      <c r="Y22" s="1381"/>
      <c r="Z22" s="1381"/>
      <c r="AA22" s="1381"/>
      <c r="AB22" s="1381"/>
      <c r="AC22" s="1381"/>
      <c r="AD22" s="1381"/>
      <c r="AE22" s="1381"/>
      <c r="AF22" s="1381"/>
    </row>
    <row r="23" spans="1:32" ht="23.25" customHeight="1" thickBot="1" x14ac:dyDescent="0.3">
      <c r="A23" s="2179" t="s">
        <v>666</v>
      </c>
      <c r="B23" s="153" t="s">
        <v>790</v>
      </c>
      <c r="C23" s="312">
        <v>781.81773600000008</v>
      </c>
      <c r="D23" s="312">
        <v>783.32693600000005</v>
      </c>
      <c r="E23" s="312">
        <v>783.55400199999997</v>
      </c>
      <c r="F23" s="312">
        <v>783.982752</v>
      </c>
      <c r="G23" s="312">
        <v>784.19403999999997</v>
      </c>
      <c r="H23" s="312">
        <v>784.845054</v>
      </c>
      <c r="I23" s="312">
        <v>785.32799799999998</v>
      </c>
      <c r="J23" s="312">
        <v>785.98381400000005</v>
      </c>
      <c r="K23" s="312">
        <v>786.65129200000001</v>
      </c>
      <c r="L23" s="312">
        <v>787.32288600000004</v>
      </c>
      <c r="M23" s="312">
        <v>787.93068200000005</v>
      </c>
      <c r="N23" s="312">
        <v>788.77103199999999</v>
      </c>
      <c r="O23" s="312">
        <v>789.45566000000008</v>
      </c>
      <c r="P23" s="313">
        <f t="shared" si="0"/>
        <v>2.7088936926952739E-3</v>
      </c>
      <c r="Q23" s="313">
        <f t="shared" si="1"/>
        <v>9.7694432452732141E-3</v>
      </c>
      <c r="T23" s="1381"/>
      <c r="U23" s="1381"/>
      <c r="V23" s="1381"/>
      <c r="W23" s="1381"/>
      <c r="X23" s="1381"/>
      <c r="Y23" s="1381"/>
      <c r="Z23" s="1381"/>
      <c r="AA23" s="1381"/>
      <c r="AB23" s="1381"/>
      <c r="AC23" s="1381"/>
      <c r="AD23" s="1381"/>
      <c r="AE23" s="1381"/>
      <c r="AF23" s="1381"/>
    </row>
    <row r="24" spans="1:32" ht="23.25" customHeight="1" thickBot="1" x14ac:dyDescent="0.3">
      <c r="A24" s="316" t="s">
        <v>856</v>
      </c>
      <c r="B24" s="198" t="s">
        <v>438</v>
      </c>
      <c r="C24" s="317">
        <v>706.78511400000002</v>
      </c>
      <c r="D24" s="317">
        <v>706.92574400000001</v>
      </c>
      <c r="E24" s="317">
        <v>707.06362999999999</v>
      </c>
      <c r="F24" s="317">
        <v>707.20837600000004</v>
      </c>
      <c r="G24" s="317">
        <v>707.31882199999995</v>
      </c>
      <c r="H24" s="317">
        <v>707.4375</v>
      </c>
      <c r="I24" s="317">
        <v>707.48209000000008</v>
      </c>
      <c r="J24" s="317">
        <v>707.528052</v>
      </c>
      <c r="K24" s="317">
        <v>707.560294</v>
      </c>
      <c r="L24" s="317">
        <v>707.59185000000002</v>
      </c>
      <c r="M24" s="317">
        <v>707.67005400000005</v>
      </c>
      <c r="N24" s="317">
        <v>707.75854800000002</v>
      </c>
      <c r="O24" s="317">
        <v>707.943082</v>
      </c>
      <c r="P24" s="318">
        <f t="shared" si="0"/>
        <v>4.963765481470452E-4</v>
      </c>
      <c r="Q24" s="318">
        <f t="shared" si="1"/>
        <v>1.6383593500527269E-3</v>
      </c>
      <c r="T24" s="1381"/>
      <c r="U24" s="1381"/>
      <c r="V24" s="1381"/>
      <c r="W24" s="1381"/>
      <c r="X24" s="1381"/>
      <c r="Y24" s="1381"/>
      <c r="Z24" s="1381"/>
      <c r="AA24" s="1381"/>
      <c r="AB24" s="1381"/>
      <c r="AC24" s="1381"/>
      <c r="AD24" s="1381"/>
      <c r="AE24" s="1381"/>
      <c r="AF24" s="1381"/>
    </row>
    <row r="25" spans="1:32" x14ac:dyDescent="0.25">
      <c r="A25" s="54" t="s">
        <v>709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32" x14ac:dyDescent="0.25">
      <c r="A26" s="31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32" x14ac:dyDescent="0.25">
      <c r="A27" s="2170" t="s">
        <v>886</v>
      </c>
      <c r="B27" s="2170"/>
      <c r="C27" s="2170"/>
      <c r="D27" s="2170"/>
      <c r="E27" s="2170"/>
      <c r="F27" s="2170"/>
      <c r="G27" s="2170"/>
      <c r="H27" s="2170"/>
      <c r="I27" s="2170"/>
      <c r="J27" s="2170"/>
      <c r="K27" s="2170"/>
      <c r="L27" s="2170"/>
      <c r="M27" s="2170"/>
      <c r="N27" s="2170"/>
      <c r="O27" s="2170"/>
      <c r="P27" s="2170"/>
      <c r="Q27" s="2170"/>
    </row>
    <row r="28" spans="1:32" x14ac:dyDescent="0.25">
      <c r="A28" s="2171" t="s">
        <v>2688</v>
      </c>
      <c r="B28" s="2171"/>
      <c r="C28" s="2171"/>
      <c r="D28" s="2171"/>
      <c r="E28" s="2171"/>
      <c r="F28" s="2171"/>
      <c r="G28" s="2171"/>
      <c r="H28" s="2171"/>
      <c r="I28" s="2171"/>
      <c r="J28" s="2171"/>
      <c r="K28" s="2171"/>
      <c r="L28" s="2171"/>
      <c r="M28" s="2171"/>
      <c r="N28" s="2171"/>
      <c r="O28" s="2171"/>
      <c r="P28" s="2171"/>
      <c r="Q28" s="2171"/>
    </row>
    <row r="29" spans="1:32" x14ac:dyDescent="0.25">
      <c r="A29" s="2169" t="s">
        <v>771</v>
      </c>
      <c r="B29" s="2169"/>
      <c r="C29" s="2169"/>
      <c r="D29" s="2169"/>
      <c r="E29" s="2169"/>
      <c r="F29" s="2169"/>
      <c r="G29" s="2169"/>
      <c r="H29" s="2169"/>
      <c r="I29" s="2169"/>
      <c r="J29" s="2169"/>
      <c r="K29" s="2169"/>
      <c r="L29" s="2169"/>
      <c r="M29" s="2169"/>
      <c r="N29" s="2169"/>
      <c r="O29" s="2169"/>
      <c r="P29" s="2169"/>
      <c r="Q29" s="2169"/>
    </row>
    <row r="30" spans="1:32" ht="6" customHeight="1" x14ac:dyDescent="0.25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</row>
    <row r="31" spans="1:32" ht="27" customHeight="1" thickBot="1" x14ac:dyDescent="0.3">
      <c r="A31" s="1025" t="s">
        <v>651</v>
      </c>
      <c r="B31" s="1026" t="s">
        <v>691</v>
      </c>
      <c r="C31" s="308">
        <v>45627</v>
      </c>
      <c r="D31" s="308">
        <v>45658</v>
      </c>
      <c r="E31" s="308">
        <v>45689</v>
      </c>
      <c r="F31" s="308">
        <v>45717</v>
      </c>
      <c r="G31" s="308">
        <v>45748</v>
      </c>
      <c r="H31" s="308">
        <v>45778</v>
      </c>
      <c r="I31" s="308">
        <v>45809</v>
      </c>
      <c r="J31" s="308">
        <v>45839</v>
      </c>
      <c r="K31" s="308">
        <v>45870</v>
      </c>
      <c r="L31" s="308">
        <v>45901</v>
      </c>
      <c r="M31" s="308">
        <v>45931</v>
      </c>
      <c r="N31" s="308">
        <v>45962</v>
      </c>
      <c r="O31" s="308">
        <v>45992</v>
      </c>
      <c r="P31" s="1027" t="s">
        <v>885</v>
      </c>
      <c r="Q31" s="321" t="s">
        <v>850</v>
      </c>
    </row>
    <row r="32" spans="1:32" ht="27" customHeight="1" thickBot="1" x14ac:dyDescent="0.3">
      <c r="A32" s="1593" t="s">
        <v>2644</v>
      </c>
      <c r="B32" s="1592" t="s">
        <v>2640</v>
      </c>
      <c r="C32" s="583"/>
      <c r="D32" s="583"/>
      <c r="E32" s="583"/>
      <c r="F32" s="583"/>
      <c r="G32" s="583"/>
      <c r="H32" s="583"/>
      <c r="I32" s="583"/>
      <c r="J32" s="583">
        <v>1000.8478</v>
      </c>
      <c r="K32" s="583">
        <v>1004.3988000000001</v>
      </c>
      <c r="L32" s="583">
        <v>1010.5121</v>
      </c>
      <c r="M32" s="583">
        <v>1014.3344</v>
      </c>
      <c r="N32" s="583">
        <v>1018.4076</v>
      </c>
      <c r="O32" s="583">
        <v>1022.5042</v>
      </c>
      <c r="P32" s="311" t="s">
        <v>779</v>
      </c>
      <c r="Q32" s="311" t="s">
        <v>779</v>
      </c>
    </row>
    <row r="33" spans="1:50" x14ac:dyDescent="0.25">
      <c r="A33" s="2172" t="s">
        <v>659</v>
      </c>
      <c r="B33" s="1301" t="s">
        <v>791</v>
      </c>
      <c r="C33" s="583">
        <v>1822.9103</v>
      </c>
      <c r="D33" s="583">
        <v>1828.2266999999999</v>
      </c>
      <c r="E33" s="583">
        <v>1834.4801</v>
      </c>
      <c r="F33" s="583">
        <v>1841.5737999999999</v>
      </c>
      <c r="G33" s="583">
        <v>1849.0569</v>
      </c>
      <c r="H33" s="583">
        <v>1858.3008</v>
      </c>
      <c r="I33" s="583">
        <v>1869.0667000000001</v>
      </c>
      <c r="J33" s="583">
        <v>1881.5336</v>
      </c>
      <c r="K33" s="583">
        <v>1895.875</v>
      </c>
      <c r="L33" s="583">
        <v>1903.5527999999999</v>
      </c>
      <c r="M33" s="583">
        <v>1911.4914000000001</v>
      </c>
      <c r="N33" s="583">
        <v>1919.9390000000001</v>
      </c>
      <c r="O33" s="583">
        <v>1931.6088</v>
      </c>
      <c r="P33" s="311">
        <f t="shared" ref="P33:P61" si="2">(O33-L33)/L33</f>
        <v>1.4738755867449561E-2</v>
      </c>
      <c r="Q33" s="311">
        <f t="shared" ref="Q33:Q61" si="3">+(O33-C33)/C33</f>
        <v>5.9629099687461287E-2</v>
      </c>
      <c r="T33" s="1381"/>
      <c r="U33" s="1381"/>
      <c r="V33" s="1381"/>
      <c r="W33" s="1381"/>
      <c r="X33" s="1381"/>
      <c r="Y33" s="1381"/>
      <c r="Z33" s="1383"/>
      <c r="AA33" s="1381"/>
      <c r="AB33" s="1381"/>
      <c r="AC33" s="1381"/>
      <c r="AD33" s="1381"/>
      <c r="AE33" s="1381"/>
      <c r="AF33" s="1381"/>
      <c r="AI33" s="1382"/>
      <c r="AJ33" s="1382"/>
      <c r="AK33" s="1382"/>
      <c r="AL33" s="1382"/>
      <c r="AM33" s="1382"/>
      <c r="AN33" s="1382"/>
      <c r="AO33" s="1382"/>
      <c r="AP33" s="1382"/>
      <c r="AQ33" s="1382"/>
      <c r="AR33" s="1382"/>
      <c r="AS33" s="1382"/>
      <c r="AT33" s="1382"/>
      <c r="AU33" s="1382"/>
      <c r="AV33" s="1382"/>
      <c r="AW33" s="1382"/>
      <c r="AX33" s="1382"/>
    </row>
    <row r="34" spans="1:50" x14ac:dyDescent="0.25">
      <c r="A34" s="2182"/>
      <c r="B34" s="1047" t="s">
        <v>792</v>
      </c>
      <c r="C34" s="323">
        <v>581573.50679999997</v>
      </c>
      <c r="D34" s="323">
        <v>583162.41749999998</v>
      </c>
      <c r="E34" s="323">
        <v>584548.99179999996</v>
      </c>
      <c r="F34" s="323">
        <v>586111.70349999995</v>
      </c>
      <c r="G34" s="323">
        <v>587605.63970000006</v>
      </c>
      <c r="H34" s="323">
        <v>588992.19739999995</v>
      </c>
      <c r="I34" s="323">
        <v>590628.95349999995</v>
      </c>
      <c r="J34" s="323">
        <v>592178.72569999995</v>
      </c>
      <c r="K34" s="323">
        <v>593683.82550000004</v>
      </c>
      <c r="L34" s="323">
        <v>595025.63399999996</v>
      </c>
      <c r="M34" s="323">
        <v>596837.88260000001</v>
      </c>
      <c r="N34" s="323">
        <v>598800.09530000004</v>
      </c>
      <c r="O34" s="323">
        <v>600943.97479999997</v>
      </c>
      <c r="P34" s="313">
        <f t="shared" si="2"/>
        <v>9.9463627477938306E-3</v>
      </c>
      <c r="Q34" s="313">
        <f t="shared" si="3"/>
        <v>3.3306998639918088E-2</v>
      </c>
      <c r="T34" s="1381"/>
      <c r="U34" s="1381"/>
      <c r="V34" s="1381"/>
      <c r="W34" s="1381"/>
      <c r="X34" s="1381"/>
      <c r="Y34" s="1381"/>
      <c r="Z34" s="1383"/>
      <c r="AA34" s="1381"/>
      <c r="AB34" s="1381"/>
      <c r="AC34" s="1381"/>
      <c r="AD34" s="1381"/>
      <c r="AE34" s="1381"/>
      <c r="AF34" s="1381"/>
      <c r="AI34" s="1382"/>
      <c r="AJ34" s="1382"/>
      <c r="AK34" s="1382"/>
      <c r="AL34" s="1382"/>
      <c r="AM34" s="1382"/>
      <c r="AN34" s="1382"/>
      <c r="AO34" s="1382"/>
      <c r="AP34" s="1382"/>
      <c r="AQ34" s="1382"/>
      <c r="AR34" s="1382"/>
      <c r="AS34" s="1382"/>
      <c r="AT34" s="1382"/>
      <c r="AU34" s="1382"/>
      <c r="AV34" s="1382"/>
      <c r="AW34" s="1382"/>
      <c r="AX34" s="1382"/>
    </row>
    <row r="35" spans="1:50" x14ac:dyDescent="0.25">
      <c r="A35" s="2182"/>
      <c r="B35" s="1047" t="s">
        <v>793</v>
      </c>
      <c r="C35" s="323">
        <v>6218.2745000000004</v>
      </c>
      <c r="D35" s="323">
        <v>6229.1544999999996</v>
      </c>
      <c r="E35" s="323">
        <v>6213.6620999999996</v>
      </c>
      <c r="F35" s="323">
        <v>6223.6171999999997</v>
      </c>
      <c r="G35" s="323">
        <v>6244.5315000000001</v>
      </c>
      <c r="H35" s="323">
        <v>6285.8507</v>
      </c>
      <c r="I35" s="323">
        <v>6303.6345000000001</v>
      </c>
      <c r="J35" s="323">
        <v>6325.4621999999999</v>
      </c>
      <c r="K35" s="323">
        <v>6348.1454000000003</v>
      </c>
      <c r="L35" s="323">
        <v>6369.6841000000004</v>
      </c>
      <c r="M35" s="323">
        <v>6391.7281999999996</v>
      </c>
      <c r="N35" s="323">
        <v>6412.5766999999996</v>
      </c>
      <c r="O35" s="323">
        <v>6436.3188</v>
      </c>
      <c r="P35" s="313">
        <f t="shared" si="2"/>
        <v>1.0461225227794203E-2</v>
      </c>
      <c r="Q35" s="313">
        <f t="shared" si="3"/>
        <v>3.5065081157160165E-2</v>
      </c>
      <c r="T35" s="1381"/>
      <c r="U35" s="1381"/>
      <c r="V35" s="1381"/>
      <c r="W35" s="1381"/>
      <c r="X35" s="1381"/>
      <c r="Y35" s="1381"/>
      <c r="Z35" s="1383"/>
      <c r="AA35" s="1381"/>
      <c r="AB35" s="1381"/>
      <c r="AC35" s="1381"/>
      <c r="AD35" s="1381"/>
      <c r="AE35" s="1381"/>
      <c r="AF35" s="1381"/>
      <c r="AI35" s="1382"/>
      <c r="AJ35" s="1382"/>
      <c r="AK35" s="1382"/>
      <c r="AL35" s="1382"/>
      <c r="AM35" s="1382"/>
      <c r="AN35" s="1382"/>
      <c r="AO35" s="1382"/>
      <c r="AP35" s="1382"/>
      <c r="AQ35" s="1382"/>
      <c r="AR35" s="1382"/>
      <c r="AS35" s="1382"/>
      <c r="AT35" s="1382"/>
      <c r="AU35" s="1382"/>
      <c r="AV35" s="1382"/>
      <c r="AW35" s="1382"/>
      <c r="AX35" s="1382"/>
    </row>
    <row r="36" spans="1:50" ht="15.75" thickBot="1" x14ac:dyDescent="0.3">
      <c r="A36" s="2173" t="s">
        <v>659</v>
      </c>
      <c r="B36" s="1064" t="s">
        <v>794</v>
      </c>
      <c r="C36" s="323">
        <v>2450.2456000000002</v>
      </c>
      <c r="D36" s="323">
        <v>2459.0205000000001</v>
      </c>
      <c r="E36" s="323">
        <v>2468.0007000000001</v>
      </c>
      <c r="F36" s="323">
        <v>2478.0666999999999</v>
      </c>
      <c r="G36" s="323">
        <v>2488.1552999999999</v>
      </c>
      <c r="H36" s="323">
        <v>2499.5717</v>
      </c>
      <c r="I36" s="323">
        <v>2510.0873000000001</v>
      </c>
      <c r="J36" s="323">
        <v>2523.4358000000002</v>
      </c>
      <c r="K36" s="323">
        <v>2534.7098999999998</v>
      </c>
      <c r="L36" s="323">
        <v>2552.0763000000002</v>
      </c>
      <c r="M36" s="323">
        <v>2565.0428999999999</v>
      </c>
      <c r="N36" s="323">
        <v>2577.0331000000001</v>
      </c>
      <c r="O36" s="323">
        <v>2590.7629999999999</v>
      </c>
      <c r="P36" s="315">
        <f t="shared" si="2"/>
        <v>1.515891198080549E-2</v>
      </c>
      <c r="Q36" s="315">
        <f t="shared" si="3"/>
        <v>5.7348291942652486E-2</v>
      </c>
      <c r="T36" s="1381"/>
      <c r="U36" s="1381"/>
      <c r="V36" s="1381"/>
      <c r="W36" s="1381"/>
      <c r="X36" s="1381"/>
      <c r="Y36" s="1381"/>
      <c r="Z36" s="1383"/>
      <c r="AA36" s="1381"/>
      <c r="AB36" s="1381"/>
      <c r="AC36" s="1381"/>
      <c r="AD36" s="1381"/>
      <c r="AE36" s="1381"/>
      <c r="AF36" s="1381"/>
      <c r="AI36" s="1382"/>
      <c r="AJ36" s="1382"/>
      <c r="AK36" s="1382"/>
      <c r="AL36" s="1382"/>
      <c r="AM36" s="1382"/>
      <c r="AN36" s="1382"/>
      <c r="AO36" s="1382"/>
      <c r="AP36" s="1382"/>
      <c r="AQ36" s="1382"/>
      <c r="AR36" s="1382"/>
      <c r="AS36" s="1382"/>
      <c r="AT36" s="1382"/>
      <c r="AU36" s="1382"/>
      <c r="AV36" s="1382"/>
      <c r="AW36" s="1382"/>
      <c r="AX36" s="1382"/>
    </row>
    <row r="37" spans="1:50" x14ac:dyDescent="0.25">
      <c r="A37" s="2183" t="s">
        <v>673</v>
      </c>
      <c r="B37" s="1301" t="s">
        <v>444</v>
      </c>
      <c r="C37" s="583">
        <v>8880.1129999999994</v>
      </c>
      <c r="D37" s="583">
        <v>8948.0118000000002</v>
      </c>
      <c r="E37" s="583">
        <v>8956.0717000000004</v>
      </c>
      <c r="F37" s="583">
        <v>9017.2023000000008</v>
      </c>
      <c r="G37" s="583">
        <v>9048.9125000000004</v>
      </c>
      <c r="H37" s="583">
        <v>9056.8729000000003</v>
      </c>
      <c r="I37" s="583">
        <v>9067.8911000000007</v>
      </c>
      <c r="J37" s="583">
        <v>9116.9986000000008</v>
      </c>
      <c r="K37" s="583">
        <v>9127.7440999999999</v>
      </c>
      <c r="L37" s="583">
        <v>9165.5648999999994</v>
      </c>
      <c r="M37" s="583">
        <v>9223.9614999999994</v>
      </c>
      <c r="N37" s="583">
        <v>9235.0581999999995</v>
      </c>
      <c r="O37" s="583">
        <v>9247.7764999999999</v>
      </c>
      <c r="P37" s="311">
        <f t="shared" si="2"/>
        <v>8.969616264459657E-3</v>
      </c>
      <c r="Q37" s="311">
        <f t="shared" si="3"/>
        <v>4.1403020434537328E-2</v>
      </c>
      <c r="T37" s="1381"/>
      <c r="U37" s="1381"/>
      <c r="V37" s="1381"/>
      <c r="W37" s="1381"/>
      <c r="X37" s="1381"/>
      <c r="Y37" s="1381"/>
      <c r="Z37" s="1383"/>
      <c r="AA37" s="1381"/>
      <c r="AB37" s="1381"/>
      <c r="AC37" s="1381"/>
      <c r="AD37" s="1381"/>
      <c r="AE37" s="1381"/>
      <c r="AF37" s="1381"/>
      <c r="AI37" s="1382"/>
      <c r="AJ37" s="1382"/>
      <c r="AK37" s="1382"/>
      <c r="AL37" s="1382"/>
      <c r="AM37" s="1382"/>
      <c r="AN37" s="1382"/>
      <c r="AO37" s="1382"/>
      <c r="AP37" s="1382"/>
      <c r="AQ37" s="1382"/>
      <c r="AR37" s="1382"/>
      <c r="AS37" s="1382"/>
      <c r="AT37" s="1382"/>
      <c r="AU37" s="1382"/>
      <c r="AV37" s="1382"/>
      <c r="AW37" s="1382"/>
      <c r="AX37" s="1382"/>
    </row>
    <row r="38" spans="1:50" x14ac:dyDescent="0.25">
      <c r="A38" s="2184" t="s">
        <v>673</v>
      </c>
      <c r="B38" s="1047" t="s">
        <v>795</v>
      </c>
      <c r="C38" s="323">
        <v>508.10840000000002</v>
      </c>
      <c r="D38" s="323">
        <v>509.4941</v>
      </c>
      <c r="E38" s="323">
        <v>510.91030000000001</v>
      </c>
      <c r="F38" s="323">
        <v>512.27509999999995</v>
      </c>
      <c r="G38" s="323">
        <v>513.70439999999996</v>
      </c>
      <c r="H38" s="323">
        <v>515.19680000000005</v>
      </c>
      <c r="I38" s="323">
        <v>516.64210000000003</v>
      </c>
      <c r="J38" s="323">
        <v>518.7713</v>
      </c>
      <c r="K38" s="323">
        <v>521.0462</v>
      </c>
      <c r="L38" s="323">
        <v>523.08249999999998</v>
      </c>
      <c r="M38" s="323">
        <v>524.98149999999998</v>
      </c>
      <c r="N38" s="323">
        <v>527.42160000000001</v>
      </c>
      <c r="O38" s="323">
        <v>529.74390000000005</v>
      </c>
      <c r="P38" s="313">
        <f t="shared" si="2"/>
        <v>1.2734893635325348E-2</v>
      </c>
      <c r="Q38" s="313">
        <f t="shared" si="3"/>
        <v>4.2580480858021706E-2</v>
      </c>
      <c r="T38" s="1381"/>
      <c r="U38" s="1381"/>
      <c r="V38" s="1381"/>
      <c r="W38" s="1381"/>
      <c r="X38" s="1381"/>
      <c r="Y38" s="1381"/>
      <c r="Z38" s="1383"/>
      <c r="AA38" s="1381"/>
      <c r="AB38" s="1381"/>
      <c r="AC38" s="1381"/>
      <c r="AD38" s="1381"/>
      <c r="AE38" s="1381"/>
      <c r="AF38" s="1381"/>
      <c r="AI38" s="1382"/>
      <c r="AJ38" s="1382"/>
      <c r="AK38" s="1382"/>
      <c r="AL38" s="1382"/>
      <c r="AM38" s="1382"/>
      <c r="AN38" s="1382"/>
      <c r="AO38" s="1382"/>
      <c r="AP38" s="1382"/>
      <c r="AQ38" s="1382"/>
      <c r="AR38" s="1382"/>
      <c r="AS38" s="1382"/>
      <c r="AT38" s="1382"/>
      <c r="AU38" s="1382"/>
      <c r="AV38" s="1382"/>
      <c r="AW38" s="1382"/>
      <c r="AX38" s="1382"/>
    </row>
    <row r="39" spans="1:50" x14ac:dyDescent="0.25">
      <c r="A39" s="2182" t="s">
        <v>673</v>
      </c>
      <c r="B39" s="1047" t="s">
        <v>796</v>
      </c>
      <c r="C39" s="323">
        <v>2342.4182000000001</v>
      </c>
      <c r="D39" s="323">
        <v>2344.5241000000001</v>
      </c>
      <c r="E39" s="323">
        <v>2346.4688000000001</v>
      </c>
      <c r="F39" s="323">
        <v>2348.5998</v>
      </c>
      <c r="G39" s="323">
        <v>2351.2820000000002</v>
      </c>
      <c r="H39" s="323">
        <v>2354.1641</v>
      </c>
      <c r="I39" s="323">
        <v>2356.9292999999998</v>
      </c>
      <c r="J39" s="323">
        <v>2359.5976999999998</v>
      </c>
      <c r="K39" s="323">
        <v>2365.0473000000002</v>
      </c>
      <c r="L39" s="323">
        <v>2368.9286000000002</v>
      </c>
      <c r="M39" s="323">
        <v>2372.1194999999998</v>
      </c>
      <c r="N39" s="323">
        <v>2376.1619000000001</v>
      </c>
      <c r="O39" s="323">
        <v>2382.9953</v>
      </c>
      <c r="P39" s="313">
        <f t="shared" si="2"/>
        <v>5.9380008329503282E-3</v>
      </c>
      <c r="Q39" s="313">
        <f t="shared" si="3"/>
        <v>1.7322739381037927E-2</v>
      </c>
      <c r="T39" s="1381"/>
      <c r="U39" s="1381"/>
      <c r="V39" s="1381"/>
      <c r="W39" s="1381"/>
      <c r="X39" s="1381"/>
      <c r="Y39" s="1381"/>
      <c r="Z39" s="1383"/>
      <c r="AA39" s="1381"/>
      <c r="AB39" s="1381"/>
      <c r="AC39" s="1381"/>
      <c r="AD39" s="1381"/>
      <c r="AE39" s="1381"/>
      <c r="AF39" s="1381"/>
      <c r="AI39" s="1382"/>
      <c r="AJ39" s="1382"/>
      <c r="AK39" s="1382"/>
      <c r="AL39" s="1382"/>
      <c r="AM39" s="1382"/>
      <c r="AN39" s="1382"/>
      <c r="AO39" s="1382"/>
      <c r="AP39" s="1382"/>
      <c r="AQ39" s="1382"/>
      <c r="AR39" s="1382"/>
      <c r="AS39" s="1382"/>
      <c r="AT39" s="1382"/>
      <c r="AU39" s="1382"/>
      <c r="AV39" s="1382"/>
      <c r="AW39" s="1382"/>
      <c r="AX39" s="1382"/>
    </row>
    <row r="40" spans="1:50" ht="15.75" thickBot="1" x14ac:dyDescent="0.3">
      <c r="A40" s="2173" t="s">
        <v>673</v>
      </c>
      <c r="B40" s="1047" t="s">
        <v>797</v>
      </c>
      <c r="C40" s="584">
        <v>1799.6985</v>
      </c>
      <c r="D40" s="584">
        <v>1802.4853000000001</v>
      </c>
      <c r="E40" s="584">
        <v>1805.6280999999999</v>
      </c>
      <c r="F40" s="584">
        <v>1808.0888</v>
      </c>
      <c r="G40" s="584">
        <v>1811.808</v>
      </c>
      <c r="H40" s="584">
        <v>1815.7654</v>
      </c>
      <c r="I40" s="584">
        <v>1820.7662</v>
      </c>
      <c r="J40" s="584">
        <v>1826.7909999999999</v>
      </c>
      <c r="K40" s="584">
        <v>1832.4552000000001</v>
      </c>
      <c r="L40" s="584">
        <v>1838.6271999999999</v>
      </c>
      <c r="M40" s="584">
        <v>1845.0645999999999</v>
      </c>
      <c r="N40" s="584">
        <v>1851.5145</v>
      </c>
      <c r="O40" s="584">
        <v>1858.4115999999999</v>
      </c>
      <c r="P40" s="315">
        <f t="shared" si="2"/>
        <v>1.0760419512993176E-2</v>
      </c>
      <c r="Q40" s="315">
        <f t="shared" si="3"/>
        <v>3.2623853384330735E-2</v>
      </c>
      <c r="T40" s="1381"/>
      <c r="U40" s="1381"/>
      <c r="V40" s="1381"/>
      <c r="W40" s="1381"/>
      <c r="X40" s="1381"/>
      <c r="Y40" s="1381"/>
      <c r="Z40" s="1383"/>
      <c r="AA40" s="1381"/>
      <c r="AB40" s="1381"/>
      <c r="AC40" s="1381"/>
      <c r="AD40" s="1381"/>
      <c r="AE40" s="1381"/>
      <c r="AF40" s="1381"/>
      <c r="AI40" s="1382"/>
      <c r="AJ40" s="1382"/>
      <c r="AK40" s="1382"/>
      <c r="AL40" s="1382"/>
      <c r="AM40" s="1382"/>
      <c r="AN40" s="1382"/>
      <c r="AO40" s="1382"/>
      <c r="AP40" s="1382"/>
      <c r="AQ40" s="1382"/>
      <c r="AR40" s="1382"/>
      <c r="AS40" s="1382"/>
      <c r="AT40" s="1382"/>
      <c r="AU40" s="1382"/>
      <c r="AV40" s="1382"/>
      <c r="AW40" s="1382"/>
      <c r="AX40" s="1382"/>
    </row>
    <row r="41" spans="1:50" ht="15" customHeight="1" x14ac:dyDescent="0.25">
      <c r="A41" s="2174" t="s">
        <v>661</v>
      </c>
      <c r="B41" s="1301" t="s">
        <v>423</v>
      </c>
      <c r="C41" s="583">
        <v>1390.5880999999999</v>
      </c>
      <c r="D41" s="583">
        <v>1394.8390999999999</v>
      </c>
      <c r="E41" s="583">
        <v>1399.5681</v>
      </c>
      <c r="F41" s="583">
        <v>1405.1043999999999</v>
      </c>
      <c r="G41" s="583">
        <v>1410.8483000000001</v>
      </c>
      <c r="H41" s="583">
        <v>1416.8651</v>
      </c>
      <c r="I41" s="583">
        <v>1423.3995</v>
      </c>
      <c r="J41" s="583">
        <v>1431.3987</v>
      </c>
      <c r="K41" s="583">
        <v>1440.2517</v>
      </c>
      <c r="L41" s="583">
        <v>1450.7971</v>
      </c>
      <c r="M41" s="583">
        <v>1460.9949999999999</v>
      </c>
      <c r="N41" s="583">
        <v>1470.0367000000001</v>
      </c>
      <c r="O41" s="583">
        <v>1477.5319999999999</v>
      </c>
      <c r="P41" s="311">
        <f>(O41-L41)/L41</f>
        <v>1.8427731899932749E-2</v>
      </c>
      <c r="Q41" s="311">
        <f t="shared" si="3"/>
        <v>6.252311522010004E-2</v>
      </c>
      <c r="T41" s="1381"/>
      <c r="U41" s="1381"/>
      <c r="V41" s="1381"/>
      <c r="W41" s="1381"/>
      <c r="X41" s="1381"/>
      <c r="Y41" s="1381"/>
      <c r="Z41" s="1383"/>
      <c r="AA41" s="1381"/>
      <c r="AB41" s="1381"/>
      <c r="AC41" s="1381"/>
      <c r="AD41" s="1381"/>
      <c r="AE41" s="1381"/>
      <c r="AF41" s="1381"/>
      <c r="AI41" s="1382"/>
      <c r="AJ41" s="1382"/>
      <c r="AK41" s="1382"/>
      <c r="AL41" s="1382"/>
      <c r="AM41" s="1382"/>
      <c r="AN41" s="1382"/>
      <c r="AO41" s="1382"/>
      <c r="AP41" s="1382"/>
      <c r="AQ41" s="1382"/>
      <c r="AR41" s="1382"/>
      <c r="AS41" s="1382"/>
      <c r="AT41" s="1382"/>
      <c r="AU41" s="1382"/>
      <c r="AV41" s="1382"/>
      <c r="AW41" s="1382"/>
      <c r="AX41" s="1382"/>
    </row>
    <row r="42" spans="1:50" x14ac:dyDescent="0.25">
      <c r="A42" s="2175"/>
      <c r="B42" s="1047" t="s">
        <v>798</v>
      </c>
      <c r="C42" s="323">
        <v>121.88590000000001</v>
      </c>
      <c r="D42" s="323">
        <v>122.17749999999999</v>
      </c>
      <c r="E42" s="323">
        <v>122.2529</v>
      </c>
      <c r="F42" s="323">
        <v>122.5504</v>
      </c>
      <c r="G42" s="323">
        <v>122.8261</v>
      </c>
      <c r="H42" s="323">
        <v>123.128</v>
      </c>
      <c r="I42" s="323">
        <v>123.41289999999999</v>
      </c>
      <c r="J42" s="323">
        <v>123.74</v>
      </c>
      <c r="K42" s="323">
        <v>123.8848</v>
      </c>
      <c r="L42" s="323">
        <v>124.2025</v>
      </c>
      <c r="M42" s="323">
        <v>124.53579999999999</v>
      </c>
      <c r="N42" s="323">
        <v>124.9063</v>
      </c>
      <c r="O42" s="323">
        <v>125.2706</v>
      </c>
      <c r="P42" s="313">
        <f t="shared" si="2"/>
        <v>8.5996658682393756E-3</v>
      </c>
      <c r="Q42" s="313">
        <f t="shared" si="3"/>
        <v>2.7769413853448142E-2</v>
      </c>
      <c r="T42" s="1381"/>
      <c r="U42" s="1381"/>
      <c r="V42" s="1381"/>
      <c r="W42" s="1381"/>
      <c r="X42" s="1381"/>
      <c r="Y42" s="1381"/>
      <c r="Z42" s="1383"/>
      <c r="AA42" s="1381"/>
      <c r="AB42" s="1381"/>
      <c r="AC42" s="1381"/>
      <c r="AD42" s="1381"/>
      <c r="AE42" s="1381"/>
      <c r="AF42" s="1381"/>
      <c r="AI42" s="1382"/>
      <c r="AJ42" s="1382"/>
      <c r="AK42" s="1382"/>
      <c r="AL42" s="1382"/>
      <c r="AM42" s="1382"/>
      <c r="AN42" s="1382"/>
      <c r="AO42" s="1382"/>
      <c r="AP42" s="1382"/>
      <c r="AQ42" s="1382"/>
      <c r="AR42" s="1382"/>
      <c r="AS42" s="1382"/>
      <c r="AT42" s="1382"/>
      <c r="AU42" s="1382"/>
      <c r="AV42" s="1382"/>
      <c r="AW42" s="1382"/>
      <c r="AX42" s="1382"/>
    </row>
    <row r="43" spans="1:50" ht="15.75" customHeight="1" x14ac:dyDescent="0.25">
      <c r="A43" s="2175"/>
      <c r="B43" s="1047" t="s">
        <v>424</v>
      </c>
      <c r="C43" s="323">
        <v>1688.3154</v>
      </c>
      <c r="D43" s="323">
        <v>1693.6541</v>
      </c>
      <c r="E43" s="323">
        <v>1699.913</v>
      </c>
      <c r="F43" s="323">
        <v>1707.2031999999999</v>
      </c>
      <c r="G43" s="323">
        <v>1714.8051</v>
      </c>
      <c r="H43" s="323">
        <v>1722.7908</v>
      </c>
      <c r="I43" s="323">
        <v>1731.297</v>
      </c>
      <c r="J43" s="323">
        <v>1741.2264</v>
      </c>
      <c r="K43" s="323">
        <v>1749.5235</v>
      </c>
      <c r="L43" s="323">
        <v>1760.0507</v>
      </c>
      <c r="M43" s="323">
        <v>1770.1237000000001</v>
      </c>
      <c r="N43" s="323">
        <v>1779.7891</v>
      </c>
      <c r="O43" s="323">
        <v>1789.1954000000001</v>
      </c>
      <c r="P43" s="313">
        <f t="shared" si="2"/>
        <v>1.6559011623926548E-2</v>
      </c>
      <c r="Q43" s="313">
        <f t="shared" si="3"/>
        <v>5.9751868637815016E-2</v>
      </c>
      <c r="T43" s="1381"/>
      <c r="U43" s="1381"/>
      <c r="V43" s="1381"/>
      <c r="W43" s="1381"/>
      <c r="X43" s="1381"/>
      <c r="Y43" s="1381"/>
      <c r="Z43" s="1383"/>
      <c r="AA43" s="1381"/>
      <c r="AB43" s="1381"/>
      <c r="AC43" s="1381"/>
      <c r="AD43" s="1381"/>
      <c r="AE43" s="1381"/>
      <c r="AF43" s="1381"/>
      <c r="AI43" s="1382"/>
      <c r="AJ43" s="1382"/>
      <c r="AK43" s="1382"/>
      <c r="AL43" s="1382"/>
      <c r="AM43" s="1382"/>
      <c r="AN43" s="1382"/>
      <c r="AO43" s="1382"/>
      <c r="AP43" s="1382"/>
      <c r="AQ43" s="1382"/>
      <c r="AR43" s="1382"/>
      <c r="AS43" s="1382"/>
      <c r="AT43" s="1382"/>
      <c r="AU43" s="1382"/>
      <c r="AV43" s="1382"/>
      <c r="AW43" s="1382"/>
      <c r="AX43" s="1382"/>
    </row>
    <row r="44" spans="1:50" ht="15.75" thickBot="1" x14ac:dyDescent="0.3">
      <c r="A44" s="2176"/>
      <c r="B44" s="1064" t="s">
        <v>427</v>
      </c>
      <c r="C44" s="584">
        <v>75754.102199999994</v>
      </c>
      <c r="D44" s="584">
        <v>76011.887000000002</v>
      </c>
      <c r="E44" s="584">
        <v>76281.074200000003</v>
      </c>
      <c r="F44" s="584">
        <v>76564.319000000003</v>
      </c>
      <c r="G44" s="584">
        <v>76865.878500000006</v>
      </c>
      <c r="H44" s="584">
        <v>77196.617499999993</v>
      </c>
      <c r="I44" s="584">
        <v>77560.305600000007</v>
      </c>
      <c r="J44" s="584">
        <v>78018.595300000001</v>
      </c>
      <c r="K44" s="584">
        <v>78441.843599999993</v>
      </c>
      <c r="L44" s="584">
        <v>78903.772299999997</v>
      </c>
      <c r="M44" s="584">
        <v>79360.272700000001</v>
      </c>
      <c r="N44" s="584">
        <v>79835.963000000003</v>
      </c>
      <c r="O44" s="584">
        <v>80251.921700000006</v>
      </c>
      <c r="P44" s="315">
        <f t="shared" si="2"/>
        <v>1.7085994252267322E-2</v>
      </c>
      <c r="Q44" s="315">
        <f t="shared" si="3"/>
        <v>5.9373939752136784E-2</v>
      </c>
      <c r="T44" s="1381"/>
      <c r="U44" s="1381"/>
      <c r="V44" s="1381"/>
      <c r="W44" s="1381"/>
      <c r="X44" s="1381"/>
      <c r="Y44" s="1381"/>
      <c r="Z44" s="1383"/>
      <c r="AA44" s="1381"/>
      <c r="AB44" s="1381"/>
      <c r="AC44" s="1381"/>
      <c r="AD44" s="1381"/>
      <c r="AE44" s="1381"/>
      <c r="AF44" s="1381"/>
      <c r="AI44" s="1382"/>
      <c r="AJ44" s="1382"/>
      <c r="AK44" s="1382"/>
      <c r="AL44" s="1382"/>
      <c r="AM44" s="1382"/>
      <c r="AN44" s="1382"/>
      <c r="AO44" s="1382"/>
      <c r="AP44" s="1382"/>
      <c r="AQ44" s="1382"/>
      <c r="AR44" s="1382"/>
      <c r="AS44" s="1382"/>
      <c r="AT44" s="1382"/>
      <c r="AU44" s="1382"/>
      <c r="AV44" s="1382"/>
      <c r="AW44" s="1382"/>
      <c r="AX44" s="1382"/>
    </row>
    <row r="45" spans="1:50" ht="20.25" customHeight="1" x14ac:dyDescent="0.25">
      <c r="A45" s="2188" t="s">
        <v>662</v>
      </c>
      <c r="B45" s="1047" t="s">
        <v>2119</v>
      </c>
      <c r="C45" s="323"/>
      <c r="D45" s="323">
        <v>0</v>
      </c>
      <c r="E45" s="323">
        <v>200.06280000000001</v>
      </c>
      <c r="F45" s="323">
        <v>200.87530000000001</v>
      </c>
      <c r="G45" s="323">
        <v>201.90049999999999</v>
      </c>
      <c r="H45" s="323">
        <v>203.1866</v>
      </c>
      <c r="I45" s="323">
        <v>204.37739999999999</v>
      </c>
      <c r="J45" s="323">
        <v>205.12739999999999</v>
      </c>
      <c r="K45" s="323">
        <v>206.3228</v>
      </c>
      <c r="L45" s="323">
        <v>207.5712</v>
      </c>
      <c r="M45" s="323">
        <v>208.79750000000001</v>
      </c>
      <c r="N45" s="323">
        <v>209.97329999999999</v>
      </c>
      <c r="O45" s="323">
        <v>211.07380000000001</v>
      </c>
      <c r="P45" s="1559">
        <f t="shared" si="2"/>
        <v>1.6874209909659918E-2</v>
      </c>
      <c r="Q45" s="1559" t="s">
        <v>779</v>
      </c>
      <c r="T45" s="1381"/>
      <c r="U45" s="1381"/>
      <c r="V45" s="1381"/>
      <c r="W45" s="1381"/>
      <c r="X45" s="1381"/>
      <c r="Y45" s="1381"/>
      <c r="Z45" s="1383"/>
      <c r="AA45" s="1381"/>
      <c r="AB45" s="1381"/>
      <c r="AC45" s="1381"/>
      <c r="AD45" s="1381"/>
      <c r="AE45" s="1381"/>
      <c r="AF45" s="1381"/>
      <c r="AI45" s="1382"/>
      <c r="AJ45" s="1382"/>
      <c r="AK45" s="1382"/>
      <c r="AL45" s="1382"/>
      <c r="AM45" s="1382"/>
      <c r="AN45" s="1382"/>
      <c r="AO45" s="1382"/>
      <c r="AP45" s="1382"/>
      <c r="AQ45" s="1382"/>
      <c r="AR45" s="1382"/>
      <c r="AS45" s="1382"/>
      <c r="AT45" s="1382"/>
      <c r="AU45" s="1382"/>
      <c r="AV45" s="1382"/>
      <c r="AW45" s="1382"/>
      <c r="AX45" s="1382"/>
    </row>
    <row r="46" spans="1:50" ht="15" customHeight="1" x14ac:dyDescent="0.25">
      <c r="A46" s="2189"/>
      <c r="B46" s="1047" t="s">
        <v>799</v>
      </c>
      <c r="C46" s="323">
        <v>614.28449999999998</v>
      </c>
      <c r="D46" s="323">
        <v>616.44150000000002</v>
      </c>
      <c r="E46" s="323">
        <v>618.91139999999996</v>
      </c>
      <c r="F46" s="323">
        <v>621.14170000000001</v>
      </c>
      <c r="G46" s="323">
        <v>623.81200000000001</v>
      </c>
      <c r="H46" s="323">
        <v>626.80899999999997</v>
      </c>
      <c r="I46" s="323">
        <v>629.6585</v>
      </c>
      <c r="J46" s="323">
        <v>633.13419999999996</v>
      </c>
      <c r="K46" s="323">
        <v>636.86159999999995</v>
      </c>
      <c r="L46" s="323">
        <v>641.12300000000005</v>
      </c>
      <c r="M46" s="323">
        <v>645.21349999999995</v>
      </c>
      <c r="N46" s="323">
        <v>649.15750000000003</v>
      </c>
      <c r="O46" s="323">
        <v>652.6336</v>
      </c>
      <c r="P46" s="313">
        <f t="shared" si="2"/>
        <v>1.7953809175462358E-2</v>
      </c>
      <c r="Q46" s="313">
        <f t="shared" si="3"/>
        <v>6.2428890847807526E-2</v>
      </c>
      <c r="T46" s="1381"/>
      <c r="U46" s="1381"/>
      <c r="V46" s="1381"/>
      <c r="W46" s="1381"/>
      <c r="X46" s="1381"/>
      <c r="Y46" s="1381"/>
      <c r="Z46" s="1383"/>
      <c r="AA46" s="1381"/>
      <c r="AB46" s="1381"/>
      <c r="AC46" s="1381"/>
      <c r="AD46" s="1381"/>
      <c r="AE46" s="1381"/>
      <c r="AF46" s="1381"/>
      <c r="AI46" s="1382"/>
      <c r="AJ46" s="1382"/>
      <c r="AK46" s="1382"/>
      <c r="AL46" s="1382"/>
      <c r="AM46" s="1382"/>
      <c r="AN46" s="1382"/>
      <c r="AO46" s="1382"/>
      <c r="AP46" s="1382"/>
      <c r="AQ46" s="1382"/>
      <c r="AR46" s="1382"/>
      <c r="AS46" s="1382"/>
      <c r="AT46" s="1382"/>
      <c r="AU46" s="1382"/>
      <c r="AV46" s="1382"/>
      <c r="AW46" s="1382"/>
      <c r="AX46" s="1382"/>
    </row>
    <row r="47" spans="1:50" x14ac:dyDescent="0.25">
      <c r="A47" s="2189"/>
      <c r="B47" s="1047" t="s">
        <v>2120</v>
      </c>
      <c r="C47" s="323"/>
      <c r="D47" s="323">
        <v>0</v>
      </c>
      <c r="E47" s="323">
        <v>500.32679999999999</v>
      </c>
      <c r="F47" s="323">
        <v>503.11630000000002</v>
      </c>
      <c r="G47" s="323">
        <v>505.38299999999998</v>
      </c>
      <c r="H47" s="323">
        <v>508.54809999999998</v>
      </c>
      <c r="I47" s="323">
        <v>512.64819999999997</v>
      </c>
      <c r="J47" s="323">
        <v>517.7491</v>
      </c>
      <c r="K47" s="323">
        <v>523.80610000000001</v>
      </c>
      <c r="L47" s="323">
        <v>536.25170000000003</v>
      </c>
      <c r="M47" s="323">
        <v>695.37109999999996</v>
      </c>
      <c r="N47" s="323">
        <v>698.55820000000006</v>
      </c>
      <c r="O47" s="323"/>
      <c r="P47" s="1559" t="s">
        <v>779</v>
      </c>
      <c r="Q47" s="1559" t="s">
        <v>779</v>
      </c>
      <c r="T47" s="1381"/>
      <c r="U47" s="1381"/>
      <c r="V47" s="1381"/>
      <c r="W47" s="1381"/>
      <c r="X47" s="1381"/>
      <c r="Y47" s="1381"/>
      <c r="Z47" s="1383"/>
      <c r="AA47" s="1381"/>
      <c r="AB47" s="1381"/>
      <c r="AC47" s="1381"/>
      <c r="AD47" s="1381"/>
      <c r="AE47" s="1381"/>
      <c r="AF47" s="1381"/>
      <c r="AI47" s="1382"/>
      <c r="AJ47" s="1382"/>
      <c r="AK47" s="1382"/>
      <c r="AL47" s="1382"/>
      <c r="AM47" s="1382"/>
      <c r="AN47" s="1382"/>
      <c r="AO47" s="1382"/>
      <c r="AP47" s="1382"/>
      <c r="AQ47" s="1382"/>
      <c r="AR47" s="1382"/>
      <c r="AS47" s="1382"/>
      <c r="AT47" s="1382"/>
      <c r="AU47" s="1382"/>
      <c r="AV47" s="1382"/>
      <c r="AW47" s="1382"/>
      <c r="AX47" s="1382"/>
    </row>
    <row r="48" spans="1:50" ht="15" customHeight="1" x14ac:dyDescent="0.25">
      <c r="A48" s="2189"/>
      <c r="B48" s="1047" t="s">
        <v>800</v>
      </c>
      <c r="C48" s="323">
        <v>433.36189999999999</v>
      </c>
      <c r="D48" s="323">
        <v>434.75639999999999</v>
      </c>
      <c r="E48" s="323">
        <v>436.03109999999998</v>
      </c>
      <c r="F48" s="323">
        <v>437.25540000000001</v>
      </c>
      <c r="G48" s="323">
        <v>438.60050000000001</v>
      </c>
      <c r="H48" s="323">
        <v>440.31619999999998</v>
      </c>
      <c r="I48" s="323">
        <v>442.08659999999998</v>
      </c>
      <c r="J48" s="323">
        <v>444.096</v>
      </c>
      <c r="K48" s="323">
        <v>446.27330000000001</v>
      </c>
      <c r="L48" s="323">
        <v>448.23250000000002</v>
      </c>
      <c r="M48" s="323">
        <v>450.45819999999998</v>
      </c>
      <c r="N48" s="323">
        <v>452.84440000000001</v>
      </c>
      <c r="O48" s="323">
        <v>455.02809999999999</v>
      </c>
      <c r="P48" s="313">
        <f t="shared" si="2"/>
        <v>1.5160881908384553E-2</v>
      </c>
      <c r="Q48" s="313">
        <f t="shared" si="3"/>
        <v>4.9995627211344616E-2</v>
      </c>
      <c r="T48" s="1381"/>
      <c r="U48" s="1381"/>
      <c r="V48" s="1381"/>
      <c r="W48" s="1381"/>
      <c r="X48" s="1381"/>
      <c r="Y48" s="1381"/>
      <c r="Z48" s="1383"/>
      <c r="AA48" s="1381"/>
      <c r="AB48" s="1381"/>
      <c r="AC48" s="1381"/>
      <c r="AD48" s="1381"/>
      <c r="AE48" s="1381"/>
      <c r="AF48" s="1381"/>
      <c r="AI48" s="1382"/>
      <c r="AJ48" s="1382"/>
      <c r="AK48" s="1382"/>
      <c r="AL48" s="1382"/>
      <c r="AM48" s="1382"/>
      <c r="AN48" s="1382"/>
      <c r="AO48" s="1382"/>
      <c r="AP48" s="1382"/>
      <c r="AQ48" s="1382"/>
      <c r="AR48" s="1382"/>
      <c r="AS48" s="1382"/>
      <c r="AT48" s="1382"/>
      <c r="AU48" s="1382"/>
      <c r="AV48" s="1382"/>
      <c r="AW48" s="1382"/>
      <c r="AX48" s="1382"/>
    </row>
    <row r="49" spans="1:50" ht="15" customHeight="1" x14ac:dyDescent="0.25">
      <c r="A49" s="2189"/>
      <c r="B49" s="1047" t="s">
        <v>801</v>
      </c>
      <c r="C49" s="323">
        <v>6698.5756000000001</v>
      </c>
      <c r="D49" s="323">
        <v>6720.8990999999996</v>
      </c>
      <c r="E49" s="323">
        <v>6741.8860999999997</v>
      </c>
      <c r="F49" s="323">
        <v>6763.3496999999998</v>
      </c>
      <c r="G49" s="323">
        <v>6784.3108000000002</v>
      </c>
      <c r="H49" s="323">
        <v>6807.9912000000004</v>
      </c>
      <c r="I49" s="323">
        <v>6833.6941999999999</v>
      </c>
      <c r="J49" s="323">
        <v>6862.6441000000004</v>
      </c>
      <c r="K49" s="323">
        <v>6893.6821</v>
      </c>
      <c r="L49" s="323">
        <v>6927.1211000000003</v>
      </c>
      <c r="M49" s="323">
        <v>6963.6210000000001</v>
      </c>
      <c r="N49" s="323">
        <v>7001.7937000000002</v>
      </c>
      <c r="O49" s="323">
        <v>7037.4372000000003</v>
      </c>
      <c r="P49" s="313">
        <f t="shared" si="2"/>
        <v>1.5925244904409136E-2</v>
      </c>
      <c r="Q49" s="313">
        <f t="shared" si="3"/>
        <v>5.0587112878146837E-2</v>
      </c>
      <c r="T49" s="1381"/>
      <c r="U49" s="1381"/>
      <c r="V49" s="1381"/>
      <c r="W49" s="1381"/>
      <c r="X49" s="1381"/>
      <c r="Y49" s="1381"/>
      <c r="Z49" s="1383"/>
      <c r="AA49" s="1381"/>
      <c r="AB49" s="1381"/>
      <c r="AC49" s="1381"/>
      <c r="AD49" s="1381"/>
      <c r="AE49" s="1381"/>
      <c r="AF49" s="1381"/>
      <c r="AI49" s="1382"/>
      <c r="AJ49" s="1382"/>
      <c r="AK49" s="1382"/>
      <c r="AL49" s="1382"/>
      <c r="AM49" s="1382"/>
      <c r="AN49" s="1382"/>
      <c r="AO49" s="1382"/>
      <c r="AP49" s="1382"/>
      <c r="AQ49" s="1382"/>
      <c r="AR49" s="1382"/>
      <c r="AS49" s="1382"/>
      <c r="AT49" s="1382"/>
      <c r="AU49" s="1382"/>
      <c r="AV49" s="1382"/>
      <c r="AW49" s="1382"/>
      <c r="AX49" s="1382"/>
    </row>
    <row r="50" spans="1:50" ht="15.75" customHeight="1" thickBot="1" x14ac:dyDescent="0.3">
      <c r="A50" s="2190"/>
      <c r="B50" s="1064" t="s">
        <v>432</v>
      </c>
      <c r="C50" s="323">
        <v>1802.9734000000001</v>
      </c>
      <c r="D50" s="323">
        <v>1808.3979999999999</v>
      </c>
      <c r="E50" s="323">
        <v>1815.0178000000001</v>
      </c>
      <c r="F50" s="323">
        <v>1821.7226000000001</v>
      </c>
      <c r="G50" s="323">
        <v>1828.7837</v>
      </c>
      <c r="H50" s="323">
        <v>1836.7778000000001</v>
      </c>
      <c r="I50" s="323">
        <v>1845.3972000000001</v>
      </c>
      <c r="J50" s="323">
        <v>1856.3309999999999</v>
      </c>
      <c r="K50" s="323">
        <v>1868.2458999999999</v>
      </c>
      <c r="L50" s="323">
        <v>1881.5063</v>
      </c>
      <c r="M50" s="323">
        <v>1893.6812</v>
      </c>
      <c r="N50" s="323">
        <v>1905.3092999999999</v>
      </c>
      <c r="O50" s="323">
        <v>1915.5543</v>
      </c>
      <c r="P50" s="313">
        <f t="shared" si="2"/>
        <v>1.8096139247580516E-2</v>
      </c>
      <c r="Q50" s="313">
        <f t="shared" si="3"/>
        <v>6.244179753289756E-2</v>
      </c>
      <c r="T50" s="1381"/>
      <c r="U50" s="1381"/>
      <c r="V50" s="1381"/>
      <c r="W50" s="1381"/>
      <c r="X50" s="1381"/>
      <c r="Y50" s="1381"/>
      <c r="Z50" s="1383"/>
      <c r="AA50" s="1381"/>
      <c r="AB50" s="1381"/>
      <c r="AC50" s="1381"/>
      <c r="AD50" s="1381"/>
      <c r="AE50" s="1381"/>
      <c r="AF50" s="1381"/>
      <c r="AI50" s="1382"/>
      <c r="AJ50" s="1382"/>
      <c r="AK50" s="1382"/>
      <c r="AL50" s="1382"/>
      <c r="AM50" s="1382"/>
      <c r="AN50" s="1382"/>
      <c r="AO50" s="1382"/>
      <c r="AP50" s="1382"/>
      <c r="AQ50" s="1382"/>
      <c r="AR50" s="1382"/>
      <c r="AS50" s="1382"/>
      <c r="AT50" s="1382"/>
      <c r="AU50" s="1382"/>
      <c r="AV50" s="1382"/>
      <c r="AW50" s="1382"/>
      <c r="AX50" s="1382"/>
    </row>
    <row r="51" spans="1:50" ht="26.25" thickBot="1" x14ac:dyDescent="0.3">
      <c r="A51" s="324" t="s">
        <v>873</v>
      </c>
      <c r="B51" s="1064" t="s">
        <v>439</v>
      </c>
      <c r="C51" s="325">
        <v>1109.7227</v>
      </c>
      <c r="D51" s="325">
        <v>1113.2017000000001</v>
      </c>
      <c r="E51" s="325">
        <v>1117.1348</v>
      </c>
      <c r="F51" s="325">
        <v>1121.3278</v>
      </c>
      <c r="G51" s="325">
        <v>1125.3892000000001</v>
      </c>
      <c r="H51" s="325">
        <v>1130.1130000000001</v>
      </c>
      <c r="I51" s="325">
        <v>1135.3418999999999</v>
      </c>
      <c r="J51" s="325">
        <v>1141.7582</v>
      </c>
      <c r="K51" s="325">
        <v>1148.4703999999999</v>
      </c>
      <c r="L51" s="325">
        <v>1155.4489000000001</v>
      </c>
      <c r="M51" s="325">
        <v>1162.4733000000001</v>
      </c>
      <c r="N51" s="325">
        <v>1169.3583000000001</v>
      </c>
      <c r="O51" s="325">
        <v>1176.5521000000001</v>
      </c>
      <c r="P51" s="318">
        <f t="shared" si="2"/>
        <v>1.8264070353955084E-2</v>
      </c>
      <c r="Q51" s="318">
        <f t="shared" si="3"/>
        <v>6.0221711243718883E-2</v>
      </c>
      <c r="T51" s="1381"/>
      <c r="U51" s="1381"/>
      <c r="V51" s="1381"/>
      <c r="W51" s="1381"/>
      <c r="X51" s="1381"/>
      <c r="Y51" s="1381"/>
      <c r="Z51" s="1383"/>
      <c r="AA51" s="1381"/>
      <c r="AB51" s="1381"/>
      <c r="AC51" s="1381"/>
      <c r="AD51" s="1381"/>
      <c r="AE51" s="1381"/>
      <c r="AF51" s="1381"/>
      <c r="AI51" s="1382"/>
      <c r="AJ51" s="1382"/>
      <c r="AK51" s="1382"/>
      <c r="AL51" s="1382"/>
      <c r="AM51" s="1382"/>
      <c r="AN51" s="1382"/>
      <c r="AO51" s="1382"/>
      <c r="AP51" s="1382"/>
      <c r="AQ51" s="1382"/>
      <c r="AR51" s="1382"/>
      <c r="AS51" s="1382"/>
      <c r="AT51" s="1382"/>
      <c r="AU51" s="1382"/>
      <c r="AV51" s="1382"/>
      <c r="AW51" s="1382"/>
      <c r="AX51" s="1382"/>
    </row>
    <row r="52" spans="1:50" ht="15" customHeight="1" x14ac:dyDescent="0.25">
      <c r="A52" s="2188" t="s">
        <v>665</v>
      </c>
      <c r="B52" s="1302" t="s">
        <v>802</v>
      </c>
      <c r="C52" s="583">
        <v>1182.1976</v>
      </c>
      <c r="D52" s="583">
        <v>1186.0427</v>
      </c>
      <c r="E52" s="323">
        <v>1189.4567</v>
      </c>
      <c r="F52" s="323">
        <v>1193.3005000000001</v>
      </c>
      <c r="G52" s="323">
        <v>1197.5265999999999</v>
      </c>
      <c r="H52" s="323">
        <v>1201.9617000000001</v>
      </c>
      <c r="I52" s="323">
        <v>1206.8332</v>
      </c>
      <c r="J52" s="323">
        <v>1212.7831000000001</v>
      </c>
      <c r="K52" s="323">
        <v>1218.5649000000001</v>
      </c>
      <c r="L52" s="323">
        <v>1225.2028</v>
      </c>
      <c r="M52" s="323">
        <v>1231.4891</v>
      </c>
      <c r="N52" s="323">
        <v>1237.1180999999999</v>
      </c>
      <c r="O52" s="323">
        <v>1241.5356999999999</v>
      </c>
      <c r="P52" s="313">
        <f t="shared" si="2"/>
        <v>1.3330772668818486E-2</v>
      </c>
      <c r="Q52" s="313">
        <f t="shared" si="3"/>
        <v>5.0193047253690871E-2</v>
      </c>
      <c r="T52" s="1381"/>
      <c r="U52" s="1381"/>
      <c r="V52" s="1381"/>
      <c r="W52" s="1381"/>
      <c r="X52" s="1381"/>
      <c r="Y52" s="1381"/>
      <c r="Z52" s="1383"/>
      <c r="AA52" s="1381"/>
      <c r="AB52" s="1381"/>
      <c r="AC52" s="1381"/>
      <c r="AD52" s="1381"/>
      <c r="AE52" s="1381"/>
      <c r="AF52" s="1381"/>
      <c r="AI52" s="1382"/>
      <c r="AJ52" s="1382"/>
      <c r="AK52" s="1382"/>
      <c r="AL52" s="1382"/>
      <c r="AM52" s="1382"/>
      <c r="AN52" s="1382"/>
      <c r="AO52" s="1382"/>
      <c r="AP52" s="1382"/>
      <c r="AQ52" s="1382"/>
      <c r="AR52" s="1382"/>
      <c r="AS52" s="1382"/>
      <c r="AT52" s="1382"/>
      <c r="AU52" s="1382"/>
      <c r="AV52" s="1382"/>
      <c r="AW52" s="1382"/>
      <c r="AX52" s="1382"/>
    </row>
    <row r="53" spans="1:50" ht="15" customHeight="1" x14ac:dyDescent="0.25">
      <c r="A53" s="2189"/>
      <c r="B53" s="1047" t="s">
        <v>422</v>
      </c>
      <c r="C53" s="323">
        <v>1628.4655</v>
      </c>
      <c r="D53" s="323">
        <v>1632.8074999999999</v>
      </c>
      <c r="E53" s="323">
        <v>1637.2048</v>
      </c>
      <c r="F53" s="323">
        <v>1642.0029</v>
      </c>
      <c r="G53" s="323">
        <v>1649.1405</v>
      </c>
      <c r="H53" s="323">
        <v>1654.9840999999999</v>
      </c>
      <c r="I53" s="323">
        <v>1661.9907000000001</v>
      </c>
      <c r="J53" s="323">
        <v>1669.7271000000001</v>
      </c>
      <c r="K53" s="323">
        <v>1677.5343</v>
      </c>
      <c r="L53" s="323">
        <v>1686.0135</v>
      </c>
      <c r="M53" s="323">
        <v>1694.4956</v>
      </c>
      <c r="N53" s="323">
        <v>1701.9621</v>
      </c>
      <c r="O53" s="323">
        <v>1708.3296</v>
      </c>
      <c r="P53" s="313">
        <f t="shared" si="2"/>
        <v>1.3236015014114659E-2</v>
      </c>
      <c r="Q53" s="313">
        <f t="shared" si="3"/>
        <v>4.9042549565833607E-2</v>
      </c>
      <c r="S53" s="326"/>
      <c r="T53" s="1381"/>
      <c r="U53" s="1381"/>
      <c r="V53" s="1381"/>
      <c r="W53" s="1381"/>
      <c r="X53" s="1381"/>
      <c r="Y53" s="1381"/>
      <c r="Z53" s="1383"/>
      <c r="AA53" s="1381"/>
      <c r="AB53" s="1381"/>
      <c r="AC53" s="1381"/>
      <c r="AD53" s="1381"/>
      <c r="AE53" s="1381"/>
      <c r="AF53" s="1381"/>
      <c r="AI53" s="1382"/>
      <c r="AJ53" s="1382"/>
      <c r="AK53" s="1382"/>
      <c r="AL53" s="1382"/>
      <c r="AM53" s="1382"/>
      <c r="AN53" s="1382"/>
      <c r="AO53" s="1382"/>
      <c r="AP53" s="1382"/>
      <c r="AQ53" s="1382"/>
      <c r="AR53" s="1382"/>
      <c r="AS53" s="1382"/>
      <c r="AT53" s="1382"/>
      <c r="AU53" s="1382"/>
      <c r="AV53" s="1382"/>
      <c r="AW53" s="1382"/>
      <c r="AX53" s="1382"/>
    </row>
    <row r="54" spans="1:50" ht="15" customHeight="1" x14ac:dyDescent="0.25">
      <c r="A54" s="2189"/>
      <c r="B54" s="1047" t="s">
        <v>428</v>
      </c>
      <c r="C54" s="323">
        <v>551.29070000000002</v>
      </c>
      <c r="D54" s="323">
        <v>552.79430000000002</v>
      </c>
      <c r="E54" s="323">
        <v>554.38639999999998</v>
      </c>
      <c r="F54" s="323">
        <v>556.46069999999997</v>
      </c>
      <c r="G54" s="323">
        <v>558.54989999999998</v>
      </c>
      <c r="H54" s="323">
        <v>560.54330000000004</v>
      </c>
      <c r="I54" s="323">
        <v>562.76750000000004</v>
      </c>
      <c r="J54" s="323">
        <v>565.48929999999996</v>
      </c>
      <c r="K54" s="323">
        <v>569.32090000000005</v>
      </c>
      <c r="L54" s="323">
        <v>573.149</v>
      </c>
      <c r="M54" s="323">
        <v>576.55909999999994</v>
      </c>
      <c r="N54" s="323">
        <v>579.4357</v>
      </c>
      <c r="O54" s="323">
        <v>582.1105</v>
      </c>
      <c r="P54" s="313">
        <f t="shared" si="2"/>
        <v>1.5635550267033529E-2</v>
      </c>
      <c r="Q54" s="313">
        <f t="shared" si="3"/>
        <v>5.5904806665521452E-2</v>
      </c>
      <c r="S54" s="326"/>
      <c r="T54" s="1381"/>
      <c r="U54" s="1381"/>
      <c r="V54" s="1381"/>
      <c r="W54" s="1381"/>
      <c r="X54" s="1381"/>
      <c r="Y54" s="1381"/>
      <c r="Z54" s="1383"/>
      <c r="AA54" s="1381"/>
      <c r="AB54" s="1381"/>
      <c r="AC54" s="1381"/>
      <c r="AD54" s="1381"/>
      <c r="AE54" s="1381"/>
      <c r="AF54" s="1381"/>
      <c r="AI54" s="1382"/>
      <c r="AJ54" s="1382"/>
      <c r="AK54" s="1382"/>
      <c r="AL54" s="1382"/>
      <c r="AM54" s="1382"/>
      <c r="AN54" s="1382"/>
      <c r="AO54" s="1382"/>
      <c r="AP54" s="1382"/>
      <c r="AQ54" s="1382"/>
      <c r="AR54" s="1382"/>
      <c r="AS54" s="1382"/>
      <c r="AT54" s="1382"/>
      <c r="AU54" s="1382"/>
      <c r="AV54" s="1382"/>
      <c r="AW54" s="1382"/>
      <c r="AX54" s="1382"/>
    </row>
    <row r="55" spans="1:50" x14ac:dyDescent="0.25">
      <c r="A55" s="2189"/>
      <c r="B55" s="1047" t="s">
        <v>441</v>
      </c>
      <c r="C55" s="323">
        <v>1216.3893</v>
      </c>
      <c r="D55" s="323">
        <v>1220.4518</v>
      </c>
      <c r="E55" s="323">
        <v>1224.6186</v>
      </c>
      <c r="F55" s="323">
        <v>1228.6913</v>
      </c>
      <c r="G55" s="323">
        <v>1233.1532</v>
      </c>
      <c r="H55" s="323">
        <v>1237.6868999999999</v>
      </c>
      <c r="I55" s="323">
        <v>1247.5405000000001</v>
      </c>
      <c r="J55" s="323">
        <v>1253.1158</v>
      </c>
      <c r="K55" s="323">
        <v>1258.5171</v>
      </c>
      <c r="L55" s="323">
        <v>1264.3179</v>
      </c>
      <c r="M55" s="323">
        <v>1269.8751999999999</v>
      </c>
      <c r="N55" s="323">
        <v>1275.355</v>
      </c>
      <c r="O55" s="323">
        <v>1281.3217999999999</v>
      </c>
      <c r="P55" s="313">
        <f t="shared" si="2"/>
        <v>1.3449070047968102E-2</v>
      </c>
      <c r="Q55" s="313">
        <f t="shared" si="3"/>
        <v>5.338134756693428E-2</v>
      </c>
      <c r="S55" s="326"/>
      <c r="T55" s="1381"/>
      <c r="U55" s="1381"/>
      <c r="V55" s="1381"/>
      <c r="W55" s="1381"/>
      <c r="X55" s="1381"/>
      <c r="Y55" s="1381"/>
      <c r="Z55" s="1383"/>
      <c r="AA55" s="1381"/>
      <c r="AB55" s="1381"/>
      <c r="AC55" s="1381"/>
      <c r="AD55" s="1381"/>
      <c r="AE55" s="1381"/>
      <c r="AF55" s="1381"/>
      <c r="AI55" s="1382"/>
      <c r="AJ55" s="1382"/>
      <c r="AK55" s="1382"/>
      <c r="AL55" s="1382"/>
      <c r="AM55" s="1382"/>
      <c r="AN55" s="1382"/>
      <c r="AO55" s="1382"/>
      <c r="AP55" s="1382"/>
      <c r="AQ55" s="1382"/>
      <c r="AR55" s="1382"/>
      <c r="AS55" s="1382"/>
      <c r="AT55" s="1382"/>
      <c r="AU55" s="1382"/>
      <c r="AV55" s="1382"/>
      <c r="AW55" s="1382"/>
      <c r="AX55" s="1382"/>
    </row>
    <row r="56" spans="1:50" ht="18.75" customHeight="1" x14ac:dyDescent="0.25">
      <c r="A56" s="2189"/>
      <c r="B56" s="202" t="s">
        <v>803</v>
      </c>
      <c r="C56" s="323">
        <v>2273.3402000000001</v>
      </c>
      <c r="D56" s="323">
        <v>2279.1808999999998</v>
      </c>
      <c r="E56" s="323">
        <v>2284.7347</v>
      </c>
      <c r="F56" s="323">
        <v>2292.8467000000001</v>
      </c>
      <c r="G56" s="323">
        <v>2299.0047</v>
      </c>
      <c r="H56" s="323">
        <v>2307.2755000000002</v>
      </c>
      <c r="I56" s="323">
        <v>2317.5920999999998</v>
      </c>
      <c r="J56" s="323">
        <v>2328.8177000000001</v>
      </c>
      <c r="K56" s="323">
        <v>2340.0853999999999</v>
      </c>
      <c r="L56" s="323">
        <v>2349.5354000000002</v>
      </c>
      <c r="M56" s="323">
        <v>2362.5079000000001</v>
      </c>
      <c r="N56" s="323">
        <v>2372.6320999999998</v>
      </c>
      <c r="O56" s="323">
        <v>2382.951</v>
      </c>
      <c r="P56" s="313">
        <f t="shared" si="2"/>
        <v>1.4222216017685798E-2</v>
      </c>
      <c r="Q56" s="313">
        <f t="shared" si="3"/>
        <v>4.8215748791139983E-2</v>
      </c>
      <c r="S56" s="326"/>
      <c r="T56" s="1381"/>
      <c r="U56" s="1381"/>
      <c r="V56" s="1381"/>
      <c r="W56" s="1381"/>
      <c r="X56" s="1381"/>
      <c r="Y56" s="1381"/>
      <c r="Z56" s="1383"/>
      <c r="AA56" s="1381"/>
      <c r="AB56" s="1381"/>
      <c r="AC56" s="1381"/>
      <c r="AD56" s="1381"/>
      <c r="AE56" s="1381"/>
      <c r="AF56" s="1381"/>
      <c r="AI56" s="1382"/>
      <c r="AJ56" s="1382"/>
      <c r="AK56" s="1382"/>
      <c r="AL56" s="1382"/>
      <c r="AM56" s="1382"/>
      <c r="AN56" s="1382"/>
      <c r="AO56" s="1382"/>
      <c r="AP56" s="1382"/>
      <c r="AQ56" s="1382"/>
      <c r="AR56" s="1382"/>
      <c r="AS56" s="1382"/>
      <c r="AT56" s="1382"/>
      <c r="AU56" s="1382"/>
      <c r="AV56" s="1382"/>
      <c r="AW56" s="1382"/>
      <c r="AX56" s="1382"/>
    </row>
    <row r="57" spans="1:50" s="266" customFormat="1" ht="15.75" thickBot="1" x14ac:dyDescent="0.3">
      <c r="A57" s="2190"/>
      <c r="B57" s="1681" t="s">
        <v>3670</v>
      </c>
      <c r="C57" s="1546"/>
      <c r="D57" s="1546"/>
      <c r="E57" s="1546"/>
      <c r="F57" s="1546"/>
      <c r="G57" s="1546"/>
      <c r="H57" s="1546"/>
      <c r="I57" s="1546"/>
      <c r="J57" s="1546"/>
      <c r="K57" s="1546"/>
      <c r="M57" s="266">
        <v>0</v>
      </c>
      <c r="N57" s="323">
        <v>10060.3074</v>
      </c>
      <c r="O57" s="323">
        <v>10123.2901</v>
      </c>
      <c r="P57" s="1556" t="s">
        <v>779</v>
      </c>
      <c r="Q57" s="685" t="s">
        <v>779</v>
      </c>
      <c r="R57" s="1378"/>
      <c r="S57" s="1378"/>
      <c r="T57" s="1378"/>
      <c r="U57" s="1378"/>
      <c r="X57" s="558"/>
      <c r="Y57" s="558"/>
      <c r="Z57" s="558"/>
      <c r="AA57" s="558"/>
      <c r="AB57" s="558"/>
      <c r="AC57" s="558"/>
      <c r="AD57" s="558"/>
    </row>
    <row r="58" spans="1:50" x14ac:dyDescent="0.25">
      <c r="A58" s="2185" t="s">
        <v>666</v>
      </c>
      <c r="B58" s="1301" t="s">
        <v>804</v>
      </c>
      <c r="C58" s="583">
        <v>1272.1069</v>
      </c>
      <c r="D58" s="583">
        <v>1272.6823999999999</v>
      </c>
      <c r="E58" s="583">
        <v>1270.8416</v>
      </c>
      <c r="F58" s="583">
        <v>1272.21</v>
      </c>
      <c r="G58" s="583">
        <v>1275.636</v>
      </c>
      <c r="H58" s="583">
        <v>1277.021</v>
      </c>
      <c r="I58" s="583">
        <v>1278.9893</v>
      </c>
      <c r="J58" s="583">
        <v>1280.7172</v>
      </c>
      <c r="K58" s="583">
        <v>1282.4802999999999</v>
      </c>
      <c r="L58" s="583">
        <v>1284.2130999999999</v>
      </c>
      <c r="M58" s="583">
        <v>1285.9734000000001</v>
      </c>
      <c r="N58" s="583">
        <v>1288.4623999999999</v>
      </c>
      <c r="O58" s="583">
        <v>1291.1767</v>
      </c>
      <c r="P58" s="311">
        <f t="shared" si="2"/>
        <v>5.4224645426837982E-3</v>
      </c>
      <c r="Q58" s="311">
        <f t="shared" si="3"/>
        <v>1.4990721298658145E-2</v>
      </c>
      <c r="S58" s="326"/>
      <c r="T58" s="1381"/>
      <c r="U58" s="1381"/>
      <c r="V58" s="1381"/>
      <c r="W58" s="1381"/>
      <c r="X58" s="1381"/>
      <c r="Y58" s="1381"/>
      <c r="Z58" s="1383"/>
      <c r="AA58" s="1381"/>
      <c r="AB58" s="1381"/>
      <c r="AC58" s="1381"/>
      <c r="AD58" s="1381"/>
      <c r="AE58" s="1381"/>
      <c r="AF58" s="1381"/>
      <c r="AI58" s="1382"/>
      <c r="AJ58" s="1382"/>
      <c r="AK58" s="1382"/>
      <c r="AL58" s="1382"/>
      <c r="AM58" s="1382"/>
      <c r="AN58" s="1382"/>
      <c r="AO58" s="1382"/>
      <c r="AP58" s="1382"/>
      <c r="AQ58" s="1382"/>
      <c r="AR58" s="1382"/>
      <c r="AS58" s="1382"/>
      <c r="AT58" s="1382"/>
      <c r="AU58" s="1382"/>
      <c r="AV58" s="1382"/>
      <c r="AW58" s="1382"/>
      <c r="AX58" s="1382"/>
    </row>
    <row r="59" spans="1:50" x14ac:dyDescent="0.25">
      <c r="A59" s="2186"/>
      <c r="B59" s="1047" t="s">
        <v>806</v>
      </c>
      <c r="C59" s="323">
        <v>740.82539999999995</v>
      </c>
      <c r="D59" s="323">
        <v>741.69740000000002</v>
      </c>
      <c r="E59" s="323">
        <v>740.19119999999998</v>
      </c>
      <c r="F59" s="323">
        <v>739.18439999999998</v>
      </c>
      <c r="G59" s="323">
        <v>740.84490000000005</v>
      </c>
      <c r="H59" s="323">
        <v>741.50440000000003</v>
      </c>
      <c r="I59" s="323">
        <v>742.44399999999996</v>
      </c>
      <c r="J59" s="323">
        <v>743.47140000000002</v>
      </c>
      <c r="K59" s="323">
        <v>744.73350000000005</v>
      </c>
      <c r="L59" s="323">
        <v>745.91669999999999</v>
      </c>
      <c r="M59" s="323">
        <v>747.15499999999997</v>
      </c>
      <c r="N59" s="323">
        <v>748.51089999999999</v>
      </c>
      <c r="O59" s="323">
        <v>749.79179999999997</v>
      </c>
      <c r="P59" s="313">
        <f t="shared" si="2"/>
        <v>5.1950841159609041E-3</v>
      </c>
      <c r="Q59" s="313">
        <f t="shared" si="3"/>
        <v>1.2103256718789639E-2</v>
      </c>
      <c r="S59" s="326"/>
      <c r="T59" s="1381"/>
      <c r="U59" s="1381"/>
      <c r="V59" s="1381"/>
      <c r="W59" s="1381"/>
      <c r="X59" s="1381"/>
      <c r="Y59" s="1381"/>
      <c r="Z59" s="1383"/>
      <c r="AA59" s="1381"/>
      <c r="AB59" s="1381"/>
      <c r="AC59" s="1381"/>
      <c r="AD59" s="1381"/>
      <c r="AE59" s="1381"/>
      <c r="AF59" s="1381"/>
      <c r="AI59" s="1382"/>
      <c r="AJ59" s="1382"/>
      <c r="AK59" s="1382"/>
      <c r="AL59" s="1382"/>
      <c r="AM59" s="1382"/>
      <c r="AN59" s="1382"/>
      <c r="AO59" s="1382"/>
      <c r="AP59" s="1382"/>
      <c r="AQ59" s="1382"/>
      <c r="AR59" s="1382"/>
      <c r="AS59" s="1382"/>
      <c r="AT59" s="1382"/>
      <c r="AU59" s="1382"/>
      <c r="AV59" s="1382"/>
      <c r="AW59" s="1382"/>
      <c r="AX59" s="1382"/>
    </row>
    <row r="60" spans="1:50" x14ac:dyDescent="0.25">
      <c r="A60" s="2186"/>
      <c r="B60" s="1047" t="s">
        <v>443</v>
      </c>
      <c r="C60" s="323">
        <v>688.43589999999995</v>
      </c>
      <c r="D60" s="323">
        <v>687.20939999999996</v>
      </c>
      <c r="E60" s="323">
        <v>688.14700000000005</v>
      </c>
      <c r="F60" s="323">
        <v>689.54229999999995</v>
      </c>
      <c r="G60" s="323">
        <v>691.84360000000004</v>
      </c>
      <c r="H60" s="323">
        <v>692.702</v>
      </c>
      <c r="I60" s="323">
        <v>693.75239999999997</v>
      </c>
      <c r="J60" s="323">
        <v>695.08029999999997</v>
      </c>
      <c r="K60" s="323">
        <v>696.51329999999996</v>
      </c>
      <c r="L60" s="323">
        <v>698.05579999999998</v>
      </c>
      <c r="M60" s="323">
        <v>699.76</v>
      </c>
      <c r="N60" s="323">
        <v>701.5915</v>
      </c>
      <c r="O60" s="323">
        <v>703.40419999999995</v>
      </c>
      <c r="P60" s="313">
        <f t="shared" si="2"/>
        <v>7.6618516743216947E-3</v>
      </c>
      <c r="Q60" s="313">
        <f t="shared" si="3"/>
        <v>2.1742474499078273E-2</v>
      </c>
      <c r="S60" s="326"/>
      <c r="T60" s="1381"/>
      <c r="U60" s="1381"/>
      <c r="V60" s="1381"/>
      <c r="W60" s="1381"/>
      <c r="X60" s="1381"/>
      <c r="Y60" s="1381"/>
      <c r="Z60" s="1383"/>
      <c r="AA60" s="1381"/>
      <c r="AB60" s="1381"/>
      <c r="AC60" s="1381"/>
      <c r="AD60" s="1381"/>
      <c r="AE60" s="1381"/>
      <c r="AF60" s="1381"/>
      <c r="AI60" s="1382"/>
      <c r="AJ60" s="1382"/>
      <c r="AK60" s="1382"/>
      <c r="AL60" s="1382"/>
      <c r="AM60" s="1382"/>
      <c r="AN60" s="1382"/>
      <c r="AO60" s="1382"/>
      <c r="AP60" s="1382"/>
      <c r="AQ60" s="1382"/>
      <c r="AR60" s="1382"/>
      <c r="AS60" s="1382"/>
      <c r="AT60" s="1382"/>
      <c r="AU60" s="1382"/>
      <c r="AV60" s="1382"/>
      <c r="AW60" s="1382"/>
      <c r="AX60" s="1382"/>
    </row>
    <row r="61" spans="1:50" ht="15.75" thickBot="1" x14ac:dyDescent="0.3">
      <c r="A61" s="2187"/>
      <c r="B61" s="1064" t="s">
        <v>805</v>
      </c>
      <c r="C61" s="585">
        <v>213.0635</v>
      </c>
      <c r="D61" s="585">
        <v>213.4453</v>
      </c>
      <c r="E61" s="585">
        <v>213.8177</v>
      </c>
      <c r="F61" s="585">
        <v>214.26329999999999</v>
      </c>
      <c r="G61" s="585">
        <v>214.7081</v>
      </c>
      <c r="H61" s="585">
        <v>215.10419999999999</v>
      </c>
      <c r="I61" s="585">
        <v>215.49979999999999</v>
      </c>
      <c r="J61" s="585">
        <v>216.00210000000001</v>
      </c>
      <c r="K61" s="585">
        <v>216.54949999999999</v>
      </c>
      <c r="L61" s="585">
        <v>217.1942</v>
      </c>
      <c r="M61" s="585">
        <v>217.7141</v>
      </c>
      <c r="N61" s="585">
        <v>218.37960000000001</v>
      </c>
      <c r="O61" s="585">
        <v>219.23009999999999</v>
      </c>
      <c r="P61" s="586">
        <f t="shared" si="2"/>
        <v>9.3736388909096014E-3</v>
      </c>
      <c r="Q61" s="586">
        <f t="shared" si="3"/>
        <v>2.8942545297528616E-2</v>
      </c>
      <c r="S61" s="326"/>
      <c r="T61" s="1381"/>
      <c r="U61" s="1381"/>
      <c r="V61" s="1381"/>
      <c r="W61" s="1381"/>
      <c r="X61" s="1381"/>
      <c r="Y61" s="1381"/>
      <c r="Z61" s="1383"/>
      <c r="AA61" s="1381"/>
      <c r="AB61" s="1381"/>
      <c r="AC61" s="1381"/>
      <c r="AD61" s="1381"/>
      <c r="AE61" s="1381"/>
      <c r="AF61" s="1381"/>
      <c r="AI61" s="1382"/>
      <c r="AJ61" s="1382"/>
      <c r="AK61" s="1382"/>
      <c r="AL61" s="1382"/>
      <c r="AM61" s="1382"/>
      <c r="AN61" s="1382"/>
      <c r="AO61" s="1382"/>
      <c r="AP61" s="1382"/>
      <c r="AQ61" s="1382"/>
      <c r="AR61" s="1382"/>
      <c r="AS61" s="1382"/>
      <c r="AT61" s="1382"/>
      <c r="AU61" s="1382"/>
      <c r="AV61" s="1382"/>
      <c r="AW61" s="1382"/>
      <c r="AX61" s="1382"/>
    </row>
    <row r="62" spans="1:50" x14ac:dyDescent="0.25">
      <c r="S62" s="326"/>
      <c r="T62" s="322"/>
    </row>
    <row r="63" spans="1:50" x14ac:dyDescent="0.25">
      <c r="A63" s="17" t="s">
        <v>887</v>
      </c>
    </row>
    <row r="64" spans="1:50" x14ac:dyDescent="0.25">
      <c r="A64" s="54"/>
    </row>
    <row r="65" spans="1:30" x14ac:dyDescent="0.25">
      <c r="A65" s="2180" t="s">
        <v>888</v>
      </c>
      <c r="B65" s="2180"/>
      <c r="C65" s="2180"/>
      <c r="D65" s="2180"/>
      <c r="E65" s="2180"/>
      <c r="F65" s="2180"/>
      <c r="G65" s="2180"/>
      <c r="H65" s="2180"/>
      <c r="I65" s="2180"/>
      <c r="J65" s="2180"/>
      <c r="K65" s="2180"/>
      <c r="L65" s="2180"/>
      <c r="M65" s="2180"/>
      <c r="N65" s="2180"/>
      <c r="O65" s="2180"/>
      <c r="P65" s="2180"/>
      <c r="Q65" s="2180"/>
    </row>
    <row r="66" spans="1:30" x14ac:dyDescent="0.25">
      <c r="A66" s="2171" t="s">
        <v>2688</v>
      </c>
      <c r="B66" s="2171"/>
      <c r="C66" s="2171"/>
      <c r="D66" s="2171"/>
      <c r="E66" s="2171"/>
      <c r="F66" s="2171"/>
      <c r="G66" s="2171"/>
      <c r="H66" s="2171"/>
      <c r="I66" s="2171"/>
      <c r="J66" s="2171"/>
      <c r="K66" s="2171"/>
      <c r="L66" s="2171"/>
      <c r="M66" s="2171"/>
      <c r="N66" s="2171"/>
      <c r="O66" s="2171"/>
      <c r="P66" s="2171"/>
      <c r="Q66" s="2171"/>
    </row>
    <row r="67" spans="1:30" ht="15.75" customHeight="1" x14ac:dyDescent="0.25">
      <c r="A67" s="2181" t="s">
        <v>771</v>
      </c>
      <c r="B67" s="2181"/>
      <c r="C67" s="2181"/>
      <c r="D67" s="2181"/>
      <c r="E67" s="2181"/>
      <c r="F67" s="2181"/>
      <c r="G67" s="2181"/>
      <c r="H67" s="2181"/>
      <c r="I67" s="2181"/>
      <c r="J67" s="2181"/>
      <c r="K67" s="2181"/>
      <c r="L67" s="2181"/>
      <c r="M67" s="2181"/>
      <c r="N67" s="2181"/>
      <c r="O67" s="2181"/>
      <c r="P67" s="2181"/>
      <c r="Q67" s="2181"/>
    </row>
    <row r="68" spans="1:30" ht="6.75" customHeight="1" x14ac:dyDescent="0.25">
      <c r="A68" s="320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</row>
    <row r="69" spans="1:30" ht="26.25" customHeight="1" thickBot="1" x14ac:dyDescent="0.3">
      <c r="A69" s="307" t="s">
        <v>651</v>
      </c>
      <c r="B69" s="1026" t="s">
        <v>691</v>
      </c>
      <c r="C69" s="308">
        <v>45627</v>
      </c>
      <c r="D69" s="308">
        <v>45658</v>
      </c>
      <c r="E69" s="308">
        <v>45689</v>
      </c>
      <c r="F69" s="308">
        <v>45717</v>
      </c>
      <c r="G69" s="308">
        <v>45748</v>
      </c>
      <c r="H69" s="308">
        <v>45778</v>
      </c>
      <c r="I69" s="308">
        <v>45809</v>
      </c>
      <c r="J69" s="308">
        <v>45839</v>
      </c>
      <c r="K69" s="308">
        <v>45870</v>
      </c>
      <c r="L69" s="308">
        <v>45901</v>
      </c>
      <c r="M69" s="308">
        <v>45931</v>
      </c>
      <c r="N69" s="308">
        <v>45962</v>
      </c>
      <c r="O69" s="308">
        <v>45992</v>
      </c>
      <c r="P69" s="1027" t="s">
        <v>707</v>
      </c>
      <c r="Q69" s="327" t="s">
        <v>708</v>
      </c>
    </row>
    <row r="70" spans="1:30" s="266" customFormat="1" ht="27.75" customHeight="1" thickBot="1" x14ac:dyDescent="0.3">
      <c r="A70" s="289" t="s">
        <v>673</v>
      </c>
      <c r="B70" s="1770" t="s">
        <v>3721</v>
      </c>
      <c r="C70" s="1552"/>
      <c r="D70" s="1552"/>
      <c r="E70" s="1552"/>
      <c r="F70" s="1552"/>
      <c r="G70" s="1552"/>
      <c r="H70" s="1552"/>
      <c r="I70" s="1552"/>
      <c r="J70" s="1552"/>
      <c r="K70" s="329"/>
      <c r="L70" s="329"/>
      <c r="M70" s="329"/>
      <c r="N70" s="329">
        <v>304.18699909200001</v>
      </c>
      <c r="O70" s="329">
        <v>303.91624436300003</v>
      </c>
      <c r="P70" s="318" t="s">
        <v>779</v>
      </c>
      <c r="Q70" s="1682" t="s">
        <v>779</v>
      </c>
      <c r="R70" s="1378"/>
      <c r="S70" s="1378"/>
      <c r="T70" s="1378"/>
      <c r="U70" s="1378"/>
      <c r="X70" s="558"/>
      <c r="Y70" s="558"/>
      <c r="Z70" s="558"/>
      <c r="AA70" s="558"/>
      <c r="AB70" s="558"/>
      <c r="AC70" s="558"/>
      <c r="AD70" s="558"/>
    </row>
    <row r="71" spans="1:30" s="266" customFormat="1" ht="27.75" customHeight="1" thickBot="1" x14ac:dyDescent="0.3">
      <c r="A71" s="2167" t="s">
        <v>662</v>
      </c>
      <c r="B71" s="1807" t="s">
        <v>2120</v>
      </c>
      <c r="C71" s="1552"/>
      <c r="D71" s="1552"/>
      <c r="E71" s="1552"/>
      <c r="F71" s="1552"/>
      <c r="G71" s="1552"/>
      <c r="H71" s="1552"/>
      <c r="I71" s="1552"/>
      <c r="J71" s="1552"/>
      <c r="K71" s="329"/>
      <c r="L71" s="329"/>
      <c r="M71" s="329"/>
      <c r="N71" s="329"/>
      <c r="O71" s="323">
        <v>702.25030000000004</v>
      </c>
      <c r="P71" s="318" t="s">
        <v>779</v>
      </c>
      <c r="Q71" s="1682" t="s">
        <v>779</v>
      </c>
      <c r="R71" s="1378"/>
      <c r="S71" s="1378"/>
      <c r="T71" s="1378"/>
      <c r="U71" s="1378"/>
      <c r="X71" s="558"/>
      <c r="Y71" s="558"/>
      <c r="Z71" s="558"/>
      <c r="AA71" s="558"/>
      <c r="AB71" s="558"/>
      <c r="AC71" s="558"/>
      <c r="AD71" s="558"/>
    </row>
    <row r="72" spans="1:30" ht="25.5" customHeight="1" thickBot="1" x14ac:dyDescent="0.3">
      <c r="A72" s="2168"/>
      <c r="B72" s="328" t="s">
        <v>807</v>
      </c>
      <c r="C72" s="329">
        <v>2354.309477453</v>
      </c>
      <c r="D72" s="329">
        <v>2376.6298844039998</v>
      </c>
      <c r="E72" s="329">
        <v>2396.8771571500001</v>
      </c>
      <c r="F72" s="329">
        <v>2416.4903757980001</v>
      </c>
      <c r="G72" s="329">
        <v>2436.4164999159998</v>
      </c>
      <c r="H72" s="329">
        <v>2457.6899113679997</v>
      </c>
      <c r="I72" s="329">
        <v>2481.845651135</v>
      </c>
      <c r="J72" s="329">
        <v>2410.0607571599999</v>
      </c>
      <c r="K72" s="329">
        <v>2423.3840077199998</v>
      </c>
      <c r="L72" s="329">
        <v>2440.7045645120002</v>
      </c>
      <c r="M72" s="329">
        <v>2689.3497702499999</v>
      </c>
      <c r="N72" s="329">
        <v>2670.1441535900003</v>
      </c>
      <c r="O72" s="329">
        <v>2651.8336417089999</v>
      </c>
      <c r="P72" s="318">
        <f>(O72-L72)/I72</f>
        <v>8.5069382578423461E-2</v>
      </c>
      <c r="Q72" s="290">
        <f>+(O72-C72)/C72</f>
        <v>0.12637427963713388</v>
      </c>
      <c r="R72" s="1378"/>
    </row>
    <row r="73" spans="1:30" ht="3" customHeight="1" x14ac:dyDescent="0.25">
      <c r="A73" s="330"/>
      <c r="B73" s="331"/>
      <c r="C73" s="332"/>
      <c r="D73" s="332"/>
      <c r="E73" s="332"/>
      <c r="F73" s="332"/>
      <c r="G73" s="332"/>
      <c r="H73" s="332"/>
      <c r="I73" s="332"/>
      <c r="J73" s="332"/>
      <c r="K73" s="332"/>
      <c r="L73" s="332"/>
      <c r="M73" s="332"/>
      <c r="N73" s="332"/>
      <c r="O73" s="332"/>
      <c r="P73" s="333"/>
      <c r="Q73" s="333"/>
    </row>
    <row r="74" spans="1:30" x14ac:dyDescent="0.25">
      <c r="A74" s="54" t="s">
        <v>709</v>
      </c>
      <c r="B74" s="1"/>
      <c r="C74" s="1"/>
      <c r="D74" s="1"/>
      <c r="E74" s="1"/>
      <c r="F74" s="1"/>
      <c r="G74" s="1"/>
      <c r="H74" s="17"/>
      <c r="I74" s="17"/>
      <c r="J74" s="17"/>
      <c r="K74" s="17"/>
      <c r="L74" s="17"/>
      <c r="M74" s="17"/>
      <c r="N74" s="17"/>
      <c r="O74" s="17"/>
      <c r="P74" s="334"/>
      <c r="Q74" s="334"/>
    </row>
    <row r="75" spans="1:30" x14ac:dyDescent="0.25">
      <c r="A75" s="335" t="s">
        <v>750</v>
      </c>
    </row>
    <row r="76" spans="1:30" x14ac:dyDescent="0.25">
      <c r="A76" s="54"/>
    </row>
    <row r="77" spans="1:30" x14ac:dyDescent="0.25">
      <c r="A77" s="54"/>
    </row>
    <row r="78" spans="1:30" x14ac:dyDescent="0.25">
      <c r="A78" s="54"/>
    </row>
    <row r="79" spans="1:30" x14ac:dyDescent="0.25">
      <c r="A79" s="336"/>
      <c r="B79" s="337"/>
    </row>
    <row r="80" spans="1:30" x14ac:dyDescent="0.25">
      <c r="A80" s="336"/>
      <c r="B80" s="337"/>
    </row>
    <row r="81" spans="1:2" x14ac:dyDescent="0.25">
      <c r="A81" s="338"/>
      <c r="B81" s="337"/>
    </row>
  </sheetData>
  <mergeCells count="22">
    <mergeCell ref="A33:A36"/>
    <mergeCell ref="A37:A40"/>
    <mergeCell ref="A41:A44"/>
    <mergeCell ref="A58:A61"/>
    <mergeCell ref="A45:A50"/>
    <mergeCell ref="A52:A57"/>
    <mergeCell ref="A71:A72"/>
    <mergeCell ref="A29:Q29"/>
    <mergeCell ref="A1:Q1"/>
    <mergeCell ref="A2:Q2"/>
    <mergeCell ref="A3:Q3"/>
    <mergeCell ref="A6:A7"/>
    <mergeCell ref="A8:A9"/>
    <mergeCell ref="A10:A12"/>
    <mergeCell ref="A13:A17"/>
    <mergeCell ref="A18:A21"/>
    <mergeCell ref="A22:A23"/>
    <mergeCell ref="A27:Q27"/>
    <mergeCell ref="A28:Q28"/>
    <mergeCell ref="A65:Q65"/>
    <mergeCell ref="A66:Q66"/>
    <mergeCell ref="A67:Q67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29"/>
  <dimension ref="A1:U95"/>
  <sheetViews>
    <sheetView zoomScale="70" zoomScaleNormal="70" workbookViewId="0">
      <selection activeCell="A38" sqref="A38"/>
    </sheetView>
  </sheetViews>
  <sheetFormatPr defaultColWidth="11.42578125" defaultRowHeight="15" x14ac:dyDescent="0.25"/>
  <cols>
    <col min="1" max="1" width="81.5703125" style="339" customWidth="1"/>
    <col min="2" max="2" width="60.42578125" style="339" customWidth="1"/>
    <col min="3" max="3" width="18.85546875" style="339" bestFit="1" customWidth="1"/>
    <col min="4" max="4" width="27" style="339" customWidth="1"/>
    <col min="5" max="5" width="19.7109375" style="339" customWidth="1"/>
    <col min="6" max="6" width="15" style="339" bestFit="1" customWidth="1"/>
    <col min="7" max="7" width="12.7109375" style="339" bestFit="1" customWidth="1"/>
    <col min="8" max="8" width="15.42578125" style="339" bestFit="1" customWidth="1"/>
    <col min="9" max="9" width="24.7109375" style="339" customWidth="1"/>
    <col min="10" max="10" width="28.28515625" style="339" customWidth="1"/>
    <col min="11" max="14" width="18.7109375" style="339" bestFit="1" customWidth="1"/>
    <col min="15" max="15" width="11.42578125" style="339"/>
    <col min="16" max="17" width="14" style="339" bestFit="1" customWidth="1"/>
    <col min="18" max="19" width="13" style="339" bestFit="1" customWidth="1"/>
    <col min="20" max="16384" width="11.42578125" style="339"/>
  </cols>
  <sheetData>
    <row r="1" spans="1:21" ht="21.75" customHeight="1" x14ac:dyDescent="0.25">
      <c r="A1" s="2210" t="s">
        <v>676</v>
      </c>
      <c r="B1" s="2211"/>
      <c r="C1" s="2211"/>
      <c r="D1" s="2211"/>
      <c r="E1" s="2211"/>
      <c r="F1" s="2211"/>
      <c r="G1" s="2211"/>
      <c r="H1" s="2212"/>
    </row>
    <row r="2" spans="1:21" ht="15.75" x14ac:dyDescent="0.25">
      <c r="A2" s="2213" t="s">
        <v>2688</v>
      </c>
      <c r="B2" s="2214"/>
      <c r="C2" s="2214"/>
      <c r="D2" s="2214"/>
      <c r="E2" s="2214"/>
      <c r="F2" s="2214"/>
      <c r="G2" s="2214"/>
      <c r="H2" s="2215"/>
    </row>
    <row r="3" spans="1:21" ht="23.25" customHeight="1" x14ac:dyDescent="0.25">
      <c r="A3" s="2213" t="s">
        <v>777</v>
      </c>
      <c r="B3" s="2214"/>
      <c r="C3" s="2214"/>
      <c r="D3" s="2214"/>
      <c r="E3" s="2214"/>
      <c r="F3" s="2214"/>
      <c r="G3" s="2214"/>
      <c r="H3" s="2215"/>
    </row>
    <row r="4" spans="1:21" ht="8.25" customHeight="1" x14ac:dyDescent="0.25">
      <c r="A4" s="1073"/>
      <c r="B4" s="340"/>
      <c r="C4" s="175"/>
      <c r="D4" s="175"/>
      <c r="E4" s="175"/>
      <c r="F4" s="175"/>
      <c r="G4" s="175"/>
      <c r="H4" s="176"/>
    </row>
    <row r="5" spans="1:21" ht="15.75" thickBot="1" x14ac:dyDescent="0.3">
      <c r="A5" s="2216" t="s">
        <v>651</v>
      </c>
      <c r="B5" s="2217" t="s">
        <v>652</v>
      </c>
      <c r="C5" s="2217" t="s">
        <v>889</v>
      </c>
      <c r="D5" s="2217" t="s">
        <v>653</v>
      </c>
      <c r="E5" s="2218" t="s">
        <v>654</v>
      </c>
      <c r="F5" s="2218"/>
      <c r="G5" s="2218"/>
      <c r="H5" s="2219"/>
      <c r="J5" s="341"/>
      <c r="K5" s="341"/>
      <c r="L5" s="341"/>
      <c r="M5" s="341"/>
      <c r="N5" s="341"/>
      <c r="O5" s="341"/>
      <c r="P5" s="342"/>
      <c r="Q5" s="342"/>
      <c r="R5" s="342"/>
      <c r="S5" s="342"/>
      <c r="T5" s="342"/>
      <c r="U5" s="341"/>
    </row>
    <row r="6" spans="1:21" x14ac:dyDescent="0.25">
      <c r="A6" s="2216"/>
      <c r="B6" s="2217"/>
      <c r="C6" s="2217"/>
      <c r="D6" s="2217"/>
      <c r="E6" s="343" t="s">
        <v>655</v>
      </c>
      <c r="F6" s="343" t="s">
        <v>656</v>
      </c>
      <c r="G6" s="343" t="s">
        <v>657</v>
      </c>
      <c r="H6" s="344" t="s">
        <v>658</v>
      </c>
      <c r="I6" s="199"/>
      <c r="P6" s="342"/>
      <c r="Q6" s="342"/>
      <c r="R6" s="342"/>
      <c r="S6" s="342"/>
      <c r="T6" s="342"/>
      <c r="U6" s="341"/>
    </row>
    <row r="7" spans="1:21" x14ac:dyDescent="0.25">
      <c r="A7" s="2198" t="s">
        <v>678</v>
      </c>
      <c r="B7" s="2199"/>
      <c r="C7" s="2199"/>
      <c r="D7" s="2199"/>
      <c r="E7" s="2199"/>
      <c r="F7" s="2199"/>
      <c r="G7" s="2199"/>
      <c r="H7" s="2200"/>
      <c r="O7" s="341"/>
      <c r="P7" s="342"/>
      <c r="Q7" s="342"/>
      <c r="R7" s="342"/>
      <c r="S7" s="342"/>
      <c r="T7" s="342"/>
      <c r="U7" s="341"/>
    </row>
    <row r="8" spans="1:21" x14ac:dyDescent="0.25">
      <c r="A8" s="346" t="s">
        <v>679</v>
      </c>
      <c r="B8" s="1384" t="s">
        <v>180</v>
      </c>
      <c r="C8" s="1597">
        <v>712.12801426999999</v>
      </c>
      <c r="D8" s="1389">
        <v>4</v>
      </c>
      <c r="E8" s="1390">
        <v>4.6482000000000002E-2</v>
      </c>
      <c r="F8" s="1390">
        <v>4.5313999999999993E-2</v>
      </c>
      <c r="G8" s="1390">
        <v>4.3555999999999997E-2</v>
      </c>
      <c r="H8" s="1391">
        <v>3.9564000000000002E-2</v>
      </c>
      <c r="I8" s="1201"/>
      <c r="J8" s="1202"/>
      <c r="K8" s="1023"/>
      <c r="L8" s="1023"/>
      <c r="M8" s="1023"/>
      <c r="N8" s="1023"/>
      <c r="O8" s="341"/>
      <c r="P8" s="341">
        <v>1.0337594372486817E-3</v>
      </c>
      <c r="Q8" s="341">
        <v>1.0462704024314531E-3</v>
      </c>
      <c r="R8" s="341">
        <v>1.6886395617516582E-3</v>
      </c>
      <c r="S8" s="341">
        <v>1.7730354705729756E-3</v>
      </c>
      <c r="T8" s="341"/>
      <c r="U8" s="342"/>
    </row>
    <row r="9" spans="1:21" x14ac:dyDescent="0.25">
      <c r="A9" s="2191" t="s">
        <v>680</v>
      </c>
      <c r="B9" s="1283" t="s">
        <v>377</v>
      </c>
      <c r="C9" s="1597">
        <v>757.72519003999992</v>
      </c>
      <c r="D9" s="1389">
        <v>2</v>
      </c>
      <c r="E9" s="1390">
        <v>5.2988E-2</v>
      </c>
      <c r="F9" s="1390">
        <v>5.0961999999999993E-2</v>
      </c>
      <c r="G9" s="1390">
        <v>4.7389000000000001E-2</v>
      </c>
      <c r="H9" s="1391">
        <v>4.3895999999999998E-2</v>
      </c>
      <c r="I9" s="1201"/>
      <c r="J9" s="1202"/>
      <c r="K9" s="1023"/>
      <c r="L9" s="1023"/>
      <c r="M9" s="1023"/>
      <c r="N9" s="1023"/>
      <c r="O9" s="341"/>
      <c r="P9" s="341">
        <v>1.1061050891244884E-3</v>
      </c>
      <c r="Q9" s="341">
        <v>1.0034216990661199E-3</v>
      </c>
      <c r="R9" s="341">
        <v>1.1182126608318022E-3</v>
      </c>
      <c r="S9" s="341">
        <v>1.4914859668334625E-3</v>
      </c>
      <c r="T9" s="341"/>
      <c r="U9" s="342"/>
    </row>
    <row r="10" spans="1:21" x14ac:dyDescent="0.25">
      <c r="A10" s="2220"/>
      <c r="B10" s="350" t="s">
        <v>375</v>
      </c>
      <c r="C10" s="1598">
        <v>641.13354950999997</v>
      </c>
      <c r="D10" s="1392">
        <v>2</v>
      </c>
      <c r="E10" s="1393">
        <v>5.4960000000000002E-2</v>
      </c>
      <c r="F10" s="1393">
        <v>5.0674000000000004E-2</v>
      </c>
      <c r="G10" s="1393">
        <v>4.7208E-2</v>
      </c>
      <c r="H10" s="1394">
        <v>4.4694999999999999E-2</v>
      </c>
      <c r="I10" s="1201"/>
      <c r="J10" s="1202"/>
      <c r="K10" s="1023"/>
      <c r="L10" s="1023"/>
      <c r="M10" s="1023"/>
      <c r="N10" s="1023"/>
      <c r="O10" s="341"/>
      <c r="P10" s="341">
        <v>1.179687752668507E-3</v>
      </c>
      <c r="Q10" s="341">
        <v>1.575452383503428E-3</v>
      </c>
      <c r="R10" s="341">
        <v>1.6749595130818504E-3</v>
      </c>
      <c r="S10" s="341">
        <v>2.0330328437402644E-3</v>
      </c>
      <c r="T10" s="341"/>
      <c r="U10" s="342"/>
    </row>
    <row r="11" spans="1:21" x14ac:dyDescent="0.25">
      <c r="A11" s="2220"/>
      <c r="B11" s="350" t="s">
        <v>378</v>
      </c>
      <c r="C11" s="1598">
        <v>633.67134838000004</v>
      </c>
      <c r="D11" s="1392">
        <v>2</v>
      </c>
      <c r="E11" s="1393">
        <v>4.9241E-2</v>
      </c>
      <c r="F11" s="1393">
        <v>4.8177000000000005E-2</v>
      </c>
      <c r="G11" s="1393">
        <v>4.5232000000000001E-2</v>
      </c>
      <c r="H11" s="1394">
        <v>4.3139000000000004E-2</v>
      </c>
      <c r="I11" s="1201"/>
      <c r="J11" s="1202"/>
      <c r="K11" s="1023"/>
      <c r="L11" s="1023"/>
      <c r="M11" s="1023"/>
      <c r="N11" s="1023"/>
      <c r="O11" s="341"/>
      <c r="P11" s="341">
        <v>1.2486466717920286E-3</v>
      </c>
      <c r="Q11" s="341">
        <v>2.3759535031132287E-3</v>
      </c>
      <c r="R11" s="341">
        <v>1.7743979389380983E-3</v>
      </c>
      <c r="S11" s="341">
        <v>1.8962463402776306E-3</v>
      </c>
      <c r="T11" s="341"/>
      <c r="U11" s="342"/>
    </row>
    <row r="12" spans="1:21" x14ac:dyDescent="0.25">
      <c r="A12" s="2192"/>
      <c r="B12" s="1385" t="s">
        <v>376</v>
      </c>
      <c r="C12" s="1599">
        <v>1878.82413574</v>
      </c>
      <c r="D12" s="1395">
        <v>4</v>
      </c>
      <c r="E12" s="1396">
        <v>5.2204E-2</v>
      </c>
      <c r="F12" s="1396">
        <v>5.1923000000000004E-2</v>
      </c>
      <c r="G12" s="1396">
        <v>5.4005999999999998E-2</v>
      </c>
      <c r="H12" s="1397">
        <v>4.2602000000000001E-2</v>
      </c>
      <c r="I12" s="1201"/>
      <c r="J12" s="1202"/>
      <c r="K12" s="1023"/>
      <c r="L12" s="1023"/>
      <c r="M12" s="1023"/>
      <c r="N12" s="1023"/>
      <c r="O12" s="341"/>
      <c r="P12" s="341"/>
      <c r="Q12" s="341"/>
      <c r="R12" s="341"/>
      <c r="S12" s="341"/>
      <c r="T12" s="341"/>
      <c r="U12" s="342"/>
    </row>
    <row r="13" spans="1:21" x14ac:dyDescent="0.25">
      <c r="A13" s="2191" t="s">
        <v>681</v>
      </c>
      <c r="B13" s="1563" t="s">
        <v>2127</v>
      </c>
      <c r="C13" s="1598">
        <v>435.63316667000004</v>
      </c>
      <c r="D13" s="1392">
        <v>3</v>
      </c>
      <c r="E13" s="1393">
        <v>4.9600999999999999E-2</v>
      </c>
      <c r="F13" s="1393">
        <v>4.6237E-2</v>
      </c>
      <c r="G13" s="1393">
        <v>4.7798E-2</v>
      </c>
      <c r="H13" s="1394">
        <v>0</v>
      </c>
      <c r="I13" s="1201"/>
      <c r="J13" s="1202"/>
      <c r="K13" s="1023"/>
      <c r="L13" s="1023"/>
      <c r="M13" s="1023"/>
      <c r="N13" s="1023"/>
      <c r="O13" s="341"/>
      <c r="P13" s="341"/>
      <c r="Q13" s="341"/>
      <c r="R13" s="341"/>
      <c r="S13" s="341"/>
      <c r="T13" s="341"/>
      <c r="U13" s="342"/>
    </row>
    <row r="14" spans="1:21" x14ac:dyDescent="0.25">
      <c r="A14" s="2192"/>
      <c r="B14" s="1564" t="s">
        <v>301</v>
      </c>
      <c r="C14" s="1598">
        <v>1078.78484254</v>
      </c>
      <c r="D14" s="1392">
        <v>2</v>
      </c>
      <c r="E14" s="1393">
        <v>4.3598999999999999E-2</v>
      </c>
      <c r="F14" s="1393">
        <v>4.3907000000000002E-2</v>
      </c>
      <c r="G14" s="1393">
        <v>4.3249000000000003E-2</v>
      </c>
      <c r="H14" s="1394">
        <v>4.1341000000000003E-2</v>
      </c>
      <c r="I14" s="1201"/>
      <c r="J14" s="1202"/>
      <c r="K14" s="1023"/>
      <c r="L14" s="1023"/>
      <c r="M14" s="1023"/>
      <c r="N14" s="1023"/>
      <c r="O14" s="341"/>
      <c r="P14" s="341"/>
      <c r="Q14" s="341"/>
      <c r="R14" s="341"/>
      <c r="S14" s="341"/>
      <c r="T14" s="341"/>
      <c r="U14" s="342"/>
    </row>
    <row r="15" spans="1:21" x14ac:dyDescent="0.25">
      <c r="A15" s="2221" t="s">
        <v>662</v>
      </c>
      <c r="B15" s="1283" t="s">
        <v>28</v>
      </c>
      <c r="C15" s="1597">
        <v>591.90553490999991</v>
      </c>
      <c r="D15" s="1389">
        <v>2</v>
      </c>
      <c r="E15" s="1390">
        <v>4.0816999999999999E-2</v>
      </c>
      <c r="F15" s="1390">
        <v>4.9675999999999998E-2</v>
      </c>
      <c r="G15" s="1390">
        <v>5.2587999999999996E-2</v>
      </c>
      <c r="H15" s="1391">
        <v>4.8608000000000005E-2</v>
      </c>
      <c r="I15" s="1201"/>
      <c r="J15" s="1202"/>
      <c r="K15" s="1023"/>
      <c r="L15" s="1023"/>
      <c r="M15" s="1023"/>
      <c r="N15" s="1023"/>
      <c r="O15" s="341"/>
      <c r="P15" s="341">
        <v>4.8831242931459003E-4</v>
      </c>
      <c r="Q15" s="341">
        <v>6.9456271319145871E-4</v>
      </c>
      <c r="R15" s="341">
        <v>5.5322727462903695E-4</v>
      </c>
      <c r="S15" s="341">
        <v>7.6268072127699468E-4</v>
      </c>
      <c r="T15" s="341"/>
      <c r="U15" s="342"/>
    </row>
    <row r="16" spans="1:21" x14ac:dyDescent="0.25">
      <c r="A16" s="2220"/>
      <c r="B16" s="350" t="s">
        <v>302</v>
      </c>
      <c r="C16" s="1598">
        <v>715.13777289999996</v>
      </c>
      <c r="D16" s="1392">
        <v>2</v>
      </c>
      <c r="E16" s="1393">
        <v>5.8006000000000002E-2</v>
      </c>
      <c r="F16" s="1393">
        <v>8.1556000000000003E-2</v>
      </c>
      <c r="G16" s="1393">
        <v>7.7205999999999997E-2</v>
      </c>
      <c r="H16" s="1394">
        <v>7.3492000000000002E-2</v>
      </c>
      <c r="I16" s="1201"/>
      <c r="J16" s="1202"/>
      <c r="K16" s="1023"/>
      <c r="L16" s="1023"/>
      <c r="M16" s="1023"/>
      <c r="N16" s="1023"/>
      <c r="O16" s="341"/>
      <c r="P16" s="341"/>
      <c r="Q16" s="341"/>
      <c r="R16" s="341"/>
      <c r="S16" s="341"/>
      <c r="T16" s="341"/>
      <c r="U16" s="342"/>
    </row>
    <row r="17" spans="1:21" x14ac:dyDescent="0.25">
      <c r="A17" s="2220"/>
      <c r="B17" s="350" t="s">
        <v>309</v>
      </c>
      <c r="C17" s="1598">
        <v>700.42457008000008</v>
      </c>
      <c r="D17" s="1392">
        <v>2</v>
      </c>
      <c r="E17" s="1393">
        <v>6.7794999999999994E-2</v>
      </c>
      <c r="F17" s="1393">
        <v>7.1219000000000005E-2</v>
      </c>
      <c r="G17" s="1393">
        <v>6.9939000000000001E-2</v>
      </c>
      <c r="H17" s="1394">
        <v>6.3220999999999999E-2</v>
      </c>
      <c r="I17" s="1201"/>
      <c r="J17" s="1202"/>
      <c r="K17" s="1023"/>
      <c r="L17" s="1023"/>
      <c r="M17" s="1023"/>
      <c r="N17" s="1023"/>
      <c r="O17" s="341"/>
      <c r="P17" s="341"/>
      <c r="Q17" s="341"/>
      <c r="R17" s="341"/>
      <c r="S17" s="341"/>
      <c r="T17" s="341"/>
      <c r="U17" s="342"/>
    </row>
    <row r="18" spans="1:21" x14ac:dyDescent="0.25">
      <c r="A18" s="2192"/>
      <c r="B18" s="1387" t="s">
        <v>890</v>
      </c>
      <c r="C18" s="1599">
        <v>419.06845895999999</v>
      </c>
      <c r="D18" s="1395">
        <v>3</v>
      </c>
      <c r="E18" s="1396">
        <v>7.3483999999999994E-2</v>
      </c>
      <c r="F18" s="1396">
        <v>7.0861000000000007E-2</v>
      </c>
      <c r="G18" s="1396">
        <v>7.1181999999999995E-2</v>
      </c>
      <c r="H18" s="1397">
        <v>6.1159999999999999E-2</v>
      </c>
      <c r="I18" s="1201"/>
      <c r="J18" s="1202"/>
      <c r="K18" s="1023"/>
      <c r="L18" s="1023"/>
      <c r="M18" s="1023"/>
      <c r="N18" s="1023"/>
      <c r="O18" s="341"/>
      <c r="P18" s="341">
        <v>8.875743504596959E-4</v>
      </c>
      <c r="Q18" s="341">
        <v>1.1893477180448296E-3</v>
      </c>
      <c r="R18" s="341">
        <v>1.0087758361232001E-3</v>
      </c>
      <c r="S18" s="341">
        <v>1.1747035941009241E-3</v>
      </c>
      <c r="T18" s="341"/>
      <c r="U18" s="342"/>
    </row>
    <row r="19" spans="1:21" x14ac:dyDescent="0.25">
      <c r="A19" s="349" t="s">
        <v>682</v>
      </c>
      <c r="B19" s="1387" t="s">
        <v>168</v>
      </c>
      <c r="C19" s="1598">
        <v>713.00419923000004</v>
      </c>
      <c r="D19" s="1392">
        <v>2</v>
      </c>
      <c r="E19" s="1393">
        <v>3.8008E-2</v>
      </c>
      <c r="F19" s="1393">
        <v>5.3200999999999998E-2</v>
      </c>
      <c r="G19" s="1393">
        <v>5.1165000000000002E-2</v>
      </c>
      <c r="H19" s="1394">
        <v>4.7689000000000002E-2</v>
      </c>
      <c r="I19" s="1201"/>
      <c r="J19" s="1202"/>
      <c r="K19" s="1023"/>
      <c r="L19" s="1023"/>
      <c r="M19" s="1023"/>
      <c r="N19" s="1023"/>
      <c r="O19" s="341"/>
      <c r="P19" s="341">
        <v>5.588231953959071E-4</v>
      </c>
      <c r="Q19" s="341">
        <v>4.7753893282760542E-4</v>
      </c>
      <c r="R19" s="341">
        <v>5.1105126007309077E-4</v>
      </c>
      <c r="S19" s="341">
        <v>5.8547656553246876E-4</v>
      </c>
      <c r="T19" s="341"/>
      <c r="U19" s="342"/>
    </row>
    <row r="20" spans="1:21" x14ac:dyDescent="0.25">
      <c r="A20" s="2191" t="s">
        <v>683</v>
      </c>
      <c r="B20" s="1687" t="s">
        <v>246</v>
      </c>
      <c r="C20" s="1597">
        <v>508.14383305000001</v>
      </c>
      <c r="D20" s="1389">
        <v>3</v>
      </c>
      <c r="E20" s="1390">
        <v>0.21482900000000002</v>
      </c>
      <c r="F20" s="1390">
        <v>0.125809</v>
      </c>
      <c r="G20" s="1390">
        <v>3.3606999999999998E-2</v>
      </c>
      <c r="H20" s="1391">
        <v>-2.0243999999999998E-2</v>
      </c>
      <c r="I20" s="1201"/>
      <c r="J20" s="1202"/>
      <c r="K20" s="1023"/>
      <c r="L20" s="1023"/>
      <c r="M20" s="1023"/>
      <c r="N20" s="1023"/>
      <c r="O20" s="341"/>
      <c r="P20" s="341">
        <v>-9.1826530292554007E-5</v>
      </c>
      <c r="Q20" s="341">
        <v>-8.148848416146214E-4</v>
      </c>
      <c r="R20" s="341">
        <v>-2.3618226675540242E-4</v>
      </c>
      <c r="S20" s="341">
        <v>0</v>
      </c>
      <c r="T20" s="341"/>
      <c r="U20" s="342"/>
    </row>
    <row r="21" spans="1:21" x14ac:dyDescent="0.25">
      <c r="A21" s="2192"/>
      <c r="B21" s="1688" t="s">
        <v>3676</v>
      </c>
      <c r="C21" s="1599">
        <v>259.43134249000002</v>
      </c>
      <c r="D21" s="1395">
        <v>3</v>
      </c>
      <c r="E21" s="1396">
        <v>4.5230000000000001E-3</v>
      </c>
      <c r="F21" s="1396">
        <v>9.9853000000000011E-2</v>
      </c>
      <c r="G21" s="1396">
        <v>7.0703000000000002E-2</v>
      </c>
      <c r="H21" s="1397">
        <v>6.7100000000000007E-3</v>
      </c>
      <c r="I21" s="1201"/>
      <c r="J21" s="1202"/>
      <c r="K21" s="1023"/>
      <c r="L21" s="1023"/>
      <c r="M21" s="1023"/>
      <c r="N21" s="1023"/>
      <c r="O21" s="341"/>
      <c r="P21" s="341"/>
      <c r="Q21" s="341"/>
      <c r="R21" s="341"/>
      <c r="S21" s="341"/>
      <c r="T21" s="341"/>
      <c r="U21" s="342"/>
    </row>
    <row r="22" spans="1:21" x14ac:dyDescent="0.25">
      <c r="A22" s="2203" t="s">
        <v>665</v>
      </c>
      <c r="B22" s="1283" t="s">
        <v>310</v>
      </c>
      <c r="C22" s="1598">
        <v>805.26079473000004</v>
      </c>
      <c r="D22" s="1392">
        <v>4</v>
      </c>
      <c r="E22" s="1393">
        <v>5.5126000000000001E-2</v>
      </c>
      <c r="F22" s="1393">
        <v>5.7785000000000003E-2</v>
      </c>
      <c r="G22" s="1393">
        <v>5.7565999999999999E-2</v>
      </c>
      <c r="H22" s="1394">
        <v>4.9294999999999999E-2</v>
      </c>
      <c r="I22" s="1201"/>
      <c r="J22" s="1202"/>
      <c r="K22" s="1023"/>
      <c r="L22" s="1023"/>
      <c r="M22" s="1023"/>
      <c r="N22" s="1023"/>
      <c r="O22" s="341"/>
      <c r="P22" s="341"/>
      <c r="Q22" s="341"/>
      <c r="R22" s="341"/>
      <c r="S22" s="341"/>
      <c r="T22" s="341"/>
      <c r="U22" s="342"/>
    </row>
    <row r="23" spans="1:21" x14ac:dyDescent="0.25">
      <c r="A23" s="2204"/>
      <c r="B23" s="1284" t="s">
        <v>891</v>
      </c>
      <c r="C23" s="1598">
        <v>217.14399175999998</v>
      </c>
      <c r="D23" s="1392">
        <v>3</v>
      </c>
      <c r="E23" s="1393">
        <v>5.4320000000000007E-2</v>
      </c>
      <c r="F23" s="1393">
        <v>5.5199999999999999E-2</v>
      </c>
      <c r="G23" s="1393">
        <v>5.4290000000000005E-2</v>
      </c>
      <c r="H23" s="1394">
        <v>4.7089999999999993E-2</v>
      </c>
      <c r="I23" s="1201"/>
      <c r="J23" s="1202"/>
      <c r="K23" s="1023"/>
      <c r="L23" s="1023"/>
      <c r="M23" s="1023"/>
      <c r="N23" s="1023"/>
      <c r="O23" s="341"/>
      <c r="P23" s="341">
        <v>3.1329568797702888E-3</v>
      </c>
      <c r="Q23" s="341">
        <v>5.6526709870396647E-3</v>
      </c>
      <c r="R23" s="341">
        <v>7.662144909771163E-3</v>
      </c>
      <c r="S23" s="341">
        <v>6.0203805494462442E-3</v>
      </c>
      <c r="T23" s="341"/>
      <c r="U23" s="342"/>
    </row>
    <row r="24" spans="1:21" ht="17.25" customHeight="1" x14ac:dyDescent="0.25">
      <c r="A24" s="2203" t="s">
        <v>661</v>
      </c>
      <c r="B24" s="1563" t="s">
        <v>182</v>
      </c>
      <c r="C24" s="1597">
        <v>518.56771887000002</v>
      </c>
      <c r="D24" s="1389">
        <v>4</v>
      </c>
      <c r="E24" s="1390">
        <v>4.8593999999999998E-2</v>
      </c>
      <c r="F24" s="1390">
        <v>4.7500000000000001E-2</v>
      </c>
      <c r="G24" s="1390">
        <v>4.6759000000000002E-2</v>
      </c>
      <c r="H24" s="1391">
        <v>4.5145999999999999E-2</v>
      </c>
      <c r="I24" s="1201"/>
      <c r="J24" s="1202"/>
      <c r="K24" s="1023"/>
      <c r="L24" s="1023"/>
      <c r="M24" s="1023"/>
      <c r="N24" s="1023"/>
      <c r="O24" s="341"/>
      <c r="P24" s="341"/>
      <c r="Q24" s="341"/>
      <c r="R24" s="341"/>
      <c r="S24" s="341"/>
      <c r="T24" s="341"/>
      <c r="U24" s="342"/>
    </row>
    <row r="25" spans="1:21" ht="14.25" customHeight="1" x14ac:dyDescent="0.25">
      <c r="A25" s="2205"/>
      <c r="B25" s="1564" t="s">
        <v>3677</v>
      </c>
      <c r="C25" s="1600">
        <v>467.40099849000001</v>
      </c>
      <c r="D25" s="1395">
        <v>2</v>
      </c>
      <c r="E25" s="1396">
        <v>7.8589999999999993E-2</v>
      </c>
      <c r="F25" s="1396">
        <v>9.5824999999999994E-2</v>
      </c>
      <c r="G25" s="1396">
        <v>9.820000000000001E-2</v>
      </c>
      <c r="H25" s="1397">
        <v>0.103574</v>
      </c>
      <c r="I25" s="1201"/>
      <c r="J25" s="1202"/>
      <c r="K25" s="1023"/>
      <c r="L25" s="1023"/>
      <c r="M25" s="1023"/>
      <c r="N25" s="1023"/>
      <c r="O25" s="341"/>
      <c r="P25" s="341">
        <v>-3.6294301179015166E-4</v>
      </c>
      <c r="Q25" s="341">
        <v>8.0319274605073775E-5</v>
      </c>
      <c r="R25" s="341">
        <v>1.3756296805667078E-4</v>
      </c>
      <c r="S25" s="341">
        <v>4.7241091531760604E-4</v>
      </c>
      <c r="T25" s="341"/>
      <c r="U25" s="342"/>
    </row>
    <row r="26" spans="1:21" x14ac:dyDescent="0.25">
      <c r="A26" s="1689" t="s">
        <v>892</v>
      </c>
      <c r="B26" s="1386" t="s">
        <v>893</v>
      </c>
      <c r="C26" s="1598">
        <v>320.78624500000001</v>
      </c>
      <c r="D26" s="1392">
        <v>2</v>
      </c>
      <c r="E26" s="1393">
        <v>5.5388E-2</v>
      </c>
      <c r="F26" s="1393">
        <v>5.1759000000000006E-2</v>
      </c>
      <c r="G26" s="1393">
        <v>4.8529000000000003E-2</v>
      </c>
      <c r="H26" s="1394">
        <v>4.6852999999999999E-2</v>
      </c>
      <c r="I26" s="1201"/>
      <c r="J26" s="1202"/>
      <c r="K26" s="1023"/>
      <c r="L26" s="1023"/>
      <c r="M26" s="1023"/>
      <c r="N26" s="1023"/>
      <c r="O26" s="341"/>
      <c r="P26" s="341"/>
      <c r="Q26" s="341"/>
      <c r="R26" s="341"/>
      <c r="S26" s="341"/>
      <c r="T26" s="341"/>
      <c r="U26" s="341"/>
    </row>
    <row r="27" spans="1:21" x14ac:dyDescent="0.25">
      <c r="A27" s="2206" t="s">
        <v>666</v>
      </c>
      <c r="B27" s="1388" t="s">
        <v>1048</v>
      </c>
      <c r="C27" s="1597">
        <v>3.0527505099999996</v>
      </c>
      <c r="D27" s="1389">
        <v>6</v>
      </c>
      <c r="E27" s="1390">
        <v>-2.7680000000000001E-3</v>
      </c>
      <c r="F27" s="1390">
        <v>-2.1670000000000001E-3</v>
      </c>
      <c r="G27" s="1390">
        <v>-2.2297999999999998E-2</v>
      </c>
      <c r="H27" s="1391">
        <v>-1.1523E-2</v>
      </c>
      <c r="I27" s="1201"/>
      <c r="J27" s="1202"/>
      <c r="K27" s="1023"/>
      <c r="L27" s="1023"/>
      <c r="M27" s="1023"/>
      <c r="N27" s="1023"/>
      <c r="O27" s="341"/>
      <c r="P27" s="341"/>
      <c r="Q27" s="341"/>
      <c r="R27" s="341"/>
      <c r="S27" s="341"/>
      <c r="T27" s="341"/>
      <c r="U27" s="341"/>
    </row>
    <row r="28" spans="1:21" x14ac:dyDescent="0.25">
      <c r="A28" s="2206"/>
      <c r="B28" s="1388" t="s">
        <v>3678</v>
      </c>
      <c r="C28" s="1598">
        <v>976.38410851000003</v>
      </c>
      <c r="D28" s="1392">
        <v>2</v>
      </c>
      <c r="E28" s="1393">
        <v>1.7476000000000002E-2</v>
      </c>
      <c r="F28" s="1393">
        <v>-6.0042999999999999E-2</v>
      </c>
      <c r="G28" s="1393">
        <v>-3.5535999999999998E-2</v>
      </c>
      <c r="H28" s="1394">
        <v>-4.0670000000000003E-3</v>
      </c>
      <c r="I28" s="1201"/>
      <c r="J28" s="1202"/>
      <c r="K28" s="1023"/>
      <c r="L28" s="1023"/>
      <c r="M28" s="1023"/>
      <c r="N28" s="1023"/>
      <c r="O28" s="341"/>
      <c r="P28" s="341"/>
      <c r="Q28" s="341"/>
      <c r="R28" s="341"/>
      <c r="S28" s="341"/>
      <c r="T28" s="341"/>
      <c r="U28" s="341"/>
    </row>
    <row r="29" spans="1:21" x14ac:dyDescent="0.25">
      <c r="A29" s="2206"/>
      <c r="B29" s="1388" t="s">
        <v>1663</v>
      </c>
      <c r="C29" s="1598">
        <v>512.66042627000002</v>
      </c>
      <c r="D29" s="1392">
        <v>1</v>
      </c>
      <c r="E29" s="1393">
        <v>-0.45910200000000001</v>
      </c>
      <c r="F29" s="1393">
        <v>-0.149399</v>
      </c>
      <c r="G29" s="1393">
        <v>-6.5983E-2</v>
      </c>
      <c r="H29" s="1394">
        <v>-3.8740999999999998E-2</v>
      </c>
      <c r="I29" s="1699"/>
      <c r="J29" s="1700"/>
      <c r="K29" s="1690"/>
      <c r="L29" s="1023"/>
      <c r="M29" s="1023"/>
      <c r="N29" s="1023"/>
      <c r="O29" s="341"/>
      <c r="P29" s="341"/>
      <c r="Q29" s="341"/>
      <c r="R29" s="341"/>
      <c r="S29" s="341"/>
      <c r="T29" s="341"/>
      <c r="U29" s="341"/>
    </row>
    <row r="30" spans="1:21" x14ac:dyDescent="0.25">
      <c r="A30" s="2206"/>
      <c r="B30" s="1388" t="s">
        <v>1664</v>
      </c>
      <c r="C30" s="1598">
        <v>1721.8408622300001</v>
      </c>
      <c r="D30" s="1392">
        <v>4</v>
      </c>
      <c r="E30" s="1393">
        <v>-0.55673000000000006</v>
      </c>
      <c r="F30" s="1393">
        <v>-0.20994299999999999</v>
      </c>
      <c r="G30" s="1393">
        <v>-0.11391999999999999</v>
      </c>
      <c r="H30" s="1394">
        <v>-6.6471000000000002E-2</v>
      </c>
      <c r="I30" s="1699"/>
      <c r="J30" s="1700"/>
      <c r="K30" s="1690"/>
      <c r="L30" s="1023"/>
      <c r="M30" s="1023"/>
      <c r="N30" s="1023"/>
      <c r="O30" s="341"/>
      <c r="P30" s="341"/>
      <c r="Q30" s="341"/>
      <c r="R30" s="341"/>
      <c r="S30" s="341"/>
      <c r="T30" s="341"/>
      <c r="U30" s="341"/>
    </row>
    <row r="31" spans="1:21" ht="18" customHeight="1" x14ac:dyDescent="0.25">
      <c r="A31" s="2207"/>
      <c r="B31" s="1388" t="s">
        <v>1049</v>
      </c>
      <c r="C31" s="1599">
        <v>0.79793014000000007</v>
      </c>
      <c r="D31" s="1395">
        <v>4</v>
      </c>
      <c r="E31" s="1396">
        <v>-4.6319999999999998E-3</v>
      </c>
      <c r="F31" s="1396">
        <v>-5.3959999999999998E-3</v>
      </c>
      <c r="G31" s="1396">
        <v>-3.9589999999999998E-3</v>
      </c>
      <c r="H31" s="1397">
        <v>-1.685E-2</v>
      </c>
      <c r="I31" s="1699"/>
      <c r="J31" s="1700"/>
      <c r="K31" s="1690"/>
      <c r="L31" s="1023"/>
      <c r="M31" s="1023"/>
      <c r="N31" s="1023"/>
      <c r="O31" s="341"/>
      <c r="P31" s="341"/>
      <c r="Q31" s="341"/>
      <c r="R31" s="341"/>
      <c r="S31" s="341"/>
      <c r="T31" s="341"/>
      <c r="U31" s="341"/>
    </row>
    <row r="32" spans="1:21" ht="20.25" customHeight="1" x14ac:dyDescent="0.25">
      <c r="A32" s="2208" t="s">
        <v>663</v>
      </c>
      <c r="B32" s="1560" t="s">
        <v>3679</v>
      </c>
      <c r="C32" s="1601">
        <v>83.713109810000006</v>
      </c>
      <c r="D32" s="1392">
        <v>2</v>
      </c>
      <c r="E32" s="1393">
        <v>5.6534000000000001E-2</v>
      </c>
      <c r="F32" s="1393">
        <v>4.9825999999999995E-2</v>
      </c>
      <c r="G32" s="1393">
        <v>5.0324999999999995E-2</v>
      </c>
      <c r="H32" s="1394">
        <v>4.6856999999999996E-2</v>
      </c>
      <c r="I32" s="1699"/>
      <c r="J32" s="1700"/>
      <c r="K32" s="1690"/>
      <c r="L32" s="1023"/>
      <c r="M32" s="1023"/>
      <c r="N32" s="1023"/>
      <c r="O32" s="341"/>
      <c r="P32" s="341"/>
      <c r="Q32" s="341"/>
      <c r="R32" s="341"/>
      <c r="S32" s="341"/>
      <c r="T32" s="341"/>
      <c r="U32" s="341"/>
    </row>
    <row r="33" spans="1:21" ht="20.25" customHeight="1" x14ac:dyDescent="0.25">
      <c r="A33" s="2209"/>
      <c r="B33" s="1490" t="s">
        <v>1873</v>
      </c>
      <c r="C33" s="1602">
        <v>224.41941222</v>
      </c>
      <c r="D33" s="1392">
        <v>3</v>
      </c>
      <c r="E33" s="1393">
        <v>7.227299999999999E-2</v>
      </c>
      <c r="F33" s="1393">
        <v>6.8559999999999996E-2</v>
      </c>
      <c r="G33" s="1393">
        <v>6.3226000000000004E-2</v>
      </c>
      <c r="H33" s="1394">
        <v>5.4515000000000001E-2</v>
      </c>
      <c r="I33" s="1699"/>
      <c r="J33" s="1700"/>
      <c r="K33" s="1690"/>
      <c r="L33" s="1023"/>
      <c r="M33" s="1023"/>
      <c r="N33" s="1023"/>
      <c r="O33" s="341"/>
      <c r="P33" s="341"/>
      <c r="Q33" s="341"/>
      <c r="R33" s="341"/>
      <c r="S33" s="341"/>
      <c r="T33" s="341"/>
      <c r="U33" s="341"/>
    </row>
    <row r="34" spans="1:21" ht="15.75" thickBot="1" x14ac:dyDescent="0.3">
      <c r="A34" s="2201" t="s">
        <v>684</v>
      </c>
      <c r="B34" s="2202"/>
      <c r="C34" s="1596">
        <f>SUM(C8:C33)</f>
        <v>15897.044307309996</v>
      </c>
      <c r="D34" s="1074">
        <v>84</v>
      </c>
      <c r="E34" s="1075"/>
      <c r="F34" s="1075"/>
      <c r="G34" s="1075"/>
      <c r="H34" s="1076"/>
      <c r="I34" s="1701"/>
      <c r="J34" s="1702"/>
      <c r="K34" s="1702"/>
      <c r="L34" s="351"/>
      <c r="M34" s="351">
        <v>8961747215.7400017</v>
      </c>
      <c r="N34" s="351">
        <v>8003255869.749999</v>
      </c>
      <c r="O34" s="341"/>
      <c r="P34" s="341"/>
      <c r="Q34" s="341"/>
      <c r="R34" s="341"/>
      <c r="S34" s="341"/>
      <c r="T34" s="341"/>
      <c r="U34" s="341"/>
    </row>
    <row r="35" spans="1:21" ht="15.75" thickBot="1" x14ac:dyDescent="0.3">
      <c r="A35" s="2193" t="s">
        <v>685</v>
      </c>
      <c r="B35" s="2194"/>
      <c r="C35" s="2194"/>
      <c r="D35" s="2194"/>
      <c r="E35" s="559">
        <f>+SUMPRODUCT($C$8:$C$33,E8:E33)/SUM($C$8:$C$33)</f>
        <v>-2.7193755653092525E-2</v>
      </c>
      <c r="F35" s="559">
        <f>+SUMPRODUCT($C$8:$C$33,F8:F33)/SUM($C$8:$C$33)</f>
        <v>1.6444695964824046E-2</v>
      </c>
      <c r="G35" s="559">
        <f t="shared" ref="G35:H35" si="0">+SUMPRODUCT($C$8:$C$33,G8:G33)/SUM($C$8:$C$33)</f>
        <v>2.7009536536825106E-2</v>
      </c>
      <c r="H35" s="559">
        <f t="shared" si="0"/>
        <v>2.7260367901735576E-2</v>
      </c>
      <c r="I35" s="1691"/>
      <c r="J35" s="1702"/>
      <c r="K35" s="1691"/>
      <c r="L35" s="1691"/>
      <c r="M35" s="347"/>
      <c r="N35" s="347"/>
      <c r="O35" s="341"/>
      <c r="P35" s="341"/>
      <c r="Q35" s="341"/>
      <c r="R35" s="341"/>
      <c r="S35" s="341"/>
      <c r="T35" s="341"/>
      <c r="U35" s="341"/>
    </row>
    <row r="36" spans="1:21" ht="3.75" customHeight="1" x14ac:dyDescent="0.25">
      <c r="A36" s="2195"/>
      <c r="B36" s="2196"/>
      <c r="C36" s="2196"/>
      <c r="D36" s="2196"/>
      <c r="E36" s="2196"/>
      <c r="F36" s="2196"/>
      <c r="G36" s="2196"/>
      <c r="H36" s="2197"/>
      <c r="I36" s="345"/>
      <c r="J36" s="1702"/>
      <c r="K36" s="393"/>
      <c r="L36" s="347"/>
      <c r="M36" s="347"/>
      <c r="N36" s="347"/>
      <c r="O36" s="341"/>
      <c r="P36" s="341"/>
      <c r="Q36" s="341"/>
      <c r="R36" s="341"/>
      <c r="S36" s="341"/>
      <c r="T36" s="341"/>
      <c r="U36" s="341"/>
    </row>
    <row r="37" spans="1:21" x14ac:dyDescent="0.25">
      <c r="A37" s="2198" t="s">
        <v>686</v>
      </c>
      <c r="B37" s="2199"/>
      <c r="C37" s="2199"/>
      <c r="D37" s="2199"/>
      <c r="E37" s="2199"/>
      <c r="F37" s="2199"/>
      <c r="G37" s="2199"/>
      <c r="H37" s="2200"/>
      <c r="I37" s="345"/>
      <c r="J37" s="1702"/>
      <c r="K37" s="393"/>
      <c r="L37" s="347"/>
      <c r="M37" s="347"/>
      <c r="N37" s="347"/>
      <c r="O37" s="341"/>
      <c r="P37" s="341"/>
      <c r="Q37" s="341"/>
      <c r="R37" s="341"/>
      <c r="S37" s="341"/>
      <c r="T37" s="341"/>
      <c r="U37" s="341"/>
    </row>
    <row r="38" spans="1:21" x14ac:dyDescent="0.25">
      <c r="A38" s="352" t="s">
        <v>687</v>
      </c>
      <c r="B38" s="353" t="s">
        <v>895</v>
      </c>
      <c r="C38" s="1280">
        <v>301.52059860580005</v>
      </c>
      <c r="D38" s="1281">
        <v>4</v>
      </c>
      <c r="E38" s="1692">
        <v>1.5758000000000001E-2</v>
      </c>
      <c r="F38" s="1692">
        <v>3.1419000000000002E-2</v>
      </c>
      <c r="G38" s="1692">
        <v>2.7639E-2</v>
      </c>
      <c r="H38" s="1692">
        <v>4.2315999999999999E-2</v>
      </c>
      <c r="I38" s="1748"/>
      <c r="J38" s="1702"/>
      <c r="K38" s="345"/>
      <c r="L38" s="341"/>
      <c r="M38" s="341"/>
      <c r="N38" s="341"/>
      <c r="O38" s="341"/>
      <c r="P38" s="341"/>
      <c r="Q38" s="341"/>
      <c r="R38" s="341"/>
      <c r="S38" s="341"/>
      <c r="T38" s="341"/>
      <c r="U38" s="341"/>
    </row>
    <row r="39" spans="1:21" x14ac:dyDescent="0.25">
      <c r="A39" s="348" t="s">
        <v>682</v>
      </c>
      <c r="B39" s="353" t="s">
        <v>308</v>
      </c>
      <c r="C39" s="1280">
        <v>688.89809096639999</v>
      </c>
      <c r="D39" s="1281">
        <v>3</v>
      </c>
      <c r="E39" s="1692">
        <v>6.2871999999999997E-2</v>
      </c>
      <c r="F39" s="1692">
        <v>6.9591E-2</v>
      </c>
      <c r="G39" s="1692">
        <v>7.7581999999999998E-2</v>
      </c>
      <c r="H39" s="1692">
        <v>6.2647999999999995E-2</v>
      </c>
      <c r="I39" s="1748"/>
      <c r="J39" s="1702"/>
      <c r="K39" s="345"/>
      <c r="L39" s="341"/>
      <c r="M39" s="341">
        <v>76398950.060000002</v>
      </c>
      <c r="N39" s="341">
        <v>76398950.060000002</v>
      </c>
      <c r="O39" s="341"/>
      <c r="P39" s="341">
        <v>-1.4311617460734023E-3</v>
      </c>
      <c r="Q39" s="341">
        <v>1.3024920224694951E-2</v>
      </c>
      <c r="R39" s="341">
        <v>1.2964566162725052E-2</v>
      </c>
      <c r="S39" s="341">
        <v>4.8446976020622961E-3</v>
      </c>
      <c r="T39" s="341"/>
      <c r="U39" s="341"/>
    </row>
    <row r="40" spans="1:21" ht="15.75" thickBot="1" x14ac:dyDescent="0.3">
      <c r="A40" s="2201" t="s">
        <v>688</v>
      </c>
      <c r="B40" s="2202"/>
      <c r="C40" s="1562">
        <f>SUM(C38:C39)</f>
        <v>990.41868957220004</v>
      </c>
      <c r="D40" s="1077">
        <v>7</v>
      </c>
      <c r="E40" s="1078"/>
      <c r="F40" s="1078"/>
      <c r="G40" s="1078"/>
      <c r="H40" s="1079"/>
      <c r="I40" s="1704"/>
      <c r="J40" s="1702"/>
      <c r="K40" s="1703"/>
      <c r="L40" s="351"/>
      <c r="M40" s="351">
        <v>237979054.63999999</v>
      </c>
      <c r="N40" s="351">
        <v>237979054.63999999</v>
      </c>
      <c r="O40" s="341"/>
      <c r="P40" s="341"/>
      <c r="Q40" s="341"/>
      <c r="R40" s="341"/>
      <c r="S40" s="341"/>
      <c r="T40" s="341"/>
      <c r="U40" s="341"/>
    </row>
    <row r="41" spans="1:21" ht="15.75" thickBot="1" x14ac:dyDescent="0.3">
      <c r="A41" s="2193" t="s">
        <v>689</v>
      </c>
      <c r="B41" s="2194"/>
      <c r="C41" s="2194"/>
      <c r="D41" s="2194"/>
      <c r="E41" s="559">
        <f>+SUMPRODUCT($C$38:$C$39,E38:E39)/SUM($C$38:$C$39)</f>
        <v>4.8528731206425722E-2</v>
      </c>
      <c r="F41" s="559">
        <f t="shared" ref="F41:H41" si="1">+SUMPRODUCT($C$38:$C$39,F38:F39)/SUM($C$38:$C$39)</f>
        <v>5.7970011410869014E-2</v>
      </c>
      <c r="G41" s="559">
        <f t="shared" si="1"/>
        <v>6.2377477493792077E-2</v>
      </c>
      <c r="H41" s="559">
        <f t="shared" si="1"/>
        <v>5.6458176569364679E-2</v>
      </c>
      <c r="I41" s="345"/>
      <c r="J41" s="1702"/>
      <c r="K41" s="345"/>
      <c r="L41" s="341"/>
      <c r="M41" s="341"/>
      <c r="N41" s="341"/>
      <c r="O41" s="341"/>
      <c r="P41" s="341"/>
      <c r="Q41" s="341"/>
      <c r="R41" s="341"/>
      <c r="S41" s="341"/>
      <c r="T41" s="341"/>
      <c r="U41" s="341"/>
    </row>
    <row r="42" spans="1:21" x14ac:dyDescent="0.25">
      <c r="A42" s="2198" t="s">
        <v>2663</v>
      </c>
      <c r="B42" s="2199"/>
      <c r="C42" s="2199"/>
      <c r="D42" s="2199"/>
      <c r="E42" s="2199"/>
      <c r="F42" s="2199"/>
      <c r="G42" s="2199"/>
      <c r="H42" s="2200"/>
      <c r="I42" s="345"/>
      <c r="J42" s="1702"/>
      <c r="K42" s="345"/>
      <c r="L42" s="341"/>
      <c r="M42" s="341"/>
      <c r="N42" s="341"/>
      <c r="O42" s="341"/>
      <c r="P42" s="341"/>
      <c r="Q42" s="341"/>
      <c r="R42" s="341"/>
      <c r="S42" s="341"/>
      <c r="T42" s="341"/>
      <c r="U42" s="341"/>
    </row>
    <row r="43" spans="1:21" x14ac:dyDescent="0.25">
      <c r="A43" s="352" t="s">
        <v>660</v>
      </c>
      <c r="B43" s="353" t="s">
        <v>894</v>
      </c>
      <c r="C43" s="1746">
        <v>850.57014631294976</v>
      </c>
      <c r="D43" s="1281">
        <v>2</v>
      </c>
      <c r="E43" s="1282">
        <v>-0.13561300000000001</v>
      </c>
      <c r="F43" s="1282">
        <v>-0.13337199999999999</v>
      </c>
      <c r="G43" s="1282">
        <v>-0.129769</v>
      </c>
      <c r="H43" s="1282">
        <v>0</v>
      </c>
      <c r="I43" s="345"/>
      <c r="J43" s="1702"/>
      <c r="K43" s="345"/>
      <c r="L43" s="341"/>
      <c r="M43" s="341"/>
      <c r="N43" s="341"/>
      <c r="O43" s="341"/>
      <c r="P43" s="341"/>
      <c r="Q43" s="341"/>
      <c r="R43" s="341"/>
      <c r="S43" s="341"/>
      <c r="T43" s="341"/>
      <c r="U43" s="341"/>
    </row>
    <row r="44" spans="1:21" ht="15.75" thickBot="1" x14ac:dyDescent="0.3">
      <c r="A44" s="2201" t="s">
        <v>2664</v>
      </c>
      <c r="B44" s="2202"/>
      <c r="C44" s="1562">
        <f>SUM(C41:C43)</f>
        <v>850.57014631294976</v>
      </c>
      <c r="D44" s="1077">
        <v>2</v>
      </c>
      <c r="E44" s="1078"/>
      <c r="F44" s="1078"/>
      <c r="G44" s="1078"/>
      <c r="H44" s="1079"/>
      <c r="I44" s="1704"/>
      <c r="J44" s="1702"/>
      <c r="K44" s="345"/>
      <c r="L44" s="341"/>
      <c r="M44" s="341"/>
      <c r="N44" s="341"/>
      <c r="O44" s="341"/>
      <c r="P44" s="341"/>
      <c r="Q44" s="341"/>
      <c r="R44" s="341"/>
      <c r="S44" s="341"/>
      <c r="T44" s="341"/>
      <c r="U44" s="341"/>
    </row>
    <row r="45" spans="1:21" ht="15.75" thickBot="1" x14ac:dyDescent="0.3">
      <c r="A45" s="2193" t="s">
        <v>2665</v>
      </c>
      <c r="B45" s="2194"/>
      <c r="C45" s="2194"/>
      <c r="D45" s="2194"/>
      <c r="E45" s="559">
        <f>+E43</f>
        <v>-0.13561300000000001</v>
      </c>
      <c r="F45" s="559">
        <f t="shared" ref="F45:H45" si="2">+F43</f>
        <v>-0.13337199999999999</v>
      </c>
      <c r="G45" s="559">
        <f t="shared" si="2"/>
        <v>-0.129769</v>
      </c>
      <c r="H45" s="559">
        <f t="shared" si="2"/>
        <v>0</v>
      </c>
      <c r="I45" s="345"/>
      <c r="J45" s="1702"/>
      <c r="K45" s="345"/>
      <c r="L45" s="341"/>
      <c r="M45" s="341"/>
      <c r="N45" s="341"/>
      <c r="O45" s="341"/>
      <c r="P45" s="341"/>
      <c r="Q45" s="341"/>
      <c r="R45" s="341"/>
      <c r="S45" s="341"/>
      <c r="T45" s="341"/>
      <c r="U45" s="341"/>
    </row>
    <row r="46" spans="1:21" ht="24.75" customHeight="1" thickBot="1" x14ac:dyDescent="0.3">
      <c r="A46" s="1080" t="s">
        <v>825</v>
      </c>
      <c r="B46" s="354"/>
      <c r="C46" s="1561">
        <f>+C34+C40+C44</f>
        <v>17738.033143195145</v>
      </c>
      <c r="D46" s="355">
        <f>+D40+D34+D44</f>
        <v>93</v>
      </c>
      <c r="E46" s="1078"/>
      <c r="F46" s="1078"/>
      <c r="G46" s="1078"/>
      <c r="H46" s="1078"/>
      <c r="I46" s="1705"/>
      <c r="J46" s="1705"/>
      <c r="K46" s="345"/>
      <c r="L46" s="341"/>
      <c r="M46" s="341"/>
      <c r="N46" s="341"/>
      <c r="O46" s="341"/>
      <c r="P46" s="341"/>
      <c r="Q46" s="341"/>
      <c r="R46" s="341"/>
      <c r="S46" s="341"/>
      <c r="T46" s="341"/>
    </row>
    <row r="47" spans="1:21" ht="6.75" customHeight="1" x14ac:dyDescent="0.25">
      <c r="A47" s="356"/>
      <c r="B47" s="357"/>
      <c r="C47" s="358"/>
      <c r="D47" s="359"/>
      <c r="E47" s="360"/>
      <c r="F47" s="360"/>
      <c r="G47" s="360"/>
      <c r="H47" s="360"/>
      <c r="I47" s="345"/>
      <c r="J47" s="345"/>
      <c r="K47" s="345"/>
      <c r="L47" s="341"/>
      <c r="M47" s="341"/>
      <c r="N47" s="341"/>
      <c r="O47" s="341"/>
      <c r="P47" s="341"/>
      <c r="Q47" s="341"/>
      <c r="R47" s="341"/>
      <c r="S47" s="341"/>
      <c r="T47" s="341"/>
    </row>
    <row r="48" spans="1:21" x14ac:dyDescent="0.25">
      <c r="A48" s="361" t="s">
        <v>667</v>
      </c>
      <c r="B48" s="362"/>
      <c r="C48" s="362"/>
      <c r="D48" s="363"/>
      <c r="E48" s="364"/>
      <c r="F48" s="365"/>
      <c r="G48" s="365"/>
      <c r="H48" s="365"/>
      <c r="I48" s="345"/>
      <c r="J48" s="1706"/>
      <c r="K48" s="345"/>
      <c r="L48" s="341"/>
      <c r="M48" s="341"/>
      <c r="N48" s="341"/>
      <c r="O48" s="341"/>
      <c r="P48" s="341"/>
      <c r="Q48" s="341"/>
      <c r="R48" s="341"/>
      <c r="S48" s="341"/>
      <c r="T48" s="341"/>
    </row>
    <row r="49" spans="1:20" x14ac:dyDescent="0.25">
      <c r="A49" s="263" t="s">
        <v>750</v>
      </c>
      <c r="B49" s="362"/>
      <c r="C49" s="1028"/>
      <c r="D49" s="363"/>
      <c r="E49" s="363"/>
      <c r="F49" s="363"/>
      <c r="G49" s="363"/>
      <c r="H49" s="363"/>
      <c r="I49" s="345"/>
      <c r="J49" s="345"/>
      <c r="K49" s="345"/>
      <c r="L49" s="341"/>
      <c r="M49" s="341"/>
      <c r="N49" s="341"/>
      <c r="O49" s="341"/>
      <c r="P49" s="341"/>
      <c r="Q49" s="341"/>
      <c r="R49" s="341"/>
      <c r="S49" s="341"/>
      <c r="T49" s="341"/>
    </row>
    <row r="50" spans="1:20" x14ac:dyDescent="0.25">
      <c r="A50" s="1203"/>
      <c r="B50" s="362"/>
      <c r="C50"/>
      <c r="D50" s="366"/>
      <c r="E50" s="1747"/>
      <c r="F50" s="363"/>
      <c r="G50" s="363"/>
      <c r="H50" s="363"/>
      <c r="I50" s="363"/>
      <c r="J50" s="345"/>
      <c r="K50" s="345"/>
      <c r="L50" s="341"/>
      <c r="M50" s="341"/>
      <c r="N50" s="341"/>
      <c r="O50" s="341"/>
      <c r="P50" s="341"/>
      <c r="Q50" s="341"/>
      <c r="R50" s="341"/>
      <c r="S50" s="341"/>
      <c r="T50" s="341"/>
    </row>
    <row r="51" spans="1:20" x14ac:dyDescent="0.25">
      <c r="C51"/>
      <c r="D51" s="1747"/>
      <c r="E51" s="1747"/>
      <c r="F51" s="367"/>
      <c r="G51" s="368"/>
      <c r="H51" s="368"/>
      <c r="I51" s="368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</row>
    <row r="52" spans="1:20" x14ac:dyDescent="0.25">
      <c r="C52" s="1565"/>
      <c r="D52" s="1565"/>
      <c r="E52" s="1747"/>
      <c r="F52" s="367"/>
      <c r="G52" s="368"/>
      <c r="H52" s="368"/>
      <c r="I52" s="368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</row>
    <row r="53" spans="1:20" x14ac:dyDescent="0.25">
      <c r="D53" s="1565"/>
      <c r="E53" s="1747"/>
      <c r="F53" s="369"/>
      <c r="G53" s="369"/>
      <c r="H53" s="369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</row>
    <row r="54" spans="1:20" ht="22.5" customHeight="1" x14ac:dyDescent="0.25">
      <c r="D54" s="1565"/>
      <c r="E54" s="1747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</row>
    <row r="55" spans="1:20" x14ac:dyDescent="0.25">
      <c r="D55" s="1565"/>
      <c r="J55" s="341"/>
      <c r="K55" s="341"/>
      <c r="L55" s="341"/>
      <c r="M55" s="341"/>
      <c r="N55" s="341"/>
      <c r="O55" s="341"/>
    </row>
    <row r="56" spans="1:20" x14ac:dyDescent="0.25">
      <c r="A56" s="370"/>
      <c r="B56" s="370"/>
      <c r="C56" s="1693"/>
      <c r="D56" s="1565"/>
      <c r="E56" s="371"/>
      <c r="F56" s="372"/>
      <c r="G56" s="372"/>
      <c r="H56" s="371"/>
      <c r="I56" s="372"/>
      <c r="J56" s="373"/>
      <c r="K56" s="374"/>
      <c r="L56" s="341"/>
      <c r="M56" s="341"/>
      <c r="N56" s="341"/>
      <c r="O56" s="341"/>
    </row>
    <row r="57" spans="1:20" x14ac:dyDescent="0.25">
      <c r="A57" s="375"/>
      <c r="B57" s="375"/>
      <c r="C57" s="376"/>
      <c r="D57" s="377"/>
      <c r="E57" s="377"/>
      <c r="F57" s="378"/>
      <c r="G57" s="378"/>
      <c r="H57" s="377"/>
      <c r="I57" s="378"/>
      <c r="J57" s="379"/>
      <c r="K57" s="380"/>
      <c r="L57" s="341"/>
      <c r="M57" s="341"/>
      <c r="N57" s="341"/>
      <c r="O57" s="341"/>
    </row>
    <row r="58" spans="1:20" x14ac:dyDescent="0.25">
      <c r="A58" s="375"/>
      <c r="B58" s="375"/>
      <c r="C58" s="376"/>
      <c r="D58" s="377"/>
      <c r="E58" s="377"/>
      <c r="F58" s="378"/>
      <c r="G58" s="378"/>
      <c r="H58" s="377"/>
      <c r="I58" s="378"/>
      <c r="J58" s="379"/>
      <c r="K58" s="380"/>
      <c r="L58" s="341"/>
      <c r="M58" s="341"/>
      <c r="N58" s="341"/>
      <c r="O58" s="341"/>
    </row>
    <row r="59" spans="1:20" x14ac:dyDescent="0.25">
      <c r="A59" s="375"/>
      <c r="B59" s="375"/>
      <c r="C59" s="376"/>
      <c r="D59" s="377"/>
      <c r="E59" s="377"/>
      <c r="F59" s="378"/>
      <c r="G59" s="378"/>
      <c r="H59" s="377"/>
      <c r="I59" s="378"/>
      <c r="J59" s="379"/>
      <c r="K59" s="380"/>
      <c r="L59" s="341"/>
      <c r="M59" s="341"/>
      <c r="N59" s="341"/>
      <c r="O59" s="341"/>
    </row>
    <row r="60" spans="1:20" x14ac:dyDescent="0.25">
      <c r="A60" s="375"/>
      <c r="B60" s="375"/>
      <c r="C60" s="376"/>
      <c r="D60" s="377"/>
      <c r="E60" s="377"/>
      <c r="F60" s="378"/>
      <c r="G60" s="378"/>
      <c r="H60" s="377"/>
      <c r="I60" s="378"/>
      <c r="J60" s="379"/>
      <c r="K60" s="380"/>
      <c r="L60" s="341"/>
      <c r="M60" s="341"/>
      <c r="N60" s="341"/>
      <c r="O60" s="341"/>
    </row>
    <row r="61" spans="1:20" x14ac:dyDescent="0.25">
      <c r="A61" s="375"/>
      <c r="B61" s="375"/>
      <c r="C61" s="376"/>
      <c r="D61" s="377"/>
      <c r="E61" s="377"/>
      <c r="F61" s="378"/>
      <c r="G61" s="378"/>
      <c r="H61" s="377"/>
      <c r="I61" s="378"/>
      <c r="J61" s="379"/>
      <c r="K61" s="380"/>
      <c r="L61" s="341"/>
      <c r="M61" s="341"/>
      <c r="N61" s="341"/>
      <c r="O61" s="341"/>
    </row>
    <row r="62" spans="1:20" x14ac:dyDescent="0.25">
      <c r="A62" s="375"/>
      <c r="B62" s="375"/>
      <c r="C62" s="376"/>
      <c r="D62" s="377"/>
      <c r="E62" s="377"/>
      <c r="F62" s="378"/>
      <c r="G62" s="378"/>
      <c r="H62" s="377"/>
      <c r="I62" s="378"/>
      <c r="J62" s="379"/>
      <c r="K62" s="380"/>
      <c r="L62" s="341"/>
      <c r="M62" s="341"/>
      <c r="N62" s="341"/>
      <c r="O62" s="341"/>
    </row>
    <row r="63" spans="1:20" x14ac:dyDescent="0.25">
      <c r="A63" s="375"/>
      <c r="B63" s="375"/>
      <c r="C63" s="376"/>
      <c r="D63" s="377"/>
      <c r="E63" s="377"/>
      <c r="F63" s="378"/>
      <c r="G63" s="378"/>
      <c r="H63" s="377"/>
      <c r="I63" s="378"/>
      <c r="J63" s="379"/>
      <c r="K63" s="380"/>
      <c r="L63" s="341"/>
      <c r="M63" s="341"/>
      <c r="N63" s="341"/>
      <c r="O63" s="341"/>
    </row>
    <row r="64" spans="1:20" x14ac:dyDescent="0.25">
      <c r="A64" s="381"/>
      <c r="B64" s="381"/>
      <c r="C64" s="382"/>
      <c r="D64" s="383"/>
      <c r="E64" s="382"/>
      <c r="F64" s="382"/>
      <c r="G64" s="382"/>
      <c r="H64" s="382"/>
      <c r="I64" s="382"/>
      <c r="J64" s="379"/>
      <c r="K64" s="380"/>
      <c r="L64" s="341"/>
      <c r="M64" s="341"/>
      <c r="N64" s="341"/>
      <c r="O64" s="341"/>
    </row>
    <row r="65" spans="1:15" x14ac:dyDescent="0.25">
      <c r="A65" s="384"/>
      <c r="B65" s="384"/>
      <c r="C65" s="382"/>
      <c r="D65" s="383"/>
      <c r="E65" s="383"/>
      <c r="F65" s="383"/>
      <c r="G65" s="383"/>
      <c r="H65" s="383"/>
      <c r="I65" s="383"/>
      <c r="J65" s="379"/>
      <c r="K65" s="380"/>
      <c r="L65" s="341"/>
      <c r="M65" s="341"/>
      <c r="N65" s="341"/>
      <c r="O65" s="341"/>
    </row>
    <row r="66" spans="1:15" x14ac:dyDescent="0.25">
      <c r="A66" s="384"/>
      <c r="B66" s="384"/>
      <c r="C66" s="385"/>
      <c r="D66" s="383"/>
      <c r="E66" s="383"/>
      <c r="F66" s="383"/>
      <c r="G66" s="383"/>
      <c r="H66" s="383"/>
      <c r="I66" s="383"/>
      <c r="J66" s="379"/>
      <c r="K66" s="380"/>
      <c r="L66" s="341"/>
      <c r="M66" s="341"/>
      <c r="N66" s="341"/>
      <c r="O66" s="341"/>
    </row>
    <row r="67" spans="1:15" x14ac:dyDescent="0.25">
      <c r="A67" s="381"/>
      <c r="B67" s="381"/>
      <c r="C67" s="382"/>
      <c r="D67" s="382"/>
      <c r="E67" s="382"/>
      <c r="F67" s="382"/>
      <c r="G67" s="382"/>
      <c r="H67" s="382"/>
      <c r="I67" s="382"/>
      <c r="J67" s="379"/>
      <c r="K67" s="380"/>
      <c r="L67" s="341"/>
      <c r="M67" s="341"/>
      <c r="N67" s="341"/>
      <c r="O67" s="341"/>
    </row>
    <row r="68" spans="1:15" x14ac:dyDescent="0.25">
      <c r="A68" s="384"/>
      <c r="B68" s="384"/>
      <c r="C68" s="382"/>
      <c r="D68" s="382"/>
      <c r="E68" s="382"/>
      <c r="F68" s="382"/>
      <c r="G68" s="382"/>
      <c r="H68" s="382"/>
      <c r="I68" s="382"/>
      <c r="J68" s="379"/>
      <c r="K68" s="380"/>
      <c r="L68" s="341"/>
      <c r="M68" s="341"/>
      <c r="N68" s="341"/>
      <c r="O68" s="341"/>
    </row>
    <row r="69" spans="1:15" x14ac:dyDescent="0.25">
      <c r="A69" s="381"/>
      <c r="B69" s="381"/>
      <c r="C69" s="382"/>
      <c r="D69" s="383"/>
      <c r="E69" s="382"/>
      <c r="F69" s="382"/>
      <c r="G69" s="382"/>
      <c r="H69" s="382"/>
      <c r="I69" s="382"/>
      <c r="J69" s="379"/>
      <c r="K69" s="380"/>
      <c r="L69" s="341"/>
      <c r="M69" s="341"/>
      <c r="N69" s="341"/>
      <c r="O69" s="341"/>
    </row>
    <row r="70" spans="1:15" x14ac:dyDescent="0.25">
      <c r="A70" s="384"/>
      <c r="B70" s="384"/>
      <c r="C70" s="382"/>
      <c r="D70" s="383"/>
      <c r="E70" s="383"/>
      <c r="F70" s="383"/>
      <c r="G70" s="383"/>
      <c r="H70" s="383"/>
      <c r="I70" s="383"/>
      <c r="J70" s="379"/>
      <c r="K70" s="380"/>
      <c r="L70" s="341"/>
      <c r="M70" s="341"/>
      <c r="N70" s="341"/>
      <c r="O70" s="341"/>
    </row>
    <row r="71" spans="1:15" x14ac:dyDescent="0.25">
      <c r="A71" s="384"/>
      <c r="B71" s="384"/>
      <c r="C71" s="385"/>
      <c r="D71" s="383"/>
      <c r="E71" s="383"/>
      <c r="F71" s="383"/>
      <c r="G71" s="383"/>
      <c r="H71" s="383"/>
      <c r="I71" s="383"/>
      <c r="J71" s="379"/>
      <c r="K71" s="380"/>
      <c r="L71" s="341"/>
      <c r="M71" s="341"/>
      <c r="N71" s="341"/>
      <c r="O71" s="341"/>
    </row>
    <row r="72" spans="1:15" x14ac:dyDescent="0.25">
      <c r="A72" s="381"/>
      <c r="B72" s="381"/>
      <c r="C72" s="382"/>
      <c r="D72" s="382"/>
      <c r="E72" s="382"/>
      <c r="F72" s="382"/>
      <c r="G72" s="382"/>
      <c r="H72" s="382"/>
      <c r="I72" s="382"/>
      <c r="J72" s="379"/>
      <c r="K72" s="380"/>
      <c r="L72" s="341"/>
      <c r="M72" s="341"/>
      <c r="N72" s="341"/>
      <c r="O72" s="341"/>
    </row>
    <row r="73" spans="1:15" x14ac:dyDescent="0.25">
      <c r="A73" s="384"/>
      <c r="B73" s="384"/>
      <c r="C73" s="382"/>
      <c r="D73" s="382"/>
      <c r="E73" s="382"/>
      <c r="F73" s="382"/>
      <c r="G73" s="382"/>
      <c r="H73" s="382"/>
      <c r="I73" s="382"/>
      <c r="J73" s="379"/>
      <c r="K73" s="380"/>
      <c r="L73" s="341"/>
      <c r="M73" s="341"/>
      <c r="N73" s="341"/>
      <c r="O73" s="341"/>
    </row>
    <row r="74" spans="1:15" x14ac:dyDescent="0.25">
      <c r="A74" s="381"/>
      <c r="B74" s="381"/>
      <c r="C74" s="382"/>
      <c r="D74" s="382"/>
      <c r="E74" s="382"/>
      <c r="F74" s="382"/>
      <c r="G74" s="382"/>
      <c r="H74" s="382"/>
      <c r="I74" s="382"/>
      <c r="J74" s="386"/>
      <c r="K74" s="387"/>
    </row>
    <row r="75" spans="1:15" x14ac:dyDescent="0.25">
      <c r="A75" s="384"/>
      <c r="B75" s="384"/>
      <c r="C75" s="382"/>
      <c r="D75" s="382"/>
      <c r="E75" s="382"/>
      <c r="F75" s="382"/>
      <c r="G75" s="382"/>
      <c r="H75" s="382"/>
      <c r="I75" s="382"/>
      <c r="J75" s="386"/>
      <c r="K75" s="387"/>
    </row>
    <row r="76" spans="1:15" x14ac:dyDescent="0.25">
      <c r="A76" s="384"/>
      <c r="B76" s="384"/>
      <c r="C76" s="382"/>
      <c r="D76" s="382"/>
      <c r="E76" s="382"/>
      <c r="F76" s="382"/>
      <c r="G76" s="382"/>
      <c r="H76" s="382"/>
      <c r="I76" s="382"/>
      <c r="J76" s="386"/>
      <c r="K76" s="387"/>
    </row>
    <row r="77" spans="1:15" x14ac:dyDescent="0.25">
      <c r="A77" s="381"/>
      <c r="B77" s="381"/>
      <c r="C77" s="382"/>
      <c r="D77" s="382"/>
      <c r="E77" s="382"/>
      <c r="F77" s="382"/>
      <c r="G77" s="382"/>
      <c r="H77" s="382"/>
      <c r="I77" s="382"/>
      <c r="J77" s="386"/>
      <c r="K77" s="387"/>
    </row>
    <row r="78" spans="1:15" x14ac:dyDescent="0.25">
      <c r="A78" s="388"/>
      <c r="B78" s="389"/>
      <c r="C78" s="390"/>
      <c r="D78" s="390"/>
      <c r="E78" s="390"/>
      <c r="F78" s="390"/>
      <c r="G78" s="390"/>
      <c r="H78" s="390"/>
      <c r="I78" s="390"/>
      <c r="J78" s="391"/>
      <c r="K78" s="392"/>
    </row>
    <row r="79" spans="1:15" x14ac:dyDescent="0.25">
      <c r="A79" s="370"/>
      <c r="B79" s="370"/>
      <c r="C79" s="376"/>
      <c r="D79" s="382"/>
      <c r="E79" s="382"/>
      <c r="F79" s="382"/>
      <c r="G79" s="382"/>
      <c r="H79" s="382"/>
      <c r="I79" s="382"/>
      <c r="J79" s="391"/>
      <c r="K79" s="392"/>
    </row>
    <row r="80" spans="1:15" x14ac:dyDescent="0.25">
      <c r="A80" s="375"/>
      <c r="B80" s="375"/>
      <c r="C80" s="376"/>
      <c r="D80" s="382"/>
      <c r="E80" s="382"/>
      <c r="F80" s="382"/>
      <c r="G80" s="382"/>
      <c r="H80" s="382"/>
      <c r="I80" s="382"/>
      <c r="J80" s="386"/>
      <c r="K80" s="387"/>
    </row>
    <row r="81" spans="1:11" x14ac:dyDescent="0.25">
      <c r="A81" s="375"/>
      <c r="B81" s="375"/>
      <c r="C81" s="376"/>
      <c r="D81" s="382"/>
      <c r="E81" s="382"/>
      <c r="F81" s="382"/>
      <c r="G81" s="382"/>
      <c r="H81" s="382"/>
      <c r="I81" s="382"/>
      <c r="J81" s="386"/>
      <c r="K81" s="387"/>
    </row>
    <row r="82" spans="1:11" x14ac:dyDescent="0.25">
      <c r="A82" s="375"/>
      <c r="B82" s="375"/>
      <c r="C82" s="376"/>
      <c r="D82" s="382"/>
      <c r="E82" s="382"/>
      <c r="F82" s="382"/>
      <c r="G82" s="382"/>
      <c r="H82" s="382"/>
      <c r="I82" s="382"/>
      <c r="J82" s="386"/>
      <c r="K82" s="387"/>
    </row>
    <row r="83" spans="1:11" x14ac:dyDescent="0.25">
      <c r="A83" s="375"/>
      <c r="B83" s="375"/>
      <c r="C83" s="376"/>
      <c r="D83" s="382"/>
      <c r="E83" s="382"/>
      <c r="F83" s="382"/>
      <c r="G83" s="382"/>
      <c r="H83" s="382"/>
      <c r="I83" s="382"/>
      <c r="J83" s="386"/>
      <c r="K83" s="387"/>
    </row>
    <row r="84" spans="1:11" x14ac:dyDescent="0.25">
      <c r="A84" s="375"/>
      <c r="B84" s="375"/>
      <c r="C84" s="376"/>
      <c r="D84" s="382"/>
      <c r="E84" s="382"/>
      <c r="F84" s="382"/>
      <c r="G84" s="382"/>
      <c r="H84" s="382"/>
      <c r="I84" s="382"/>
      <c r="J84" s="386"/>
      <c r="K84" s="387"/>
    </row>
    <row r="85" spans="1:11" x14ac:dyDescent="0.25">
      <c r="A85" s="375"/>
      <c r="B85" s="375"/>
      <c r="C85" s="376"/>
      <c r="D85" s="382"/>
      <c r="E85" s="382"/>
      <c r="F85" s="382"/>
      <c r="G85" s="382"/>
      <c r="H85" s="382"/>
      <c r="I85" s="382"/>
      <c r="J85" s="386"/>
      <c r="K85" s="387"/>
    </row>
    <row r="86" spans="1:11" x14ac:dyDescent="0.25">
      <c r="A86" s="375"/>
      <c r="B86" s="375"/>
      <c r="C86" s="376"/>
      <c r="D86" s="382"/>
      <c r="E86" s="382"/>
      <c r="F86" s="382"/>
      <c r="G86" s="382"/>
      <c r="H86" s="382"/>
      <c r="I86" s="382"/>
      <c r="J86" s="386"/>
      <c r="K86" s="387"/>
    </row>
    <row r="87" spans="1:11" ht="409.6" hidden="1" customHeight="1" x14ac:dyDescent="0.25">
      <c r="A87" s="375"/>
      <c r="B87" s="375"/>
      <c r="C87" s="376"/>
      <c r="D87" s="382"/>
      <c r="E87" s="382"/>
      <c r="F87" s="382"/>
      <c r="G87" s="382"/>
      <c r="H87" s="382"/>
      <c r="I87" s="382"/>
      <c r="J87" s="386"/>
      <c r="K87" s="387"/>
    </row>
    <row r="88" spans="1:11" ht="409.6" hidden="1" customHeight="1" x14ac:dyDescent="0.25">
      <c r="A88" s="381"/>
      <c r="B88" s="381"/>
      <c r="C88" s="382"/>
      <c r="D88" s="382"/>
      <c r="E88" s="382"/>
      <c r="F88" s="382"/>
      <c r="G88" s="382"/>
      <c r="H88" s="382"/>
      <c r="I88" s="382"/>
      <c r="J88" s="386"/>
      <c r="K88" s="387"/>
    </row>
    <row r="89" spans="1:11" ht="409.6" hidden="1" customHeight="1" x14ac:dyDescent="0.25">
      <c r="A89" s="381"/>
      <c r="B89" s="381"/>
      <c r="C89" s="382"/>
      <c r="D89" s="382"/>
      <c r="E89" s="382"/>
      <c r="F89" s="382"/>
      <c r="G89" s="382"/>
      <c r="H89" s="382"/>
      <c r="I89" s="382"/>
      <c r="J89" s="386"/>
      <c r="K89" s="387"/>
    </row>
    <row r="90" spans="1:11" ht="409.6" hidden="1" customHeight="1" x14ac:dyDescent="0.25">
      <c r="A90" s="381"/>
      <c r="B90" s="381"/>
      <c r="C90" s="382"/>
      <c r="D90" s="382"/>
      <c r="E90" s="382"/>
      <c r="F90" s="382"/>
      <c r="G90" s="393"/>
      <c r="H90" s="393"/>
      <c r="I90" s="393"/>
      <c r="J90" s="386"/>
      <c r="K90" s="387"/>
    </row>
    <row r="91" spans="1:11" ht="409.6" hidden="1" customHeight="1" x14ac:dyDescent="0.25">
      <c r="A91" s="381"/>
      <c r="B91" s="381"/>
      <c r="C91" s="382"/>
      <c r="D91" s="382"/>
      <c r="E91" s="382"/>
      <c r="F91" s="382"/>
      <c r="G91" s="393"/>
      <c r="H91" s="393"/>
      <c r="I91" s="393"/>
      <c r="J91" s="386"/>
      <c r="K91" s="387"/>
    </row>
    <row r="92" spans="1:11" ht="409.6" hidden="1" customHeight="1" x14ac:dyDescent="0.25">
      <c r="A92" s="381"/>
      <c r="B92" s="381"/>
      <c r="C92" s="382"/>
      <c r="D92" s="382"/>
      <c r="E92" s="382"/>
      <c r="F92" s="382"/>
      <c r="G92" s="382"/>
      <c r="H92" s="382"/>
      <c r="I92" s="382"/>
      <c r="J92" s="386"/>
      <c r="K92" s="387"/>
    </row>
    <row r="93" spans="1:11" x14ac:dyDescent="0.25">
      <c r="A93" s="388"/>
      <c r="B93" s="389"/>
      <c r="C93" s="390"/>
      <c r="D93" s="390"/>
      <c r="E93" s="390"/>
      <c r="F93" s="390"/>
      <c r="G93" s="390"/>
      <c r="H93" s="390"/>
      <c r="I93" s="390"/>
      <c r="J93" s="391"/>
      <c r="K93" s="392"/>
    </row>
    <row r="94" spans="1:11" x14ac:dyDescent="0.25">
      <c r="A94" s="375"/>
      <c r="B94" s="375"/>
      <c r="C94" s="375"/>
      <c r="D94" s="375"/>
      <c r="E94" s="375"/>
      <c r="F94" s="375"/>
      <c r="G94" s="375"/>
      <c r="H94" s="375"/>
      <c r="I94" s="375"/>
      <c r="J94" s="375"/>
      <c r="K94" s="375"/>
    </row>
    <row r="95" spans="1:11" x14ac:dyDescent="0.25">
      <c r="A95" s="361"/>
      <c r="B95" s="394"/>
      <c r="C95" s="394"/>
      <c r="D95" s="395"/>
      <c r="E95" s="395"/>
      <c r="F95" s="395"/>
      <c r="G95" s="395"/>
      <c r="H95" s="395"/>
      <c r="I95" s="395"/>
      <c r="J95" s="395"/>
      <c r="K95" s="365"/>
    </row>
  </sheetData>
  <mergeCells count="26">
    <mergeCell ref="A42:H42"/>
    <mergeCell ref="A44:B44"/>
    <mergeCell ref="A45:D45"/>
    <mergeCell ref="A1:H1"/>
    <mergeCell ref="A2:H2"/>
    <mergeCell ref="A3:H3"/>
    <mergeCell ref="A5:A6"/>
    <mergeCell ref="B5:B6"/>
    <mergeCell ref="C5:C6"/>
    <mergeCell ref="D5:D6"/>
    <mergeCell ref="E5:H5"/>
    <mergeCell ref="A34:B34"/>
    <mergeCell ref="A7:H7"/>
    <mergeCell ref="A9:A12"/>
    <mergeCell ref="A15:A18"/>
    <mergeCell ref="A41:D41"/>
    <mergeCell ref="A13:A14"/>
    <mergeCell ref="A35:D35"/>
    <mergeCell ref="A36:H36"/>
    <mergeCell ref="A37:H37"/>
    <mergeCell ref="A40:B40"/>
    <mergeCell ref="A22:A23"/>
    <mergeCell ref="A24:A25"/>
    <mergeCell ref="A27:A31"/>
    <mergeCell ref="A32:A33"/>
    <mergeCell ref="A20:A21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0"/>
  <dimension ref="A1:C180"/>
  <sheetViews>
    <sheetView workbookViewId="0">
      <selection activeCell="M35" sqref="M35"/>
    </sheetView>
  </sheetViews>
  <sheetFormatPr defaultColWidth="11.42578125" defaultRowHeight="15" zeroHeight="1" x14ac:dyDescent="0.25"/>
  <cols>
    <col min="1" max="1" width="32.5703125" customWidth="1"/>
    <col min="2" max="2" width="32.140625" customWidth="1"/>
    <col min="3" max="3" width="33.140625" customWidth="1"/>
    <col min="16383" max="16383" width="6.5703125" customWidth="1"/>
    <col min="16384" max="16384" width="29.5703125" customWidth="1"/>
  </cols>
  <sheetData>
    <row r="1" spans="1:3" ht="36.75" customHeight="1" x14ac:dyDescent="0.25">
      <c r="A1" s="2222" t="s">
        <v>826</v>
      </c>
      <c r="B1" s="2222"/>
      <c r="C1" s="2222"/>
    </row>
    <row r="2" spans="1:3" x14ac:dyDescent="0.25">
      <c r="A2" s="2111" t="s">
        <v>2688</v>
      </c>
      <c r="B2" s="2111"/>
      <c r="C2" s="2111"/>
    </row>
    <row r="3" spans="1:3" x14ac:dyDescent="0.25">
      <c r="A3" s="2223" t="s">
        <v>1740</v>
      </c>
      <c r="B3" s="2223"/>
      <c r="C3" s="2223"/>
    </row>
    <row r="4" spans="1:3" ht="5.25" customHeight="1" x14ac:dyDescent="0.25">
      <c r="A4" s="62"/>
      <c r="B4" s="62"/>
      <c r="C4" s="62"/>
    </row>
    <row r="5" spans="1:3" ht="15.75" thickBot="1" x14ac:dyDescent="0.3">
      <c r="A5" s="560" t="s">
        <v>410</v>
      </c>
      <c r="B5" s="561" t="s">
        <v>827</v>
      </c>
      <c r="C5" s="562" t="s">
        <v>828</v>
      </c>
    </row>
    <row r="6" spans="1:3" x14ac:dyDescent="0.25">
      <c r="A6" s="3" t="s">
        <v>2619</v>
      </c>
      <c r="B6" s="1285">
        <v>2082.150200608</v>
      </c>
      <c r="C6" s="1286">
        <f>+B6/$B$60</f>
        <v>0.11738337522498041</v>
      </c>
    </row>
    <row r="7" spans="1:3" x14ac:dyDescent="0.25">
      <c r="A7" s="3" t="s">
        <v>2598</v>
      </c>
      <c r="B7" s="1287">
        <v>235.12149726999999</v>
      </c>
      <c r="C7" s="1288">
        <f t="shared" ref="C7:C59" si="0">+B7/$B$60</f>
        <v>1.3255218057489053E-2</v>
      </c>
    </row>
    <row r="8" spans="1:3" x14ac:dyDescent="0.25">
      <c r="A8" s="3" t="s">
        <v>2606</v>
      </c>
      <c r="B8" s="1287">
        <v>301.35941665600001</v>
      </c>
      <c r="C8" s="1288">
        <f t="shared" si="0"/>
        <v>1.6989449403113605E-2</v>
      </c>
    </row>
    <row r="9" spans="1:3" x14ac:dyDescent="0.25">
      <c r="A9" s="3" t="s">
        <v>2645</v>
      </c>
      <c r="B9" s="1287">
        <v>7.2005674410000005</v>
      </c>
      <c r="C9" s="1288">
        <f t="shared" si="0"/>
        <v>4.0593945120427378E-4</v>
      </c>
    </row>
    <row r="10" spans="1:3" x14ac:dyDescent="0.25">
      <c r="A10" s="3" t="s">
        <v>2613</v>
      </c>
      <c r="B10" s="1287">
        <v>354.49400065200001</v>
      </c>
      <c r="C10" s="1288">
        <f t="shared" si="0"/>
        <v>1.9984966637559245E-2</v>
      </c>
    </row>
    <row r="11" spans="1:3" x14ac:dyDescent="0.25">
      <c r="A11" s="3" t="s">
        <v>2607</v>
      </c>
      <c r="B11" s="1287">
        <v>1510.2589847669999</v>
      </c>
      <c r="C11" s="1288">
        <f t="shared" si="0"/>
        <v>8.5142415299355512E-2</v>
      </c>
    </row>
    <row r="12" spans="1:3" x14ac:dyDescent="0.25">
      <c r="A12" s="3" t="s">
        <v>2625</v>
      </c>
      <c r="B12" s="1287">
        <v>1078.9985284649999</v>
      </c>
      <c r="C12" s="1288">
        <f t="shared" si="0"/>
        <v>6.0829660173903094E-2</v>
      </c>
    </row>
    <row r="13" spans="1:3" x14ac:dyDescent="0.25">
      <c r="A13" s="3" t="s">
        <v>2627</v>
      </c>
      <c r="B13" s="1287">
        <v>4.4316210529999998</v>
      </c>
      <c r="C13" s="1288">
        <f t="shared" si="0"/>
        <v>2.4983722921013128E-4</v>
      </c>
    </row>
    <row r="14" spans="1:3" x14ac:dyDescent="0.25">
      <c r="A14" s="3" t="s">
        <v>2612</v>
      </c>
      <c r="B14" s="1287">
        <v>418.08158640899995</v>
      </c>
      <c r="C14" s="1288">
        <f t="shared" si="0"/>
        <v>2.3569782678392884E-2</v>
      </c>
    </row>
    <row r="15" spans="1:3" x14ac:dyDescent="0.25">
      <c r="A15" s="3" t="s">
        <v>2614</v>
      </c>
      <c r="B15" s="1287">
        <v>683.14189335799995</v>
      </c>
      <c r="C15" s="1288">
        <f t="shared" si="0"/>
        <v>3.8512832156167146E-2</v>
      </c>
    </row>
    <row r="16" spans="1:3" x14ac:dyDescent="0.25">
      <c r="A16" s="3" t="s">
        <v>2626</v>
      </c>
      <c r="B16" s="1287">
        <v>773.74317017600004</v>
      </c>
      <c r="C16" s="1288">
        <f t="shared" si="0"/>
        <v>4.362057302398932E-2</v>
      </c>
    </row>
    <row r="17" spans="1:3" x14ac:dyDescent="0.25">
      <c r="A17" s="3" t="s">
        <v>2646</v>
      </c>
      <c r="B17" s="1287">
        <v>5.7803849980000006</v>
      </c>
      <c r="C17" s="1288">
        <f t="shared" si="0"/>
        <v>3.2587519429047411E-4</v>
      </c>
    </row>
    <row r="18" spans="1:3" x14ac:dyDescent="0.25">
      <c r="A18" s="3" t="s">
        <v>2615</v>
      </c>
      <c r="B18" s="1287">
        <v>35.861357675999997</v>
      </c>
      <c r="C18" s="1288">
        <f t="shared" si="0"/>
        <v>2.0217212009632796E-3</v>
      </c>
    </row>
    <row r="19" spans="1:3" x14ac:dyDescent="0.25">
      <c r="A19" s="3" t="s">
        <v>2628</v>
      </c>
      <c r="B19" s="1287">
        <v>1.32128059</v>
      </c>
      <c r="C19" s="1288">
        <f t="shared" si="0"/>
        <v>7.4488562462095409E-5</v>
      </c>
    </row>
    <row r="20" spans="1:3" x14ac:dyDescent="0.25">
      <c r="A20" s="3" t="s">
        <v>2629</v>
      </c>
      <c r="B20" s="1287">
        <v>8.7694248839999993</v>
      </c>
      <c r="C20" s="1288">
        <f t="shared" si="0"/>
        <v>4.94385415310224E-4</v>
      </c>
    </row>
    <row r="21" spans="1:3" x14ac:dyDescent="0.25">
      <c r="A21" s="3" t="s">
        <v>2620</v>
      </c>
      <c r="B21" s="1287">
        <v>10.197715025999999</v>
      </c>
      <c r="C21" s="1288">
        <f t="shared" si="0"/>
        <v>5.7490675215689788E-4</v>
      </c>
    </row>
    <row r="22" spans="1:3" s="1498" customFormat="1" x14ac:dyDescent="0.25">
      <c r="A22" s="3" t="s">
        <v>2648</v>
      </c>
      <c r="B22" s="1287">
        <v>3.7177300759999996</v>
      </c>
      <c r="C22" s="1288">
        <f t="shared" si="0"/>
        <v>2.0959088559935378E-4</v>
      </c>
    </row>
    <row r="23" spans="1:3" s="1498" customFormat="1" x14ac:dyDescent="0.25">
      <c r="A23" s="3" t="s">
        <v>2605</v>
      </c>
      <c r="B23" s="1287">
        <v>5.5981761960000007</v>
      </c>
      <c r="C23" s="1288">
        <f t="shared" si="0"/>
        <v>3.1560298426056628E-4</v>
      </c>
    </row>
    <row r="24" spans="1:3" s="1498" customFormat="1" x14ac:dyDescent="0.25">
      <c r="A24" s="3" t="s">
        <v>2608</v>
      </c>
      <c r="B24" s="1287">
        <v>52.501266461</v>
      </c>
      <c r="C24" s="1288">
        <f t="shared" si="0"/>
        <v>2.9598133021232933E-3</v>
      </c>
    </row>
    <row r="25" spans="1:3" x14ac:dyDescent="0.25">
      <c r="A25" s="3" t="s">
        <v>2634</v>
      </c>
      <c r="B25" s="1287">
        <v>6.6203229869999998</v>
      </c>
      <c r="C25" s="1288">
        <f t="shared" si="0"/>
        <v>3.7322756882124147E-4</v>
      </c>
    </row>
    <row r="26" spans="1:3" x14ac:dyDescent="0.25">
      <c r="A26" s="3" t="s">
        <v>2599</v>
      </c>
      <c r="B26" s="1287">
        <v>55.233688563999998</v>
      </c>
      <c r="C26" s="1288">
        <f t="shared" si="0"/>
        <v>3.1138564297016114E-3</v>
      </c>
    </row>
    <row r="27" spans="1:3" x14ac:dyDescent="0.25">
      <c r="A27" s="3" t="s">
        <v>2616</v>
      </c>
      <c r="B27" s="1287">
        <v>186.38529042899998</v>
      </c>
      <c r="C27" s="1288">
        <f t="shared" si="0"/>
        <v>1.0507663893054206E-2</v>
      </c>
    </row>
    <row r="28" spans="1:3" x14ac:dyDescent="0.25">
      <c r="A28" s="3" t="s">
        <v>2617</v>
      </c>
      <c r="B28" s="1287">
        <v>319.90323920600002</v>
      </c>
      <c r="C28" s="1288">
        <f t="shared" si="0"/>
        <v>1.8034876615740478E-2</v>
      </c>
    </row>
    <row r="29" spans="1:3" x14ac:dyDescent="0.25">
      <c r="A29" s="3" t="s">
        <v>2650</v>
      </c>
      <c r="B29" s="1287">
        <v>27.623167486</v>
      </c>
      <c r="C29" s="1288">
        <f t="shared" si="0"/>
        <v>1.55728469202884E-3</v>
      </c>
    </row>
    <row r="30" spans="1:3" x14ac:dyDescent="0.25">
      <c r="A30" s="3" t="s">
        <v>2632</v>
      </c>
      <c r="B30" s="1287">
        <v>17.094607695000001</v>
      </c>
      <c r="C30" s="1288">
        <f t="shared" si="0"/>
        <v>9.6372622340121141E-4</v>
      </c>
    </row>
    <row r="31" spans="1:3" x14ac:dyDescent="0.25">
      <c r="A31" s="3" t="s">
        <v>2633</v>
      </c>
      <c r="B31" s="1287">
        <v>6.1857502869999994</v>
      </c>
      <c r="C31" s="1288">
        <f t="shared" si="0"/>
        <v>3.4872808252494198E-4</v>
      </c>
    </row>
    <row r="32" spans="1:3" x14ac:dyDescent="0.25">
      <c r="A32" s="3" t="s">
        <v>2651</v>
      </c>
      <c r="B32" s="1287">
        <v>0.97176070800000003</v>
      </c>
      <c r="C32" s="1288">
        <f t="shared" si="0"/>
        <v>5.4784016918062846E-5</v>
      </c>
    </row>
    <row r="33" spans="1:3" x14ac:dyDescent="0.25">
      <c r="A33" s="3" t="s">
        <v>2621</v>
      </c>
      <c r="B33" s="1287">
        <v>2.6246750329999999</v>
      </c>
      <c r="C33" s="1288">
        <f t="shared" si="0"/>
        <v>1.4796877485222335E-4</v>
      </c>
    </row>
    <row r="34" spans="1:3" x14ac:dyDescent="0.25">
      <c r="A34" s="3" t="s">
        <v>2652</v>
      </c>
      <c r="B34" s="1287">
        <v>0.31730099899999997</v>
      </c>
      <c r="C34" s="1288">
        <f t="shared" si="0"/>
        <v>1.7888172627508871E-5</v>
      </c>
    </row>
    <row r="35" spans="1:3" x14ac:dyDescent="0.25">
      <c r="A35" s="3" t="s">
        <v>2653</v>
      </c>
      <c r="B35" s="1287">
        <v>2.5961999959999997</v>
      </c>
      <c r="C35" s="1288">
        <f t="shared" si="0"/>
        <v>1.4636346513357759E-4</v>
      </c>
    </row>
    <row r="36" spans="1:3" x14ac:dyDescent="0.25">
      <c r="A36" s="3" t="s">
        <v>2654</v>
      </c>
      <c r="B36" s="1287">
        <v>8.1373649280000002</v>
      </c>
      <c r="C36" s="1288">
        <f t="shared" si="0"/>
        <v>4.5875238030719311E-4</v>
      </c>
    </row>
    <row r="37" spans="1:3" x14ac:dyDescent="0.25">
      <c r="A37" s="3" t="s">
        <v>2600</v>
      </c>
      <c r="B37" s="1287">
        <v>7.4800300550000003</v>
      </c>
      <c r="C37" s="1288">
        <f t="shared" si="0"/>
        <v>4.216944456666986E-4</v>
      </c>
    </row>
    <row r="38" spans="1:3" x14ac:dyDescent="0.25">
      <c r="A38" s="3" t="s">
        <v>2638</v>
      </c>
      <c r="B38" s="1287">
        <v>63.684167832999997</v>
      </c>
      <c r="C38" s="1288">
        <f t="shared" si="0"/>
        <v>3.5902609554530635E-3</v>
      </c>
    </row>
    <row r="39" spans="1:3" x14ac:dyDescent="0.25">
      <c r="A39" s="3" t="s">
        <v>2661</v>
      </c>
      <c r="B39" s="1287">
        <v>21.631024989</v>
      </c>
      <c r="C39" s="1288">
        <f t="shared" si="0"/>
        <v>1.2194714492947127E-3</v>
      </c>
    </row>
    <row r="40" spans="1:3" x14ac:dyDescent="0.25">
      <c r="A40" s="3" t="s">
        <v>2655</v>
      </c>
      <c r="B40" s="1287">
        <v>14.636923856999999</v>
      </c>
      <c r="C40" s="1288">
        <f t="shared" si="0"/>
        <v>8.2517175021475108E-4</v>
      </c>
    </row>
    <row r="41" spans="1:3" x14ac:dyDescent="0.25">
      <c r="A41" s="3" t="s">
        <v>2618</v>
      </c>
      <c r="B41" s="1287">
        <v>364.55367114199998</v>
      </c>
      <c r="C41" s="1288">
        <f t="shared" si="0"/>
        <v>2.0552090985947999E-2</v>
      </c>
    </row>
    <row r="42" spans="1:3" x14ac:dyDescent="0.25">
      <c r="A42" s="3" t="s">
        <v>2609</v>
      </c>
      <c r="B42" s="1287">
        <v>8.101193039</v>
      </c>
      <c r="C42" s="1288">
        <f t="shared" si="0"/>
        <v>4.5671315258104565E-4</v>
      </c>
    </row>
    <row r="43" spans="1:3" x14ac:dyDescent="0.25">
      <c r="A43" s="3" t="s">
        <v>2601</v>
      </c>
      <c r="B43" s="1287">
        <v>25.481368331999999</v>
      </c>
      <c r="C43" s="1288">
        <f t="shared" si="0"/>
        <v>1.4365385452440817E-3</v>
      </c>
    </row>
    <row r="44" spans="1:3" x14ac:dyDescent="0.25">
      <c r="A44" s="3" t="s">
        <v>2602</v>
      </c>
      <c r="B44" s="1287">
        <v>3.2846125210000001</v>
      </c>
      <c r="C44" s="1288">
        <f t="shared" si="0"/>
        <v>1.8517343461034962E-4</v>
      </c>
    </row>
    <row r="45" spans="1:3" x14ac:dyDescent="0.25">
      <c r="A45" s="3" t="s">
        <v>2604</v>
      </c>
      <c r="B45" s="1287">
        <v>5.0179399709999997</v>
      </c>
      <c r="C45" s="1288">
        <f t="shared" si="0"/>
        <v>2.8289156579593643E-4</v>
      </c>
    </row>
    <row r="46" spans="1:3" s="1498" customFormat="1" x14ac:dyDescent="0.25">
      <c r="A46" s="3" t="s">
        <v>2624</v>
      </c>
      <c r="B46" s="1287">
        <v>7.6245260760000004</v>
      </c>
      <c r="C46" s="1288">
        <f t="shared" si="0"/>
        <v>4.298405585871819E-4</v>
      </c>
    </row>
    <row r="47" spans="1:3" s="1498" customFormat="1" x14ac:dyDescent="0.25">
      <c r="A47" s="3" t="s">
        <v>2622</v>
      </c>
      <c r="B47" s="1287">
        <v>0.581932016</v>
      </c>
      <c r="C47" s="1288">
        <f t="shared" si="0"/>
        <v>3.2807020439548802E-5</v>
      </c>
    </row>
    <row r="48" spans="1:3" s="1498" customFormat="1" x14ac:dyDescent="0.25">
      <c r="A48" s="3" t="s">
        <v>2636</v>
      </c>
      <c r="B48" s="1287">
        <v>2.8146931230000001</v>
      </c>
      <c r="C48" s="1288">
        <f t="shared" si="0"/>
        <v>1.5868124158564676E-4</v>
      </c>
    </row>
    <row r="49" spans="1:3" s="1498" customFormat="1" x14ac:dyDescent="0.25">
      <c r="A49" s="3" t="s">
        <v>2659</v>
      </c>
      <c r="B49" s="1287">
        <v>1.058130029</v>
      </c>
      <c r="C49" s="1288">
        <f t="shared" si="0"/>
        <v>5.9653176891204707E-5</v>
      </c>
    </row>
    <row r="50" spans="1:3" x14ac:dyDescent="0.25">
      <c r="A50" s="3" t="s">
        <v>2662</v>
      </c>
      <c r="B50" s="1287">
        <v>2.607715947</v>
      </c>
      <c r="C50" s="1288">
        <f t="shared" si="0"/>
        <v>1.4701268880481456E-4</v>
      </c>
    </row>
    <row r="51" spans="1:3" x14ac:dyDescent="0.25">
      <c r="A51" s="3" t="s">
        <v>2660</v>
      </c>
      <c r="B51" s="1287">
        <v>2.4704520109999999</v>
      </c>
      <c r="C51" s="1288">
        <f t="shared" si="0"/>
        <v>1.3927429217058484E-4</v>
      </c>
    </row>
    <row r="52" spans="1:3" x14ac:dyDescent="0.25">
      <c r="A52" s="3" t="s">
        <v>2603</v>
      </c>
      <c r="B52" s="1287">
        <v>1.771548694</v>
      </c>
      <c r="C52" s="1288">
        <f t="shared" si="0"/>
        <v>9.9872893423540372E-5</v>
      </c>
    </row>
    <row r="53" spans="1:3" x14ac:dyDescent="0.25">
      <c r="A53" s="3" t="s">
        <v>2631</v>
      </c>
      <c r="B53" s="1287">
        <v>16.056950441999998</v>
      </c>
      <c r="C53" s="1288">
        <f t="shared" si="0"/>
        <v>9.0522722047228993E-4</v>
      </c>
    </row>
    <row r="54" spans="1:3" x14ac:dyDescent="0.25">
      <c r="A54" s="3" t="s">
        <v>2611</v>
      </c>
      <c r="B54" s="1287">
        <v>556.18176919000007</v>
      </c>
      <c r="C54" s="1288">
        <f t="shared" si="0"/>
        <v>3.1355323591477302E-2</v>
      </c>
    </row>
    <row r="55" spans="1:3" x14ac:dyDescent="0.25">
      <c r="A55" s="3" t="s">
        <v>2635</v>
      </c>
      <c r="B55" s="1287">
        <v>2.114478997</v>
      </c>
      <c r="C55" s="1288">
        <f t="shared" si="0"/>
        <v>1.1920594462287782E-4</v>
      </c>
    </row>
    <row r="56" spans="1:3" x14ac:dyDescent="0.25">
      <c r="A56" s="3" t="s">
        <v>475</v>
      </c>
      <c r="B56" s="1287">
        <v>704.17557123799997</v>
      </c>
      <c r="C56" s="1288">
        <f t="shared" si="0"/>
        <v>3.9698627543180272E-2</v>
      </c>
    </row>
    <row r="57" spans="1:3" x14ac:dyDescent="0.25">
      <c r="A57" s="3" t="s">
        <v>698</v>
      </c>
      <c r="B57" s="1287">
        <v>285.76798953100001</v>
      </c>
      <c r="C57" s="1288">
        <f t="shared" si="0"/>
        <v>1.6110466542044125E-2</v>
      </c>
    </row>
    <row r="58" spans="1:3" x14ac:dyDescent="0.25">
      <c r="A58" s="3" t="s">
        <v>699</v>
      </c>
      <c r="B58" s="1287">
        <v>7299.4621144800003</v>
      </c>
      <c r="C58" s="1288">
        <f t="shared" si="0"/>
        <v>0.41151474090309803</v>
      </c>
    </row>
    <row r="59" spans="1:3" x14ac:dyDescent="0.25">
      <c r="A59" s="3" t="s">
        <v>525</v>
      </c>
      <c r="B59" s="1287">
        <v>135.052172071</v>
      </c>
      <c r="C59" s="1288">
        <f t="shared" si="0"/>
        <v>7.6137061507520823E-3</v>
      </c>
    </row>
    <row r="60" spans="1:3" ht="15.75" thickBot="1" x14ac:dyDescent="0.3">
      <c r="A60" s="563" t="s">
        <v>669</v>
      </c>
      <c r="B60" s="1290">
        <f>(SUM(B6:B59))</f>
        <v>17738.033146663998</v>
      </c>
      <c r="C60" s="1566">
        <f>SUM(C6:C59)</f>
        <v>1.0000000000000002</v>
      </c>
    </row>
    <row r="61" spans="1:3" ht="3" customHeight="1" x14ac:dyDescent="0.25">
      <c r="A61" s="172"/>
      <c r="B61" s="172"/>
      <c r="C61" s="172"/>
    </row>
    <row r="62" spans="1:3" x14ac:dyDescent="0.25">
      <c r="A62" s="564"/>
    </row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1"/>
  <dimension ref="A1:WVK119"/>
  <sheetViews>
    <sheetView zoomScale="90" zoomScaleNormal="90" workbookViewId="0">
      <selection activeCell="M35" sqref="M35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2224" t="s">
        <v>829</v>
      </c>
      <c r="B1" s="2225"/>
      <c r="C1" s="2226"/>
    </row>
    <row r="2" spans="1:515" ht="18" customHeight="1" x14ac:dyDescent="0.25">
      <c r="A2" s="2227" t="s">
        <v>830</v>
      </c>
      <c r="B2" s="2222"/>
      <c r="C2" s="2228"/>
    </row>
    <row r="3" spans="1:515" ht="15" x14ac:dyDescent="0.25">
      <c r="A3" s="2111" t="s">
        <v>2688</v>
      </c>
      <c r="B3" s="2111"/>
      <c r="C3" s="2111"/>
    </row>
    <row r="4" spans="1:515" ht="15.75" x14ac:dyDescent="0.25">
      <c r="A4" s="2121" t="s">
        <v>1740</v>
      </c>
      <c r="B4" s="2121"/>
      <c r="C4" s="2121"/>
    </row>
    <row r="5" spans="1:515" ht="5.25" customHeight="1" x14ac:dyDescent="0.25">
      <c r="A5" s="397"/>
      <c r="B5" s="398"/>
      <c r="C5" s="399"/>
    </row>
    <row r="6" spans="1:515" ht="15" x14ac:dyDescent="0.25">
      <c r="A6" s="565" t="s">
        <v>742</v>
      </c>
      <c r="B6" s="566" t="s">
        <v>669</v>
      </c>
      <c r="C6" s="567" t="s">
        <v>828</v>
      </c>
    </row>
    <row r="7" spans="1:515" ht="15" x14ac:dyDescent="0.25">
      <c r="A7" s="1178" t="s">
        <v>859</v>
      </c>
      <c r="B7" s="1603">
        <v>126.58690566</v>
      </c>
      <c r="C7" s="568">
        <f>+B7/$B$27</f>
        <v>7.1364679845469375E-3</v>
      </c>
      <c r="IW7" s="400"/>
      <c r="IX7" s="400"/>
      <c r="IY7" s="1185"/>
      <c r="IZ7" s="402">
        <v>5.1489999999999999E-3</v>
      </c>
      <c r="SS7" s="400"/>
      <c r="ST7" s="401"/>
      <c r="SU7" s="402"/>
    </row>
    <row r="8" spans="1:515" ht="15" x14ac:dyDescent="0.25">
      <c r="A8" s="1178" t="s">
        <v>906</v>
      </c>
      <c r="B8" s="1603">
        <v>12.44396502</v>
      </c>
      <c r="C8" s="568">
        <f t="shared" ref="C8:C26" si="0">+B8/$B$27</f>
        <v>7.0154142328572339E-4</v>
      </c>
      <c r="IW8" s="400"/>
      <c r="IX8" s="400"/>
      <c r="IY8" s="1185"/>
      <c r="IZ8" s="402">
        <v>6.9399999999999996E-4</v>
      </c>
      <c r="SS8" s="400"/>
      <c r="ST8" s="401"/>
      <c r="SU8" s="402"/>
    </row>
    <row r="9" spans="1:515" ht="15" x14ac:dyDescent="0.25">
      <c r="A9" s="1178" t="s">
        <v>860</v>
      </c>
      <c r="B9" s="1603">
        <v>662.41186692899998</v>
      </c>
      <c r="C9" s="568">
        <f t="shared" si="0"/>
        <v>3.7344155434368448E-2</v>
      </c>
      <c r="IW9" s="400"/>
      <c r="IX9" s="400"/>
      <c r="IY9" s="1185"/>
      <c r="IZ9" s="402">
        <v>4.3545E-2</v>
      </c>
      <c r="SS9" s="400"/>
      <c r="ST9" s="401"/>
      <c r="SU9" s="402"/>
    </row>
    <row r="10" spans="1:515" ht="15" x14ac:dyDescent="0.25">
      <c r="A10" s="1178" t="s">
        <v>1730</v>
      </c>
      <c r="B10" s="1603">
        <v>690.25753002800002</v>
      </c>
      <c r="C10" s="568">
        <f t="shared" si="0"/>
        <v>3.8913983547145259E-2</v>
      </c>
      <c r="IW10" s="400"/>
      <c r="IX10" s="400"/>
      <c r="IY10" s="1185"/>
      <c r="IZ10" s="402"/>
      <c r="SS10" s="400"/>
      <c r="ST10" s="401"/>
      <c r="SU10" s="402"/>
    </row>
    <row r="11" spans="1:515" ht="15" x14ac:dyDescent="0.25">
      <c r="A11" s="1178" t="s">
        <v>861</v>
      </c>
      <c r="B11" s="1603">
        <v>154.04214849600001</v>
      </c>
      <c r="C11" s="568">
        <f t="shared" si="0"/>
        <v>8.6842857504170808E-3</v>
      </c>
      <c r="IW11" s="400"/>
      <c r="IX11" s="400"/>
      <c r="IY11" s="1185"/>
      <c r="IZ11" s="402">
        <v>2.1840000000000002E-3</v>
      </c>
      <c r="SS11" s="400"/>
      <c r="ST11" s="401"/>
      <c r="SU11" s="402"/>
    </row>
    <row r="12" spans="1:515" ht="30" x14ac:dyDescent="0.25">
      <c r="A12" s="1179" t="s">
        <v>39</v>
      </c>
      <c r="B12" s="1603">
        <v>83.792134320000002</v>
      </c>
      <c r="C12" s="568">
        <f t="shared" si="0"/>
        <v>4.72386840340068E-3</v>
      </c>
      <c r="IW12" s="400"/>
      <c r="IX12" s="400"/>
      <c r="IY12" s="1185"/>
      <c r="IZ12" s="402">
        <v>7.1000000000000005E-5</v>
      </c>
      <c r="SS12" s="400"/>
      <c r="ST12" s="401"/>
      <c r="SU12" s="402"/>
    </row>
    <row r="13" spans="1:515" ht="15" x14ac:dyDescent="0.25">
      <c r="A13" s="1178" t="s">
        <v>516</v>
      </c>
      <c r="B13" s="1603">
        <v>361.88509602300002</v>
      </c>
      <c r="C13" s="568">
        <f t="shared" si="0"/>
        <v>2.0401647298255273E-2</v>
      </c>
      <c r="IW13" s="400"/>
      <c r="IX13" s="400"/>
      <c r="IY13" s="1185"/>
      <c r="IZ13" s="402">
        <v>9.1799999999999998E-4</v>
      </c>
      <c r="SS13" s="400"/>
      <c r="ST13" s="401"/>
      <c r="SU13" s="402"/>
    </row>
    <row r="14" spans="1:515" ht="15" x14ac:dyDescent="0.25">
      <c r="A14" s="1178" t="s">
        <v>1639</v>
      </c>
      <c r="B14" s="1603">
        <v>35.331698242000002</v>
      </c>
      <c r="C14" s="568">
        <f t="shared" si="0"/>
        <v>1.9918611015023869E-3</v>
      </c>
      <c r="IW14" s="400"/>
      <c r="IX14" s="400"/>
      <c r="IY14" s="1185"/>
      <c r="IZ14" s="402">
        <v>7.9410000000000001E-3</v>
      </c>
      <c r="SS14" s="400"/>
      <c r="ST14" s="401"/>
      <c r="SU14" s="402"/>
    </row>
    <row r="15" spans="1:515" ht="15" x14ac:dyDescent="0.25">
      <c r="A15" s="1178" t="s">
        <v>1651</v>
      </c>
      <c r="B15" s="1603">
        <v>515.19371530399997</v>
      </c>
      <c r="C15" s="568">
        <f t="shared" si="0"/>
        <v>2.9044579579043842E-2</v>
      </c>
      <c r="IW15" s="400"/>
      <c r="IX15" s="400"/>
      <c r="IY15" s="1185"/>
      <c r="IZ15" s="402">
        <v>3.1E-4</v>
      </c>
      <c r="SS15" s="400"/>
      <c r="ST15" s="401"/>
      <c r="SU15" s="402"/>
    </row>
    <row r="16" spans="1:515" ht="15" x14ac:dyDescent="0.25">
      <c r="A16" s="1178" t="s">
        <v>519</v>
      </c>
      <c r="B16" s="1603">
        <v>165.47918866799998</v>
      </c>
      <c r="C16" s="568">
        <f t="shared" si="0"/>
        <v>9.329060741952765E-3</v>
      </c>
      <c r="IW16" s="400"/>
      <c r="IX16" s="400"/>
      <c r="IY16" s="1185"/>
      <c r="IZ16" s="402">
        <v>3.7945E-2</v>
      </c>
      <c r="SS16" s="400"/>
      <c r="ST16" s="401"/>
      <c r="SU16" s="402"/>
    </row>
    <row r="17" spans="1:515" ht="15" x14ac:dyDescent="0.25">
      <c r="A17" s="1178" t="s">
        <v>863</v>
      </c>
      <c r="B17" s="1603">
        <v>5567.5022754309994</v>
      </c>
      <c r="C17" s="568">
        <f t="shared" si="0"/>
        <v>0.31387371020208532</v>
      </c>
      <c r="IW17" s="400"/>
      <c r="IX17" s="400"/>
      <c r="IY17" s="1185"/>
      <c r="IZ17" s="402">
        <v>1.3846000000000001E-2</v>
      </c>
      <c r="SS17" s="400"/>
      <c r="ST17" s="401"/>
      <c r="SU17" s="402"/>
    </row>
    <row r="18" spans="1:515" ht="15" x14ac:dyDescent="0.25">
      <c r="A18" s="1179" t="s">
        <v>41</v>
      </c>
      <c r="B18" s="1603">
        <v>603.62589578699999</v>
      </c>
      <c r="C18" s="568">
        <f t="shared" si="0"/>
        <v>3.4030035393215183E-2</v>
      </c>
      <c r="IW18" s="400"/>
      <c r="IX18" s="400"/>
      <c r="IY18" s="1185"/>
      <c r="IZ18" s="402">
        <v>0.36101800000000001</v>
      </c>
      <c r="SS18" s="400"/>
      <c r="ST18" s="401"/>
      <c r="SU18" s="402"/>
    </row>
    <row r="19" spans="1:515" ht="30" x14ac:dyDescent="0.25">
      <c r="A19" s="1179" t="s">
        <v>868</v>
      </c>
      <c r="B19" s="1603">
        <v>189.280925169</v>
      </c>
      <c r="C19" s="568">
        <f t="shared" si="0"/>
        <v>1.0670908302175441E-2</v>
      </c>
      <c r="IW19" s="400"/>
      <c r="IX19" s="400"/>
      <c r="IY19" s="1185"/>
      <c r="IZ19" s="402">
        <v>1.2E-4</v>
      </c>
      <c r="SS19" s="400"/>
      <c r="ST19" s="401"/>
      <c r="SU19" s="402"/>
    </row>
    <row r="20" spans="1:515" s="1498" customFormat="1" ht="15" x14ac:dyDescent="0.25">
      <c r="A20" s="1707" t="s">
        <v>2259</v>
      </c>
      <c r="B20" s="1603">
        <v>28.817484498999999</v>
      </c>
      <c r="C20" s="568">
        <f t="shared" si="0"/>
        <v>1.6246155512692634E-3</v>
      </c>
      <c r="IW20" s="400"/>
      <c r="IX20" s="400"/>
      <c r="IY20" s="1185"/>
      <c r="IZ20" s="402"/>
      <c r="SS20" s="400"/>
      <c r="ST20" s="401"/>
      <c r="SU20" s="402"/>
    </row>
    <row r="21" spans="1:515" ht="15" x14ac:dyDescent="0.25">
      <c r="A21" s="1178" t="s">
        <v>864</v>
      </c>
      <c r="B21" s="1603">
        <v>108.509904658</v>
      </c>
      <c r="C21" s="568">
        <f t="shared" si="0"/>
        <v>6.1173583204408161E-3</v>
      </c>
      <c r="IW21" s="400"/>
      <c r="IX21" s="400"/>
      <c r="IY21" s="1185"/>
      <c r="IZ21" s="402">
        <v>2.3875E-2</v>
      </c>
      <c r="SS21" s="400"/>
      <c r="ST21" s="401"/>
      <c r="SU21" s="402"/>
    </row>
    <row r="22" spans="1:515" ht="15" x14ac:dyDescent="0.25">
      <c r="A22" s="1178" t="s">
        <v>865</v>
      </c>
      <c r="B22" s="1603">
        <v>8.4145651099999998</v>
      </c>
      <c r="C22" s="568">
        <f t="shared" si="0"/>
        <v>4.7437982782113199E-4</v>
      </c>
      <c r="IW22" s="400"/>
      <c r="IX22" s="400"/>
      <c r="IY22" s="1185"/>
      <c r="IZ22" s="402">
        <v>3.8440000000000002E-3</v>
      </c>
      <c r="SS22" s="400"/>
      <c r="ST22" s="401"/>
      <c r="SU22" s="402"/>
    </row>
    <row r="23" spans="1:515" ht="15" x14ac:dyDescent="0.25">
      <c r="A23" s="1178" t="s">
        <v>475</v>
      </c>
      <c r="B23" s="1603">
        <v>704.17557123799997</v>
      </c>
      <c r="C23" s="568">
        <f t="shared" si="0"/>
        <v>3.9698627543180272E-2</v>
      </c>
      <c r="IW23" s="400"/>
      <c r="IX23" s="400"/>
      <c r="IY23" s="1185"/>
      <c r="IZ23" s="402">
        <v>1.06E-4</v>
      </c>
      <c r="SS23" s="400"/>
      <c r="ST23" s="401"/>
      <c r="SU23" s="402"/>
    </row>
    <row r="24" spans="1:515" ht="15" x14ac:dyDescent="0.25">
      <c r="A24" s="1178" t="s">
        <v>866</v>
      </c>
      <c r="B24" s="1603">
        <v>285.76798953100001</v>
      </c>
      <c r="C24" s="568">
        <f t="shared" si="0"/>
        <v>1.6110466542044125E-2</v>
      </c>
      <c r="IW24" s="400"/>
      <c r="IX24" s="400"/>
      <c r="IY24" s="1185"/>
      <c r="IZ24" s="402">
        <v>0.11165</v>
      </c>
      <c r="SS24" s="400"/>
      <c r="ST24" s="401"/>
      <c r="SU24" s="402"/>
    </row>
    <row r="25" spans="1:515" ht="15" x14ac:dyDescent="0.25">
      <c r="A25" s="1178" t="s">
        <v>699</v>
      </c>
      <c r="B25" s="1603">
        <v>7299.4621144800003</v>
      </c>
      <c r="C25" s="568">
        <f t="shared" si="0"/>
        <v>0.41151474090309803</v>
      </c>
      <c r="IW25" s="400"/>
      <c r="IX25" s="400"/>
      <c r="IY25" s="1185"/>
      <c r="IZ25" s="402">
        <v>2.4903000000000002E-2</v>
      </c>
      <c r="SS25" s="400"/>
      <c r="ST25" s="401"/>
      <c r="SU25" s="402"/>
    </row>
    <row r="26" spans="1:515" ht="15.75" thickBot="1" x14ac:dyDescent="0.3">
      <c r="A26" s="569" t="s">
        <v>525</v>
      </c>
      <c r="B26" s="1603">
        <v>135.052172071</v>
      </c>
      <c r="C26" s="568">
        <f t="shared" si="0"/>
        <v>7.6137061507520823E-3</v>
      </c>
      <c r="IX26" s="400"/>
      <c r="IY26" s="1185"/>
      <c r="IZ26" s="402">
        <v>0.34167900000000001</v>
      </c>
      <c r="SS26" s="400"/>
      <c r="ST26" s="401"/>
      <c r="SU26" s="402"/>
    </row>
    <row r="27" spans="1:515" ht="15.75" thickBot="1" x14ac:dyDescent="0.3">
      <c r="A27" s="570" t="s">
        <v>669</v>
      </c>
      <c r="B27" s="1289">
        <f>SUM(B7:B26)</f>
        <v>17738.033146663998</v>
      </c>
      <c r="C27" s="1568">
        <f>SUM(C7:C26)</f>
        <v>1.0000000000000002</v>
      </c>
      <c r="IZ27" s="402">
        <v>1.0045999999999999E-2</v>
      </c>
    </row>
    <row r="28" spans="1:515" ht="4.5" customHeight="1" x14ac:dyDescent="0.25">
      <c r="A28" s="172"/>
      <c r="B28" s="571"/>
      <c r="C28" s="172"/>
    </row>
    <row r="29" spans="1:515" ht="15" x14ac:dyDescent="0.25">
      <c r="A29" s="2229" t="s">
        <v>867</v>
      </c>
      <c r="B29" s="2229"/>
      <c r="C29" s="2229"/>
    </row>
    <row r="30" spans="1:515" ht="15" x14ac:dyDescent="0.25">
      <c r="A30" s="572"/>
      <c r="B30" s="1297"/>
    </row>
    <row r="31" spans="1:515" ht="15" x14ac:dyDescent="0.25">
      <c r="B31" s="573"/>
    </row>
    <row r="32" spans="1:515" ht="15" x14ac:dyDescent="0.25">
      <c r="A32" s="400"/>
      <c r="B32" s="401"/>
      <c r="C32" s="573"/>
    </row>
    <row r="33" spans="1:2" ht="15" customHeight="1" x14ac:dyDescent="0.25">
      <c r="A33" s="400"/>
      <c r="B33" s="401"/>
    </row>
    <row r="34" spans="1:2" ht="15" customHeight="1" x14ac:dyDescent="0.25">
      <c r="A34" s="400"/>
      <c r="B34" s="401"/>
    </row>
    <row r="35" spans="1:2" ht="15" customHeight="1" x14ac:dyDescent="0.25">
      <c r="A35" s="400"/>
      <c r="B35" s="401"/>
    </row>
    <row r="36" spans="1:2" ht="15" customHeight="1" x14ac:dyDescent="0.25">
      <c r="A36" s="400"/>
      <c r="B36" s="401"/>
    </row>
    <row r="37" spans="1:2" ht="15" customHeight="1" x14ac:dyDescent="0.25">
      <c r="A37" s="400"/>
      <c r="B37" s="401"/>
    </row>
    <row r="38" spans="1:2" ht="15" customHeight="1" x14ac:dyDescent="0.25">
      <c r="A38" s="400"/>
      <c r="B38" s="401"/>
    </row>
    <row r="39" spans="1:2" ht="15" customHeight="1" x14ac:dyDescent="0.25">
      <c r="A39" s="400"/>
      <c r="B39" s="401"/>
    </row>
    <row r="40" spans="1:2" ht="15" customHeight="1" x14ac:dyDescent="0.25">
      <c r="A40" s="400"/>
      <c r="B40" s="401"/>
    </row>
    <row r="41" spans="1:2" ht="15" customHeight="1" x14ac:dyDescent="0.25">
      <c r="A41" s="400"/>
      <c r="B41" s="401"/>
    </row>
    <row r="42" spans="1:2" ht="15" customHeight="1" x14ac:dyDescent="0.25">
      <c r="A42" s="400"/>
      <c r="B42" s="401"/>
    </row>
    <row r="43" spans="1:2" ht="15" customHeight="1" x14ac:dyDescent="0.25">
      <c r="A43" s="400"/>
      <c r="B43" s="401"/>
    </row>
    <row r="44" spans="1:2" ht="15" customHeight="1" x14ac:dyDescent="0.25">
      <c r="A44" s="400"/>
      <c r="B44" s="401"/>
    </row>
    <row r="45" spans="1:2" ht="15" customHeight="1" x14ac:dyDescent="0.25">
      <c r="A45" s="400"/>
      <c r="B45" s="401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2"/>
  <dimension ref="A2:W48"/>
  <sheetViews>
    <sheetView zoomScale="85" zoomScaleNormal="85" workbookViewId="0">
      <selection activeCell="M25" sqref="M25"/>
    </sheetView>
  </sheetViews>
  <sheetFormatPr defaultColWidth="11.42578125" defaultRowHeight="15" x14ac:dyDescent="0.25"/>
  <cols>
    <col min="1" max="1" width="39.85546875" style="404" bestFit="1" customWidth="1"/>
    <col min="2" max="10" width="11.7109375" style="404" customWidth="1"/>
    <col min="11" max="11" width="12.7109375" style="404" customWidth="1"/>
    <col min="12" max="12" width="13.140625" style="404" customWidth="1"/>
    <col min="13" max="13" width="14" style="404" customWidth="1"/>
    <col min="14" max="15" width="11.42578125" style="404"/>
    <col min="16" max="16" width="13.85546875" style="404" bestFit="1" customWidth="1"/>
    <col min="17" max="16384" width="11.42578125" style="404"/>
  </cols>
  <sheetData>
    <row r="2" spans="1:23" ht="15.75" customHeight="1" x14ac:dyDescent="0.25">
      <c r="A2" s="2230" t="s">
        <v>831</v>
      </c>
      <c r="B2" s="2230"/>
      <c r="C2" s="2230"/>
      <c r="D2" s="2230"/>
      <c r="E2" s="2230"/>
      <c r="F2" s="2230"/>
      <c r="G2" s="2230"/>
      <c r="H2" s="2230"/>
      <c r="I2" s="2230"/>
      <c r="J2" s="2230"/>
      <c r="K2" s="2230"/>
      <c r="L2" s="2230"/>
      <c r="M2" s="2230"/>
      <c r="P2" s="199"/>
    </row>
    <row r="3" spans="1:23" ht="15.75" x14ac:dyDescent="0.25">
      <c r="A3" s="2121" t="s">
        <v>2688</v>
      </c>
      <c r="B3" s="2121"/>
      <c r="C3" s="2121"/>
      <c r="D3" s="2121"/>
      <c r="E3" s="2121"/>
      <c r="F3" s="2121"/>
      <c r="G3" s="2121"/>
      <c r="H3" s="2121"/>
      <c r="I3" s="2121"/>
      <c r="J3" s="2121"/>
      <c r="K3" s="2121"/>
      <c r="L3" s="2121"/>
      <c r="M3" s="2121"/>
    </row>
    <row r="4" spans="1:23" ht="15.75" thickBot="1" x14ac:dyDescent="0.3">
      <c r="A4" s="2231" t="s">
        <v>1740</v>
      </c>
      <c r="B4" s="2231"/>
      <c r="C4" s="2231"/>
      <c r="D4" s="2231"/>
      <c r="E4" s="2231"/>
      <c r="F4" s="2231"/>
      <c r="G4" s="2231"/>
      <c r="H4" s="2232"/>
      <c r="I4" s="2232"/>
      <c r="J4" s="2232"/>
      <c r="K4" s="2231"/>
      <c r="L4" s="2231"/>
      <c r="M4" s="2231"/>
    </row>
    <row r="5" spans="1:23" ht="6.75" customHeight="1" thickBot="1" x14ac:dyDescent="0.3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</row>
    <row r="6" spans="1:23" ht="49.5" customHeight="1" thickBot="1" x14ac:dyDescent="0.3">
      <c r="A6" s="406" t="s">
        <v>871</v>
      </c>
      <c r="B6" s="1200">
        <v>45627</v>
      </c>
      <c r="C6" s="1200">
        <v>45717</v>
      </c>
      <c r="D6" s="1278">
        <v>45809</v>
      </c>
      <c r="E6" s="1278">
        <v>45839</v>
      </c>
      <c r="F6" s="1278">
        <v>45870</v>
      </c>
      <c r="G6" s="1278">
        <v>45901</v>
      </c>
      <c r="H6" s="1278">
        <v>45931</v>
      </c>
      <c r="I6" s="1278">
        <v>45962</v>
      </c>
      <c r="J6" s="1278">
        <v>45992</v>
      </c>
      <c r="K6" s="1774" t="s">
        <v>822</v>
      </c>
      <c r="L6" s="407" t="s">
        <v>823</v>
      </c>
      <c r="M6" s="408" t="s">
        <v>824</v>
      </c>
    </row>
    <row r="7" spans="1:23" x14ac:dyDescent="0.25">
      <c r="A7" s="1150" t="s">
        <v>743</v>
      </c>
      <c r="B7" s="1296"/>
      <c r="C7" s="1296"/>
      <c r="D7" s="1296"/>
      <c r="E7" s="1296"/>
      <c r="F7" s="1296"/>
      <c r="G7" s="1296"/>
      <c r="H7" s="1296"/>
      <c r="I7" s="1296"/>
      <c r="J7" s="1296"/>
      <c r="K7" s="1775" t="s">
        <v>779</v>
      </c>
      <c r="L7" s="545" t="s">
        <v>779</v>
      </c>
      <c r="M7" s="545" t="s">
        <v>779</v>
      </c>
      <c r="N7" s="1021"/>
      <c r="O7" s="1029"/>
      <c r="P7" s="1030"/>
      <c r="Q7" s="410"/>
      <c r="R7" s="410"/>
      <c r="S7" s="410"/>
      <c r="T7" s="410"/>
      <c r="U7" s="410"/>
      <c r="V7" s="410"/>
      <c r="W7" s="410"/>
    </row>
    <row r="8" spans="1:23" x14ac:dyDescent="0.25">
      <c r="A8" s="183" t="s">
        <v>511</v>
      </c>
      <c r="B8" s="1292">
        <v>0</v>
      </c>
      <c r="C8" s="1292">
        <v>0</v>
      </c>
      <c r="D8" s="1292">
        <v>0</v>
      </c>
      <c r="E8" s="1292">
        <f>+E7/E$25</f>
        <v>0</v>
      </c>
      <c r="F8" s="1292">
        <f>+F7/F$25</f>
        <v>0</v>
      </c>
      <c r="G8" s="1292">
        <f>+G7/G$25</f>
        <v>0</v>
      </c>
      <c r="H8" s="1292">
        <f t="shared" ref="H8:I8" si="0">+H7/H$25</f>
        <v>0</v>
      </c>
      <c r="I8" s="1292">
        <f t="shared" si="0"/>
        <v>0</v>
      </c>
      <c r="J8" s="1292">
        <f t="shared" ref="J8" si="1">+J7/J$25</f>
        <v>0</v>
      </c>
      <c r="K8" s="1775"/>
      <c r="L8" s="545"/>
      <c r="M8" s="545"/>
      <c r="O8" s="409"/>
      <c r="P8" s="26"/>
      <c r="Q8" s="411"/>
      <c r="R8" s="411"/>
      <c r="S8" s="411"/>
      <c r="T8" s="411"/>
      <c r="U8" s="411"/>
      <c r="V8" s="411"/>
      <c r="W8" s="411"/>
    </row>
    <row r="9" spans="1:23" x14ac:dyDescent="0.25">
      <c r="A9" s="1151" t="s">
        <v>744</v>
      </c>
      <c r="B9" s="1291">
        <v>13.280741852</v>
      </c>
      <c r="C9" s="1291">
        <v>12.871055106</v>
      </c>
      <c r="D9" s="1291">
        <v>12.521455100000001</v>
      </c>
      <c r="E9" s="1291">
        <v>12.53633101</v>
      </c>
      <c r="F9" s="1291">
        <v>5.8220202600000004</v>
      </c>
      <c r="G9" s="1291">
        <v>5.7613195499999996</v>
      </c>
      <c r="H9" s="1291">
        <v>5.7968303399999996</v>
      </c>
      <c r="I9" s="1291">
        <v>5.8013785200000001</v>
      </c>
      <c r="J9" s="1291">
        <v>5.8240027999999997</v>
      </c>
      <c r="K9" s="1775">
        <f>(J9-I9)/I9</f>
        <v>3.8998110400835571E-3</v>
      </c>
      <c r="L9" s="545">
        <f>(J9-G9)/G9</f>
        <v>1.0880016193512488E-2</v>
      </c>
      <c r="M9" s="545">
        <f>(J9-B9)/B9</f>
        <v>-0.56147006960134993</v>
      </c>
      <c r="N9" s="1021"/>
      <c r="O9" s="1029"/>
      <c r="P9" s="1030"/>
      <c r="Q9" s="412"/>
      <c r="R9" s="412"/>
      <c r="S9" s="412"/>
      <c r="T9" s="412"/>
      <c r="U9" s="412"/>
      <c r="V9" s="412"/>
      <c r="W9" s="412"/>
    </row>
    <row r="10" spans="1:23" x14ac:dyDescent="0.25">
      <c r="A10" s="183" t="s">
        <v>511</v>
      </c>
      <c r="B10" s="1292">
        <v>3.2777902852425413E-2</v>
      </c>
      <c r="C10" s="1292">
        <v>3.6996896074638914E-2</v>
      </c>
      <c r="D10" s="1292">
        <v>3.4733778069046199E-2</v>
      </c>
      <c r="E10" s="1292">
        <f>+E9/E$25</f>
        <v>3.6581762045150623E-2</v>
      </c>
      <c r="F10" s="1292">
        <f>+F9/F$25</f>
        <v>1.7157283612751893E-2</v>
      </c>
      <c r="G10" s="1292">
        <f>+G9/G$25</f>
        <v>1.7610065108599696E-2</v>
      </c>
      <c r="H10" s="1292">
        <f t="shared" ref="H10:I10" si="2">+H9/H$25</f>
        <v>1.7048937316731988E-2</v>
      </c>
      <c r="I10" s="1292">
        <f t="shared" si="2"/>
        <v>1.7203885608319171E-2</v>
      </c>
      <c r="J10" s="1292">
        <f t="shared" ref="J10" si="3">+J9/J$25</f>
        <v>2.0380179073608073E-2</v>
      </c>
      <c r="K10" s="1775"/>
      <c r="L10" s="545"/>
      <c r="M10" s="545"/>
      <c r="O10" s="409"/>
      <c r="P10" s="26"/>
      <c r="Q10" s="411"/>
      <c r="R10" s="411"/>
      <c r="S10" s="411"/>
      <c r="T10" s="411"/>
      <c r="U10" s="411"/>
      <c r="V10" s="411"/>
      <c r="W10" s="411"/>
    </row>
    <row r="11" spans="1:23" x14ac:dyDescent="0.25">
      <c r="A11" s="1151" t="s">
        <v>745</v>
      </c>
      <c r="B11" s="1291">
        <v>136.44400440160001</v>
      </c>
      <c r="C11" s="1291">
        <v>84.746637740799997</v>
      </c>
      <c r="D11" s="1291">
        <v>86.172809377200011</v>
      </c>
      <c r="E11" s="1291">
        <v>85.092869349999987</v>
      </c>
      <c r="F11" s="1291">
        <v>84.564762539</v>
      </c>
      <c r="G11" s="1291">
        <v>69.447297259200013</v>
      </c>
      <c r="H11" s="1291">
        <v>63.165059081600006</v>
      </c>
      <c r="I11" s="1291">
        <v>63.353196776800004</v>
      </c>
      <c r="J11" s="1291">
        <v>63.4797773596</v>
      </c>
      <c r="K11" s="1775">
        <f t="shared" ref="K11:K17" si="4">(J11-I11)/I11</f>
        <v>1.9980141372494945E-3</v>
      </c>
      <c r="L11" s="545">
        <f>(J11-G11)/G11</f>
        <v>-8.5928756555165547E-2</v>
      </c>
      <c r="M11" s="545">
        <f>(J11-B11)/B11</f>
        <v>-0.53475583161017504</v>
      </c>
      <c r="N11" s="1021"/>
      <c r="O11" s="1029"/>
      <c r="P11" s="1030"/>
      <c r="Q11" s="413"/>
      <c r="R11" s="413"/>
      <c r="S11" s="413"/>
      <c r="T11" s="413"/>
      <c r="U11" s="413"/>
      <c r="V11" s="413"/>
      <c r="W11" s="413"/>
    </row>
    <row r="12" spans="1:23" x14ac:dyDescent="0.25">
      <c r="A12" s="183" t="s">
        <v>511</v>
      </c>
      <c r="B12" s="1292">
        <v>0.33675440505592252</v>
      </c>
      <c r="C12" s="1292">
        <v>0.24359794308625576</v>
      </c>
      <c r="D12" s="1292">
        <v>0.23903829168335938</v>
      </c>
      <c r="E12" s="1292">
        <f>+E11/E$25</f>
        <v>0.24830607103607347</v>
      </c>
      <c r="F12" s="1292">
        <f>+F11/F$25</f>
        <v>0.24920930359775831</v>
      </c>
      <c r="G12" s="1292">
        <f>+G11/G$25</f>
        <v>0.2122727989199609</v>
      </c>
      <c r="H12" s="1292">
        <f t="shared" ref="H12:I12" si="5">+H11/H$25</f>
        <v>0.1857734433693761</v>
      </c>
      <c r="I12" s="1292">
        <f t="shared" si="5"/>
        <v>0.18787278687504122</v>
      </c>
      <c r="J12" s="1292">
        <f t="shared" ref="J12" si="6">+J11/J$25</f>
        <v>0.22213746705984061</v>
      </c>
      <c r="K12" s="1775"/>
      <c r="L12" s="545"/>
      <c r="M12" s="545"/>
      <c r="O12" s="409"/>
      <c r="P12" s="26"/>
      <c r="Q12" s="411"/>
      <c r="R12" s="411"/>
      <c r="S12" s="411"/>
      <c r="T12" s="411"/>
      <c r="U12" s="411"/>
      <c r="V12" s="411"/>
      <c r="W12" s="411"/>
    </row>
    <row r="13" spans="1:23" ht="40.5" customHeight="1" x14ac:dyDescent="0.25">
      <c r="A13" s="1152" t="s">
        <v>1050</v>
      </c>
      <c r="B13" s="1293">
        <v>95.167429297556012</v>
      </c>
      <c r="C13" s="1293">
        <v>89.899711285775993</v>
      </c>
      <c r="D13" s="1293">
        <v>99.473072731200006</v>
      </c>
      <c r="E13" s="1293">
        <v>102.593331315</v>
      </c>
      <c r="F13" s="1293">
        <v>104.970339561</v>
      </c>
      <c r="G13" s="1293">
        <v>107.33659750380001</v>
      </c>
      <c r="H13" s="1293">
        <v>104.31961443680001</v>
      </c>
      <c r="I13" s="1293">
        <v>104.2978645324</v>
      </c>
      <c r="J13" s="1293">
        <v>105.32290082439999</v>
      </c>
      <c r="K13" s="1775">
        <f t="shared" si="4"/>
        <v>9.8279700796900741E-3</v>
      </c>
      <c r="L13" s="545">
        <f>(J13-G13)/G13</f>
        <v>-1.8760578649129649E-2</v>
      </c>
      <c r="M13" s="545">
        <f>(J13-B13)/B13</f>
        <v>0.1067116302479002</v>
      </c>
      <c r="N13" s="1021"/>
      <c r="O13" s="1029"/>
      <c r="P13" s="1030"/>
      <c r="Q13" s="413"/>
      <c r="R13" s="413"/>
      <c r="S13" s="413"/>
      <c r="T13" s="413"/>
      <c r="U13" s="413"/>
      <c r="V13" s="413"/>
      <c r="W13" s="413"/>
    </row>
    <row r="14" spans="1:23" x14ac:dyDescent="0.25">
      <c r="A14" s="183" t="s">
        <v>511</v>
      </c>
      <c r="B14" s="1292">
        <v>0.23488061035992458</v>
      </c>
      <c r="C14" s="1292">
        <v>0.25841007191628268</v>
      </c>
      <c r="D14" s="1292">
        <v>0.2759324379234161</v>
      </c>
      <c r="E14" s="1292">
        <f>+E13/E$25</f>
        <v>0.29937346346318516</v>
      </c>
      <c r="F14" s="1292">
        <f>+F13/F$25</f>
        <v>0.30934380272578216</v>
      </c>
      <c r="G14" s="1292">
        <f>+G13/G$25</f>
        <v>0.32808533777257293</v>
      </c>
      <c r="H14" s="1292">
        <f t="shared" ref="H14:J14" si="7">+H13/H$25</f>
        <v>0.30681225137229956</v>
      </c>
      <c r="I14" s="1292">
        <f t="shared" si="7"/>
        <v>0.30929347644210931</v>
      </c>
      <c r="J14" s="1292">
        <f t="shared" si="7"/>
        <v>0.36856087695444367</v>
      </c>
      <c r="K14" s="1775"/>
      <c r="L14" s="545"/>
      <c r="M14" s="545"/>
      <c r="O14" s="409"/>
      <c r="P14" s="26"/>
      <c r="Q14" s="411"/>
      <c r="R14" s="411"/>
      <c r="S14" s="411"/>
      <c r="T14" s="411"/>
      <c r="U14" s="411"/>
      <c r="V14" s="411"/>
      <c r="W14" s="411"/>
    </row>
    <row r="15" spans="1:23" ht="18.75" customHeight="1" x14ac:dyDescent="0.25">
      <c r="A15" s="1151" t="s">
        <v>747</v>
      </c>
      <c r="B15" s="1291">
        <v>58.450846638800002</v>
      </c>
      <c r="C15" s="1291">
        <v>59.734679380599999</v>
      </c>
      <c r="D15" s="1291">
        <v>60.285328219200011</v>
      </c>
      <c r="E15" s="1291">
        <v>40.127140769999997</v>
      </c>
      <c r="F15" s="1291">
        <v>41.092558722</v>
      </c>
      <c r="G15" s="1291">
        <v>41.277218603600005</v>
      </c>
      <c r="H15" s="1291">
        <v>62.944370960800001</v>
      </c>
      <c r="I15" s="1291">
        <v>59.435290664399993</v>
      </c>
      <c r="J15" s="1291">
        <v>59.423940657199999</v>
      </c>
      <c r="K15" s="1775">
        <f t="shared" si="4"/>
        <v>-1.9096410689873193E-4</v>
      </c>
      <c r="L15" s="545">
        <f>(J15-G15)/G15</f>
        <v>0.43963044670886142</v>
      </c>
      <c r="M15" s="545">
        <f>(J15-B15)/B15</f>
        <v>1.6648073969112578E-2</v>
      </c>
      <c r="N15" s="1021"/>
      <c r="O15" s="1029"/>
      <c r="P15" s="1030"/>
      <c r="Q15" s="413"/>
      <c r="R15" s="413"/>
      <c r="S15" s="413"/>
      <c r="T15" s="413"/>
      <c r="U15" s="413"/>
      <c r="V15" s="413"/>
      <c r="W15" s="413"/>
    </row>
    <row r="16" spans="1:23" x14ac:dyDescent="0.25">
      <c r="A16" s="183" t="s">
        <v>511</v>
      </c>
      <c r="B16" s="1292">
        <v>0.14426123134680768</v>
      </c>
      <c r="C16" s="1292">
        <v>0.17170291843950825</v>
      </c>
      <c r="D16" s="1292">
        <v>0.16722794551132489</v>
      </c>
      <c r="E16" s="1292">
        <f>+E15/E$25</f>
        <v>0.11709339152176727</v>
      </c>
      <c r="F16" s="1292">
        <f>+F15/F$25</f>
        <v>0.12109828768734229</v>
      </c>
      <c r="G16" s="1292">
        <f>+G15/G$25</f>
        <v>0.12616805938342698</v>
      </c>
      <c r="H16" s="1292">
        <f t="shared" ref="H16:J16" si="8">+H15/H$25</f>
        <v>0.18512438212083407</v>
      </c>
      <c r="I16" s="1292">
        <f t="shared" si="8"/>
        <v>0.17625430544868806</v>
      </c>
      <c r="J16" s="1292">
        <f t="shared" si="8"/>
        <v>0.20794470632005799</v>
      </c>
      <c r="K16" s="1775"/>
      <c r="L16" s="545"/>
      <c r="M16" s="545"/>
      <c r="O16" s="409"/>
      <c r="P16" s="26"/>
      <c r="Q16" s="411"/>
      <c r="R16" s="411"/>
      <c r="S16" s="411"/>
      <c r="T16" s="411"/>
      <c r="U16" s="411"/>
      <c r="V16" s="411"/>
      <c r="W16" s="411"/>
    </row>
    <row r="17" spans="1:23" x14ac:dyDescent="0.25">
      <c r="A17" s="1151" t="s">
        <v>748</v>
      </c>
      <c r="B17" s="1291">
        <v>97.340880665</v>
      </c>
      <c r="C17" s="1291">
        <v>96.113286409000011</v>
      </c>
      <c r="D17" s="1291">
        <v>97.340581225999998</v>
      </c>
      <c r="E17" s="1291">
        <v>97.553242941000008</v>
      </c>
      <c r="F17" s="1291">
        <v>97.980137997</v>
      </c>
      <c r="G17" s="1291">
        <v>98.396924499999997</v>
      </c>
      <c r="H17" s="1291">
        <v>98.831376875000004</v>
      </c>
      <c r="I17" s="1291">
        <v>99.255206883000014</v>
      </c>
      <c r="J17" s="1291">
        <v>46.567257457000004</v>
      </c>
      <c r="K17" s="1775">
        <f t="shared" si="4"/>
        <v>-0.53083310267145456</v>
      </c>
      <c r="L17" s="545">
        <f>(J17-G17)/G17</f>
        <v>-0.52674072189116028</v>
      </c>
      <c r="M17" s="545">
        <f>(J17-B17)/B17</f>
        <v>-0.52160636786036618</v>
      </c>
      <c r="N17" s="1021"/>
      <c r="O17" s="1029"/>
      <c r="P17" s="1030"/>
      <c r="Q17" s="413"/>
      <c r="R17" s="413"/>
      <c r="S17" s="413"/>
      <c r="T17" s="413"/>
      <c r="U17" s="413"/>
      <c r="V17" s="413"/>
      <c r="W17" s="413"/>
    </row>
    <row r="18" spans="1:23" x14ac:dyDescent="0.25">
      <c r="A18" s="183" t="s">
        <v>511</v>
      </c>
      <c r="B18" s="1292">
        <v>0.24024485721981079</v>
      </c>
      <c r="C18" s="1292">
        <v>0.27627053410781804</v>
      </c>
      <c r="D18" s="1292">
        <v>0.27001703223899659</v>
      </c>
      <c r="E18" s="1292">
        <f>+E17/E$25</f>
        <v>0.28466618479950556</v>
      </c>
      <c r="F18" s="1292">
        <f>+F17/F$25</f>
        <v>0.28874393096514184</v>
      </c>
      <c r="G18" s="1292">
        <f>+G17/G$25</f>
        <v>0.30076030879609322</v>
      </c>
      <c r="H18" s="1292">
        <f t="shared" ref="H18:J18" si="9">+H17/H$25</f>
        <v>0.29067090986626848</v>
      </c>
      <c r="I18" s="1292">
        <f t="shared" si="9"/>
        <v>0.29433956418433904</v>
      </c>
      <c r="J18" s="1292">
        <f t="shared" si="9"/>
        <v>0.16295477157745716</v>
      </c>
      <c r="K18" s="1775"/>
      <c r="L18" s="545"/>
      <c r="M18" s="545"/>
      <c r="O18" s="409"/>
      <c r="P18" s="26"/>
      <c r="Q18" s="411"/>
      <c r="R18" s="411"/>
      <c r="S18" s="411"/>
      <c r="T18" s="411"/>
      <c r="U18" s="411"/>
      <c r="V18" s="411"/>
      <c r="W18" s="411"/>
    </row>
    <row r="19" spans="1:23" x14ac:dyDescent="0.25">
      <c r="A19" s="1151" t="s">
        <v>749</v>
      </c>
      <c r="B19" s="1291">
        <v>0</v>
      </c>
      <c r="C19" s="1291">
        <v>0</v>
      </c>
      <c r="D19" s="1291">
        <v>0</v>
      </c>
      <c r="E19" s="1291">
        <v>0</v>
      </c>
      <c r="F19" s="1291">
        <v>0</v>
      </c>
      <c r="G19" s="1291"/>
      <c r="H19" s="1291"/>
      <c r="I19" s="1291"/>
      <c r="J19" s="1291"/>
      <c r="K19" s="1776" t="s">
        <v>779</v>
      </c>
      <c r="L19" s="545" t="s">
        <v>779</v>
      </c>
      <c r="M19" s="545" t="s">
        <v>779</v>
      </c>
      <c r="N19" s="1021"/>
      <c r="O19" s="1029"/>
      <c r="P19" s="1030"/>
      <c r="Q19" s="413"/>
      <c r="R19" s="413"/>
      <c r="S19" s="413"/>
      <c r="T19" s="413"/>
      <c r="U19" s="413"/>
      <c r="V19" s="413"/>
      <c r="W19" s="413"/>
    </row>
    <row r="20" spans="1:23" x14ac:dyDescent="0.25">
      <c r="A20" s="183" t="s">
        <v>511</v>
      </c>
      <c r="B20" s="1292">
        <v>0</v>
      </c>
      <c r="C20" s="1292">
        <v>0</v>
      </c>
      <c r="D20" s="1292">
        <v>0</v>
      </c>
      <c r="E20" s="1292">
        <f>+E19/E$25</f>
        <v>0</v>
      </c>
      <c r="F20" s="1292">
        <f>+F19/F$25</f>
        <v>0</v>
      </c>
      <c r="G20" s="1292">
        <f>+G19/G$25</f>
        <v>0</v>
      </c>
      <c r="H20" s="1292">
        <f t="shared" ref="H20:J20" si="10">+H19/H$25</f>
        <v>0</v>
      </c>
      <c r="I20" s="1292">
        <f t="shared" si="10"/>
        <v>0</v>
      </c>
      <c r="J20" s="1292">
        <f t="shared" si="10"/>
        <v>0</v>
      </c>
      <c r="K20" s="1776"/>
      <c r="L20" s="545"/>
      <c r="M20" s="545"/>
      <c r="O20" s="409"/>
      <c r="P20" s="26"/>
      <c r="Q20" s="411"/>
      <c r="R20" s="411"/>
      <c r="S20" s="411"/>
      <c r="T20" s="411"/>
      <c r="U20" s="411"/>
      <c r="V20" s="411"/>
      <c r="W20" s="411"/>
    </row>
    <row r="21" spans="1:23" x14ac:dyDescent="0.25">
      <c r="A21" s="1151" t="s">
        <v>746</v>
      </c>
      <c r="B21" s="1291"/>
      <c r="C21" s="1291"/>
      <c r="D21" s="1291"/>
      <c r="E21" s="1291">
        <v>0</v>
      </c>
      <c r="F21" s="1291">
        <v>0</v>
      </c>
      <c r="G21" s="1291"/>
      <c r="H21" s="1291"/>
      <c r="I21" s="1291"/>
      <c r="J21" s="1291"/>
      <c r="K21" s="1775" t="s">
        <v>779</v>
      </c>
      <c r="L21" s="545" t="s">
        <v>779</v>
      </c>
      <c r="M21" s="545" t="s">
        <v>779</v>
      </c>
      <c r="N21" s="1021"/>
      <c r="O21" s="1029"/>
      <c r="P21" s="1030"/>
      <c r="Q21" s="413"/>
      <c r="R21" s="413"/>
      <c r="S21" s="413"/>
      <c r="T21" s="413"/>
      <c r="U21" s="413"/>
      <c r="V21" s="413"/>
      <c r="W21" s="413"/>
    </row>
    <row r="22" spans="1:23" ht="16.5" customHeight="1" x14ac:dyDescent="0.25">
      <c r="A22" s="183" t="s">
        <v>511</v>
      </c>
      <c r="B22" s="1292">
        <v>0</v>
      </c>
      <c r="C22" s="1292">
        <v>0</v>
      </c>
      <c r="D22" s="1292">
        <v>0</v>
      </c>
      <c r="E22" s="1292">
        <f>+E21/E$25</f>
        <v>0</v>
      </c>
      <c r="F22" s="1292">
        <f>+F21/F$25</f>
        <v>0</v>
      </c>
      <c r="G22" s="1292">
        <f>+G21/G$25</f>
        <v>0</v>
      </c>
      <c r="H22" s="1292">
        <f t="shared" ref="H22:J22" si="11">+H21/H$25</f>
        <v>0</v>
      </c>
      <c r="I22" s="1292">
        <f t="shared" si="11"/>
        <v>0</v>
      </c>
      <c r="J22" s="1292">
        <f t="shared" si="11"/>
        <v>0</v>
      </c>
      <c r="K22" s="1776"/>
      <c r="L22" s="545"/>
      <c r="M22" s="545"/>
      <c r="O22" s="409"/>
      <c r="P22" s="26"/>
      <c r="Q22" s="411"/>
      <c r="R22" s="411"/>
      <c r="S22" s="411"/>
      <c r="T22" s="411"/>
      <c r="U22" s="411"/>
      <c r="V22" s="411"/>
      <c r="W22" s="411"/>
    </row>
    <row r="23" spans="1:23" ht="26.25" x14ac:dyDescent="0.25">
      <c r="A23" s="1152" t="s">
        <v>751</v>
      </c>
      <c r="B23" s="1293">
        <v>4.489726214400001</v>
      </c>
      <c r="C23" s="1293">
        <v>4.5301692071999993</v>
      </c>
      <c r="D23" s="1293">
        <v>4.7046834912</v>
      </c>
      <c r="E23" s="1293">
        <v>4.7905555990000002</v>
      </c>
      <c r="F23" s="1293">
        <v>4.9024663459999998</v>
      </c>
      <c r="G23" s="1293">
        <v>4.9412472983999995</v>
      </c>
      <c r="H23" s="1293">
        <v>4.9539896112000008</v>
      </c>
      <c r="I23" s="1293">
        <v>5.070332467200001</v>
      </c>
      <c r="J23" s="1293">
        <v>5.1501104255999994</v>
      </c>
      <c r="K23" s="1775">
        <f>(J23-I23)/I23</f>
        <v>1.5734265734265427E-2</v>
      </c>
      <c r="L23" s="545">
        <f>(J23-G23)/G23</f>
        <v>4.2269312703217828E-2</v>
      </c>
      <c r="M23" s="545">
        <f>(J23-B23)/B23</f>
        <v>0.14708785784797593</v>
      </c>
      <c r="N23" s="1021"/>
      <c r="O23" s="1029"/>
      <c r="P23" s="1030"/>
      <c r="Q23" s="413"/>
      <c r="R23" s="413"/>
      <c r="S23" s="413"/>
      <c r="T23" s="413"/>
      <c r="U23" s="413"/>
      <c r="V23" s="413"/>
      <c r="W23" s="413"/>
    </row>
    <row r="24" spans="1:23" ht="15.75" thickBot="1" x14ac:dyDescent="0.3">
      <c r="A24" s="183" t="s">
        <v>511</v>
      </c>
      <c r="B24" s="1294">
        <v>1.1080993165109144E-2</v>
      </c>
      <c r="C24" s="1294">
        <v>1.3021636375496358E-2</v>
      </c>
      <c r="D24" s="1294">
        <v>1.3050514573857015E-2</v>
      </c>
      <c r="E24" s="1292">
        <f>+E23/E$25</f>
        <v>1.3979127134317908E-2</v>
      </c>
      <c r="F24" s="1292">
        <f>+F23/F$25</f>
        <v>1.444739141122354E-2</v>
      </c>
      <c r="G24" s="1292">
        <f>+G23/G$25</f>
        <v>1.5103430019346237E-2</v>
      </c>
      <c r="H24" s="1292">
        <f t="shared" ref="H24:J24" si="12">+H23/H$25</f>
        <v>1.4570075954489689E-2</v>
      </c>
      <c r="I24" s="1292">
        <f t="shared" si="12"/>
        <v>1.5035981441503241E-2</v>
      </c>
      <c r="J24" s="1292">
        <f t="shared" si="12"/>
        <v>1.8021999014592487E-2</v>
      </c>
      <c r="K24" s="1775"/>
      <c r="L24" s="545"/>
      <c r="M24" s="545"/>
      <c r="O24" s="409"/>
      <c r="P24" s="26"/>
      <c r="Q24" s="413"/>
      <c r="R24" s="411"/>
      <c r="S24" s="411"/>
      <c r="T24" s="411"/>
      <c r="U24" s="411"/>
      <c r="V24" s="411"/>
      <c r="W24" s="411"/>
    </row>
    <row r="25" spans="1:23" ht="15.75" thickBot="1" x14ac:dyDescent="0.3">
      <c r="A25" s="2233" t="s">
        <v>669</v>
      </c>
      <c r="B25" s="1402">
        <v>405.17362906935597</v>
      </c>
      <c r="C25" s="1402">
        <v>347.895539129376</v>
      </c>
      <c r="D25" s="1402">
        <v>360.49793014479997</v>
      </c>
      <c r="E25" s="1402">
        <f>+E9+E11+E13+E15+E17+E19+E21+E23</f>
        <v>342.69347098499998</v>
      </c>
      <c r="F25" s="1402">
        <f>+F9+F11+F13+F15+F17+F19+F21+F23</f>
        <v>339.33228542500001</v>
      </c>
      <c r="G25" s="1402">
        <f>+G9+G11+G13+G15+G17+G19+G21+G23</f>
        <v>327.16060471500003</v>
      </c>
      <c r="H25" s="1402">
        <f t="shared" ref="H25:J25" si="13">+H9+H11+H13+H15+H17+H19+H21+H23</f>
        <v>340.01124130540006</v>
      </c>
      <c r="I25" s="1402">
        <f t="shared" si="13"/>
        <v>337.21326984379999</v>
      </c>
      <c r="J25" s="1402">
        <f t="shared" si="13"/>
        <v>285.7679895238</v>
      </c>
      <c r="K25" s="1777">
        <f>+J25/I25-1</f>
        <v>-0.15256007079386258</v>
      </c>
      <c r="L25" s="582">
        <f>(J25-G25)/G25</f>
        <v>-0.12652078090899255</v>
      </c>
      <c r="M25" s="582">
        <f>+J25/B25-1</f>
        <v>-0.29470239664861453</v>
      </c>
      <c r="N25" s="1021"/>
      <c r="O25" s="1029"/>
      <c r="P25" s="1030"/>
      <c r="Q25" s="413"/>
      <c r="R25" s="413"/>
      <c r="S25" s="413"/>
      <c r="T25" s="413"/>
      <c r="U25" s="413"/>
      <c r="V25" s="413"/>
      <c r="W25" s="413"/>
    </row>
    <row r="26" spans="1:23" ht="15.75" thickBot="1" x14ac:dyDescent="0.3">
      <c r="A26" s="2234"/>
      <c r="B26" s="1295">
        <v>1.0000000000000002</v>
      </c>
      <c r="C26" s="1295">
        <v>0.99999999999999989</v>
      </c>
      <c r="D26" s="1295">
        <v>1.0000000000000002</v>
      </c>
      <c r="E26" s="1295">
        <f>+E8+E10+E12+E14+E16+E18+E20+E22+E24</f>
        <v>1</v>
      </c>
      <c r="F26" s="1295">
        <f t="shared" ref="F26:J26" si="14">+F8+F10+F12+F14+F16+F18+F20+F22+F24</f>
        <v>1</v>
      </c>
      <c r="G26" s="1295">
        <f t="shared" si="14"/>
        <v>1</v>
      </c>
      <c r="H26" s="1295">
        <f t="shared" si="14"/>
        <v>0.99999999999999989</v>
      </c>
      <c r="I26" s="1295">
        <f t="shared" si="14"/>
        <v>1</v>
      </c>
      <c r="J26" s="1279">
        <f t="shared" si="14"/>
        <v>1</v>
      </c>
      <c r="K26"/>
      <c r="L26" s="414"/>
      <c r="M26" s="414"/>
      <c r="O26" s="409"/>
      <c r="P26" s="411"/>
      <c r="Q26" s="1"/>
      <c r="R26" s="1"/>
      <c r="S26" s="1"/>
      <c r="T26" s="411"/>
      <c r="U26" s="411"/>
      <c r="V26" s="411"/>
      <c r="W26" s="411"/>
    </row>
    <row r="27" spans="1:23" x14ac:dyDescent="0.25">
      <c r="P27" s="411"/>
      <c r="Q27" s="1"/>
      <c r="R27" s="1"/>
      <c r="S27" s="1"/>
      <c r="T27" s="415"/>
      <c r="U27" s="415"/>
      <c r="V27" s="415"/>
      <c r="W27" s="415"/>
    </row>
    <row r="28" spans="1:23" x14ac:dyDescent="0.25">
      <c r="P28" s="411"/>
      <c r="Q28" s="189"/>
      <c r="R28" s="189"/>
      <c r="S28" s="189"/>
      <c r="T28" s="189"/>
      <c r="U28" s="189"/>
      <c r="V28" s="189"/>
      <c r="W28" s="189"/>
    </row>
    <row r="29" spans="1:23" x14ac:dyDescent="0.25">
      <c r="P29" s="411"/>
      <c r="Q29" s="416"/>
      <c r="R29" s="416"/>
      <c r="S29" s="416"/>
      <c r="T29" s="416"/>
      <c r="U29" s="416"/>
      <c r="V29" s="416"/>
      <c r="W29" s="416"/>
    </row>
    <row r="38" spans="1:3" x14ac:dyDescent="0.25">
      <c r="A38" s="20"/>
      <c r="B38" s="21"/>
      <c r="C38" s="21"/>
    </row>
    <row r="39" spans="1:3" x14ac:dyDescent="0.25">
      <c r="A39" s="20"/>
      <c r="B39" s="21"/>
      <c r="C39" s="21"/>
    </row>
    <row r="42" spans="1:3" x14ac:dyDescent="0.25">
      <c r="A42" s="20"/>
    </row>
    <row r="43" spans="1:3" x14ac:dyDescent="0.25">
      <c r="A43" s="20"/>
    </row>
    <row r="44" spans="1:3" x14ac:dyDescent="0.25">
      <c r="A44" s="20"/>
    </row>
    <row r="45" spans="1:3" x14ac:dyDescent="0.25">
      <c r="A45" s="20"/>
    </row>
    <row r="46" spans="1:3" x14ac:dyDescent="0.25">
      <c r="A46" s="20"/>
    </row>
    <row r="47" spans="1:3" x14ac:dyDescent="0.25">
      <c r="A47" s="20"/>
    </row>
    <row r="48" spans="1:3" x14ac:dyDescent="0.25">
      <c r="A48" s="20"/>
    </row>
  </sheetData>
  <mergeCells count="4">
    <mergeCell ref="A2:M2"/>
    <mergeCell ref="A3:M3"/>
    <mergeCell ref="A4:M4"/>
    <mergeCell ref="A25:A26"/>
  </mergeCells>
  <pageMargins left="0.7" right="0.7" top="0.75" bottom="0.7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D7F5-5CEE-49DF-A7AA-7B8444D7BAC6}">
  <dimension ref="A1:G121"/>
  <sheetViews>
    <sheetView showGridLines="0" zoomScaleNormal="100" workbookViewId="0">
      <selection activeCell="J29" sqref="J29"/>
    </sheetView>
  </sheetViews>
  <sheetFormatPr defaultColWidth="11.42578125" defaultRowHeight="15" x14ac:dyDescent="0.25"/>
  <cols>
    <col min="1" max="1" width="15.5703125" style="1498" customWidth="1"/>
    <col min="2" max="2" width="15.7109375" style="1498" customWidth="1"/>
    <col min="3" max="3" width="27.5703125" style="1498" customWidth="1"/>
    <col min="4" max="4" width="25.42578125" style="1498" customWidth="1"/>
    <col min="5" max="5" width="18.42578125" style="1498" customWidth="1"/>
    <col min="6" max="6" width="13.5703125" style="1498" bestFit="1" customWidth="1"/>
    <col min="7" max="7" width="11.42578125" style="1185"/>
    <col min="8" max="16384" width="11.42578125" style="1498"/>
  </cols>
  <sheetData>
    <row r="1" spans="1:5" ht="15.75" x14ac:dyDescent="0.25">
      <c r="A1" s="2237" t="s">
        <v>1421</v>
      </c>
      <c r="B1" s="2118"/>
      <c r="C1" s="2118"/>
      <c r="D1" s="2118"/>
      <c r="E1" s="2119"/>
    </row>
    <row r="2" spans="1:5" ht="15.75" x14ac:dyDescent="0.25">
      <c r="A2" s="2238" t="s">
        <v>1422</v>
      </c>
      <c r="B2" s="2121"/>
      <c r="C2" s="2121"/>
      <c r="D2" s="2121"/>
      <c r="E2" s="2122"/>
    </row>
    <row r="3" spans="1:5" x14ac:dyDescent="0.25">
      <c r="A3" s="2239" t="s">
        <v>2688</v>
      </c>
      <c r="B3" s="2223"/>
      <c r="C3" s="2223"/>
      <c r="D3" s="2223"/>
      <c r="E3" s="2240"/>
    </row>
    <row r="4" spans="1:5" x14ac:dyDescent="0.25">
      <c r="A4" s="2239" t="s">
        <v>1741</v>
      </c>
      <c r="B4" s="2223"/>
      <c r="C4" s="2223"/>
      <c r="D4" s="2223"/>
      <c r="E4" s="2240"/>
    </row>
    <row r="5" spans="1:5" ht="3.75" customHeight="1" x14ac:dyDescent="0.3">
      <c r="A5" s="1180"/>
      <c r="B5" s="1181"/>
      <c r="C5" s="1181"/>
      <c r="D5" s="1181"/>
      <c r="E5" s="1182"/>
    </row>
    <row r="6" spans="1:5" ht="25.5" customHeight="1" x14ac:dyDescent="0.25">
      <c r="A6" s="2241" t="s">
        <v>1423</v>
      </c>
      <c r="B6" s="2242"/>
      <c r="C6" s="2243" t="s">
        <v>1360</v>
      </c>
      <c r="D6" s="2243" t="s">
        <v>1424</v>
      </c>
      <c r="E6" s="2244" t="s">
        <v>1</v>
      </c>
    </row>
    <row r="7" spans="1:5" ht="15.75" thickBot="1" x14ac:dyDescent="0.3">
      <c r="A7" s="691" t="s">
        <v>1425</v>
      </c>
      <c r="B7" s="692" t="s">
        <v>1426</v>
      </c>
      <c r="C7" s="2243"/>
      <c r="D7" s="2243"/>
      <c r="E7" s="2244"/>
    </row>
    <row r="8" spans="1:5" x14ac:dyDescent="0.25">
      <c r="A8" s="1403">
        <v>0</v>
      </c>
      <c r="B8" s="1404">
        <v>30</v>
      </c>
      <c r="C8" s="1714">
        <v>92.545404319199989</v>
      </c>
      <c r="D8" s="1714">
        <v>48.560403428600004</v>
      </c>
      <c r="E8" s="1715">
        <v>1113.5167694308</v>
      </c>
    </row>
    <row r="9" spans="1:5" x14ac:dyDescent="0.25">
      <c r="A9" s="1405">
        <v>31</v>
      </c>
      <c r="B9" s="1406">
        <v>60</v>
      </c>
      <c r="C9" s="1714">
        <v>316.44356998939975</v>
      </c>
      <c r="D9" s="1714">
        <v>148.06057947100001</v>
      </c>
      <c r="E9" s="1716">
        <v>1073.5417479948001</v>
      </c>
    </row>
    <row r="10" spans="1:5" x14ac:dyDescent="0.25">
      <c r="A10" s="1405">
        <v>61</v>
      </c>
      <c r="B10" s="1406">
        <v>90</v>
      </c>
      <c r="C10" s="1714">
        <v>190.13687227780008</v>
      </c>
      <c r="D10" s="1714">
        <v>296.12823427739983</v>
      </c>
      <c r="E10" s="1716">
        <v>547.73223866760009</v>
      </c>
    </row>
    <row r="11" spans="1:5" x14ac:dyDescent="0.25">
      <c r="A11" s="1405">
        <v>91</v>
      </c>
      <c r="B11" s="1406">
        <v>120</v>
      </c>
      <c r="C11" s="1714">
        <v>173.32503398840018</v>
      </c>
      <c r="D11" s="1714">
        <v>187.37246069080001</v>
      </c>
      <c r="E11" s="1716">
        <v>984.20023409679993</v>
      </c>
    </row>
    <row r="12" spans="1:5" x14ac:dyDescent="0.25">
      <c r="A12" s="1405">
        <v>121</v>
      </c>
      <c r="B12" s="1406">
        <v>150</v>
      </c>
      <c r="C12" s="1714">
        <v>93.376884407799977</v>
      </c>
      <c r="D12" s="1714">
        <v>133.08421204259997</v>
      </c>
      <c r="E12" s="1716">
        <v>1010.6856599517999</v>
      </c>
    </row>
    <row r="13" spans="1:5" x14ac:dyDescent="0.25">
      <c r="A13" s="1405">
        <v>151</v>
      </c>
      <c r="B13" s="1406">
        <v>180</v>
      </c>
      <c r="C13" s="1714">
        <v>189.85726588079993</v>
      </c>
      <c r="D13" s="1714">
        <v>178.12146305100006</v>
      </c>
      <c r="E13" s="1716">
        <v>702.56590941599995</v>
      </c>
    </row>
    <row r="14" spans="1:5" x14ac:dyDescent="0.25">
      <c r="A14" s="1405">
        <v>181</v>
      </c>
      <c r="B14" s="1406">
        <v>210</v>
      </c>
      <c r="C14" s="1714">
        <v>256.73817505699992</v>
      </c>
      <c r="D14" s="1714">
        <v>420.74589942139994</v>
      </c>
      <c r="E14" s="1716">
        <v>573.93567667660011</v>
      </c>
    </row>
    <row r="15" spans="1:5" x14ac:dyDescent="0.25">
      <c r="A15" s="1405">
        <v>211</v>
      </c>
      <c r="B15" s="1406">
        <v>240</v>
      </c>
      <c r="C15" s="1714">
        <v>74.452165363800049</v>
      </c>
      <c r="D15" s="1714">
        <v>148.46940117099999</v>
      </c>
      <c r="E15" s="1716">
        <v>560.50725692920003</v>
      </c>
    </row>
    <row r="16" spans="1:5" x14ac:dyDescent="0.25">
      <c r="A16" s="1405">
        <v>241</v>
      </c>
      <c r="B16" s="1406">
        <v>270</v>
      </c>
      <c r="C16" s="1714">
        <v>112.79356725420003</v>
      </c>
      <c r="D16" s="1714">
        <v>199.17200945319999</v>
      </c>
      <c r="E16" s="1716">
        <v>381.62347047860004</v>
      </c>
    </row>
    <row r="17" spans="1:5" x14ac:dyDescent="0.25">
      <c r="A17" s="1405">
        <v>271</v>
      </c>
      <c r="B17" s="1406">
        <v>300</v>
      </c>
      <c r="C17" s="1714">
        <v>168.33266391199987</v>
      </c>
      <c r="D17" s="1714">
        <v>263.25311575360001</v>
      </c>
      <c r="E17" s="1716">
        <v>788.53741175020002</v>
      </c>
    </row>
    <row r="18" spans="1:5" x14ac:dyDescent="0.25">
      <c r="A18" s="1405">
        <v>301</v>
      </c>
      <c r="B18" s="1406">
        <v>330</v>
      </c>
      <c r="C18" s="1714">
        <v>93.784259402400025</v>
      </c>
      <c r="D18" s="1714">
        <v>132.31723454460007</v>
      </c>
      <c r="E18" s="1716">
        <v>693.04788545300005</v>
      </c>
    </row>
    <row r="19" spans="1:5" x14ac:dyDescent="0.25">
      <c r="A19" s="1405">
        <v>331</v>
      </c>
      <c r="B19" s="1406">
        <v>360</v>
      </c>
      <c r="C19" s="1714">
        <v>380.55331123319974</v>
      </c>
      <c r="D19" s="1714">
        <v>402.13557040440014</v>
      </c>
      <c r="E19" s="1716">
        <v>758.50119940560012</v>
      </c>
    </row>
    <row r="20" spans="1:5" x14ac:dyDescent="0.25">
      <c r="A20" s="1405">
        <v>361</v>
      </c>
      <c r="B20" s="1406">
        <v>420</v>
      </c>
      <c r="C20" s="1714">
        <v>789.27856086799977</v>
      </c>
      <c r="D20" s="1714">
        <v>1621.4058632337988</v>
      </c>
      <c r="E20" s="1716">
        <v>673.3945721202</v>
      </c>
    </row>
    <row r="21" spans="1:5" x14ac:dyDescent="0.25">
      <c r="A21" s="1405">
        <v>421</v>
      </c>
      <c r="B21" s="1406">
        <v>480</v>
      </c>
      <c r="C21" s="1714">
        <v>62.04255467479998</v>
      </c>
      <c r="D21" s="1714">
        <v>111.24610985739999</v>
      </c>
      <c r="E21" s="1716">
        <v>368.68845348719998</v>
      </c>
    </row>
    <row r="22" spans="1:5" x14ac:dyDescent="0.25">
      <c r="A22" s="1405">
        <v>481</v>
      </c>
      <c r="B22" s="1406">
        <v>540</v>
      </c>
      <c r="C22" s="1714">
        <v>299.3953575718001</v>
      </c>
      <c r="D22" s="1714">
        <v>481.07649876999994</v>
      </c>
      <c r="E22" s="1716">
        <v>472.07807652040003</v>
      </c>
    </row>
    <row r="23" spans="1:5" x14ac:dyDescent="0.25">
      <c r="A23" s="1405">
        <v>541</v>
      </c>
      <c r="B23" s="1406">
        <v>600</v>
      </c>
      <c r="C23" s="1714">
        <v>266.56310993199997</v>
      </c>
      <c r="D23" s="1714">
        <v>445.11425484539996</v>
      </c>
      <c r="E23" s="1716">
        <v>287.48637740340001</v>
      </c>
    </row>
    <row r="24" spans="1:5" x14ac:dyDescent="0.25">
      <c r="A24" s="1405">
        <v>601</v>
      </c>
      <c r="B24" s="1406">
        <v>660</v>
      </c>
      <c r="C24" s="1714">
        <v>129.81242470280003</v>
      </c>
      <c r="D24" s="1714">
        <v>118.8596921078</v>
      </c>
      <c r="E24" s="1716">
        <v>253.28122739919999</v>
      </c>
    </row>
    <row r="25" spans="1:5" x14ac:dyDescent="0.25">
      <c r="A25" s="1405">
        <v>661</v>
      </c>
      <c r="B25" s="1406">
        <v>720</v>
      </c>
      <c r="C25" s="1714">
        <v>341.90848413400028</v>
      </c>
      <c r="D25" s="1714">
        <v>392.19642613339994</v>
      </c>
      <c r="E25" s="1716">
        <v>532.22730769040004</v>
      </c>
    </row>
    <row r="26" spans="1:5" x14ac:dyDescent="0.25">
      <c r="A26" s="1405">
        <v>721</v>
      </c>
      <c r="B26" s="1406">
        <v>810</v>
      </c>
      <c r="C26" s="1714">
        <v>222.44390782179997</v>
      </c>
      <c r="D26" s="1714">
        <v>1014.8933132561999</v>
      </c>
      <c r="E26" s="1716">
        <v>315.11059378540006</v>
      </c>
    </row>
    <row r="27" spans="1:5" x14ac:dyDescent="0.25">
      <c r="A27" s="1405">
        <v>811</v>
      </c>
      <c r="B27" s="1406">
        <v>900</v>
      </c>
      <c r="C27" s="1714">
        <v>105.68262488699996</v>
      </c>
      <c r="D27" s="1714">
        <v>56.190159706800003</v>
      </c>
      <c r="E27" s="1716">
        <v>215.11819415240001</v>
      </c>
    </row>
    <row r="28" spans="1:5" x14ac:dyDescent="0.25">
      <c r="A28" s="1405">
        <v>901</v>
      </c>
      <c r="B28" s="1406">
        <v>990</v>
      </c>
      <c r="C28" s="1714">
        <v>118.46771980259999</v>
      </c>
      <c r="D28" s="1714">
        <v>98.251643900200023</v>
      </c>
      <c r="E28" s="1716">
        <v>302.73001900679998</v>
      </c>
    </row>
    <row r="29" spans="1:5" x14ac:dyDescent="0.25">
      <c r="A29" s="1405">
        <v>991</v>
      </c>
      <c r="B29" s="1406">
        <v>1080</v>
      </c>
      <c r="C29" s="1714">
        <v>279.03517090540021</v>
      </c>
      <c r="D29" s="1714">
        <v>221.18134361819992</v>
      </c>
      <c r="E29" s="1716">
        <v>282.89160435200006</v>
      </c>
    </row>
    <row r="30" spans="1:5" x14ac:dyDescent="0.25">
      <c r="A30" s="1405">
        <v>1081</v>
      </c>
      <c r="B30" s="1406">
        <v>1260</v>
      </c>
      <c r="C30" s="1714">
        <v>219.24250771779995</v>
      </c>
      <c r="D30" s="1714">
        <v>493.00085652020027</v>
      </c>
      <c r="E30" s="1716">
        <v>308.99513167460003</v>
      </c>
    </row>
    <row r="31" spans="1:5" x14ac:dyDescent="0.25">
      <c r="A31" s="1405">
        <v>1261</v>
      </c>
      <c r="B31" s="1406">
        <v>1440</v>
      </c>
      <c r="C31" s="1714">
        <v>92.416327656800007</v>
      </c>
      <c r="D31" s="1714">
        <v>176.02848116700002</v>
      </c>
      <c r="E31" s="1716">
        <v>274.27046948000003</v>
      </c>
    </row>
    <row r="32" spans="1:5" x14ac:dyDescent="0.25">
      <c r="A32" s="1405">
        <v>1441</v>
      </c>
      <c r="B32" s="1406">
        <v>1620</v>
      </c>
      <c r="C32" s="1714">
        <v>102.94367542479998</v>
      </c>
      <c r="D32" s="1714">
        <v>55.389784916200007</v>
      </c>
      <c r="E32" s="1716">
        <v>240.04898506120003</v>
      </c>
    </row>
    <row r="33" spans="1:5" x14ac:dyDescent="0.25">
      <c r="A33" s="1405">
        <v>1621</v>
      </c>
      <c r="B33" s="1406">
        <v>1800</v>
      </c>
      <c r="C33" s="1714">
        <v>261.54873812059981</v>
      </c>
      <c r="D33" s="1714">
        <v>83.144121092199981</v>
      </c>
      <c r="E33" s="1716">
        <v>313.45452770240001</v>
      </c>
    </row>
    <row r="34" spans="1:5" x14ac:dyDescent="0.25">
      <c r="A34" s="1405">
        <v>1801</v>
      </c>
      <c r="B34" s="1406">
        <v>1980</v>
      </c>
      <c r="C34" s="1714">
        <v>161.66740723839996</v>
      </c>
      <c r="D34" s="1714">
        <v>177.60312934000007</v>
      </c>
      <c r="E34" s="1716">
        <v>123.60290081020001</v>
      </c>
    </row>
    <row r="35" spans="1:5" x14ac:dyDescent="0.25">
      <c r="A35" s="1405">
        <v>1981</v>
      </c>
      <c r="B35" s="1406">
        <v>2160</v>
      </c>
      <c r="C35" s="1714">
        <v>95.885746794600024</v>
      </c>
      <c r="D35" s="1714">
        <v>39.773093700199993</v>
      </c>
      <c r="E35" s="1716">
        <v>222.17991437320003</v>
      </c>
    </row>
    <row r="36" spans="1:5" x14ac:dyDescent="0.25">
      <c r="A36" s="1405">
        <v>2161</v>
      </c>
      <c r="B36" s="1406">
        <v>2340</v>
      </c>
      <c r="C36" s="1714">
        <v>146.78233303300007</v>
      </c>
      <c r="D36" s="1714">
        <v>15.3786425618</v>
      </c>
      <c r="E36" s="1716">
        <v>128.60648300779999</v>
      </c>
    </row>
    <row r="37" spans="1:5" x14ac:dyDescent="0.25">
      <c r="A37" s="1405">
        <v>2341</v>
      </c>
      <c r="B37" s="1406">
        <v>2520</v>
      </c>
      <c r="C37" s="1714">
        <v>112.82567589580002</v>
      </c>
      <c r="D37" s="1714">
        <v>177.33459752120001</v>
      </c>
      <c r="E37" s="1716">
        <v>168.5073539492</v>
      </c>
    </row>
    <row r="38" spans="1:5" x14ac:dyDescent="0.25">
      <c r="A38" s="1405">
        <v>2521</v>
      </c>
      <c r="B38" s="1406">
        <v>2700</v>
      </c>
      <c r="C38" s="1714">
        <v>113.41594493880001</v>
      </c>
      <c r="D38" s="1714">
        <v>89.536165849200032</v>
      </c>
      <c r="E38" s="1716">
        <v>88.222137925600009</v>
      </c>
    </row>
    <row r="39" spans="1:5" x14ac:dyDescent="0.25">
      <c r="A39" s="1405">
        <v>2701</v>
      </c>
      <c r="B39" s="1406">
        <v>2880</v>
      </c>
      <c r="C39" s="1714">
        <v>205.84422031460005</v>
      </c>
      <c r="D39" s="1714">
        <v>119.20378593480001</v>
      </c>
      <c r="E39" s="1716">
        <v>295.02308409280005</v>
      </c>
    </row>
    <row r="40" spans="1:5" x14ac:dyDescent="0.25">
      <c r="A40" s="1405">
        <v>2881</v>
      </c>
      <c r="B40" s="1406">
        <v>3060</v>
      </c>
      <c r="C40" s="1714">
        <v>69.263179318200017</v>
      </c>
      <c r="D40" s="1714">
        <v>101.72627828440001</v>
      </c>
      <c r="E40" s="1716">
        <v>14.980058863</v>
      </c>
    </row>
    <row r="41" spans="1:5" x14ac:dyDescent="0.25">
      <c r="A41" s="1405">
        <v>3061</v>
      </c>
      <c r="B41" s="1406">
        <v>3240</v>
      </c>
      <c r="C41" s="1714">
        <v>56.301541616599991</v>
      </c>
      <c r="D41" s="1714">
        <v>23.6050760834</v>
      </c>
      <c r="E41" s="1716">
        <v>28.523367146400005</v>
      </c>
    </row>
    <row r="42" spans="1:5" x14ac:dyDescent="0.25">
      <c r="A42" s="1405">
        <v>3241</v>
      </c>
      <c r="B42" s="1406">
        <v>3510</v>
      </c>
      <c r="C42" s="1714">
        <v>71.13305527440005</v>
      </c>
      <c r="D42" s="1714">
        <v>33.182833084800002</v>
      </c>
      <c r="E42" s="1716">
        <v>166.16175640680001</v>
      </c>
    </row>
    <row r="43" spans="1:5" x14ac:dyDescent="0.25">
      <c r="A43" s="1405">
        <v>3511</v>
      </c>
      <c r="B43" s="1406">
        <v>3780</v>
      </c>
      <c r="C43" s="1714">
        <v>78.062059054000017</v>
      </c>
      <c r="D43" s="1714">
        <v>50.067243863000002</v>
      </c>
      <c r="E43" s="1716">
        <v>0.83792553880000009</v>
      </c>
    </row>
    <row r="44" spans="1:5" x14ac:dyDescent="0.25">
      <c r="A44" s="1405">
        <v>3781</v>
      </c>
      <c r="B44" s="1406">
        <v>4050</v>
      </c>
      <c r="C44" s="1714">
        <v>7.4804664886000012</v>
      </c>
      <c r="D44" s="1714">
        <v>138.13275756140004</v>
      </c>
      <c r="E44" s="1716">
        <v>4.4560555508000004</v>
      </c>
    </row>
    <row r="45" spans="1:5" x14ac:dyDescent="0.25">
      <c r="A45" s="1405">
        <v>4051</v>
      </c>
      <c r="B45" s="1406">
        <v>4320</v>
      </c>
      <c r="C45" s="1714">
        <v>3.4875562918000003</v>
      </c>
      <c r="D45" s="1714">
        <v>211.2909180382</v>
      </c>
      <c r="E45" s="1716">
        <v>22.058326364200003</v>
      </c>
    </row>
    <row r="46" spans="1:5" x14ac:dyDescent="0.25">
      <c r="A46" s="1405">
        <v>4321</v>
      </c>
      <c r="B46" s="1406">
        <v>4590</v>
      </c>
      <c r="C46" s="1714">
        <v>15.5313535706</v>
      </c>
      <c r="D46" s="1714">
        <v>1.8786149102</v>
      </c>
      <c r="E46" s="1716">
        <v>8.1028507588000007</v>
      </c>
    </row>
    <row r="47" spans="1:5" x14ac:dyDescent="0.25">
      <c r="A47" s="1405">
        <v>4591</v>
      </c>
      <c r="B47" s="1406">
        <v>4860</v>
      </c>
      <c r="C47" s="1714">
        <v>1.2668045754000001</v>
      </c>
      <c r="D47" s="1714">
        <v>1.0139674762000002</v>
      </c>
      <c r="E47" s="1716">
        <v>1.58900238E-2</v>
      </c>
    </row>
    <row r="48" spans="1:5" x14ac:dyDescent="0.25">
      <c r="A48" s="1405">
        <v>4861</v>
      </c>
      <c r="B48" s="1406">
        <v>5130</v>
      </c>
      <c r="C48" s="1714">
        <v>8.4295014579999989</v>
      </c>
      <c r="D48" s="1714">
        <v>13.587354834200001</v>
      </c>
      <c r="E48" s="1716">
        <v>0.78451577399999994</v>
      </c>
    </row>
    <row r="49" spans="1:5" x14ac:dyDescent="0.25">
      <c r="A49" s="1405">
        <v>5131</v>
      </c>
      <c r="B49" s="1406">
        <v>5400</v>
      </c>
      <c r="C49" s="1714">
        <v>0</v>
      </c>
      <c r="D49" s="1714">
        <v>0</v>
      </c>
      <c r="E49" s="1716">
        <v>0.77121423399999989</v>
      </c>
    </row>
    <row r="50" spans="1:5" x14ac:dyDescent="0.25">
      <c r="A50" s="1405">
        <v>5401</v>
      </c>
      <c r="B50" s="1406">
        <v>5760</v>
      </c>
      <c r="C50" s="1714">
        <v>1.5985857999999999E-2</v>
      </c>
      <c r="D50" s="1714">
        <v>0</v>
      </c>
      <c r="E50" s="1716">
        <v>3.9542190422000005</v>
      </c>
    </row>
    <row r="51" spans="1:5" x14ac:dyDescent="0.25">
      <c r="A51" s="1405">
        <v>5761</v>
      </c>
      <c r="B51" s="1406">
        <v>6120</v>
      </c>
      <c r="C51" s="1714">
        <v>1.1208482656000001</v>
      </c>
      <c r="D51" s="1714">
        <v>0</v>
      </c>
      <c r="E51" s="1716">
        <v>2.7352316852</v>
      </c>
    </row>
    <row r="52" spans="1:5" x14ac:dyDescent="0.25">
      <c r="A52" s="1405">
        <v>6121</v>
      </c>
      <c r="B52" s="1406">
        <v>6480</v>
      </c>
      <c r="C52" s="1714">
        <v>3.9105000564000001</v>
      </c>
      <c r="D52" s="1714">
        <v>0</v>
      </c>
      <c r="E52" s="1716">
        <v>0.59914156119999995</v>
      </c>
    </row>
    <row r="53" spans="1:5" x14ac:dyDescent="0.25">
      <c r="A53" s="1405">
        <v>6481</v>
      </c>
      <c r="B53" s="1406">
        <v>6840</v>
      </c>
      <c r="C53" s="1714">
        <v>2.8100507553999998</v>
      </c>
      <c r="D53" s="1714">
        <v>0.44286602780000006</v>
      </c>
      <c r="E53" s="1716">
        <v>3.749172819</v>
      </c>
    </row>
    <row r="54" spans="1:5" x14ac:dyDescent="0.25">
      <c r="A54" s="1405">
        <v>6841</v>
      </c>
      <c r="B54" s="1406">
        <v>7200</v>
      </c>
      <c r="C54" s="1714">
        <v>0.15309997080000001</v>
      </c>
      <c r="D54" s="1714">
        <v>0</v>
      </c>
      <c r="E54" s="1716">
        <v>2.6671998304000004</v>
      </c>
    </row>
    <row r="55" spans="1:5" x14ac:dyDescent="0.25">
      <c r="A55" s="1405">
        <v>7201</v>
      </c>
      <c r="B55" s="1406">
        <v>7560</v>
      </c>
      <c r="C55" s="1714">
        <v>0.94221942220000021</v>
      </c>
      <c r="D55" s="1714">
        <v>0</v>
      </c>
      <c r="E55" s="1716">
        <v>5.3143885606000003</v>
      </c>
    </row>
    <row r="56" spans="1:5" x14ac:dyDescent="0.25">
      <c r="A56" s="1405">
        <v>7561</v>
      </c>
      <c r="B56" s="1406">
        <v>7920</v>
      </c>
      <c r="C56" s="1714">
        <v>0.89849995620000001</v>
      </c>
      <c r="D56" s="1714">
        <v>0.14299539660000002</v>
      </c>
      <c r="E56" s="1716">
        <v>8.542841211799999</v>
      </c>
    </row>
    <row r="57" spans="1:5" x14ac:dyDescent="0.25">
      <c r="A57" s="1405">
        <v>7921</v>
      </c>
      <c r="B57" s="1406">
        <v>8280</v>
      </c>
      <c r="C57" s="1714">
        <v>2.1819558096000002</v>
      </c>
      <c r="D57" s="1714">
        <v>2.8275393650000002</v>
      </c>
      <c r="E57" s="1716">
        <v>5.8590652890000001</v>
      </c>
    </row>
    <row r="58" spans="1:5" x14ac:dyDescent="0.25">
      <c r="A58" s="1405">
        <v>8281</v>
      </c>
      <c r="B58" s="1406">
        <v>8640</v>
      </c>
      <c r="C58" s="1714">
        <v>3.0894316641999993</v>
      </c>
      <c r="D58" s="1714">
        <v>2.1506036202000001</v>
      </c>
      <c r="E58" s="1716">
        <v>1.1690899121999998</v>
      </c>
    </row>
    <row r="59" spans="1:5" x14ac:dyDescent="0.25">
      <c r="A59" s="1405">
        <v>8641</v>
      </c>
      <c r="B59" s="1406">
        <v>9000</v>
      </c>
      <c r="C59" s="1714">
        <v>2.3043520667999999</v>
      </c>
      <c r="D59" s="1714">
        <v>4.4127382865999998</v>
      </c>
      <c r="E59" s="1716">
        <v>0.71680002800000009</v>
      </c>
    </row>
    <row r="60" spans="1:5" x14ac:dyDescent="0.25">
      <c r="A60" s="1405">
        <v>9001</v>
      </c>
      <c r="B60" s="1406">
        <v>9360</v>
      </c>
      <c r="C60" s="1714">
        <v>1.1780085982000001</v>
      </c>
      <c r="D60" s="1714">
        <v>6.0549495020000004</v>
      </c>
      <c r="E60" s="1716">
        <v>6.9175621914000001</v>
      </c>
    </row>
    <row r="61" spans="1:5" x14ac:dyDescent="0.25">
      <c r="A61" s="1405">
        <v>9361</v>
      </c>
      <c r="B61" s="1406">
        <v>9720</v>
      </c>
      <c r="C61" s="1714">
        <v>0.69509999580000004</v>
      </c>
      <c r="D61" s="1714">
        <v>1.4018763975999999</v>
      </c>
      <c r="E61" s="1716">
        <v>8.0971697184</v>
      </c>
    </row>
    <row r="62" spans="1:5" x14ac:dyDescent="0.25">
      <c r="A62" s="1405">
        <v>9721</v>
      </c>
      <c r="B62" s="1406">
        <v>10080</v>
      </c>
      <c r="C62" s="1714">
        <v>1.5212332632000001</v>
      </c>
      <c r="D62" s="1714">
        <v>0</v>
      </c>
      <c r="E62" s="1716">
        <v>0.29139997179999999</v>
      </c>
    </row>
    <row r="63" spans="1:5" x14ac:dyDescent="0.25">
      <c r="A63" s="1405">
        <v>10081</v>
      </c>
      <c r="B63" s="1406">
        <v>10440</v>
      </c>
      <c r="C63" s="1714">
        <v>0.48795138840000002</v>
      </c>
      <c r="D63" s="1714">
        <v>0.30389998940000001</v>
      </c>
      <c r="E63" s="1716">
        <v>0.28750006180000004</v>
      </c>
    </row>
    <row r="64" spans="1:5" x14ac:dyDescent="0.25">
      <c r="A64" s="1405">
        <v>10441</v>
      </c>
      <c r="B64" s="1406">
        <v>10800</v>
      </c>
      <c r="C64" s="1714">
        <v>0.2925999916</v>
      </c>
      <c r="D64" s="1714">
        <v>6.1019876988000004</v>
      </c>
      <c r="E64" s="1716">
        <v>1.3356077686000001</v>
      </c>
    </row>
    <row r="65" spans="1:5" ht="15.75" thickBot="1" x14ac:dyDescent="0.3">
      <c r="A65" s="1405">
        <v>10801</v>
      </c>
      <c r="B65" s="1406">
        <v>73000</v>
      </c>
      <c r="C65" s="1714">
        <v>56.24076139919999</v>
      </c>
      <c r="D65" s="1714">
        <v>167.04355274319991</v>
      </c>
      <c r="E65" s="1716">
        <v>213.85146448820001</v>
      </c>
    </row>
    <row r="66" spans="1:5" ht="15.75" thickBot="1" x14ac:dyDescent="0.3">
      <c r="A66" s="2235" t="s">
        <v>1</v>
      </c>
      <c r="B66" s="2236"/>
      <c r="C66" s="1717">
        <f>SUM(C8:C65)</f>
        <v>6658.3397816305978</v>
      </c>
      <c r="D66" s="1717">
        <f>SUM(D8:D65)</f>
        <v>9309.5966009046042</v>
      </c>
      <c r="E66" s="1718">
        <f>SUM(E8:E65)</f>
        <v>15567.092689045801</v>
      </c>
    </row>
    <row r="67" spans="1:5" x14ac:dyDescent="0.25">
      <c r="A67" s="1183"/>
      <c r="B67" s="1183"/>
      <c r="C67" s="1184"/>
      <c r="D67" s="1184"/>
      <c r="E67" s="1184"/>
    </row>
    <row r="68" spans="1:5" x14ac:dyDescent="0.25">
      <c r="A68" s="693" t="s">
        <v>1427</v>
      </c>
      <c r="B68" s="693"/>
      <c r="C68" s="693"/>
      <c r="D68" s="694"/>
      <c r="E68" s="695"/>
    </row>
    <row r="69" spans="1:5" x14ac:dyDescent="0.25">
      <c r="A69" s="693" t="s">
        <v>1428</v>
      </c>
      <c r="B69" s="693"/>
      <c r="C69" s="693"/>
      <c r="D69" s="694"/>
      <c r="E69" s="695"/>
    </row>
    <row r="70" spans="1:5" x14ac:dyDescent="0.25">
      <c r="A70" s="693"/>
      <c r="B70" s="693"/>
      <c r="C70" s="696"/>
      <c r="D70" s="696"/>
      <c r="E70" s="695"/>
    </row>
    <row r="71" spans="1:5" x14ac:dyDescent="0.25">
      <c r="A71" s="693"/>
      <c r="B71" s="693"/>
      <c r="C71" s="171"/>
      <c r="D71" s="971"/>
      <c r="E71" s="695"/>
    </row>
    <row r="72" spans="1:5" x14ac:dyDescent="0.25">
      <c r="A72" s="693"/>
      <c r="B72" s="693"/>
      <c r="C72" s="171"/>
      <c r="D72" s="401"/>
      <c r="E72" s="695"/>
    </row>
    <row r="73" spans="1:5" x14ac:dyDescent="0.25">
      <c r="A73" s="693"/>
      <c r="B73" s="693"/>
      <c r="C73" s="171"/>
      <c r="D73" s="401"/>
      <c r="E73" s="695"/>
    </row>
    <row r="74" spans="1:5" x14ac:dyDescent="0.25">
      <c r="A74" s="693"/>
      <c r="B74" s="693"/>
      <c r="C74" s="171"/>
      <c r="D74" s="401"/>
      <c r="E74" s="695"/>
    </row>
    <row r="75" spans="1:5" x14ac:dyDescent="0.25">
      <c r="A75" s="693"/>
      <c r="B75" s="693"/>
      <c r="C75" s="696"/>
      <c r="D75" s="694"/>
      <c r="E75" s="695"/>
    </row>
    <row r="76" spans="1:5" x14ac:dyDescent="0.25">
      <c r="A76" s="693"/>
      <c r="B76" s="693"/>
      <c r="C76" s="693"/>
      <c r="D76" s="694"/>
      <c r="E76" s="695"/>
    </row>
    <row r="77" spans="1:5" x14ac:dyDescent="0.25">
      <c r="A77" s="693"/>
      <c r="B77" s="693"/>
      <c r="D77" s="694"/>
      <c r="E77" s="695"/>
    </row>
    <row r="78" spans="1:5" x14ac:dyDescent="0.25">
      <c r="A78" s="693"/>
      <c r="B78" s="693"/>
      <c r="C78" s="693"/>
      <c r="D78" s="694"/>
      <c r="E78" s="695"/>
    </row>
    <row r="79" spans="1:5" x14ac:dyDescent="0.25">
      <c r="A79" s="693"/>
      <c r="B79" s="693"/>
      <c r="C79" s="693"/>
      <c r="D79" s="694"/>
      <c r="E79" s="695"/>
    </row>
    <row r="80" spans="1:5" x14ac:dyDescent="0.25">
      <c r="A80" s="693"/>
      <c r="B80" s="693"/>
      <c r="C80" s="693"/>
      <c r="D80" s="694"/>
      <c r="E80" s="695"/>
    </row>
    <row r="81" spans="1:5" x14ac:dyDescent="0.25">
      <c r="A81" s="693"/>
      <c r="B81" s="693"/>
      <c r="C81" s="693"/>
      <c r="D81" s="694"/>
      <c r="E81" s="695"/>
    </row>
    <row r="82" spans="1:5" x14ac:dyDescent="0.25">
      <c r="A82" s="693"/>
      <c r="B82" s="693"/>
      <c r="C82" s="693"/>
      <c r="D82" s="694"/>
      <c r="E82" s="695"/>
    </row>
    <row r="83" spans="1:5" x14ac:dyDescent="0.25">
      <c r="A83" s="693"/>
      <c r="B83" s="693"/>
      <c r="C83" s="693"/>
      <c r="D83" s="694"/>
      <c r="E83" s="695"/>
    </row>
    <row r="84" spans="1:5" x14ac:dyDescent="0.25">
      <c r="A84" s="693"/>
      <c r="B84" s="693"/>
      <c r="C84" s="693"/>
      <c r="D84" s="694"/>
      <c r="E84" s="695"/>
    </row>
    <row r="85" spans="1:5" x14ac:dyDescent="0.25">
      <c r="A85" s="693"/>
      <c r="B85" s="693"/>
      <c r="C85" s="693"/>
      <c r="D85" s="694"/>
      <c r="E85" s="695"/>
    </row>
    <row r="86" spans="1:5" x14ac:dyDescent="0.25">
      <c r="A86" s="693"/>
      <c r="B86" s="693"/>
      <c r="C86" s="693"/>
      <c r="D86" s="694"/>
      <c r="E86" s="695"/>
    </row>
    <row r="87" spans="1:5" x14ac:dyDescent="0.25">
      <c r="A87" s="693"/>
      <c r="B87" s="693"/>
      <c r="C87" s="693"/>
      <c r="D87" s="694"/>
      <c r="E87" s="695"/>
    </row>
    <row r="88" spans="1:5" x14ac:dyDescent="0.25">
      <c r="A88" s="693"/>
      <c r="B88" s="693"/>
      <c r="C88" s="693"/>
      <c r="D88" s="694"/>
      <c r="E88" s="695"/>
    </row>
    <row r="89" spans="1:5" x14ac:dyDescent="0.25">
      <c r="A89" s="693"/>
      <c r="B89" s="693"/>
      <c r="C89" s="693"/>
      <c r="D89" s="694"/>
      <c r="E89" s="695"/>
    </row>
    <row r="90" spans="1:5" x14ac:dyDescent="0.25">
      <c r="A90" s="693"/>
      <c r="B90" s="693"/>
      <c r="C90" s="693"/>
      <c r="D90" s="694"/>
      <c r="E90" s="695"/>
    </row>
    <row r="91" spans="1:5" x14ac:dyDescent="0.25">
      <c r="A91" s="693"/>
      <c r="B91" s="693"/>
      <c r="C91" s="693"/>
      <c r="D91" s="694"/>
      <c r="E91" s="695"/>
    </row>
    <row r="92" spans="1:5" x14ac:dyDescent="0.25">
      <c r="A92" s="693"/>
      <c r="B92" s="693"/>
      <c r="C92" s="693"/>
      <c r="D92" s="694"/>
      <c r="E92" s="695"/>
    </row>
    <row r="93" spans="1:5" x14ac:dyDescent="0.25">
      <c r="A93" s="693"/>
      <c r="B93" s="693"/>
      <c r="C93" s="693"/>
      <c r="D93" s="694"/>
      <c r="E93" s="695"/>
    </row>
    <row r="94" spans="1:5" x14ac:dyDescent="0.25">
      <c r="A94" s="693"/>
      <c r="B94" s="693"/>
      <c r="C94" s="693"/>
      <c r="D94" s="694"/>
      <c r="E94" s="695"/>
    </row>
    <row r="95" spans="1:5" x14ac:dyDescent="0.25">
      <c r="A95" s="693"/>
      <c r="B95" s="693"/>
      <c r="C95" s="693"/>
      <c r="D95" s="694"/>
      <c r="E95" s="695"/>
    </row>
    <row r="96" spans="1:5" x14ac:dyDescent="0.25">
      <c r="A96" s="693"/>
      <c r="B96" s="693"/>
      <c r="C96" s="693"/>
      <c r="D96" s="694"/>
      <c r="E96" s="695"/>
    </row>
    <row r="97" spans="1:5" x14ac:dyDescent="0.25">
      <c r="A97" s="693"/>
      <c r="B97" s="693"/>
      <c r="C97" s="693"/>
      <c r="D97" s="694"/>
      <c r="E97" s="695"/>
    </row>
    <row r="98" spans="1:5" x14ac:dyDescent="0.25">
      <c r="A98" s="693"/>
      <c r="B98" s="693"/>
      <c r="C98" s="693"/>
      <c r="D98" s="694"/>
      <c r="E98" s="695"/>
    </row>
    <row r="99" spans="1:5" x14ac:dyDescent="0.25">
      <c r="A99" s="693"/>
      <c r="B99" s="693"/>
      <c r="C99" s="693"/>
      <c r="D99" s="694"/>
      <c r="E99" s="695"/>
    </row>
    <row r="100" spans="1:5" x14ac:dyDescent="0.25">
      <c r="A100" s="693"/>
      <c r="B100" s="693"/>
      <c r="C100" s="693"/>
      <c r="D100" s="694"/>
      <c r="E100" s="695"/>
    </row>
    <row r="101" spans="1:5" x14ac:dyDescent="0.25">
      <c r="A101" s="693"/>
      <c r="B101" s="693"/>
      <c r="C101" s="693"/>
      <c r="D101" s="694"/>
      <c r="E101" s="695"/>
    </row>
    <row r="102" spans="1:5" x14ac:dyDescent="0.25">
      <c r="A102" s="693"/>
      <c r="B102" s="693"/>
      <c r="C102" s="693"/>
      <c r="D102" s="694"/>
      <c r="E102" s="695"/>
    </row>
    <row r="103" spans="1:5" x14ac:dyDescent="0.25">
      <c r="A103" s="693"/>
      <c r="B103" s="693"/>
      <c r="C103" s="693"/>
      <c r="D103" s="694"/>
      <c r="E103" s="695"/>
    </row>
    <row r="104" spans="1:5" x14ac:dyDescent="0.25">
      <c r="A104" s="693"/>
      <c r="B104" s="693"/>
      <c r="C104" s="693"/>
      <c r="D104" s="694"/>
      <c r="E104" s="695"/>
    </row>
    <row r="105" spans="1:5" x14ac:dyDescent="0.25">
      <c r="A105" s="693"/>
      <c r="B105" s="693"/>
      <c r="C105" s="693"/>
      <c r="D105" s="694"/>
      <c r="E105" s="695"/>
    </row>
    <row r="106" spans="1:5" x14ac:dyDescent="0.25">
      <c r="A106" s="693"/>
      <c r="B106" s="693"/>
      <c r="C106" s="693"/>
      <c r="D106" s="694"/>
      <c r="E106" s="695"/>
    </row>
    <row r="107" spans="1:5" x14ac:dyDescent="0.25">
      <c r="A107" s="693"/>
      <c r="B107" s="693"/>
      <c r="C107" s="693"/>
      <c r="D107" s="694"/>
      <c r="E107" s="695"/>
    </row>
    <row r="108" spans="1:5" x14ac:dyDescent="0.25">
      <c r="A108" s="693"/>
      <c r="B108" s="693"/>
      <c r="C108" s="693"/>
      <c r="D108" s="694"/>
      <c r="E108" s="695"/>
    </row>
    <row r="109" spans="1:5" x14ac:dyDescent="0.25">
      <c r="A109" s="693"/>
      <c r="B109" s="693"/>
      <c r="C109" s="693"/>
      <c r="D109" s="694"/>
      <c r="E109" s="695"/>
    </row>
    <row r="110" spans="1:5" x14ac:dyDescent="0.25">
      <c r="A110" s="693"/>
      <c r="B110" s="693"/>
      <c r="C110" s="693"/>
      <c r="D110" s="694"/>
      <c r="E110" s="695"/>
    </row>
    <row r="111" spans="1:5" x14ac:dyDescent="0.25">
      <c r="A111" s="693"/>
      <c r="B111" s="693"/>
      <c r="C111" s="693"/>
      <c r="D111" s="694"/>
      <c r="E111" s="695"/>
    </row>
    <row r="112" spans="1:5" x14ac:dyDescent="0.25">
      <c r="A112" s="693"/>
      <c r="B112" s="693"/>
      <c r="C112" s="693"/>
      <c r="D112" s="694"/>
      <c r="E112" s="695"/>
    </row>
    <row r="113" spans="1:5" x14ac:dyDescent="0.25">
      <c r="A113" s="693"/>
      <c r="B113" s="693"/>
      <c r="C113" s="693"/>
      <c r="D113" s="694"/>
      <c r="E113" s="695"/>
    </row>
    <row r="114" spans="1:5" x14ac:dyDescent="0.25">
      <c r="A114" s="693"/>
      <c r="B114" s="693"/>
      <c r="C114" s="693"/>
      <c r="D114" s="694"/>
      <c r="E114" s="695"/>
    </row>
    <row r="115" spans="1:5" x14ac:dyDescent="0.25">
      <c r="A115" s="693"/>
      <c r="B115" s="693"/>
      <c r="C115" s="693"/>
      <c r="D115" s="693"/>
      <c r="E115" s="697"/>
    </row>
    <row r="117" spans="1:5" x14ac:dyDescent="0.25">
      <c r="A117" s="698"/>
      <c r="B117" s="698"/>
      <c r="C117" s="698"/>
      <c r="D117" s="699"/>
      <c r="E117" s="700"/>
    </row>
    <row r="118" spans="1:5" x14ac:dyDescent="0.25">
      <c r="A118" s="701"/>
      <c r="B118" s="701"/>
      <c r="C118" s="701"/>
      <c r="D118" s="702"/>
      <c r="E118" s="703"/>
    </row>
    <row r="119" spans="1:5" x14ac:dyDescent="0.25">
      <c r="A119" s="698"/>
      <c r="B119" s="698"/>
      <c r="C119" s="698"/>
      <c r="D119" s="699"/>
      <c r="E119" s="700"/>
    </row>
    <row r="120" spans="1:5" x14ac:dyDescent="0.25">
      <c r="A120" s="564" t="s">
        <v>1429</v>
      </c>
      <c r="B120" s="564"/>
      <c r="C120" s="564"/>
      <c r="D120" s="3"/>
      <c r="E120" s="3"/>
    </row>
    <row r="121" spans="1:5" x14ac:dyDescent="0.25">
      <c r="A121" s="564" t="s">
        <v>750</v>
      </c>
      <c r="B121" s="564"/>
      <c r="C121" s="564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4"/>
  <dimension ref="A1:R84"/>
  <sheetViews>
    <sheetView showGridLines="0" topLeftCell="B1" zoomScale="85" zoomScaleNormal="85" workbookViewId="0">
      <selection activeCell="M45" sqref="M45"/>
    </sheetView>
  </sheetViews>
  <sheetFormatPr defaultColWidth="9.140625" defaultRowHeight="15" x14ac:dyDescent="0.25"/>
  <cols>
    <col min="1" max="1" width="6.7109375" style="51" hidden="1" customWidth="1"/>
    <col min="2" max="2" width="56.140625" style="51" customWidth="1"/>
    <col min="3" max="4" width="11.85546875" style="51" customWidth="1"/>
    <col min="5" max="5" width="13.5703125" style="51" customWidth="1"/>
    <col min="6" max="11" width="11.85546875" style="51" customWidth="1"/>
    <col min="12" max="12" width="16.28515625" style="51" customWidth="1"/>
    <col min="13" max="13" width="13.28515625" style="51" customWidth="1"/>
    <col min="14" max="14" width="17.85546875" style="51" bestFit="1" customWidth="1"/>
    <col min="15" max="15" width="15.140625" style="51" bestFit="1" customWidth="1"/>
    <col min="16" max="16" width="11.5703125" style="51" bestFit="1" customWidth="1"/>
    <col min="17" max="16384" width="9.140625" style="51"/>
  </cols>
  <sheetData>
    <row r="1" spans="1:15" ht="18" customHeight="1" x14ac:dyDescent="0.25">
      <c r="A1" s="2246" t="s">
        <v>631</v>
      </c>
      <c r="B1" s="2246"/>
      <c r="C1" s="2246"/>
      <c r="D1" s="2246"/>
      <c r="E1" s="2246"/>
      <c r="F1" s="2246"/>
      <c r="G1" s="2246"/>
      <c r="H1" s="2246"/>
      <c r="I1" s="2246"/>
      <c r="J1" s="2246"/>
      <c r="K1" s="2246"/>
      <c r="L1" s="2246"/>
      <c r="M1" s="2246"/>
    </row>
    <row r="2" spans="1:15" ht="18" customHeight="1" x14ac:dyDescent="0.25">
      <c r="A2" s="2246" t="s">
        <v>725</v>
      </c>
      <c r="B2" s="2246"/>
      <c r="C2" s="2246"/>
      <c r="D2" s="2246"/>
      <c r="E2" s="2246"/>
      <c r="F2" s="2246"/>
      <c r="G2" s="2246"/>
      <c r="H2" s="2246"/>
      <c r="I2" s="2246"/>
      <c r="J2" s="2246"/>
      <c r="K2" s="2246"/>
      <c r="L2" s="2246"/>
      <c r="M2" s="2246"/>
    </row>
    <row r="3" spans="1:15" ht="15.75" x14ac:dyDescent="0.25">
      <c r="A3" s="2247" t="s">
        <v>2688</v>
      </c>
      <c r="B3" s="2247"/>
      <c r="C3" s="2247"/>
      <c r="D3" s="2247"/>
      <c r="E3" s="2247"/>
      <c r="F3" s="2247"/>
      <c r="G3" s="2247"/>
      <c r="H3" s="2247"/>
      <c r="I3" s="2247"/>
      <c r="J3" s="2247"/>
      <c r="K3" s="2247"/>
      <c r="L3" s="2247"/>
      <c r="M3" s="2247"/>
    </row>
    <row r="4" spans="1:15" ht="15.75" x14ac:dyDescent="0.25">
      <c r="A4" s="2246" t="s">
        <v>507</v>
      </c>
      <c r="B4" s="2246"/>
      <c r="C4" s="2246"/>
      <c r="D4" s="2246"/>
      <c r="E4" s="2246"/>
      <c r="F4" s="2246"/>
      <c r="G4" s="2246"/>
      <c r="H4" s="2246"/>
      <c r="I4" s="2246"/>
      <c r="J4" s="2246"/>
      <c r="K4" s="2246"/>
      <c r="L4" s="2246"/>
      <c r="M4" s="2246"/>
    </row>
    <row r="5" spans="1:15" ht="22.5" customHeight="1" x14ac:dyDescent="0.25">
      <c r="A5" s="417"/>
      <c r="B5" s="418"/>
      <c r="C5" s="65" t="s">
        <v>632</v>
      </c>
      <c r="D5" s="65" t="s">
        <v>633</v>
      </c>
      <c r="E5" s="65" t="s">
        <v>634</v>
      </c>
      <c r="F5" s="65" t="s">
        <v>635</v>
      </c>
      <c r="G5" s="65" t="s">
        <v>637</v>
      </c>
      <c r="H5" s="65" t="s">
        <v>638</v>
      </c>
      <c r="I5" s="65" t="s">
        <v>639</v>
      </c>
      <c r="J5" s="65" t="s">
        <v>640</v>
      </c>
      <c r="K5" s="65" t="s">
        <v>641</v>
      </c>
      <c r="L5" s="65" t="s">
        <v>643</v>
      </c>
      <c r="M5" s="419" t="s">
        <v>1</v>
      </c>
    </row>
    <row r="6" spans="1:15" ht="6" customHeight="1" x14ac:dyDescent="0.25">
      <c r="A6" s="420"/>
      <c r="B6" s="49"/>
      <c r="C6" s="421"/>
      <c r="D6" s="421"/>
      <c r="E6" s="421"/>
      <c r="F6" s="421"/>
      <c r="G6" s="421"/>
      <c r="H6" s="421"/>
      <c r="I6" s="422"/>
      <c r="J6" s="421"/>
      <c r="K6" s="421"/>
      <c r="L6" s="421"/>
      <c r="M6" s="423"/>
    </row>
    <row r="7" spans="1:15" x14ac:dyDescent="0.25">
      <c r="A7" s="18"/>
      <c r="B7" s="57" t="s">
        <v>500</v>
      </c>
      <c r="C7" s="58"/>
      <c r="D7" s="58"/>
      <c r="E7" s="58"/>
      <c r="F7" s="58"/>
      <c r="G7" s="58"/>
      <c r="H7" s="58"/>
      <c r="I7" s="424"/>
      <c r="J7" s="58"/>
      <c r="K7" s="58"/>
      <c r="L7" s="58"/>
      <c r="M7" s="58"/>
    </row>
    <row r="8" spans="1:15" x14ac:dyDescent="0.25">
      <c r="A8" s="425">
        <v>1010000</v>
      </c>
      <c r="B8" s="55" t="s">
        <v>592</v>
      </c>
      <c r="C8" s="426">
        <v>22805.5052</v>
      </c>
      <c r="D8" s="426">
        <v>65978.895420000001</v>
      </c>
      <c r="E8" s="426">
        <v>11892.253130000001</v>
      </c>
      <c r="F8" s="426">
        <v>15430.648009999999</v>
      </c>
      <c r="G8" s="426">
        <v>872.51463000000001</v>
      </c>
      <c r="H8" s="426">
        <v>30415.804250000001</v>
      </c>
      <c r="I8" s="426">
        <v>40894.43275</v>
      </c>
      <c r="J8" s="426">
        <v>9666.3181300000015</v>
      </c>
      <c r="K8" s="426">
        <v>5511.55386</v>
      </c>
      <c r="L8" s="426">
        <v>39596.520750000003</v>
      </c>
      <c r="M8" s="426">
        <f t="shared" ref="M8:M20" si="0">SUM(C8:L8)</f>
        <v>243064.44613000003</v>
      </c>
      <c r="N8" s="199"/>
      <c r="O8" s="427"/>
    </row>
    <row r="9" spans="1:15" ht="27" customHeight="1" x14ac:dyDescent="0.25">
      <c r="A9" s="425">
        <v>1020000</v>
      </c>
      <c r="B9" s="55" t="s">
        <v>896</v>
      </c>
      <c r="C9" s="426">
        <v>68118.626319999996</v>
      </c>
      <c r="D9" s="426">
        <v>15117.039269999999</v>
      </c>
      <c r="E9" s="426">
        <v>13611.16488</v>
      </c>
      <c r="F9" s="426">
        <v>9793.1560600000012</v>
      </c>
      <c r="G9" s="426">
        <v>2185.3213799999999</v>
      </c>
      <c r="H9" s="426">
        <v>8439.36499</v>
      </c>
      <c r="I9" s="426">
        <v>24849.243850000003</v>
      </c>
      <c r="J9" s="426">
        <v>14279.537769999999</v>
      </c>
      <c r="K9" s="426">
        <v>1893.3356100000001</v>
      </c>
      <c r="L9" s="426">
        <v>61040.970999999998</v>
      </c>
      <c r="M9" s="426">
        <f t="shared" si="0"/>
        <v>219327.76113</v>
      </c>
      <c r="N9" s="199"/>
      <c r="O9" s="427"/>
    </row>
    <row r="10" spans="1:15" ht="18.75" customHeight="1" x14ac:dyDescent="0.25">
      <c r="A10" s="425">
        <v>1030000</v>
      </c>
      <c r="B10" s="55" t="s">
        <v>897</v>
      </c>
      <c r="C10" s="426">
        <v>115544.68417000001</v>
      </c>
      <c r="D10" s="426">
        <v>145695.10076</v>
      </c>
      <c r="E10" s="426">
        <v>0</v>
      </c>
      <c r="F10" s="426">
        <v>1896.84879</v>
      </c>
      <c r="G10" s="426">
        <v>3982.7536099999998</v>
      </c>
      <c r="H10" s="426">
        <v>39625.472329999997</v>
      </c>
      <c r="I10" s="426">
        <v>80723.597280000002</v>
      </c>
      <c r="J10" s="426">
        <v>35646.662429999997</v>
      </c>
      <c r="K10" s="426">
        <v>0</v>
      </c>
      <c r="L10" s="426">
        <v>104689.40517</v>
      </c>
      <c r="M10" s="426">
        <f t="shared" si="0"/>
        <v>527804.52454000013</v>
      </c>
      <c r="N10" s="199"/>
      <c r="O10" s="427"/>
    </row>
    <row r="11" spans="1:15" ht="25.5" customHeight="1" x14ac:dyDescent="0.25">
      <c r="A11" s="425">
        <v>1040000</v>
      </c>
      <c r="B11" s="55" t="s">
        <v>898</v>
      </c>
      <c r="C11" s="426">
        <v>57.640730000000005</v>
      </c>
      <c r="D11" s="426">
        <v>28988.519579999996</v>
      </c>
      <c r="E11" s="426">
        <v>0</v>
      </c>
      <c r="F11" s="426">
        <v>4657.8734400000003</v>
      </c>
      <c r="G11" s="426">
        <v>103.68138999999999</v>
      </c>
      <c r="H11" s="426">
        <v>0</v>
      </c>
      <c r="I11" s="426">
        <v>163.59384</v>
      </c>
      <c r="J11" s="426">
        <v>5850.45489</v>
      </c>
      <c r="K11" s="426">
        <v>0</v>
      </c>
      <c r="L11" s="426">
        <v>0</v>
      </c>
      <c r="M11" s="426">
        <f t="shared" si="0"/>
        <v>39821.763869999995</v>
      </c>
      <c r="N11" s="199"/>
      <c r="O11" s="427"/>
    </row>
    <row r="12" spans="1:15" x14ac:dyDescent="0.25">
      <c r="A12" s="425">
        <v>1080000</v>
      </c>
      <c r="B12" s="55" t="s">
        <v>899</v>
      </c>
      <c r="C12" s="426">
        <v>516.51159000000007</v>
      </c>
      <c r="D12" s="426">
        <v>41.975239999999999</v>
      </c>
      <c r="E12" s="426">
        <v>6.3108699999999995</v>
      </c>
      <c r="F12" s="426">
        <v>2075.33295</v>
      </c>
      <c r="G12" s="426">
        <v>2221.0284900000001</v>
      </c>
      <c r="H12" s="426">
        <v>375.60273999999998</v>
      </c>
      <c r="I12" s="426">
        <v>1125.6834799999999</v>
      </c>
      <c r="J12" s="426">
        <v>513.98206000000005</v>
      </c>
      <c r="K12" s="426">
        <v>2674.8676</v>
      </c>
      <c r="L12" s="426">
        <v>137.45114999999998</v>
      </c>
      <c r="M12" s="426">
        <f t="shared" si="0"/>
        <v>9688.7461700000003</v>
      </c>
      <c r="N12" s="199"/>
      <c r="O12" s="427"/>
    </row>
    <row r="13" spans="1:15" x14ac:dyDescent="0.25">
      <c r="A13" s="425">
        <v>1090000</v>
      </c>
      <c r="B13" s="55" t="s">
        <v>597</v>
      </c>
      <c r="C13" s="426">
        <v>0</v>
      </c>
      <c r="D13" s="426">
        <v>165</v>
      </c>
      <c r="E13" s="426">
        <v>162.01430999999999</v>
      </c>
      <c r="F13" s="426">
        <v>796.24643999999989</v>
      </c>
      <c r="G13" s="426">
        <v>0</v>
      </c>
      <c r="H13" s="426">
        <v>385.91293000000002</v>
      </c>
      <c r="I13" s="426">
        <v>161.29275000000001</v>
      </c>
      <c r="J13" s="426">
        <v>567.61037999999996</v>
      </c>
      <c r="K13" s="426">
        <v>0</v>
      </c>
      <c r="L13" s="426">
        <v>0</v>
      </c>
      <c r="M13" s="426">
        <f t="shared" si="0"/>
        <v>2238.07681</v>
      </c>
      <c r="N13" s="199"/>
      <c r="O13" s="427"/>
    </row>
    <row r="14" spans="1:15" x14ac:dyDescent="0.25">
      <c r="A14" s="425">
        <v>1100000</v>
      </c>
      <c r="B14" s="55" t="s">
        <v>598</v>
      </c>
      <c r="C14" s="426">
        <v>132.59823</v>
      </c>
      <c r="D14" s="426">
        <v>189.62695000000002</v>
      </c>
      <c r="E14" s="426">
        <v>15.585559999999999</v>
      </c>
      <c r="F14" s="426">
        <v>142.96471</v>
      </c>
      <c r="G14" s="426">
        <v>53.954560000000001</v>
      </c>
      <c r="H14" s="426">
        <v>135.26406</v>
      </c>
      <c r="I14" s="426">
        <v>0</v>
      </c>
      <c r="J14" s="426">
        <v>249.95963</v>
      </c>
      <c r="K14" s="426">
        <v>69.306889999999996</v>
      </c>
      <c r="L14" s="426">
        <v>273.12666999999999</v>
      </c>
      <c r="M14" s="426">
        <f t="shared" si="0"/>
        <v>1262.38726</v>
      </c>
      <c r="N14" s="199"/>
      <c r="O14" s="427"/>
    </row>
    <row r="15" spans="1:15" x14ac:dyDescent="0.25">
      <c r="A15" s="425">
        <v>1110000</v>
      </c>
      <c r="B15" s="55" t="s">
        <v>599</v>
      </c>
      <c r="C15" s="426">
        <v>0</v>
      </c>
      <c r="D15" s="426">
        <v>0</v>
      </c>
      <c r="E15" s="426">
        <v>491.05500000000001</v>
      </c>
      <c r="F15" s="426">
        <v>0</v>
      </c>
      <c r="G15" s="426">
        <v>0</v>
      </c>
      <c r="H15" s="426">
        <v>500.08325000000002</v>
      </c>
      <c r="I15" s="426">
        <v>444.99311999999998</v>
      </c>
      <c r="J15" s="426">
        <v>398.53671000000003</v>
      </c>
      <c r="K15" s="426">
        <v>350</v>
      </c>
      <c r="L15" s="426">
        <v>500.02530000000002</v>
      </c>
      <c r="M15" s="426">
        <f t="shared" si="0"/>
        <v>2684.6933800000006</v>
      </c>
      <c r="N15" s="199"/>
      <c r="O15" s="427"/>
    </row>
    <row r="16" spans="1:15" x14ac:dyDescent="0.25">
      <c r="A16" s="425">
        <v>1200000</v>
      </c>
      <c r="B16" s="55" t="s">
        <v>726</v>
      </c>
      <c r="C16" s="426">
        <v>153.29894000000002</v>
      </c>
      <c r="D16" s="426">
        <v>1912.5205000000001</v>
      </c>
      <c r="E16" s="426">
        <v>7.3983699999999999</v>
      </c>
      <c r="F16" s="426">
        <v>4431.2212099999997</v>
      </c>
      <c r="G16" s="426">
        <v>425</v>
      </c>
      <c r="H16" s="426">
        <v>21.067880000000002</v>
      </c>
      <c r="I16" s="426">
        <v>2548.8015499999997</v>
      </c>
      <c r="J16" s="426">
        <v>4403.9800700000005</v>
      </c>
      <c r="K16" s="426">
        <v>3868.96621</v>
      </c>
      <c r="L16" s="426">
        <v>122.806</v>
      </c>
      <c r="M16" s="426">
        <f t="shared" si="0"/>
        <v>17895.060729999997</v>
      </c>
      <c r="N16" s="199"/>
      <c r="O16" s="427"/>
    </row>
    <row r="17" spans="1:18" x14ac:dyDescent="0.25">
      <c r="A17" s="425">
        <v>1250000</v>
      </c>
      <c r="B17" s="55" t="s">
        <v>727</v>
      </c>
      <c r="C17" s="426">
        <v>0</v>
      </c>
      <c r="D17" s="426">
        <v>0</v>
      </c>
      <c r="E17" s="426">
        <v>0</v>
      </c>
      <c r="F17" s="426">
        <v>278.22760999999997</v>
      </c>
      <c r="G17" s="426">
        <v>4954.7512100000004</v>
      </c>
      <c r="H17" s="426">
        <v>23.8171</v>
      </c>
      <c r="I17" s="426">
        <v>0</v>
      </c>
      <c r="J17" s="426">
        <v>0</v>
      </c>
      <c r="K17" s="426">
        <v>0</v>
      </c>
      <c r="L17" s="426">
        <v>465.67909999999995</v>
      </c>
      <c r="M17" s="426">
        <f t="shared" si="0"/>
        <v>5722.4750200000008</v>
      </c>
      <c r="N17" s="199"/>
      <c r="O17" s="427"/>
    </row>
    <row r="18" spans="1:18" x14ac:dyDescent="0.25">
      <c r="A18" s="425">
        <v>1260000</v>
      </c>
      <c r="B18" s="55" t="s">
        <v>602</v>
      </c>
      <c r="C18" s="426">
        <v>1908.8726899999999</v>
      </c>
      <c r="D18" s="426">
        <v>79.796850000000006</v>
      </c>
      <c r="E18" s="426">
        <v>4808.3583600000002</v>
      </c>
      <c r="F18" s="426">
        <v>5767.6792800000003</v>
      </c>
      <c r="G18" s="426">
        <v>47.286099999999998</v>
      </c>
      <c r="H18" s="426">
        <v>122.48504</v>
      </c>
      <c r="I18" s="426">
        <v>280.23266999999998</v>
      </c>
      <c r="J18" s="426">
        <v>5656.0747899999997</v>
      </c>
      <c r="K18" s="426">
        <v>211.00395999999998</v>
      </c>
      <c r="L18" s="426">
        <v>924.52248999999995</v>
      </c>
      <c r="M18" s="426">
        <f t="shared" si="0"/>
        <v>19806.312229999996</v>
      </c>
      <c r="N18" s="199"/>
      <c r="O18" s="427"/>
    </row>
    <row r="19" spans="1:18" x14ac:dyDescent="0.25">
      <c r="A19" s="425">
        <v>1270000</v>
      </c>
      <c r="B19" s="55" t="s">
        <v>603</v>
      </c>
      <c r="C19" s="426">
        <v>1799.9036999999998</v>
      </c>
      <c r="D19" s="426">
        <v>296.05194</v>
      </c>
      <c r="E19" s="426">
        <v>95.365600000000001</v>
      </c>
      <c r="F19" s="426">
        <v>4256.7257399999999</v>
      </c>
      <c r="G19" s="426">
        <v>364.08512999999999</v>
      </c>
      <c r="H19" s="426">
        <v>1165.39599</v>
      </c>
      <c r="I19" s="426">
        <v>105.61327</v>
      </c>
      <c r="J19" s="426">
        <v>2197.9917099999998</v>
      </c>
      <c r="K19" s="426">
        <v>68.599999999999994</v>
      </c>
      <c r="L19" s="426">
        <v>226.25368</v>
      </c>
      <c r="M19" s="426">
        <f t="shared" si="0"/>
        <v>10575.98676</v>
      </c>
      <c r="N19" s="199"/>
      <c r="O19" s="427"/>
    </row>
    <row r="20" spans="1:18" x14ac:dyDescent="0.25">
      <c r="A20" s="425">
        <v>1300000</v>
      </c>
      <c r="B20" s="55" t="s">
        <v>604</v>
      </c>
      <c r="C20" s="426">
        <v>21.08849</v>
      </c>
      <c r="D20" s="426">
        <v>192.40553</v>
      </c>
      <c r="E20" s="426">
        <v>30.87</v>
      </c>
      <c r="F20" s="426">
        <v>22.60098</v>
      </c>
      <c r="G20" s="426">
        <v>0</v>
      </c>
      <c r="H20" s="426">
        <v>0.41760000000000003</v>
      </c>
      <c r="I20" s="426">
        <v>18.122919999999997</v>
      </c>
      <c r="J20" s="426">
        <v>796.83180000000004</v>
      </c>
      <c r="K20" s="426">
        <v>1E-3</v>
      </c>
      <c r="L20" s="426">
        <v>3.96888</v>
      </c>
      <c r="M20" s="426">
        <f t="shared" si="0"/>
        <v>1086.3072</v>
      </c>
      <c r="N20" s="199"/>
      <c r="O20" s="427"/>
    </row>
    <row r="21" spans="1:18" x14ac:dyDescent="0.25">
      <c r="A21" s="18"/>
      <c r="B21" s="57" t="s">
        <v>605</v>
      </c>
      <c r="C21" s="428">
        <f>SUM(C8:C20)</f>
        <v>211058.73006000003</v>
      </c>
      <c r="D21" s="428">
        <f t="shared" ref="D21:M21" si="1">SUM(D8:D20)</f>
        <v>258656.93204000001</v>
      </c>
      <c r="E21" s="428">
        <f t="shared" si="1"/>
        <v>31120.376080000002</v>
      </c>
      <c r="F21" s="428">
        <f t="shared" si="1"/>
        <v>49549.525220000003</v>
      </c>
      <c r="G21" s="428">
        <f t="shared" si="1"/>
        <v>15210.376499999998</v>
      </c>
      <c r="H21" s="428">
        <f t="shared" si="1"/>
        <v>81210.68816000002</v>
      </c>
      <c r="I21" s="428">
        <f t="shared" si="1"/>
        <v>151315.60747999998</v>
      </c>
      <c r="J21" s="428">
        <f t="shared" si="1"/>
        <v>80227.940369999997</v>
      </c>
      <c r="K21" s="428">
        <f t="shared" si="1"/>
        <v>14647.635130000001</v>
      </c>
      <c r="L21" s="428">
        <f t="shared" si="1"/>
        <v>207980.73019000003</v>
      </c>
      <c r="M21" s="428">
        <f t="shared" si="1"/>
        <v>1100978.5412300001</v>
      </c>
      <c r="N21" s="199"/>
      <c r="O21" s="427"/>
    </row>
    <row r="22" spans="1:18" x14ac:dyDescent="0.25">
      <c r="A22" s="425">
        <v>6000000</v>
      </c>
      <c r="B22" s="55" t="s">
        <v>503</v>
      </c>
      <c r="C22" s="426">
        <v>3320664.2058099997</v>
      </c>
      <c r="D22" s="426">
        <v>2951353.5336700003</v>
      </c>
      <c r="E22" s="426">
        <v>11281703.557569999</v>
      </c>
      <c r="F22" s="426">
        <v>1420637.7681500001</v>
      </c>
      <c r="G22" s="426">
        <v>1130464.7734300001</v>
      </c>
      <c r="H22" s="426">
        <v>8012452.3083300004</v>
      </c>
      <c r="I22" s="426">
        <v>6379402.0479100002</v>
      </c>
      <c r="J22" s="426">
        <v>4602592.7748400001</v>
      </c>
      <c r="K22" s="1616">
        <v>200176.13261</v>
      </c>
      <c r="L22" s="426">
        <v>10878414.38992</v>
      </c>
      <c r="M22" s="426">
        <f>SUM(C22:L22)</f>
        <v>50177861.492239997</v>
      </c>
      <c r="N22" s="1033"/>
      <c r="O22" s="427"/>
      <c r="R22" s="427"/>
    </row>
    <row r="23" spans="1:18" x14ac:dyDescent="0.25">
      <c r="A23" s="425">
        <v>8000000</v>
      </c>
      <c r="B23" s="55" t="s">
        <v>644</v>
      </c>
      <c r="C23" s="426">
        <v>109029.63</v>
      </c>
      <c r="D23" s="426">
        <v>3012.2950599999999</v>
      </c>
      <c r="E23" s="426">
        <v>13671.0388</v>
      </c>
      <c r="F23" s="426">
        <v>30206.329000000002</v>
      </c>
      <c r="G23" s="426">
        <v>20239.394190000003</v>
      </c>
      <c r="H23" s="426">
        <v>66.774559999999994</v>
      </c>
      <c r="I23" s="426">
        <v>4268671.7283499995</v>
      </c>
      <c r="J23" s="426">
        <v>25695.192600000002</v>
      </c>
      <c r="K23" s="426">
        <v>350</v>
      </c>
      <c r="L23" s="426">
        <v>43777.237639999999</v>
      </c>
      <c r="M23" s="426">
        <f>SUM(C23:L23)</f>
        <v>4514719.6201999988</v>
      </c>
      <c r="N23" s="199"/>
      <c r="O23" s="427"/>
    </row>
    <row r="24" spans="1:18" x14ac:dyDescent="0.25">
      <c r="A24" s="18"/>
      <c r="B24" s="57" t="s">
        <v>501</v>
      </c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199"/>
      <c r="O24" s="427"/>
    </row>
    <row r="25" spans="1:18" x14ac:dyDescent="0.25">
      <c r="A25" s="425">
        <v>2020000</v>
      </c>
      <c r="B25" s="430" t="s">
        <v>606</v>
      </c>
      <c r="C25" s="426">
        <v>168479.41824</v>
      </c>
      <c r="D25" s="426">
        <v>188698.49228000001</v>
      </c>
      <c r="E25" s="426">
        <v>0</v>
      </c>
      <c r="F25" s="426">
        <v>1900.2865400000001</v>
      </c>
      <c r="G25" s="426">
        <v>6096.5755999999992</v>
      </c>
      <c r="H25" s="426">
        <v>59144.215909999999</v>
      </c>
      <c r="I25" s="426">
        <v>101206.95872</v>
      </c>
      <c r="J25" s="426">
        <v>46365.187079999996</v>
      </c>
      <c r="K25" s="426">
        <v>0</v>
      </c>
      <c r="L25" s="426">
        <v>104817.60701000001</v>
      </c>
      <c r="M25" s="426">
        <f t="shared" ref="M25:M35" si="2">SUM(C25:L25)</f>
        <v>676708.74138000002</v>
      </c>
      <c r="N25" s="431"/>
      <c r="O25" s="427"/>
    </row>
    <row r="26" spans="1:18" ht="25.5" x14ac:dyDescent="0.25">
      <c r="A26" s="425">
        <v>2030000</v>
      </c>
      <c r="B26" s="430" t="s">
        <v>607</v>
      </c>
      <c r="C26" s="426">
        <v>0</v>
      </c>
      <c r="D26" s="426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500</v>
      </c>
      <c r="J26" s="426">
        <v>0</v>
      </c>
      <c r="K26" s="426">
        <v>0</v>
      </c>
      <c r="L26" s="426">
        <v>0</v>
      </c>
      <c r="M26" s="426">
        <f t="shared" si="2"/>
        <v>500</v>
      </c>
      <c r="N26" s="431"/>
      <c r="O26" s="427"/>
    </row>
    <row r="27" spans="1:18" x14ac:dyDescent="0.25">
      <c r="A27" s="425">
        <v>2040000</v>
      </c>
      <c r="B27" s="430" t="s">
        <v>608</v>
      </c>
      <c r="C27" s="426">
        <v>728.64629000000002</v>
      </c>
      <c r="D27" s="426">
        <v>351.76299</v>
      </c>
      <c r="E27" s="426">
        <v>172.11920000000001</v>
      </c>
      <c r="F27" s="426">
        <v>336.08067</v>
      </c>
      <c r="G27" s="426">
        <v>121.62041000000001</v>
      </c>
      <c r="H27" s="426">
        <v>141.63426999999999</v>
      </c>
      <c r="I27" s="426">
        <v>63.074109999999997</v>
      </c>
      <c r="J27" s="426">
        <v>546.50714000000005</v>
      </c>
      <c r="K27" s="426">
        <v>561.69401000000005</v>
      </c>
      <c r="L27" s="426">
        <v>176.85656</v>
      </c>
      <c r="M27" s="426">
        <f t="shared" si="2"/>
        <v>3199.9956500000008</v>
      </c>
      <c r="N27" s="431"/>
      <c r="O27" s="427"/>
    </row>
    <row r="28" spans="1:18" x14ac:dyDescent="0.25">
      <c r="A28" s="425">
        <v>2050000</v>
      </c>
      <c r="B28" s="430" t="s">
        <v>609</v>
      </c>
      <c r="C28" s="426">
        <v>51.28698</v>
      </c>
      <c r="D28" s="426">
        <v>907.52705000000003</v>
      </c>
      <c r="E28" s="426">
        <v>25.527650000000001</v>
      </c>
      <c r="F28" s="426">
        <v>5687.6263600000002</v>
      </c>
      <c r="G28" s="426">
        <v>8.97973</v>
      </c>
      <c r="H28" s="426">
        <v>1194.91543</v>
      </c>
      <c r="I28" s="426">
        <v>4943.7429199999997</v>
      </c>
      <c r="J28" s="426">
        <v>1759.7576000000001</v>
      </c>
      <c r="K28" s="426">
        <v>17.285419999999998</v>
      </c>
      <c r="L28" s="426">
        <v>144.11058</v>
      </c>
      <c r="M28" s="426">
        <f t="shared" si="2"/>
        <v>14740.759720000002</v>
      </c>
      <c r="N28" s="431"/>
      <c r="O28" s="427"/>
    </row>
    <row r="29" spans="1:18" x14ac:dyDescent="0.25">
      <c r="A29" s="425">
        <v>2060000</v>
      </c>
      <c r="B29" s="430" t="s">
        <v>610</v>
      </c>
      <c r="C29" s="426">
        <v>1254.2926499999999</v>
      </c>
      <c r="D29" s="426">
        <v>3052.0881800000002</v>
      </c>
      <c r="E29" s="426">
        <v>3360.65879</v>
      </c>
      <c r="F29" s="426">
        <v>1252.8505500000001</v>
      </c>
      <c r="G29" s="426">
        <v>707.28476000000001</v>
      </c>
      <c r="H29" s="426">
        <v>383.58118999999999</v>
      </c>
      <c r="I29" s="426">
        <v>2130.4875499999998</v>
      </c>
      <c r="J29" s="426">
        <v>486.51590999999996</v>
      </c>
      <c r="K29" s="426">
        <v>2883.6947300000002</v>
      </c>
      <c r="L29" s="426">
        <v>1166.1845499999999</v>
      </c>
      <c r="M29" s="426">
        <f t="shared" si="2"/>
        <v>16677.638859999999</v>
      </c>
      <c r="N29" s="431"/>
      <c r="O29" s="427"/>
    </row>
    <row r="30" spans="1:18" x14ac:dyDescent="0.25">
      <c r="A30" s="425">
        <v>2070000</v>
      </c>
      <c r="B30" s="430" t="s">
        <v>611</v>
      </c>
      <c r="C30" s="426">
        <v>0</v>
      </c>
      <c r="D30" s="426">
        <v>0</v>
      </c>
      <c r="E30" s="426">
        <v>0</v>
      </c>
      <c r="F30" s="426">
        <v>0</v>
      </c>
      <c r="G30" s="426">
        <v>0</v>
      </c>
      <c r="H30" s="426">
        <v>0</v>
      </c>
      <c r="I30" s="426">
        <v>0</v>
      </c>
      <c r="J30" s="426">
        <v>0</v>
      </c>
      <c r="K30" s="426">
        <v>2500</v>
      </c>
      <c r="L30" s="426">
        <v>0</v>
      </c>
      <c r="M30" s="426">
        <f t="shared" si="2"/>
        <v>2500</v>
      </c>
      <c r="N30" s="431"/>
      <c r="O30" s="427"/>
    </row>
    <row r="31" spans="1:18" x14ac:dyDescent="0.25">
      <c r="A31" s="425">
        <v>2080000</v>
      </c>
      <c r="B31" s="430" t="s">
        <v>612</v>
      </c>
      <c r="C31" s="426">
        <v>0</v>
      </c>
      <c r="D31" s="426">
        <v>0</v>
      </c>
      <c r="E31" s="426">
        <v>0</v>
      </c>
      <c r="F31" s="426">
        <v>0</v>
      </c>
      <c r="G31" s="426">
        <v>0</v>
      </c>
      <c r="H31" s="426">
        <v>0</v>
      </c>
      <c r="I31" s="426">
        <v>0</v>
      </c>
      <c r="J31" s="426">
        <v>354.64709000000005</v>
      </c>
      <c r="K31" s="426">
        <v>0</v>
      </c>
      <c r="L31" s="426">
        <v>0</v>
      </c>
      <c r="M31" s="426">
        <f t="shared" si="2"/>
        <v>354.64709000000005</v>
      </c>
      <c r="N31" s="431"/>
      <c r="O31" s="427"/>
    </row>
    <row r="32" spans="1:18" x14ac:dyDescent="0.25">
      <c r="A32" s="425">
        <v>2100000</v>
      </c>
      <c r="B32" s="432" t="s">
        <v>613</v>
      </c>
      <c r="C32" s="426">
        <v>0</v>
      </c>
      <c r="D32" s="426">
        <v>0</v>
      </c>
      <c r="E32" s="426">
        <v>0</v>
      </c>
      <c r="F32" s="426">
        <v>3708.73945</v>
      </c>
      <c r="G32" s="426">
        <v>0</v>
      </c>
      <c r="H32" s="426">
        <v>0</v>
      </c>
      <c r="I32" s="426">
        <v>0</v>
      </c>
      <c r="J32" s="426">
        <v>0</v>
      </c>
      <c r="K32" s="426">
        <v>0</v>
      </c>
      <c r="L32" s="426">
        <v>0</v>
      </c>
      <c r="M32" s="426">
        <f t="shared" si="2"/>
        <v>3708.73945</v>
      </c>
      <c r="N32" s="431"/>
      <c r="O32" s="427"/>
    </row>
    <row r="33" spans="1:15" x14ac:dyDescent="0.25">
      <c r="A33" s="425"/>
      <c r="B33" s="432" t="s">
        <v>614</v>
      </c>
      <c r="C33" s="426">
        <v>0</v>
      </c>
      <c r="D33" s="426">
        <v>0</v>
      </c>
      <c r="E33" s="426">
        <v>0</v>
      </c>
      <c r="F33" s="426">
        <v>0</v>
      </c>
      <c r="G33" s="426">
        <v>0</v>
      </c>
      <c r="H33" s="426">
        <v>0</v>
      </c>
      <c r="I33" s="426">
        <v>0</v>
      </c>
      <c r="J33" s="426">
        <v>0</v>
      </c>
      <c r="K33" s="426">
        <v>0</v>
      </c>
      <c r="L33" s="426">
        <v>3.4960900000000001</v>
      </c>
      <c r="M33" s="426">
        <f t="shared" si="2"/>
        <v>3.4960900000000001</v>
      </c>
      <c r="N33" s="431"/>
      <c r="O33" s="427"/>
    </row>
    <row r="34" spans="1:15" x14ac:dyDescent="0.25">
      <c r="A34" s="425"/>
      <c r="B34" s="432" t="s">
        <v>645</v>
      </c>
      <c r="C34" s="426">
        <v>0</v>
      </c>
      <c r="D34" s="426">
        <v>0</v>
      </c>
      <c r="E34" s="426">
        <v>0</v>
      </c>
      <c r="F34" s="426">
        <v>0</v>
      </c>
      <c r="G34" s="426">
        <v>0</v>
      </c>
      <c r="H34" s="426">
        <v>0</v>
      </c>
      <c r="I34" s="426">
        <v>0</v>
      </c>
      <c r="J34" s="426">
        <v>0</v>
      </c>
      <c r="K34" s="426">
        <v>0</v>
      </c>
      <c r="L34" s="426">
        <v>0</v>
      </c>
      <c r="M34" s="426">
        <f t="shared" si="2"/>
        <v>0</v>
      </c>
      <c r="N34" s="431"/>
      <c r="O34" s="427"/>
    </row>
    <row r="35" spans="1:15" x14ac:dyDescent="0.25">
      <c r="A35" s="425"/>
      <c r="B35" s="432" t="s">
        <v>615</v>
      </c>
      <c r="C35" s="426">
        <v>0</v>
      </c>
      <c r="D35" s="426">
        <v>533.92449999999997</v>
      </c>
      <c r="E35" s="426">
        <v>0</v>
      </c>
      <c r="F35" s="426">
        <v>0</v>
      </c>
      <c r="G35" s="426">
        <v>0</v>
      </c>
      <c r="H35" s="426">
        <v>0</v>
      </c>
      <c r="I35" s="426">
        <v>0</v>
      </c>
      <c r="J35" s="426">
        <v>0</v>
      </c>
      <c r="K35" s="426">
        <v>0</v>
      </c>
      <c r="L35" s="426">
        <v>0</v>
      </c>
      <c r="M35" s="426">
        <f t="shared" si="2"/>
        <v>533.92449999999997</v>
      </c>
      <c r="N35" s="431"/>
      <c r="O35" s="427"/>
    </row>
    <row r="36" spans="1:15" x14ac:dyDescent="0.25">
      <c r="A36" s="18"/>
      <c r="B36" s="57" t="s">
        <v>616</v>
      </c>
      <c r="C36" s="428">
        <f>SUM(C25:C35)</f>
        <v>170513.64416</v>
      </c>
      <c r="D36" s="428">
        <f t="shared" ref="D36:L36" si="3">SUM(D25:D35)</f>
        <v>193543.79499999998</v>
      </c>
      <c r="E36" s="428">
        <f t="shared" si="3"/>
        <v>3558.30564</v>
      </c>
      <c r="F36" s="428">
        <f t="shared" si="3"/>
        <v>12885.583570000003</v>
      </c>
      <c r="G36" s="428">
        <f t="shared" si="3"/>
        <v>6934.4604999999992</v>
      </c>
      <c r="H36" s="428">
        <f t="shared" si="3"/>
        <v>60864.346799999999</v>
      </c>
      <c r="I36" s="428">
        <f t="shared" si="3"/>
        <v>108844.26330000001</v>
      </c>
      <c r="J36" s="428">
        <f t="shared" si="3"/>
        <v>49512.614819999995</v>
      </c>
      <c r="K36" s="428">
        <f t="shared" si="3"/>
        <v>5962.6741600000005</v>
      </c>
      <c r="L36" s="428">
        <f t="shared" si="3"/>
        <v>106308.25479000001</v>
      </c>
      <c r="M36" s="428">
        <f>SUM(M25:M35)</f>
        <v>718927.94273999997</v>
      </c>
      <c r="N36" s="431"/>
      <c r="O36" s="427"/>
    </row>
    <row r="37" spans="1:15" x14ac:dyDescent="0.25">
      <c r="A37" s="18"/>
      <c r="B37" s="57" t="s">
        <v>617</v>
      </c>
      <c r="C37" s="429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31"/>
      <c r="O37" s="427"/>
    </row>
    <row r="38" spans="1:15" x14ac:dyDescent="0.25">
      <c r="A38" s="425">
        <v>3010000</v>
      </c>
      <c r="B38" s="55" t="s">
        <v>618</v>
      </c>
      <c r="C38" s="426">
        <v>29983.4</v>
      </c>
      <c r="D38" s="426">
        <v>39100</v>
      </c>
      <c r="E38" s="426">
        <v>14661</v>
      </c>
      <c r="F38" s="426">
        <v>24112.2</v>
      </c>
      <c r="G38" s="426">
        <v>11036</v>
      </c>
      <c r="H38" s="426">
        <v>9893.7999999999993</v>
      </c>
      <c r="I38" s="426">
        <v>22326</v>
      </c>
      <c r="J38" s="426">
        <v>19651.900000000001</v>
      </c>
      <c r="K38" s="426">
        <v>7118</v>
      </c>
      <c r="L38" s="426">
        <v>53747</v>
      </c>
      <c r="M38" s="426">
        <f t="shared" ref="M38:M44" si="4">SUM(C38:L38)</f>
        <v>231629.3</v>
      </c>
      <c r="N38" s="431"/>
      <c r="O38" s="427"/>
    </row>
    <row r="39" spans="1:15" x14ac:dyDescent="0.25">
      <c r="A39" s="425">
        <v>3020000</v>
      </c>
      <c r="B39" s="55" t="s">
        <v>619</v>
      </c>
      <c r="C39" s="426">
        <v>0</v>
      </c>
      <c r="D39" s="426">
        <v>0</v>
      </c>
      <c r="E39" s="426">
        <v>0</v>
      </c>
      <c r="F39" s="426">
        <v>0</v>
      </c>
      <c r="G39" s="426">
        <v>0</v>
      </c>
      <c r="H39" s="426">
        <v>0</v>
      </c>
      <c r="I39" s="426">
        <v>0</v>
      </c>
      <c r="J39" s="426">
        <v>0</v>
      </c>
      <c r="K39" s="426">
        <v>0</v>
      </c>
      <c r="L39" s="426">
        <v>0</v>
      </c>
      <c r="M39" s="426">
        <f t="shared" si="4"/>
        <v>0</v>
      </c>
      <c r="N39" s="431"/>
      <c r="O39" s="427"/>
    </row>
    <row r="40" spans="1:15" x14ac:dyDescent="0.25">
      <c r="A40" s="425"/>
      <c r="B40" s="55" t="s">
        <v>646</v>
      </c>
      <c r="C40" s="426">
        <v>0</v>
      </c>
      <c r="D40" s="426">
        <v>0</v>
      </c>
      <c r="E40" s="426">
        <v>0</v>
      </c>
      <c r="F40" s="426">
        <v>0</v>
      </c>
      <c r="G40" s="426">
        <v>0</v>
      </c>
      <c r="H40" s="426">
        <v>0</v>
      </c>
      <c r="I40" s="426">
        <v>0</v>
      </c>
      <c r="J40" s="426">
        <v>0</v>
      </c>
      <c r="K40" s="426">
        <v>0</v>
      </c>
      <c r="L40" s="426">
        <v>0</v>
      </c>
      <c r="M40" s="426">
        <f t="shared" si="4"/>
        <v>0</v>
      </c>
      <c r="N40" s="431"/>
      <c r="O40" s="427"/>
    </row>
    <row r="41" spans="1:15" x14ac:dyDescent="0.25">
      <c r="A41" s="425">
        <v>3040000</v>
      </c>
      <c r="B41" s="55" t="s">
        <v>620</v>
      </c>
      <c r="C41" s="426">
        <v>6342.4854400000004</v>
      </c>
      <c r="D41" s="426">
        <v>11655.97242</v>
      </c>
      <c r="E41" s="426">
        <v>7170.0914899999998</v>
      </c>
      <c r="F41" s="426">
        <v>1787.2927299999999</v>
      </c>
      <c r="G41" s="426">
        <v>285.23205999999999</v>
      </c>
      <c r="H41" s="426">
        <v>4946.8999999999996</v>
      </c>
      <c r="I41" s="426">
        <v>10637.019289999998</v>
      </c>
      <c r="J41" s="426">
        <v>3603.6280499999998</v>
      </c>
      <c r="K41" s="426">
        <v>1481.18831</v>
      </c>
      <c r="L41" s="426">
        <v>5357.2540300000001</v>
      </c>
      <c r="M41" s="426">
        <f t="shared" si="4"/>
        <v>53267.063819999996</v>
      </c>
      <c r="N41" s="431"/>
      <c r="O41" s="427"/>
    </row>
    <row r="42" spans="1:15" x14ac:dyDescent="0.25">
      <c r="A42" s="425">
        <v>3050000</v>
      </c>
      <c r="B42" s="55" t="s">
        <v>728</v>
      </c>
      <c r="C42" s="426">
        <v>4219.20046</v>
      </c>
      <c r="D42" s="426">
        <v>14196.305859999999</v>
      </c>
      <c r="E42" s="426">
        <v>5730.9789500000006</v>
      </c>
      <c r="F42" s="426">
        <v>10764.448920000001</v>
      </c>
      <c r="G42" s="426">
        <v>-3045.3160600000001</v>
      </c>
      <c r="H42" s="426">
        <v>5505.6413600000005</v>
      </c>
      <c r="I42" s="426">
        <v>9508.3248899999999</v>
      </c>
      <c r="J42" s="426">
        <v>7459.7974999999997</v>
      </c>
      <c r="K42" s="426">
        <v>-15.88674</v>
      </c>
      <c r="L42" s="426">
        <v>42568.221369999999</v>
      </c>
      <c r="M42" s="426">
        <f t="shared" si="4"/>
        <v>96891.716509999998</v>
      </c>
      <c r="N42" s="431"/>
      <c r="O42" s="427"/>
    </row>
    <row r="43" spans="1:15" x14ac:dyDescent="0.25">
      <c r="A43" s="425">
        <v>3060000</v>
      </c>
      <c r="B43" s="55" t="s">
        <v>729</v>
      </c>
      <c r="C43" s="426">
        <v>0</v>
      </c>
      <c r="D43" s="426">
        <v>0</v>
      </c>
      <c r="E43" s="426">
        <v>0</v>
      </c>
      <c r="F43" s="426">
        <v>0</v>
      </c>
      <c r="G43" s="426">
        <v>0</v>
      </c>
      <c r="H43" s="426">
        <v>0</v>
      </c>
      <c r="I43" s="426">
        <v>0</v>
      </c>
      <c r="J43" s="426">
        <v>0</v>
      </c>
      <c r="K43" s="426">
        <v>98.975070000000002</v>
      </c>
      <c r="L43" s="426">
        <v>0</v>
      </c>
      <c r="M43" s="426">
        <f t="shared" si="4"/>
        <v>98.975070000000002</v>
      </c>
      <c r="N43" s="431"/>
      <c r="O43" s="427"/>
    </row>
    <row r="44" spans="1:15" x14ac:dyDescent="0.25">
      <c r="A44" s="425">
        <v>3070000</v>
      </c>
      <c r="B44" s="55" t="s">
        <v>730</v>
      </c>
      <c r="C44" s="426">
        <v>0</v>
      </c>
      <c r="D44" s="426">
        <v>160.85876000000002</v>
      </c>
      <c r="E44" s="426">
        <v>0</v>
      </c>
      <c r="F44" s="426">
        <v>0</v>
      </c>
      <c r="G44" s="426">
        <v>0</v>
      </c>
      <c r="H44" s="426">
        <v>0</v>
      </c>
      <c r="I44" s="426">
        <v>0</v>
      </c>
      <c r="J44" s="426">
        <v>0</v>
      </c>
      <c r="K44" s="426">
        <v>2.6843300000000001</v>
      </c>
      <c r="L44" s="426">
        <v>0</v>
      </c>
      <c r="M44" s="426">
        <f t="shared" si="4"/>
        <v>163.54309000000001</v>
      </c>
      <c r="N44" s="431"/>
      <c r="O44" s="427"/>
    </row>
    <row r="45" spans="1:15" x14ac:dyDescent="0.25">
      <c r="A45" s="18"/>
      <c r="B45" s="57" t="s">
        <v>621</v>
      </c>
      <c r="C45" s="429">
        <f>SUM(C38:C44)</f>
        <v>40545.085899999998</v>
      </c>
      <c r="D45" s="429">
        <f t="shared" ref="D45:M45" si="5">SUM(D38:D44)</f>
        <v>65113.137040000001</v>
      </c>
      <c r="E45" s="429">
        <f t="shared" si="5"/>
        <v>27562.07044</v>
      </c>
      <c r="F45" s="429">
        <f t="shared" si="5"/>
        <v>36663.941650000001</v>
      </c>
      <c r="G45" s="429">
        <f t="shared" si="5"/>
        <v>8275.9160000000011</v>
      </c>
      <c r="H45" s="429">
        <f t="shared" si="5"/>
        <v>20346.341359999999</v>
      </c>
      <c r="I45" s="429">
        <f t="shared" si="5"/>
        <v>42471.34418</v>
      </c>
      <c r="J45" s="429">
        <f t="shared" si="5"/>
        <v>30715.325550000001</v>
      </c>
      <c r="K45" s="429">
        <f t="shared" si="5"/>
        <v>8684.9609700000001</v>
      </c>
      <c r="L45" s="429">
        <f t="shared" si="5"/>
        <v>101672.4754</v>
      </c>
      <c r="M45" s="429">
        <f t="shared" si="5"/>
        <v>382050.59848999995</v>
      </c>
      <c r="N45" s="431"/>
      <c r="O45" s="427"/>
    </row>
    <row r="46" spans="1:15" x14ac:dyDescent="0.25">
      <c r="A46" s="18"/>
      <c r="B46" s="57" t="s">
        <v>622</v>
      </c>
      <c r="C46" s="429">
        <f>+C45+C36</f>
        <v>211058.73006</v>
      </c>
      <c r="D46" s="429">
        <f t="shared" ref="D46:M46" si="6">+D45+D36</f>
        <v>258656.93203999999</v>
      </c>
      <c r="E46" s="429">
        <f t="shared" si="6"/>
        <v>31120.376079999998</v>
      </c>
      <c r="F46" s="429">
        <f t="shared" si="6"/>
        <v>49549.525220000003</v>
      </c>
      <c r="G46" s="429">
        <f t="shared" si="6"/>
        <v>15210.3765</v>
      </c>
      <c r="H46" s="429">
        <f t="shared" si="6"/>
        <v>81210.688159999991</v>
      </c>
      <c r="I46" s="429">
        <f t="shared" si="6"/>
        <v>151315.60748000001</v>
      </c>
      <c r="J46" s="429">
        <f t="shared" si="6"/>
        <v>80227.940369999997</v>
      </c>
      <c r="K46" s="429">
        <f t="shared" si="6"/>
        <v>14647.635130000001</v>
      </c>
      <c r="L46" s="429">
        <f t="shared" si="6"/>
        <v>207980.73019</v>
      </c>
      <c r="M46" s="429">
        <f t="shared" si="6"/>
        <v>1100978.5412299999</v>
      </c>
      <c r="N46" s="431"/>
      <c r="O46" s="427"/>
    </row>
    <row r="47" spans="1:15" x14ac:dyDescent="0.25">
      <c r="A47" s="425">
        <v>7000000</v>
      </c>
      <c r="B47" s="55" t="s">
        <v>623</v>
      </c>
      <c r="C47" s="1616">
        <v>-3320664.2058099997</v>
      </c>
      <c r="D47" s="1616">
        <v>-2951353.5336700003</v>
      </c>
      <c r="E47" s="1616">
        <v>-11281703.557569999</v>
      </c>
      <c r="F47" s="1616">
        <v>-1420637.7681500001</v>
      </c>
      <c r="G47" s="1616">
        <v>-1130464.7734300001</v>
      </c>
      <c r="H47" s="1616">
        <v>-8012452.3083300004</v>
      </c>
      <c r="I47" s="1616">
        <v>-6379402.0479100002</v>
      </c>
      <c r="J47" s="1616">
        <v>-4602592.7748400001</v>
      </c>
      <c r="K47" s="1616">
        <v>-200176.13261</v>
      </c>
      <c r="L47" s="1616">
        <v>-10878414.38992</v>
      </c>
      <c r="M47" s="426">
        <f>SUM(C47:L47)</f>
        <v>-50177861.492239997</v>
      </c>
      <c r="N47" s="431"/>
      <c r="O47" s="427"/>
    </row>
    <row r="48" spans="1:15" x14ac:dyDescent="0.25">
      <c r="A48" s="425">
        <v>9000000</v>
      </c>
      <c r="B48" s="55" t="s">
        <v>624</v>
      </c>
      <c r="C48" s="426">
        <v>-109029.63</v>
      </c>
      <c r="D48" s="426">
        <v>-3012.2950599999999</v>
      </c>
      <c r="E48" s="426">
        <v>-13671.0388</v>
      </c>
      <c r="F48" s="426">
        <v>-30206.329000000002</v>
      </c>
      <c r="G48" s="426">
        <v>-20239.394190000003</v>
      </c>
      <c r="H48" s="426">
        <v>-66.774559999999994</v>
      </c>
      <c r="I48" s="426">
        <v>-4268671.7283499995</v>
      </c>
      <c r="J48" s="426">
        <v>-25695.192600000002</v>
      </c>
      <c r="K48" s="426">
        <v>-350</v>
      </c>
      <c r="L48" s="426">
        <v>-43777.237639999999</v>
      </c>
      <c r="M48" s="426">
        <f>SUM(C48:L48)</f>
        <v>-4514719.6201999988</v>
      </c>
      <c r="N48" s="431"/>
      <c r="O48" s="427"/>
    </row>
    <row r="49" spans="1:15" ht="3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O49" s="254"/>
    </row>
    <row r="50" spans="1:15" x14ac:dyDescent="0.25">
      <c r="A50" s="2245" t="s">
        <v>775</v>
      </c>
      <c r="B50" s="2245"/>
      <c r="C50" s="2245"/>
      <c r="D50" s="2245"/>
      <c r="E50" s="2245"/>
      <c r="F50" s="2245"/>
      <c r="G50" s="2245"/>
      <c r="H50" s="2245"/>
      <c r="I50" s="2245"/>
      <c r="J50" s="2245"/>
      <c r="K50" s="2245"/>
      <c r="L50" s="2245"/>
      <c r="M50" s="2245"/>
    </row>
    <row r="51" spans="1:15" x14ac:dyDescent="0.25">
      <c r="A51" s="19"/>
      <c r="B51" s="1708"/>
      <c r="C51" s="1708"/>
      <c r="D51" s="1708"/>
      <c r="E51" s="1708"/>
      <c r="F51" s="1708"/>
      <c r="G51" s="1708"/>
      <c r="H51" s="1708"/>
      <c r="I51" s="1708"/>
      <c r="J51" s="1708"/>
      <c r="K51" s="1708"/>
      <c r="L51" s="1708"/>
      <c r="M51" s="1708"/>
      <c r="N51" s="1708"/>
    </row>
    <row r="52" spans="1:15" x14ac:dyDescent="0.25">
      <c r="A52" s="19"/>
      <c r="B52" s="433"/>
      <c r="C52" s="1709"/>
      <c r="D52" s="1709"/>
      <c r="E52" s="1709"/>
      <c r="F52" s="1709"/>
      <c r="G52" s="1709"/>
      <c r="H52" s="1709"/>
      <c r="I52" s="1709"/>
      <c r="J52" s="1709"/>
      <c r="K52" s="1709"/>
      <c r="L52" s="1709"/>
      <c r="M52" s="1709"/>
    </row>
    <row r="53" spans="1:15" x14ac:dyDescent="0.25">
      <c r="A53" s="19"/>
      <c r="B53" s="433"/>
      <c r="C53" s="1031"/>
      <c r="D53" s="1031"/>
      <c r="E53" s="1031"/>
      <c r="F53" s="1031"/>
      <c r="G53" s="1031"/>
      <c r="H53" s="1031"/>
      <c r="I53" s="1031"/>
      <c r="J53" s="1031"/>
      <c r="K53" s="1031"/>
      <c r="L53" s="1031"/>
      <c r="M53" s="1031"/>
    </row>
    <row r="54" spans="1:15" ht="21.75" customHeight="1" x14ac:dyDescent="0.25">
      <c r="A54" s="2248" t="s">
        <v>631</v>
      </c>
      <c r="B54" s="2248"/>
      <c r="C54" s="2248"/>
      <c r="D54" s="2248"/>
      <c r="E54" s="2248"/>
      <c r="F54" s="2248"/>
      <c r="G54" s="2248"/>
      <c r="H54" s="2248"/>
      <c r="I54" s="2248"/>
      <c r="J54" s="2248"/>
      <c r="K54" s="2248"/>
      <c r="L54" s="2248"/>
      <c r="M54" s="2248"/>
    </row>
    <row r="55" spans="1:15" ht="18" x14ac:dyDescent="0.25">
      <c r="A55" s="2248" t="s">
        <v>732</v>
      </c>
      <c r="B55" s="2248"/>
      <c r="C55" s="2248"/>
      <c r="D55" s="2248"/>
      <c r="E55" s="2248"/>
      <c r="F55" s="2248"/>
      <c r="G55" s="2248"/>
      <c r="H55" s="2248"/>
      <c r="I55" s="2248"/>
      <c r="J55" s="2248"/>
      <c r="K55" s="2248"/>
      <c r="L55" s="2248"/>
      <c r="M55" s="2248"/>
    </row>
    <row r="56" spans="1:15" ht="15.75" x14ac:dyDescent="0.25">
      <c r="A56" s="2249" t="s">
        <v>2688</v>
      </c>
      <c r="B56" s="2249"/>
      <c r="C56" s="2249"/>
      <c r="D56" s="2249"/>
      <c r="E56" s="2249"/>
      <c r="F56" s="2249"/>
      <c r="G56" s="2249"/>
      <c r="H56" s="2249"/>
      <c r="I56" s="2249"/>
      <c r="J56" s="2249"/>
      <c r="K56" s="2249"/>
      <c r="L56" s="2249"/>
      <c r="M56" s="2249"/>
    </row>
    <row r="57" spans="1:15" ht="15.75" x14ac:dyDescent="0.25">
      <c r="A57" s="2250" t="s">
        <v>507</v>
      </c>
      <c r="B57" s="2250"/>
      <c r="C57" s="2250"/>
      <c r="D57" s="2250"/>
      <c r="E57" s="2250"/>
      <c r="F57" s="2250"/>
      <c r="G57" s="2250"/>
      <c r="H57" s="2250"/>
      <c r="I57" s="2250"/>
      <c r="J57" s="2250"/>
      <c r="K57" s="2250"/>
      <c r="L57" s="2250"/>
      <c r="M57" s="2250"/>
    </row>
    <row r="58" spans="1:15" ht="1.5" customHeight="1" x14ac:dyDescent="0.25">
      <c r="A58" s="434"/>
      <c r="B58" s="434"/>
      <c r="C58" s="435"/>
      <c r="D58" s="435"/>
      <c r="E58" s="435"/>
      <c r="F58" s="435"/>
      <c r="G58" s="435"/>
      <c r="H58" s="435"/>
      <c r="I58" s="435"/>
      <c r="J58" s="435"/>
      <c r="K58" s="435"/>
      <c r="L58" s="435"/>
      <c r="M58" s="436"/>
    </row>
    <row r="59" spans="1:15" ht="14.25" customHeight="1" x14ac:dyDescent="0.25">
      <c r="A59" s="437"/>
      <c r="B59" s="438"/>
      <c r="C59" s="65" t="s">
        <v>2135</v>
      </c>
      <c r="D59" s="65" t="s">
        <v>2136</v>
      </c>
      <c r="E59" s="65" t="s">
        <v>2137</v>
      </c>
      <c r="F59" s="65" t="s">
        <v>2138</v>
      </c>
      <c r="G59" s="65" t="s">
        <v>2139</v>
      </c>
      <c r="H59" s="65" t="s">
        <v>2140</v>
      </c>
      <c r="I59" s="65" t="s">
        <v>2141</v>
      </c>
      <c r="J59" s="65" t="s">
        <v>2142</v>
      </c>
      <c r="K59" s="65" t="s">
        <v>2143</v>
      </c>
      <c r="L59" s="65" t="s">
        <v>2144</v>
      </c>
      <c r="M59" s="439" t="s">
        <v>1</v>
      </c>
    </row>
    <row r="60" spans="1:15" ht="9" customHeight="1" x14ac:dyDescent="0.25">
      <c r="A60" s="440"/>
      <c r="B60" s="441"/>
      <c r="C60" s="442"/>
      <c r="D60" s="442"/>
      <c r="E60" s="442"/>
      <c r="F60" s="442"/>
      <c r="G60" s="442"/>
      <c r="H60" s="442"/>
      <c r="I60" s="442"/>
      <c r="J60" s="442"/>
      <c r="K60" s="442"/>
      <c r="L60" s="442"/>
      <c r="M60" s="443"/>
    </row>
    <row r="61" spans="1:15" ht="15.95" customHeight="1" x14ac:dyDescent="0.25">
      <c r="A61" s="425">
        <v>5100000</v>
      </c>
      <c r="B61" s="55" t="s">
        <v>505</v>
      </c>
      <c r="C61" s="1206">
        <v>9860.0296899999994</v>
      </c>
      <c r="D61" s="1206">
        <v>4565.4853800000001</v>
      </c>
      <c r="E61" s="1206">
        <v>3625.7857200000003</v>
      </c>
      <c r="F61" s="1206">
        <v>21585.40122</v>
      </c>
      <c r="G61" s="1206">
        <v>2403.7305200000001</v>
      </c>
      <c r="H61" s="1206">
        <v>8230.3986299999997</v>
      </c>
      <c r="I61" s="1206">
        <v>9044.4669800000011</v>
      </c>
      <c r="J61" s="1206">
        <v>11765.23149</v>
      </c>
      <c r="K61" s="1206">
        <v>564.65125</v>
      </c>
      <c r="L61" s="1206">
        <v>14378.762789999999</v>
      </c>
      <c r="M61" s="1206">
        <f>SUM(C61:L61)</f>
        <v>86023.943669999993</v>
      </c>
    </row>
    <row r="62" spans="1:15" ht="15.95" customHeight="1" x14ac:dyDescent="0.25">
      <c r="A62" s="425">
        <v>4100000</v>
      </c>
      <c r="B62" s="55" t="s">
        <v>628</v>
      </c>
      <c r="C62" s="1206">
        <v>661.27646000000004</v>
      </c>
      <c r="D62" s="1206">
        <v>1787.5500300000001</v>
      </c>
      <c r="E62" s="1206">
        <v>1130.3097</v>
      </c>
      <c r="F62" s="1206">
        <v>893.15006000000005</v>
      </c>
      <c r="G62" s="1206">
        <v>859.54237999999998</v>
      </c>
      <c r="H62" s="1206">
        <v>2462.8293899999999</v>
      </c>
      <c r="I62" s="1206">
        <v>2382.00038</v>
      </c>
      <c r="J62" s="1206">
        <v>907.50438999999994</v>
      </c>
      <c r="K62" s="1206">
        <v>87.101349999999996</v>
      </c>
      <c r="L62" s="1206">
        <v>3686.6942199999999</v>
      </c>
      <c r="M62" s="1206">
        <f>SUM(C62:L62)</f>
        <v>14857.958360000001</v>
      </c>
    </row>
    <row r="63" spans="1:15" ht="15.95" customHeight="1" x14ac:dyDescent="0.25">
      <c r="A63" s="18"/>
      <c r="B63" s="57" t="s">
        <v>531</v>
      </c>
      <c r="C63" s="1207">
        <f>+C61-C62</f>
        <v>9198.7532299999984</v>
      </c>
      <c r="D63" s="1207">
        <f t="shared" ref="D63:L63" si="7">+D61-D62</f>
        <v>2777.9353499999997</v>
      </c>
      <c r="E63" s="1207">
        <f t="shared" si="7"/>
        <v>2495.4760200000001</v>
      </c>
      <c r="F63" s="1207">
        <f t="shared" si="7"/>
        <v>20692.25116</v>
      </c>
      <c r="G63" s="1207">
        <f t="shared" si="7"/>
        <v>1544.1881400000002</v>
      </c>
      <c r="H63" s="1207">
        <f t="shared" si="7"/>
        <v>5767.5692399999998</v>
      </c>
      <c r="I63" s="1207">
        <f t="shared" si="7"/>
        <v>6662.4666000000016</v>
      </c>
      <c r="J63" s="1207">
        <f t="shared" si="7"/>
        <v>10857.7271</v>
      </c>
      <c r="K63" s="1207">
        <f t="shared" si="7"/>
        <v>477.54989999999998</v>
      </c>
      <c r="L63" s="1207">
        <f t="shared" si="7"/>
        <v>10692.068569999999</v>
      </c>
      <c r="M63" s="1207">
        <f>+M61-M62</f>
        <v>71165.985309999989</v>
      </c>
    </row>
    <row r="64" spans="1:15" ht="15.95" customHeight="1" x14ac:dyDescent="0.25">
      <c r="A64" s="425">
        <v>5200000</v>
      </c>
      <c r="B64" s="55" t="s">
        <v>626</v>
      </c>
      <c r="C64" s="1206">
        <v>41655.47883</v>
      </c>
      <c r="D64" s="1206">
        <v>34670.838060000002</v>
      </c>
      <c r="E64" s="1206">
        <v>10504.52441</v>
      </c>
      <c r="F64" s="1206">
        <v>2861.6522300000001</v>
      </c>
      <c r="G64" s="1206">
        <v>15690.89422</v>
      </c>
      <c r="H64" s="1206">
        <v>9858.9592699999994</v>
      </c>
      <c r="I64" s="1206">
        <v>25918.389889999999</v>
      </c>
      <c r="J64" s="1206">
        <v>5547.7012699999996</v>
      </c>
      <c r="K64" s="1206">
        <v>876.65112999999997</v>
      </c>
      <c r="L64" s="1206">
        <v>12112.722460000001</v>
      </c>
      <c r="M64" s="1206">
        <f>SUM(C64:L64)</f>
        <v>159697.81177</v>
      </c>
    </row>
    <row r="65" spans="1:13" ht="15.95" customHeight="1" x14ac:dyDescent="0.25">
      <c r="A65" s="425">
        <v>4200000</v>
      </c>
      <c r="B65" s="55" t="s">
        <v>648</v>
      </c>
      <c r="C65" s="1206">
        <v>39696.242440000002</v>
      </c>
      <c r="D65" s="1206">
        <v>12033.42691</v>
      </c>
      <c r="E65" s="1206">
        <v>3110.40771</v>
      </c>
      <c r="F65" s="1206">
        <v>1594.5518400000001</v>
      </c>
      <c r="G65" s="1206">
        <v>11442.744350000001</v>
      </c>
      <c r="H65" s="1206">
        <v>6037.2975900000001</v>
      </c>
      <c r="I65" s="1206">
        <v>11083.67965</v>
      </c>
      <c r="J65" s="1206">
        <v>2143.4202100000002</v>
      </c>
      <c r="K65" s="1206">
        <v>500.98471000000001</v>
      </c>
      <c r="L65" s="1206">
        <v>10818.865739999999</v>
      </c>
      <c r="M65" s="1206">
        <f>SUM(C65:L65)</f>
        <v>98461.621150000006</v>
      </c>
    </row>
    <row r="66" spans="1:13" ht="15.95" customHeight="1" x14ac:dyDescent="0.25">
      <c r="A66" s="18"/>
      <c r="B66" s="57" t="s">
        <v>532</v>
      </c>
      <c r="C66" s="1207">
        <f>+C63+C64-C65</f>
        <v>11157.989619999993</v>
      </c>
      <c r="D66" s="1207">
        <f t="shared" ref="D66:M66" si="8">+D63+D64-D65</f>
        <v>25415.3465</v>
      </c>
      <c r="E66" s="1207">
        <f t="shared" si="8"/>
        <v>9889.5927200000006</v>
      </c>
      <c r="F66" s="1207">
        <f t="shared" si="8"/>
        <v>21959.351549999999</v>
      </c>
      <c r="G66" s="1207">
        <f t="shared" si="8"/>
        <v>5792.3380099999995</v>
      </c>
      <c r="H66" s="1207">
        <f t="shared" si="8"/>
        <v>9589.23092</v>
      </c>
      <c r="I66" s="1207">
        <f t="shared" si="8"/>
        <v>21497.17684</v>
      </c>
      <c r="J66" s="1207">
        <f t="shared" si="8"/>
        <v>14262.008160000001</v>
      </c>
      <c r="K66" s="1207">
        <f t="shared" si="8"/>
        <v>853.21632</v>
      </c>
      <c r="L66" s="1207">
        <f t="shared" si="8"/>
        <v>11985.925290000001</v>
      </c>
      <c r="M66" s="1207">
        <f t="shared" si="8"/>
        <v>132402.17592999997</v>
      </c>
    </row>
    <row r="67" spans="1:13" ht="15.95" customHeight="1" x14ac:dyDescent="0.25">
      <c r="A67" s="425">
        <v>5300000</v>
      </c>
      <c r="B67" s="55" t="s">
        <v>647</v>
      </c>
      <c r="C67" s="1206">
        <v>13.88443</v>
      </c>
      <c r="D67" s="1206">
        <v>0</v>
      </c>
      <c r="E67" s="1206">
        <v>0</v>
      </c>
      <c r="F67" s="1206">
        <v>29.251560000000001</v>
      </c>
      <c r="G67" s="1206">
        <v>0</v>
      </c>
      <c r="H67" s="1206">
        <v>25.34432</v>
      </c>
      <c r="I67" s="1206">
        <v>12.545360000000001</v>
      </c>
      <c r="J67" s="1206">
        <v>413.04727000000003</v>
      </c>
      <c r="K67" s="1206">
        <v>0</v>
      </c>
      <c r="L67" s="1206">
        <v>1.51135</v>
      </c>
      <c r="M67" s="1206">
        <f>SUM(C67:L67)</f>
        <v>495.58429000000001</v>
      </c>
    </row>
    <row r="68" spans="1:13" ht="15.95" customHeight="1" x14ac:dyDescent="0.25">
      <c r="A68" s="425">
        <v>4300000</v>
      </c>
      <c r="B68" s="55" t="s">
        <v>733</v>
      </c>
      <c r="C68" s="1206">
        <v>2515.2508400000002</v>
      </c>
      <c r="D68" s="1206">
        <v>0</v>
      </c>
      <c r="E68" s="1206">
        <v>0</v>
      </c>
      <c r="F68" s="1206">
        <v>85.487970000000004</v>
      </c>
      <c r="G68" s="1206">
        <v>1940.5779299999999</v>
      </c>
      <c r="H68" s="1206">
        <v>35.244160000000001</v>
      </c>
      <c r="I68" s="1206">
        <v>14.46467</v>
      </c>
      <c r="J68" s="1206">
        <v>155.09296000000001</v>
      </c>
      <c r="K68" s="1206">
        <v>0</v>
      </c>
      <c r="L68" s="1206">
        <v>303.18700000000001</v>
      </c>
      <c r="M68" s="1206">
        <f>SUM(C68:L68)</f>
        <v>5049.3055300000005</v>
      </c>
    </row>
    <row r="69" spans="1:13" ht="15.95" customHeight="1" x14ac:dyDescent="0.25">
      <c r="A69" s="18"/>
      <c r="B69" s="57" t="s">
        <v>773</v>
      </c>
      <c r="C69" s="1208">
        <f>+C66+C67-C68</f>
        <v>8656.6232099999925</v>
      </c>
      <c r="D69" s="1208">
        <f t="shared" ref="D69:M69" si="9">+D66+D67-D68</f>
        <v>25415.3465</v>
      </c>
      <c r="E69" s="1208">
        <f t="shared" si="9"/>
        <v>9889.5927200000006</v>
      </c>
      <c r="F69" s="1208">
        <f t="shared" si="9"/>
        <v>21903.115140000002</v>
      </c>
      <c r="G69" s="1208">
        <f t="shared" si="9"/>
        <v>3851.7600799999996</v>
      </c>
      <c r="H69" s="1208">
        <f t="shared" si="9"/>
        <v>9579.3310799999999</v>
      </c>
      <c r="I69" s="1208">
        <f t="shared" si="9"/>
        <v>21495.257529999999</v>
      </c>
      <c r="J69" s="1208">
        <f t="shared" si="9"/>
        <v>14519.96247</v>
      </c>
      <c r="K69" s="1208">
        <f t="shared" si="9"/>
        <v>853.21632</v>
      </c>
      <c r="L69" s="1208">
        <f t="shared" si="9"/>
        <v>11684.249640000002</v>
      </c>
      <c r="M69" s="1208">
        <f t="shared" si="9"/>
        <v>127848.45468999997</v>
      </c>
    </row>
    <row r="70" spans="1:13" ht="15.95" customHeight="1" x14ac:dyDescent="0.25">
      <c r="A70" s="425">
        <v>4400000</v>
      </c>
      <c r="B70" s="55" t="s">
        <v>734</v>
      </c>
      <c r="C70" s="1206">
        <v>10083.07879</v>
      </c>
      <c r="D70" s="1206">
        <v>10627.90177</v>
      </c>
      <c r="E70" s="1206">
        <v>3921.5046000000002</v>
      </c>
      <c r="F70" s="1206">
        <v>10105.85612</v>
      </c>
      <c r="G70" s="1206">
        <v>3737.0671299999999</v>
      </c>
      <c r="H70" s="1206">
        <v>5602.2077200000003</v>
      </c>
      <c r="I70" s="1206">
        <v>7876.0172499999999</v>
      </c>
      <c r="J70" s="1206">
        <v>10625.01564</v>
      </c>
      <c r="K70" s="1206">
        <v>3196.7682799999998</v>
      </c>
      <c r="L70" s="1206">
        <v>9974.4660500000009</v>
      </c>
      <c r="M70" s="1206">
        <f>SUM(C70:L70)</f>
        <v>75749.883350000004</v>
      </c>
    </row>
    <row r="71" spans="1:13" ht="15.95" customHeight="1" x14ac:dyDescent="0.25">
      <c r="A71" s="18"/>
      <c r="B71" s="57" t="s">
        <v>530</v>
      </c>
      <c r="C71" s="1208">
        <f>+C69-C70</f>
        <v>-1426.4555800000071</v>
      </c>
      <c r="D71" s="1208">
        <f t="shared" ref="D71:L71" si="10">+D69-D70</f>
        <v>14787.444729999999</v>
      </c>
      <c r="E71" s="1208">
        <f t="shared" si="10"/>
        <v>5968.0881200000003</v>
      </c>
      <c r="F71" s="1208">
        <f t="shared" si="10"/>
        <v>11797.259020000001</v>
      </c>
      <c r="G71" s="1208">
        <f t="shared" si="10"/>
        <v>114.69294999999966</v>
      </c>
      <c r="H71" s="1208">
        <f t="shared" si="10"/>
        <v>3977.1233599999996</v>
      </c>
      <c r="I71" s="1208">
        <f t="shared" si="10"/>
        <v>13619.240279999998</v>
      </c>
      <c r="J71" s="1208">
        <f t="shared" si="10"/>
        <v>3894.9468300000008</v>
      </c>
      <c r="K71" s="1208">
        <f t="shared" si="10"/>
        <v>-2343.5519599999998</v>
      </c>
      <c r="L71" s="1208">
        <f t="shared" si="10"/>
        <v>1709.7835900000009</v>
      </c>
      <c r="M71" s="1208">
        <f>+M69-M70</f>
        <v>52098.571339999966</v>
      </c>
    </row>
    <row r="72" spans="1:13" ht="15.95" customHeight="1" x14ac:dyDescent="0.25">
      <c r="A72" s="425">
        <v>5500000</v>
      </c>
      <c r="B72" s="55" t="s">
        <v>506</v>
      </c>
      <c r="C72" s="1206">
        <v>6023.93624</v>
      </c>
      <c r="D72" s="1206">
        <v>446.95233999999999</v>
      </c>
      <c r="E72" s="1206">
        <v>115.01587000000001</v>
      </c>
      <c r="F72" s="1206">
        <v>938.41481999999996</v>
      </c>
      <c r="G72" s="1206">
        <v>11.46646</v>
      </c>
      <c r="H72" s="1206">
        <v>0.87319999999999998</v>
      </c>
      <c r="I72" s="1206">
        <v>604.63514999999995</v>
      </c>
      <c r="J72" s="1206">
        <v>11111.334360000001</v>
      </c>
      <c r="K72" s="1206">
        <v>2332.5312100000001</v>
      </c>
      <c r="L72" s="1206">
        <v>62.17841</v>
      </c>
      <c r="M72" s="1206">
        <f>SUM(C72:L72)</f>
        <v>21647.338060000002</v>
      </c>
    </row>
    <row r="73" spans="1:13" ht="15.95" customHeight="1" x14ac:dyDescent="0.25">
      <c r="A73" s="425">
        <v>4500000</v>
      </c>
      <c r="B73" s="55" t="s">
        <v>629</v>
      </c>
      <c r="C73" s="1206">
        <v>3127.1064299999998</v>
      </c>
      <c r="D73" s="1206">
        <v>789.91823999999997</v>
      </c>
      <c r="E73" s="1206">
        <v>16.101939999999999</v>
      </c>
      <c r="F73" s="1206">
        <v>431.37524999999999</v>
      </c>
      <c r="G73" s="1206">
        <v>4.0000000000000001E-3</v>
      </c>
      <c r="H73" s="1206">
        <v>0.26494000000000001</v>
      </c>
      <c r="I73" s="1206">
        <v>5.17089</v>
      </c>
      <c r="J73" s="1206">
        <v>8536.1049999999996</v>
      </c>
      <c r="K73" s="1206">
        <v>0</v>
      </c>
      <c r="L73" s="1206">
        <v>288.60014999999999</v>
      </c>
      <c r="M73" s="1206">
        <f>SUM(C73:L73)</f>
        <v>13194.646839999999</v>
      </c>
    </row>
    <row r="74" spans="1:13" ht="15.95" customHeight="1" x14ac:dyDescent="0.25">
      <c r="A74" s="18"/>
      <c r="B74" s="57" t="s">
        <v>735</v>
      </c>
      <c r="C74" s="1208">
        <f>+C71+C72-C73</f>
        <v>1470.3742299999931</v>
      </c>
      <c r="D74" s="1208">
        <f t="shared" ref="D74:M74" si="11">+D71+D72-D73</f>
        <v>14444.47883</v>
      </c>
      <c r="E74" s="1208">
        <f t="shared" si="11"/>
        <v>6067.002050000001</v>
      </c>
      <c r="F74" s="1208">
        <f t="shared" si="11"/>
        <v>12304.298590000002</v>
      </c>
      <c r="G74" s="1208">
        <f t="shared" si="11"/>
        <v>126.15540999999965</v>
      </c>
      <c r="H74" s="1208">
        <f t="shared" si="11"/>
        <v>3977.7316199999996</v>
      </c>
      <c r="I74" s="1208">
        <f t="shared" si="11"/>
        <v>14218.704539999999</v>
      </c>
      <c r="J74" s="1208">
        <f t="shared" si="11"/>
        <v>6470.176190000002</v>
      </c>
      <c r="K74" s="1208">
        <f t="shared" si="11"/>
        <v>-11.02074999999968</v>
      </c>
      <c r="L74" s="1208">
        <f t="shared" si="11"/>
        <v>1483.3618500000009</v>
      </c>
      <c r="M74" s="1208">
        <f t="shared" si="11"/>
        <v>60551.262559999974</v>
      </c>
    </row>
    <row r="75" spans="1:13" ht="25.5" x14ac:dyDescent="0.25">
      <c r="A75" s="425">
        <v>5890000</v>
      </c>
      <c r="B75" s="55" t="s">
        <v>627</v>
      </c>
      <c r="C75" s="1206">
        <v>4579.4841800000004</v>
      </c>
      <c r="D75" s="1206">
        <v>5329.0344699999996</v>
      </c>
      <c r="E75" s="1206">
        <v>2260.5195399999998</v>
      </c>
      <c r="F75" s="1206">
        <v>17875.88999</v>
      </c>
      <c r="G75" s="1206">
        <v>2.6057399999999999</v>
      </c>
      <c r="H75" s="1206">
        <v>2190.5531999999998</v>
      </c>
      <c r="I75" s="1206">
        <v>589.32438000000002</v>
      </c>
      <c r="J75" s="1206">
        <v>3831.1429800000001</v>
      </c>
      <c r="K75" s="1206">
        <v>11.52702</v>
      </c>
      <c r="L75" s="1206">
        <v>798.63062000000002</v>
      </c>
      <c r="M75" s="1206">
        <f>SUM(C75:L75)</f>
        <v>37468.712119999997</v>
      </c>
    </row>
    <row r="76" spans="1:13" ht="25.5" x14ac:dyDescent="0.25">
      <c r="A76" s="425">
        <v>4890000</v>
      </c>
      <c r="B76" s="55" t="s">
        <v>630</v>
      </c>
      <c r="C76" s="1206">
        <v>3658.1908699999999</v>
      </c>
      <c r="D76" s="1206">
        <v>4943.1181200000001</v>
      </c>
      <c r="E76" s="1206">
        <v>70.618639999999999</v>
      </c>
      <c r="F76" s="1206">
        <v>14720.280269999999</v>
      </c>
      <c r="G76" s="1206">
        <v>2.34694</v>
      </c>
      <c r="H76" s="1206">
        <v>658.01547000000005</v>
      </c>
      <c r="I76" s="1206">
        <v>379.00355999999999</v>
      </c>
      <c r="J76" s="1206">
        <v>2923.0493299999998</v>
      </c>
      <c r="K76" s="1206">
        <v>4.6646900000000002</v>
      </c>
      <c r="L76" s="1206">
        <v>0.73663000000000001</v>
      </c>
      <c r="M76" s="1206">
        <f>SUM(C76:L76)</f>
        <v>27360.024520000003</v>
      </c>
    </row>
    <row r="77" spans="1:13" ht="15.95" customHeight="1" x14ac:dyDescent="0.25">
      <c r="A77" s="18"/>
      <c r="B77" s="57" t="s">
        <v>736</v>
      </c>
      <c r="C77" s="1208">
        <f>+C74+C75-C76</f>
        <v>2391.6675399999936</v>
      </c>
      <c r="D77" s="1208">
        <f t="shared" ref="D77:M77" si="12">+D74+D75-D76</f>
        <v>14830.39518</v>
      </c>
      <c r="E77" s="1208">
        <f t="shared" si="12"/>
        <v>8256.9029499999997</v>
      </c>
      <c r="F77" s="1208">
        <f t="shared" si="12"/>
        <v>15459.908310000003</v>
      </c>
      <c r="G77" s="1208">
        <f t="shared" si="12"/>
        <v>126.41420999999964</v>
      </c>
      <c r="H77" s="1208">
        <f t="shared" si="12"/>
        <v>5510.2693499999987</v>
      </c>
      <c r="I77" s="1208">
        <f t="shared" si="12"/>
        <v>14429.02536</v>
      </c>
      <c r="J77" s="1208">
        <f t="shared" si="12"/>
        <v>7378.2698400000027</v>
      </c>
      <c r="K77" s="1208">
        <f t="shared" si="12"/>
        <v>-4.1584199999996798</v>
      </c>
      <c r="L77" s="1208">
        <f t="shared" si="12"/>
        <v>2281.2558400000012</v>
      </c>
      <c r="M77" s="1208">
        <f t="shared" si="12"/>
        <v>70659.950159999964</v>
      </c>
    </row>
    <row r="78" spans="1:13" ht="15.95" customHeight="1" x14ac:dyDescent="0.25">
      <c r="A78" s="425">
        <v>4600000</v>
      </c>
      <c r="B78" s="55" t="s">
        <v>649</v>
      </c>
      <c r="C78" s="1206">
        <v>0</v>
      </c>
      <c r="D78" s="1206">
        <v>702.21500000000003</v>
      </c>
      <c r="E78" s="1206">
        <v>2525.924</v>
      </c>
      <c r="F78" s="1206">
        <v>4701.6850000000004</v>
      </c>
      <c r="G78" s="1206">
        <v>0</v>
      </c>
      <c r="H78" s="1206">
        <v>774.21400000000006</v>
      </c>
      <c r="I78" s="1206">
        <v>4920.7004699999998</v>
      </c>
      <c r="J78" s="1206">
        <v>981.11800000000005</v>
      </c>
      <c r="K78" s="1206">
        <v>0</v>
      </c>
      <c r="L78" s="1206">
        <v>0</v>
      </c>
      <c r="M78" s="1206">
        <f>SUM(C78:L78)</f>
        <v>14605.856470000001</v>
      </c>
    </row>
    <row r="79" spans="1:13" ht="15.95" customHeight="1" x14ac:dyDescent="0.25">
      <c r="A79" s="18"/>
      <c r="B79" s="444" t="s">
        <v>774</v>
      </c>
      <c r="C79" s="1208">
        <f>+C77-C78</f>
        <v>2391.6675399999936</v>
      </c>
      <c r="D79" s="1208">
        <f>+D77-D78</f>
        <v>14128.180179999999</v>
      </c>
      <c r="E79" s="1208">
        <f t="shared" ref="E79:M79" si="13">+E77-E78</f>
        <v>5730.9789499999997</v>
      </c>
      <c r="F79" s="1208">
        <f t="shared" si="13"/>
        <v>10758.223310000001</v>
      </c>
      <c r="G79" s="1208">
        <f t="shared" si="13"/>
        <v>126.41420999999964</v>
      </c>
      <c r="H79" s="1208">
        <f t="shared" si="13"/>
        <v>4736.0553499999987</v>
      </c>
      <c r="I79" s="1208">
        <f t="shared" si="13"/>
        <v>9508.3248899999999</v>
      </c>
      <c r="J79" s="1208">
        <f t="shared" si="13"/>
        <v>6397.1518400000023</v>
      </c>
      <c r="K79" s="1208">
        <f t="shared" si="13"/>
        <v>-4.1584199999996798</v>
      </c>
      <c r="L79" s="1208">
        <f t="shared" si="13"/>
        <v>2281.2558400000012</v>
      </c>
      <c r="M79" s="1208">
        <f t="shared" si="13"/>
        <v>56054.093689999965</v>
      </c>
    </row>
    <row r="80" spans="1:13" ht="3.75" customHeight="1" x14ac:dyDescent="0.25">
      <c r="A80" s="445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4" x14ac:dyDescent="0.25">
      <c r="A81" s="2251" t="s">
        <v>775</v>
      </c>
      <c r="B81" s="2251"/>
      <c r="C81" s="2251"/>
      <c r="D81" s="2251"/>
      <c r="E81" s="2251"/>
      <c r="F81" s="2251"/>
      <c r="G81" s="2251"/>
      <c r="H81" s="2251"/>
      <c r="I81" s="2251"/>
      <c r="J81" s="2251"/>
      <c r="K81" s="2251"/>
      <c r="L81" s="2251"/>
      <c r="M81" s="2251"/>
    </row>
    <row r="82" spans="1:14" x14ac:dyDescent="0.25">
      <c r="B82" s="2245" t="s">
        <v>1665</v>
      </c>
      <c r="C82" s="2245"/>
      <c r="D82" s="2245"/>
      <c r="E82" s="2245"/>
      <c r="F82" s="2245"/>
      <c r="G82" s="2245"/>
      <c r="H82" s="2245"/>
      <c r="I82" s="2245"/>
      <c r="J82" s="2245"/>
      <c r="K82" s="2245"/>
      <c r="L82" s="2245"/>
      <c r="M82" s="2245"/>
      <c r="N82" s="2245"/>
    </row>
    <row r="83" spans="1:14" x14ac:dyDescent="0.25">
      <c r="B83" s="433"/>
      <c r="C83" s="427"/>
    </row>
    <row r="84" spans="1:14" x14ac:dyDescent="0.25">
      <c r="C84" s="254"/>
      <c r="D84" s="254"/>
      <c r="E84" s="254"/>
      <c r="F84" s="254"/>
      <c r="G84" s="254"/>
      <c r="H84" s="254"/>
      <c r="I84" s="254"/>
      <c r="J84" s="254"/>
      <c r="K84" s="254"/>
      <c r="L84" s="254"/>
    </row>
  </sheetData>
  <mergeCells count="11">
    <mergeCell ref="B82:N82"/>
    <mergeCell ref="A1:M1"/>
    <mergeCell ref="A2:M2"/>
    <mergeCell ref="A3:M3"/>
    <mergeCell ref="A4:M4"/>
    <mergeCell ref="A50:M50"/>
    <mergeCell ref="A54:M54"/>
    <mergeCell ref="A55:M55"/>
    <mergeCell ref="A56:M56"/>
    <mergeCell ref="A57:M57"/>
    <mergeCell ref="A81:M81"/>
  </mergeCells>
  <conditionalFormatting sqref="A63 A69 A71 A74 A77 A66">
    <cfRule type="cellIs" dxfId="32" priority="4" stopIfTrue="1" operator="equal">
      <formula>0</formula>
    </cfRule>
  </conditionalFormatting>
  <conditionalFormatting sqref="A79">
    <cfRule type="cellIs" dxfId="31" priority="3" stopIfTrue="1" operator="equal">
      <formula>0</formula>
    </cfRule>
  </conditionalFormatting>
  <conditionalFormatting sqref="B79">
    <cfRule type="cellIs" dxfId="30" priority="1" stopIfTrue="1" operator="equal">
      <formula>0</formula>
    </cfRule>
  </conditionalFormatting>
  <conditionalFormatting sqref="B63 B69 B71 B74 B77 B66">
    <cfRule type="cellIs" dxfId="29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5"/>
  <dimension ref="A1:V138"/>
  <sheetViews>
    <sheetView workbookViewId="0">
      <pane xSplit="1" topLeftCell="B1" activePane="topRight" state="frozen"/>
      <selection activeCell="A4" sqref="A4"/>
      <selection pane="topRight" activeCell="J37" sqref="J37"/>
    </sheetView>
  </sheetViews>
  <sheetFormatPr defaultColWidth="13.7109375" defaultRowHeight="15" x14ac:dyDescent="0.25"/>
  <cols>
    <col min="1" max="1" width="51.85546875" style="446" customWidth="1"/>
    <col min="2" max="4" width="10.140625" style="446" customWidth="1"/>
    <col min="5" max="5" width="8.28515625" style="446" bestFit="1" customWidth="1"/>
    <col min="6" max="6" width="10.140625" style="446" customWidth="1"/>
    <col min="7" max="11" width="10.5703125" style="446" customWidth="1"/>
    <col min="12" max="16384" width="13.7109375" style="446"/>
  </cols>
  <sheetData>
    <row r="1" spans="1:12" ht="15.75" x14ac:dyDescent="0.25">
      <c r="A1" s="2252" t="s">
        <v>526</v>
      </c>
      <c r="B1" s="2252"/>
      <c r="C1" s="2252"/>
      <c r="D1" s="2252"/>
      <c r="E1" s="2252"/>
      <c r="F1" s="2252"/>
      <c r="G1" s="2252"/>
      <c r="H1" s="2252"/>
      <c r="I1" s="2252"/>
      <c r="J1" s="2252"/>
      <c r="K1" s="2252"/>
    </row>
    <row r="2" spans="1:12" ht="15.75" x14ac:dyDescent="0.25">
      <c r="A2" s="2253" t="s">
        <v>2688</v>
      </c>
      <c r="B2" s="2253"/>
      <c r="C2" s="2253"/>
      <c r="D2" s="2253"/>
      <c r="E2" s="2253"/>
      <c r="F2" s="2253"/>
      <c r="G2" s="2253"/>
      <c r="H2" s="2253"/>
      <c r="I2" s="2253"/>
      <c r="J2" s="2253"/>
      <c r="K2" s="2253"/>
    </row>
    <row r="3" spans="1:12" ht="15.75" x14ac:dyDescent="0.25">
      <c r="A3" s="2254" t="s">
        <v>591</v>
      </c>
      <c r="B3" s="2254"/>
      <c r="C3" s="2254"/>
      <c r="D3" s="2254"/>
      <c r="E3" s="2254"/>
      <c r="F3" s="2254"/>
      <c r="G3" s="2254"/>
      <c r="H3" s="2254"/>
      <c r="I3" s="2254"/>
      <c r="J3" s="2254"/>
      <c r="K3" s="2254"/>
    </row>
    <row r="4" spans="1:12" ht="4.5" customHeight="1" thickBot="1" x14ac:dyDescent="0.3">
      <c r="A4" s="447"/>
      <c r="B4" s="447"/>
      <c r="C4" s="447"/>
      <c r="D4" s="447"/>
      <c r="E4" s="447"/>
      <c r="F4" s="447"/>
      <c r="G4" s="447"/>
      <c r="H4" s="447"/>
      <c r="I4" s="447"/>
      <c r="J4" s="447"/>
      <c r="K4" s="447"/>
    </row>
    <row r="5" spans="1:12" ht="25.5" customHeight="1" thickBot="1" x14ac:dyDescent="0.3">
      <c r="A5" s="448" t="s">
        <v>527</v>
      </c>
      <c r="B5" s="1236">
        <v>45627</v>
      </c>
      <c r="C5" s="1236">
        <v>45717</v>
      </c>
      <c r="D5" s="67">
        <v>45809</v>
      </c>
      <c r="E5" s="67">
        <v>45839</v>
      </c>
      <c r="F5" s="67">
        <v>45870</v>
      </c>
      <c r="G5" s="67">
        <v>45901</v>
      </c>
      <c r="H5" s="67">
        <v>45931</v>
      </c>
      <c r="I5" s="67">
        <v>45962</v>
      </c>
      <c r="J5" s="67">
        <v>45992</v>
      </c>
      <c r="K5" s="449" t="s">
        <v>509</v>
      </c>
    </row>
    <row r="6" spans="1:12" x14ac:dyDescent="0.25">
      <c r="A6" s="450" t="s">
        <v>528</v>
      </c>
      <c r="B6" s="1409">
        <v>8149.5</v>
      </c>
      <c r="C6" s="1409">
        <v>8229.8647899999996</v>
      </c>
      <c r="D6" s="1409">
        <v>8805.3124299999999</v>
      </c>
      <c r="E6" s="1409">
        <v>19279.620620000002</v>
      </c>
      <c r="F6" s="1409">
        <v>18518.565430000002</v>
      </c>
      <c r="G6" s="1409">
        <v>12306.405460000002</v>
      </c>
      <c r="H6" s="1409">
        <v>12094.115880000001</v>
      </c>
      <c r="I6" s="1409">
        <v>10655.497220000001</v>
      </c>
      <c r="J6" s="1409">
        <v>8275.9160000000011</v>
      </c>
      <c r="K6" s="451">
        <f>(J6-B6)/B6</f>
        <v>1.5512117307810427E-2</v>
      </c>
      <c r="L6" s="1021"/>
    </row>
    <row r="7" spans="1:12" x14ac:dyDescent="0.25">
      <c r="A7" s="450" t="s">
        <v>70</v>
      </c>
      <c r="B7" s="1409">
        <v>18519.060000000001</v>
      </c>
      <c r="C7" s="1409">
        <v>15999.47834</v>
      </c>
      <c r="D7" s="1409">
        <v>16967.498780000002</v>
      </c>
      <c r="E7" s="1409">
        <v>17083.069609999999</v>
      </c>
      <c r="F7" s="1409">
        <v>17792.047160000002</v>
      </c>
      <c r="G7" s="1409">
        <v>18411.293949999999</v>
      </c>
      <c r="H7" s="1409">
        <v>19169.884249999999</v>
      </c>
      <c r="I7" s="1409">
        <v>19713.8534</v>
      </c>
      <c r="J7" s="1409">
        <v>20346.341359999999</v>
      </c>
      <c r="K7" s="451">
        <f t="shared" ref="K7:K17" si="0">(J7-B7)/B7</f>
        <v>9.8670308320184558E-2</v>
      </c>
      <c r="L7" s="1021"/>
    </row>
    <row r="8" spans="1:12" x14ac:dyDescent="0.25">
      <c r="A8" s="450" t="s">
        <v>30</v>
      </c>
      <c r="B8" s="1409">
        <v>29231.15</v>
      </c>
      <c r="C8" s="1409">
        <v>25724.22378</v>
      </c>
      <c r="D8" s="1409">
        <v>27077.436000000002</v>
      </c>
      <c r="E8" s="1409">
        <v>27471.523010000001</v>
      </c>
      <c r="F8" s="1409">
        <v>27894.7333</v>
      </c>
      <c r="G8" s="1409">
        <v>29386.177390000001</v>
      </c>
      <c r="H8" s="1409">
        <v>29573.681039999999</v>
      </c>
      <c r="I8" s="1409">
        <v>29597.10643</v>
      </c>
      <c r="J8" s="1409">
        <v>30715.325550000001</v>
      </c>
      <c r="K8" s="451">
        <f t="shared" si="0"/>
        <v>5.077376531542549E-2</v>
      </c>
      <c r="L8" s="1021"/>
    </row>
    <row r="9" spans="1:12" x14ac:dyDescent="0.25">
      <c r="A9" s="450" t="s">
        <v>374</v>
      </c>
      <c r="B9" s="1409">
        <v>16923.150000000001</v>
      </c>
      <c r="C9" s="1409">
        <v>16397.50172</v>
      </c>
      <c r="D9" s="1409">
        <v>15184.593130000001</v>
      </c>
      <c r="E9" s="1409">
        <v>14819.71788</v>
      </c>
      <c r="F9" s="1409">
        <v>14465.66107</v>
      </c>
      <c r="G9" s="1409">
        <v>14140.6811</v>
      </c>
      <c r="H9" s="1409">
        <v>13838.85823</v>
      </c>
      <c r="I9" s="1771" t="s">
        <v>779</v>
      </c>
      <c r="J9" s="1771" t="s">
        <v>779</v>
      </c>
      <c r="K9" s="452" t="s">
        <v>779</v>
      </c>
      <c r="L9" s="1021"/>
    </row>
    <row r="10" spans="1:12" x14ac:dyDescent="0.25">
      <c r="A10" s="450" t="s">
        <v>1667</v>
      </c>
      <c r="B10" s="1409">
        <v>38153.42</v>
      </c>
      <c r="C10" s="1409">
        <v>37595.739259999995</v>
      </c>
      <c r="D10" s="1409">
        <v>38153.686390000003</v>
      </c>
      <c r="E10" s="1409">
        <v>37531.982920000002</v>
      </c>
      <c r="F10" s="1409">
        <v>37348.495089999997</v>
      </c>
      <c r="G10" s="1409">
        <v>37938.672709999999</v>
      </c>
      <c r="H10" s="1409">
        <v>38628.628479999999</v>
      </c>
      <c r="I10" s="1409">
        <v>38756.671999999999</v>
      </c>
      <c r="J10" s="1409">
        <v>40545.085899999998</v>
      </c>
      <c r="K10" s="451">
        <f t="shared" si="0"/>
        <v>6.2685491890373132E-2</v>
      </c>
      <c r="L10" s="1021"/>
    </row>
    <row r="11" spans="1:12" x14ac:dyDescent="0.25">
      <c r="A11" s="450" t="s">
        <v>52</v>
      </c>
      <c r="B11" s="1409">
        <v>36285.68</v>
      </c>
      <c r="C11" s="1409">
        <v>34112.646959999998</v>
      </c>
      <c r="D11" s="1409">
        <v>35569.57127</v>
      </c>
      <c r="E11" s="1409">
        <v>35992.854189999998</v>
      </c>
      <c r="F11" s="1409">
        <v>36261.648219999995</v>
      </c>
      <c r="G11" s="1409">
        <v>39237.960979999996</v>
      </c>
      <c r="H11" s="1409">
        <v>40317.235970000002</v>
      </c>
      <c r="I11" s="1409">
        <v>41033.198090000005</v>
      </c>
      <c r="J11" s="1409">
        <v>42471.34418</v>
      </c>
      <c r="K11" s="451">
        <f t="shared" si="0"/>
        <v>0.17047122115390975</v>
      </c>
      <c r="L11" s="1021"/>
    </row>
    <row r="12" spans="1:12" x14ac:dyDescent="0.25">
      <c r="A12" s="450" t="s">
        <v>900</v>
      </c>
      <c r="B12" s="1409">
        <v>56170.52</v>
      </c>
      <c r="C12" s="1409">
        <v>62277.020619999996</v>
      </c>
      <c r="D12" s="1409">
        <v>58879.301590000003</v>
      </c>
      <c r="E12" s="1409">
        <v>60858.727100000004</v>
      </c>
      <c r="F12" s="1409">
        <v>61411.796369999996</v>
      </c>
      <c r="G12" s="1409">
        <v>61942.51827</v>
      </c>
      <c r="H12" s="1409">
        <v>63046.280220000001</v>
      </c>
      <c r="I12" s="1409">
        <v>63352.03196</v>
      </c>
      <c r="J12" s="1409">
        <v>65113.137040000001</v>
      </c>
      <c r="K12" s="451">
        <f t="shared" si="0"/>
        <v>0.15920481134944103</v>
      </c>
      <c r="L12" s="1021"/>
    </row>
    <row r="13" spans="1:12" x14ac:dyDescent="0.25">
      <c r="A13" s="450" t="s">
        <v>60</v>
      </c>
      <c r="B13" s="1409">
        <v>32399.37</v>
      </c>
      <c r="C13" s="1409">
        <v>27424.68705</v>
      </c>
      <c r="D13" s="1409">
        <v>29075.61896</v>
      </c>
      <c r="E13" s="1409">
        <v>30436.254820000002</v>
      </c>
      <c r="F13" s="1409">
        <v>31063.956999999999</v>
      </c>
      <c r="G13" s="1409">
        <v>31818.646009999997</v>
      </c>
      <c r="H13" s="1409">
        <v>33666.059079999999</v>
      </c>
      <c r="I13" s="1409">
        <v>33735.915689999994</v>
      </c>
      <c r="J13" s="1409">
        <v>36663.941650000001</v>
      </c>
      <c r="K13" s="451">
        <f t="shared" si="0"/>
        <v>0.13162514116786844</v>
      </c>
      <c r="L13" s="1021"/>
    </row>
    <row r="14" spans="1:12" x14ac:dyDescent="0.25">
      <c r="A14" s="450" t="s">
        <v>901</v>
      </c>
      <c r="B14" s="1409">
        <v>99391.22</v>
      </c>
      <c r="C14" s="1409">
        <v>99988.135880000002</v>
      </c>
      <c r="D14" s="1409">
        <v>100599.75092000001</v>
      </c>
      <c r="E14" s="1409">
        <v>100763.8545</v>
      </c>
      <c r="F14" s="1409">
        <v>100917.54454999999</v>
      </c>
      <c r="G14" s="1409">
        <v>101114.28438</v>
      </c>
      <c r="H14" s="1409">
        <v>101318.61029000001</v>
      </c>
      <c r="I14" s="1409">
        <v>101418.09292</v>
      </c>
      <c r="J14" s="1409">
        <v>101672.4754</v>
      </c>
      <c r="K14" s="451">
        <f t="shared" si="0"/>
        <v>2.2952282907886576E-2</v>
      </c>
      <c r="L14" s="1021"/>
    </row>
    <row r="15" spans="1:12" x14ac:dyDescent="0.25">
      <c r="A15" s="450" t="s">
        <v>902</v>
      </c>
      <c r="B15" s="1409">
        <v>24213.5</v>
      </c>
      <c r="C15" s="1409">
        <v>23738.075579999997</v>
      </c>
      <c r="D15" s="1409">
        <v>24683.713809999997</v>
      </c>
      <c r="E15" s="1409">
        <v>25131.735119999998</v>
      </c>
      <c r="F15" s="1409">
        <v>25546.184679999998</v>
      </c>
      <c r="G15" s="1409">
        <v>25846.460489999998</v>
      </c>
      <c r="H15" s="1409">
        <v>26578.623970000001</v>
      </c>
      <c r="I15" s="1409">
        <v>27333.904670000004</v>
      </c>
      <c r="J15" s="1409">
        <v>27562.07044</v>
      </c>
      <c r="K15" s="451">
        <f t="shared" si="0"/>
        <v>0.13829353212051126</v>
      </c>
      <c r="L15" s="1021"/>
    </row>
    <row r="16" spans="1:12" ht="13.5" customHeight="1" thickBot="1" x14ac:dyDescent="0.3">
      <c r="A16" s="450" t="s">
        <v>1666</v>
      </c>
      <c r="B16" s="1409">
        <v>8689.1200000000008</v>
      </c>
      <c r="C16" s="1409">
        <v>8714.028980000001</v>
      </c>
      <c r="D16" s="1409">
        <v>8752.9199700000008</v>
      </c>
      <c r="E16" s="1409">
        <v>8759.5533300000006</v>
      </c>
      <c r="F16" s="1409">
        <v>8767.5260899999994</v>
      </c>
      <c r="G16" s="1409">
        <v>8774.4394600000014</v>
      </c>
      <c r="H16" s="1409">
        <v>8779.3825399999987</v>
      </c>
      <c r="I16" s="1409">
        <v>8785.9421600000005</v>
      </c>
      <c r="J16" s="1409">
        <v>8684.9609700000001</v>
      </c>
      <c r="K16" s="451">
        <f t="shared" si="0"/>
        <v>-4.7864801038548341E-4</v>
      </c>
      <c r="L16" s="1021"/>
    </row>
    <row r="17" spans="1:22" ht="15.75" thickBot="1" x14ac:dyDescent="0.3">
      <c r="A17" s="574" t="s">
        <v>1</v>
      </c>
      <c r="B17" s="576">
        <v>368125.69</v>
      </c>
      <c r="C17" s="576">
        <v>360201.40295999998</v>
      </c>
      <c r="D17" s="576">
        <v>363749.40324999997</v>
      </c>
      <c r="E17" s="576">
        <f>SUM(E6:E16)</f>
        <v>378128.89309999999</v>
      </c>
      <c r="F17" s="576">
        <f>SUM(F6:F16)</f>
        <v>379988.15895999997</v>
      </c>
      <c r="G17" s="576">
        <f>SUM(G6:G16)</f>
        <v>380917.54020000005</v>
      </c>
      <c r="H17" s="576">
        <f t="shared" ref="H17:J17" si="1">SUM(H6:H16)</f>
        <v>387011.35995000007</v>
      </c>
      <c r="I17" s="576">
        <f t="shared" si="1"/>
        <v>374382.21454000002</v>
      </c>
      <c r="J17" s="576">
        <f t="shared" si="1"/>
        <v>382050.59849</v>
      </c>
      <c r="K17" s="577">
        <f t="shared" si="0"/>
        <v>3.7826505642678733E-2</v>
      </c>
      <c r="L17" s="1021"/>
    </row>
    <row r="18" spans="1:22" ht="3" customHeight="1" x14ac:dyDescent="0.25">
      <c r="A18" s="453"/>
      <c r="B18" s="453"/>
      <c r="C18" s="453"/>
      <c r="D18" s="453"/>
      <c r="E18" s="453"/>
      <c r="F18" s="453"/>
      <c r="G18" s="453"/>
      <c r="H18" s="453"/>
      <c r="I18" s="453"/>
      <c r="J18" s="453"/>
      <c r="K18" s="453"/>
    </row>
    <row r="19" spans="1:22" x14ac:dyDescent="0.25">
      <c r="A19" s="454" t="s">
        <v>512</v>
      </c>
      <c r="B19" s="455"/>
      <c r="C19" s="455"/>
      <c r="D19" s="455"/>
      <c r="E19" s="455"/>
      <c r="F19" s="455"/>
      <c r="G19" s="455"/>
      <c r="H19" s="455"/>
      <c r="I19" s="455"/>
      <c r="J19" s="455"/>
      <c r="K19" s="456"/>
    </row>
    <row r="20" spans="1:22" x14ac:dyDescent="0.25">
      <c r="A20" s="454"/>
      <c r="B20" s="455"/>
      <c r="C20" s="455"/>
      <c r="D20" s="455"/>
      <c r="E20" s="455"/>
      <c r="F20" s="455"/>
      <c r="G20" s="455"/>
      <c r="H20" s="455"/>
      <c r="I20" s="455"/>
      <c r="J20" s="455"/>
      <c r="K20" s="456"/>
    </row>
    <row r="21" spans="1:22" x14ac:dyDescent="0.25">
      <c r="K21" s="457"/>
    </row>
    <row r="22" spans="1:22" ht="15.75" x14ac:dyDescent="0.25">
      <c r="A22" s="2255" t="s">
        <v>529</v>
      </c>
      <c r="B22" s="2255"/>
      <c r="C22" s="2255"/>
      <c r="D22" s="2255"/>
      <c r="E22" s="2255"/>
      <c r="F22" s="2255"/>
      <c r="G22" s="2255"/>
      <c r="H22" s="2255"/>
      <c r="I22" s="2255"/>
      <c r="J22" s="2255"/>
      <c r="K22" s="2255"/>
    </row>
    <row r="23" spans="1:22" ht="15.75" x14ac:dyDescent="0.25">
      <c r="A23" s="2256" t="s">
        <v>3683</v>
      </c>
      <c r="B23" s="2256"/>
      <c r="C23" s="2256"/>
      <c r="D23" s="2256"/>
      <c r="E23" s="2256"/>
      <c r="F23" s="2256"/>
      <c r="G23" s="2256"/>
      <c r="H23" s="2256"/>
      <c r="I23" s="2256"/>
      <c r="J23" s="2256"/>
      <c r="K23" s="2256"/>
    </row>
    <row r="24" spans="1:22" ht="4.5" customHeight="1" thickBot="1" x14ac:dyDescent="0.3">
      <c r="A24" s="458"/>
      <c r="B24" s="458"/>
      <c r="C24" s="458"/>
      <c r="D24" s="458"/>
      <c r="E24" s="458"/>
      <c r="F24" s="458"/>
      <c r="G24" s="458"/>
      <c r="H24" s="458"/>
      <c r="I24" s="458"/>
      <c r="J24" s="458"/>
      <c r="K24" s="458"/>
    </row>
    <row r="25" spans="1:22" ht="30" thickBot="1" x14ac:dyDescent="0.3">
      <c r="A25" s="459" t="s">
        <v>527</v>
      </c>
      <c r="B25" s="67">
        <v>45627</v>
      </c>
      <c r="C25" s="67">
        <v>45717</v>
      </c>
      <c r="D25" s="67">
        <v>45809</v>
      </c>
      <c r="E25" s="67">
        <v>45839</v>
      </c>
      <c r="F25" s="67">
        <v>45870</v>
      </c>
      <c r="G25" s="67">
        <v>45901</v>
      </c>
      <c r="H25" s="67">
        <v>45931</v>
      </c>
      <c r="I25" s="67">
        <v>45962</v>
      </c>
      <c r="J25" s="67">
        <v>45992</v>
      </c>
      <c r="K25" s="460" t="s">
        <v>509</v>
      </c>
    </row>
    <row r="26" spans="1:22" x14ac:dyDescent="0.25">
      <c r="A26" s="461" t="s">
        <v>528</v>
      </c>
      <c r="B26" s="575">
        <v>24</v>
      </c>
      <c r="C26" s="575">
        <v>26</v>
      </c>
      <c r="D26" s="575">
        <v>28</v>
      </c>
      <c r="E26" s="575">
        <v>25</v>
      </c>
      <c r="F26" s="575">
        <v>26</v>
      </c>
      <c r="G26" s="575">
        <v>34</v>
      </c>
      <c r="H26" s="575">
        <v>31</v>
      </c>
      <c r="I26" s="575">
        <v>32</v>
      </c>
      <c r="J26" s="575">
        <v>33</v>
      </c>
      <c r="K26" s="451">
        <f>(J26-B26)/B26</f>
        <v>0.375</v>
      </c>
      <c r="L26" s="575"/>
    </row>
    <row r="27" spans="1:22" x14ac:dyDescent="0.25">
      <c r="A27" s="461" t="s">
        <v>70</v>
      </c>
      <c r="B27" s="575">
        <v>92</v>
      </c>
      <c r="C27" s="575">
        <v>101</v>
      </c>
      <c r="D27" s="575">
        <v>141</v>
      </c>
      <c r="E27" s="575">
        <v>158</v>
      </c>
      <c r="F27" s="575">
        <v>164</v>
      </c>
      <c r="G27" s="575">
        <v>161</v>
      </c>
      <c r="H27" s="575">
        <v>182</v>
      </c>
      <c r="I27" s="575">
        <v>198</v>
      </c>
      <c r="J27" s="575">
        <v>195</v>
      </c>
      <c r="K27" s="451">
        <f t="shared" ref="K27:K37" si="2">(J27-B27)/B27</f>
        <v>1.1195652173913044</v>
      </c>
      <c r="L27" s="575"/>
      <c r="T27" s="199"/>
      <c r="U27" s="199"/>
      <c r="V27" s="199"/>
    </row>
    <row r="28" spans="1:22" x14ac:dyDescent="0.25">
      <c r="A28" s="461" t="s">
        <v>30</v>
      </c>
      <c r="B28" s="575">
        <v>76</v>
      </c>
      <c r="C28" s="575">
        <v>76</v>
      </c>
      <c r="D28" s="575">
        <v>76</v>
      </c>
      <c r="E28" s="575">
        <v>77</v>
      </c>
      <c r="F28" s="575">
        <v>77</v>
      </c>
      <c r="G28" s="575">
        <v>96</v>
      </c>
      <c r="H28" s="575">
        <v>98</v>
      </c>
      <c r="I28" s="575">
        <v>100</v>
      </c>
      <c r="J28" s="575">
        <v>90</v>
      </c>
      <c r="K28" s="451">
        <f t="shared" si="2"/>
        <v>0.18421052631578946</v>
      </c>
      <c r="L28" s="575"/>
      <c r="T28" s="199"/>
      <c r="U28" s="199"/>
      <c r="V28" s="199"/>
    </row>
    <row r="29" spans="1:22" x14ac:dyDescent="0.25">
      <c r="A29" s="461" t="s">
        <v>374</v>
      </c>
      <c r="B29" s="575">
        <v>13</v>
      </c>
      <c r="C29" s="575">
        <v>13</v>
      </c>
      <c r="D29" s="575">
        <v>13</v>
      </c>
      <c r="E29" s="575">
        <v>13</v>
      </c>
      <c r="F29" s="575">
        <v>13</v>
      </c>
      <c r="G29" s="575">
        <v>13</v>
      </c>
      <c r="H29" s="575">
        <v>13</v>
      </c>
      <c r="I29" s="575" t="s">
        <v>779</v>
      </c>
      <c r="J29" s="575" t="s">
        <v>779</v>
      </c>
      <c r="K29" s="452" t="s">
        <v>779</v>
      </c>
      <c r="L29" s="575"/>
    </row>
    <row r="30" spans="1:22" x14ac:dyDescent="0.25">
      <c r="A30" s="461" t="s">
        <v>33</v>
      </c>
      <c r="B30" s="575">
        <v>92</v>
      </c>
      <c r="C30" s="575">
        <v>92</v>
      </c>
      <c r="D30" s="575">
        <v>93</v>
      </c>
      <c r="E30" s="575">
        <v>99</v>
      </c>
      <c r="F30" s="575">
        <v>102</v>
      </c>
      <c r="G30" s="575">
        <v>102</v>
      </c>
      <c r="H30" s="575">
        <v>101</v>
      </c>
      <c r="I30" s="575">
        <v>101</v>
      </c>
      <c r="J30" s="575">
        <v>101</v>
      </c>
      <c r="K30" s="451">
        <f t="shared" si="2"/>
        <v>9.7826086956521743E-2</v>
      </c>
      <c r="L30" s="575"/>
      <c r="T30" s="199"/>
      <c r="U30" s="199"/>
      <c r="V30" s="199"/>
    </row>
    <row r="31" spans="1:22" x14ac:dyDescent="0.25">
      <c r="A31" s="461" t="s">
        <v>52</v>
      </c>
      <c r="B31" s="575">
        <v>1400</v>
      </c>
      <c r="C31" s="575">
        <v>1404</v>
      </c>
      <c r="D31" s="575">
        <v>1409</v>
      </c>
      <c r="E31" s="575">
        <v>1411</v>
      </c>
      <c r="F31" s="575">
        <v>1437</v>
      </c>
      <c r="G31" s="575">
        <v>1444</v>
      </c>
      <c r="H31" s="575">
        <v>1458</v>
      </c>
      <c r="I31" s="575">
        <v>1464</v>
      </c>
      <c r="J31" s="575">
        <v>1471</v>
      </c>
      <c r="K31" s="451">
        <f t="shared" si="2"/>
        <v>5.0714285714285712E-2</v>
      </c>
      <c r="L31" s="575"/>
      <c r="T31" s="199"/>
      <c r="U31" s="199"/>
      <c r="V31" s="199"/>
    </row>
    <row r="32" spans="1:22" x14ac:dyDescent="0.25">
      <c r="A32" s="461" t="s">
        <v>29</v>
      </c>
      <c r="B32" s="575">
        <v>107</v>
      </c>
      <c r="C32" s="575">
        <v>107</v>
      </c>
      <c r="D32" s="575">
        <v>119</v>
      </c>
      <c r="E32" s="575">
        <v>127</v>
      </c>
      <c r="F32" s="575">
        <v>128</v>
      </c>
      <c r="G32" s="575">
        <v>130</v>
      </c>
      <c r="H32" s="575">
        <v>128</v>
      </c>
      <c r="I32" s="575">
        <v>127</v>
      </c>
      <c r="J32" s="575">
        <v>127</v>
      </c>
      <c r="K32" s="451">
        <f t="shared" si="2"/>
        <v>0.18691588785046728</v>
      </c>
      <c r="L32" s="575"/>
    </row>
    <row r="33" spans="1:12" x14ac:dyDescent="0.25">
      <c r="A33" s="461" t="s">
        <v>60</v>
      </c>
      <c r="B33" s="575">
        <v>38</v>
      </c>
      <c r="C33" s="575">
        <v>41</v>
      </c>
      <c r="D33" s="575">
        <v>45</v>
      </c>
      <c r="E33" s="575">
        <v>43</v>
      </c>
      <c r="F33" s="575">
        <v>39</v>
      </c>
      <c r="G33" s="575">
        <v>40</v>
      </c>
      <c r="H33" s="575">
        <v>37</v>
      </c>
      <c r="I33" s="575">
        <v>41</v>
      </c>
      <c r="J33" s="575">
        <v>40</v>
      </c>
      <c r="K33" s="451">
        <f t="shared" si="2"/>
        <v>5.2631578947368418E-2</v>
      </c>
      <c r="L33" s="575"/>
    </row>
    <row r="34" spans="1:12" x14ac:dyDescent="0.25">
      <c r="A34" s="461" t="s">
        <v>901</v>
      </c>
      <c r="B34" s="575">
        <v>43</v>
      </c>
      <c r="C34" s="575">
        <v>44</v>
      </c>
      <c r="D34" s="575">
        <v>45</v>
      </c>
      <c r="E34" s="575">
        <v>43</v>
      </c>
      <c r="F34" s="575">
        <v>42</v>
      </c>
      <c r="G34" s="575">
        <v>41</v>
      </c>
      <c r="H34" s="575">
        <v>40</v>
      </c>
      <c r="I34" s="575">
        <v>39</v>
      </c>
      <c r="J34" s="575">
        <v>41</v>
      </c>
      <c r="K34" s="451">
        <f t="shared" si="2"/>
        <v>-4.6511627906976744E-2</v>
      </c>
      <c r="L34" s="575"/>
    </row>
    <row r="35" spans="1:12" x14ac:dyDescent="0.25">
      <c r="A35" s="461" t="s">
        <v>903</v>
      </c>
      <c r="B35" s="575">
        <v>25</v>
      </c>
      <c r="C35" s="575">
        <v>25</v>
      </c>
      <c r="D35" s="575">
        <v>27</v>
      </c>
      <c r="E35" s="575">
        <v>27</v>
      </c>
      <c r="F35" s="575">
        <v>26</v>
      </c>
      <c r="G35" s="575">
        <v>24</v>
      </c>
      <c r="H35" s="575">
        <v>24</v>
      </c>
      <c r="I35" s="575">
        <v>24</v>
      </c>
      <c r="J35" s="575">
        <v>26</v>
      </c>
      <c r="K35" s="451">
        <f t="shared" si="2"/>
        <v>0.04</v>
      </c>
      <c r="L35" s="575"/>
    </row>
    <row r="36" spans="1:12" ht="13.5" customHeight="1" thickBot="1" x14ac:dyDescent="0.3">
      <c r="A36" s="461" t="s">
        <v>130</v>
      </c>
      <c r="B36" s="575">
        <v>16</v>
      </c>
      <c r="C36" s="575">
        <v>15</v>
      </c>
      <c r="D36" s="575">
        <v>17</v>
      </c>
      <c r="E36" s="575">
        <v>16</v>
      </c>
      <c r="F36" s="575">
        <v>16</v>
      </c>
      <c r="G36" s="575">
        <v>19</v>
      </c>
      <c r="H36" s="575">
        <v>16</v>
      </c>
      <c r="I36" s="575">
        <v>16</v>
      </c>
      <c r="J36" s="575">
        <v>17</v>
      </c>
      <c r="K36" s="451">
        <f t="shared" si="2"/>
        <v>6.25E-2</v>
      </c>
      <c r="L36" s="575"/>
    </row>
    <row r="37" spans="1:12" ht="15.75" thickBot="1" x14ac:dyDescent="0.3">
      <c r="A37" s="574" t="s">
        <v>1</v>
      </c>
      <c r="B37" s="576">
        <v>1926</v>
      </c>
      <c r="C37" s="576">
        <v>1944</v>
      </c>
      <c r="D37" s="576">
        <v>2013</v>
      </c>
      <c r="E37" s="576">
        <f>SUM(E26:E36)</f>
        <v>2039</v>
      </c>
      <c r="F37" s="576">
        <f>SUM(F26:F36)</f>
        <v>2070</v>
      </c>
      <c r="G37" s="576">
        <f>SUM(G26:G36)</f>
        <v>2104</v>
      </c>
      <c r="H37" s="576">
        <f t="shared" ref="H37:J37" si="3">SUM(H26:H36)</f>
        <v>2128</v>
      </c>
      <c r="I37" s="576">
        <f t="shared" si="3"/>
        <v>2142</v>
      </c>
      <c r="J37" s="576">
        <f t="shared" si="3"/>
        <v>2141</v>
      </c>
      <c r="K37" s="1204">
        <f t="shared" si="2"/>
        <v>0.11163032191069575</v>
      </c>
      <c r="L37" s="1021"/>
    </row>
    <row r="38" spans="1:12" ht="2.25" customHeight="1" x14ac:dyDescent="0.25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</row>
    <row r="39" spans="1:12" x14ac:dyDescent="0.25">
      <c r="A39" s="454"/>
      <c r="B39" s="455"/>
      <c r="C39" s="455"/>
      <c r="D39" s="455"/>
      <c r="E39" s="455"/>
      <c r="F39" s="455"/>
      <c r="G39" s="455"/>
      <c r="H39" s="455"/>
      <c r="I39" s="455"/>
      <c r="J39" s="455"/>
    </row>
    <row r="40" spans="1:12" x14ac:dyDescent="0.25">
      <c r="A40" s="454"/>
      <c r="B40" s="1032"/>
      <c r="C40" s="1032"/>
      <c r="D40" s="1032"/>
      <c r="E40" s="1032"/>
      <c r="F40" s="1032"/>
      <c r="G40" s="1032"/>
      <c r="H40" s="1032"/>
      <c r="I40" s="1032"/>
      <c r="J40" s="1032"/>
    </row>
    <row r="42" spans="1:12" x14ac:dyDescent="0.25">
      <c r="A42" s="552"/>
      <c r="C42" s="1032"/>
      <c r="D42" s="1032"/>
      <c r="E42" s="1032"/>
      <c r="F42" s="575"/>
    </row>
    <row r="43" spans="1:12" x14ac:dyDescent="0.25">
      <c r="A43" s="552"/>
      <c r="C43" s="1032"/>
      <c r="D43" s="1032"/>
      <c r="E43" s="1032"/>
      <c r="F43" s="575"/>
    </row>
    <row r="44" spans="1:12" x14ac:dyDescent="0.25">
      <c r="A44" s="552"/>
      <c r="C44" s="1032"/>
      <c r="D44" s="1032"/>
      <c r="E44" s="1032"/>
      <c r="F44" s="575"/>
    </row>
    <row r="45" spans="1:12" x14ac:dyDescent="0.25">
      <c r="A45" s="552"/>
      <c r="C45" s="1032"/>
      <c r="D45" s="1032"/>
      <c r="E45" s="1032"/>
      <c r="F45" s="575"/>
    </row>
    <row r="46" spans="1:12" x14ac:dyDescent="0.25">
      <c r="A46" s="552"/>
      <c r="C46" s="1032"/>
      <c r="D46" s="1032"/>
      <c r="E46" s="1032"/>
      <c r="F46" s="575"/>
    </row>
    <row r="47" spans="1:12" x14ac:dyDescent="0.25">
      <c r="A47" s="552"/>
      <c r="C47" s="1032"/>
      <c r="D47" s="1032"/>
      <c r="E47" s="1032"/>
      <c r="F47" s="575"/>
    </row>
    <row r="48" spans="1:12" x14ac:dyDescent="0.25">
      <c r="A48" s="552"/>
      <c r="C48" s="1032"/>
      <c r="D48" s="1032"/>
      <c r="E48" s="1032"/>
      <c r="F48" s="575"/>
    </row>
    <row r="49" spans="1:6" x14ac:dyDescent="0.25">
      <c r="A49" s="552"/>
      <c r="C49" s="1032"/>
      <c r="D49" s="1032"/>
      <c r="E49" s="1032"/>
      <c r="F49" s="575"/>
    </row>
    <row r="50" spans="1:6" x14ac:dyDescent="0.25">
      <c r="A50" s="552"/>
      <c r="C50" s="1032"/>
      <c r="D50" s="1032"/>
      <c r="E50" s="1032"/>
      <c r="F50" s="575"/>
    </row>
    <row r="51" spans="1:6" x14ac:dyDescent="0.25">
      <c r="A51" s="552"/>
      <c r="C51" s="1032"/>
      <c r="D51" s="1032"/>
      <c r="E51" s="1032"/>
      <c r="F51" s="575"/>
    </row>
    <row r="52" spans="1:6" x14ac:dyDescent="0.25">
      <c r="A52" s="552"/>
      <c r="C52" s="1032"/>
      <c r="D52" s="1032"/>
      <c r="E52" s="1032"/>
      <c r="F52" s="575"/>
    </row>
    <row r="53" spans="1:6" x14ac:dyDescent="0.25">
      <c r="A53" s="552"/>
      <c r="C53" s="1032"/>
      <c r="D53" s="1032"/>
      <c r="E53" s="1032"/>
      <c r="F53" s="575"/>
    </row>
    <row r="54" spans="1:6" x14ac:dyDescent="0.25">
      <c r="A54" s="552"/>
      <c r="C54" s="1032"/>
      <c r="D54" s="1032"/>
      <c r="E54" s="1032"/>
      <c r="F54" s="575"/>
    </row>
    <row r="55" spans="1:6" x14ac:dyDescent="0.25">
      <c r="A55" s="552"/>
      <c r="C55" s="1032"/>
      <c r="D55" s="1032"/>
      <c r="E55" s="1032"/>
      <c r="F55" s="1032"/>
    </row>
    <row r="56" spans="1:6" x14ac:dyDescent="0.25">
      <c r="A56" s="552"/>
    </row>
    <row r="57" spans="1:6" x14ac:dyDescent="0.25">
      <c r="A57" s="552"/>
    </row>
    <row r="58" spans="1:6" x14ac:dyDescent="0.25">
      <c r="A58" s="552"/>
    </row>
    <row r="59" spans="1:6" x14ac:dyDescent="0.25">
      <c r="A59" s="552"/>
    </row>
    <row r="60" spans="1:6" x14ac:dyDescent="0.25">
      <c r="A60" s="552"/>
    </row>
    <row r="61" spans="1:6" x14ac:dyDescent="0.25">
      <c r="A61" s="552"/>
    </row>
    <row r="62" spans="1:6" x14ac:dyDescent="0.25">
      <c r="A62" s="552"/>
    </row>
    <row r="63" spans="1:6" x14ac:dyDescent="0.25">
      <c r="A63" s="552"/>
    </row>
    <row r="64" spans="1:6" x14ac:dyDescent="0.25">
      <c r="A64" s="552"/>
    </row>
    <row r="65" spans="1:1" x14ac:dyDescent="0.25">
      <c r="A65" s="552"/>
    </row>
    <row r="66" spans="1:1" x14ac:dyDescent="0.25">
      <c r="A66" s="552"/>
    </row>
    <row r="67" spans="1:1" x14ac:dyDescent="0.25">
      <c r="A67" s="552"/>
    </row>
    <row r="68" spans="1:1" x14ac:dyDescent="0.25">
      <c r="A68" s="552"/>
    </row>
    <row r="69" spans="1:1" x14ac:dyDescent="0.25">
      <c r="A69" s="552"/>
    </row>
    <row r="70" spans="1:1" x14ac:dyDescent="0.25">
      <c r="A70" s="552"/>
    </row>
    <row r="71" spans="1:1" x14ac:dyDescent="0.25">
      <c r="A71" s="552"/>
    </row>
    <row r="72" spans="1:1" x14ac:dyDescent="0.25">
      <c r="A72" s="552"/>
    </row>
    <row r="73" spans="1:1" x14ac:dyDescent="0.25">
      <c r="A73" s="552"/>
    </row>
    <row r="74" spans="1:1" x14ac:dyDescent="0.25">
      <c r="A74" s="552"/>
    </row>
    <row r="75" spans="1:1" x14ac:dyDescent="0.25">
      <c r="A75" s="552"/>
    </row>
    <row r="76" spans="1:1" x14ac:dyDescent="0.25">
      <c r="A76" s="552"/>
    </row>
    <row r="77" spans="1:1" x14ac:dyDescent="0.25">
      <c r="A77" s="552"/>
    </row>
    <row r="78" spans="1:1" x14ac:dyDescent="0.25">
      <c r="A78" s="552"/>
    </row>
    <row r="79" spans="1:1" x14ac:dyDescent="0.25">
      <c r="A79" s="552"/>
    </row>
    <row r="80" spans="1:1" x14ac:dyDescent="0.25">
      <c r="A80" s="552"/>
    </row>
    <row r="81" spans="1:1" x14ac:dyDescent="0.25">
      <c r="A81" s="552"/>
    </row>
    <row r="82" spans="1:1" x14ac:dyDescent="0.25">
      <c r="A82" s="552"/>
    </row>
    <row r="83" spans="1:1" x14ac:dyDescent="0.25">
      <c r="A83" s="552"/>
    </row>
    <row r="84" spans="1:1" x14ac:dyDescent="0.25">
      <c r="A84" s="552"/>
    </row>
    <row r="85" spans="1:1" x14ac:dyDescent="0.25">
      <c r="A85" s="552"/>
    </row>
    <row r="86" spans="1:1" x14ac:dyDescent="0.25">
      <c r="A86" s="552"/>
    </row>
    <row r="87" spans="1:1" x14ac:dyDescent="0.25">
      <c r="A87" s="552"/>
    </row>
    <row r="88" spans="1:1" x14ac:dyDescent="0.25">
      <c r="A88" s="552"/>
    </row>
    <row r="89" spans="1:1" x14ac:dyDescent="0.25">
      <c r="A89" s="552"/>
    </row>
    <row r="90" spans="1:1" x14ac:dyDescent="0.25">
      <c r="A90" s="552"/>
    </row>
    <row r="91" spans="1:1" x14ac:dyDescent="0.25">
      <c r="A91" s="552"/>
    </row>
    <row r="92" spans="1:1" x14ac:dyDescent="0.25">
      <c r="A92" s="552"/>
    </row>
    <row r="93" spans="1:1" x14ac:dyDescent="0.25">
      <c r="A93" s="552"/>
    </row>
    <row r="94" spans="1:1" x14ac:dyDescent="0.25">
      <c r="A94" s="552"/>
    </row>
    <row r="95" spans="1:1" x14ac:dyDescent="0.25">
      <c r="A95" s="552"/>
    </row>
    <row r="96" spans="1:1" x14ac:dyDescent="0.25">
      <c r="A96" s="552"/>
    </row>
    <row r="97" spans="1:1" x14ac:dyDescent="0.25">
      <c r="A97" s="705"/>
    </row>
    <row r="98" spans="1:1" x14ac:dyDescent="0.25">
      <c r="A98" s="705"/>
    </row>
    <row r="99" spans="1:1" x14ac:dyDescent="0.25">
      <c r="A99" s="705"/>
    </row>
    <row r="100" spans="1:1" x14ac:dyDescent="0.25">
      <c r="A100" s="705"/>
    </row>
    <row r="101" spans="1:1" x14ac:dyDescent="0.25">
      <c r="A101" s="705"/>
    </row>
    <row r="102" spans="1:1" x14ac:dyDescent="0.25">
      <c r="A102" s="705"/>
    </row>
    <row r="103" spans="1:1" x14ac:dyDescent="0.25">
      <c r="A103" s="705"/>
    </row>
    <row r="104" spans="1:1" x14ac:dyDescent="0.25">
      <c r="A104" s="705"/>
    </row>
    <row r="105" spans="1:1" x14ac:dyDescent="0.25">
      <c r="A105" s="705"/>
    </row>
    <row r="106" spans="1:1" x14ac:dyDescent="0.25">
      <c r="A106" s="705"/>
    </row>
    <row r="107" spans="1:1" x14ac:dyDescent="0.25">
      <c r="A107" s="705"/>
    </row>
    <row r="108" spans="1:1" x14ac:dyDescent="0.25">
      <c r="A108" s="705"/>
    </row>
    <row r="109" spans="1:1" x14ac:dyDescent="0.25">
      <c r="A109" s="705"/>
    </row>
    <row r="110" spans="1:1" x14ac:dyDescent="0.25">
      <c r="A110" s="705"/>
    </row>
    <row r="111" spans="1:1" x14ac:dyDescent="0.25">
      <c r="A111" s="705"/>
    </row>
    <row r="112" spans="1:1" x14ac:dyDescent="0.25">
      <c r="A112" s="705"/>
    </row>
    <row r="113" spans="1:1" x14ac:dyDescent="0.25">
      <c r="A113" s="706"/>
    </row>
    <row r="114" spans="1:1" x14ac:dyDescent="0.25">
      <c r="A114" s="706"/>
    </row>
    <row r="115" spans="1:1" x14ac:dyDescent="0.25">
      <c r="A115" s="706"/>
    </row>
    <row r="116" spans="1:1" x14ac:dyDescent="0.25">
      <c r="A116" s="706"/>
    </row>
    <row r="117" spans="1:1" x14ac:dyDescent="0.25">
      <c r="A117" s="706"/>
    </row>
    <row r="118" spans="1:1" x14ac:dyDescent="0.25">
      <c r="A118" s="706"/>
    </row>
    <row r="119" spans="1:1" x14ac:dyDescent="0.25">
      <c r="A119" s="706"/>
    </row>
    <row r="120" spans="1:1" x14ac:dyDescent="0.25">
      <c r="A120" s="706"/>
    </row>
    <row r="121" spans="1:1" x14ac:dyDescent="0.25">
      <c r="A121" s="706"/>
    </row>
    <row r="122" spans="1:1" x14ac:dyDescent="0.25">
      <c r="A122" s="706"/>
    </row>
    <row r="123" spans="1:1" x14ac:dyDescent="0.25">
      <c r="A123" s="706"/>
    </row>
    <row r="124" spans="1:1" x14ac:dyDescent="0.25">
      <c r="A124" s="706"/>
    </row>
    <row r="125" spans="1:1" x14ac:dyDescent="0.25">
      <c r="A125" s="706"/>
    </row>
    <row r="126" spans="1:1" x14ac:dyDescent="0.25">
      <c r="A126" s="706"/>
    </row>
    <row r="127" spans="1:1" x14ac:dyDescent="0.25">
      <c r="A127" s="706"/>
    </row>
    <row r="128" spans="1:1" x14ac:dyDescent="0.25">
      <c r="A128" s="706"/>
    </row>
    <row r="129" spans="1:1" x14ac:dyDescent="0.25">
      <c r="A129" s="706"/>
    </row>
    <row r="130" spans="1:1" x14ac:dyDescent="0.25">
      <c r="A130" s="706"/>
    </row>
    <row r="131" spans="1:1" x14ac:dyDescent="0.25">
      <c r="A131" s="706"/>
    </row>
    <row r="132" spans="1:1" x14ac:dyDescent="0.25">
      <c r="A132" s="706"/>
    </row>
    <row r="133" spans="1:1" x14ac:dyDescent="0.25">
      <c r="A133" s="706"/>
    </row>
    <row r="134" spans="1:1" x14ac:dyDescent="0.25">
      <c r="A134" s="706"/>
    </row>
    <row r="135" spans="1:1" x14ac:dyDescent="0.25">
      <c r="A135" s="706"/>
    </row>
    <row r="136" spans="1:1" x14ac:dyDescent="0.25">
      <c r="A136" s="706"/>
    </row>
    <row r="137" spans="1:1" x14ac:dyDescent="0.25">
      <c r="A137" s="707"/>
    </row>
    <row r="138" spans="1:1" x14ac:dyDescent="0.25">
      <c r="A138" s="708" t="s">
        <v>904</v>
      </c>
    </row>
  </sheetData>
  <mergeCells count="5">
    <mergeCell ref="A1:K1"/>
    <mergeCell ref="A2:K2"/>
    <mergeCell ref="A3:K3"/>
    <mergeCell ref="A22:K22"/>
    <mergeCell ref="A23:K23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6"/>
  <dimension ref="A2:N62"/>
  <sheetViews>
    <sheetView showGridLines="0" workbookViewId="0">
      <pane xSplit="1" topLeftCell="B1" activePane="topRight" state="frozen"/>
      <selection pane="topRight" activeCell="A13" sqref="A13:K13"/>
    </sheetView>
  </sheetViews>
  <sheetFormatPr defaultColWidth="9.140625" defaultRowHeight="12.75" x14ac:dyDescent="0.2"/>
  <cols>
    <col min="1" max="1" width="51.85546875" style="1" bestFit="1" customWidth="1"/>
    <col min="2" max="2" width="9.5703125" style="1" bestFit="1" customWidth="1"/>
    <col min="3" max="3" width="12.42578125" style="1" bestFit="1" customWidth="1"/>
    <col min="4" max="4" width="12.42578125" style="1" customWidth="1"/>
    <col min="5" max="7" width="12.42578125" style="1" bestFit="1" customWidth="1"/>
    <col min="8" max="10" width="12.42578125" style="1" customWidth="1"/>
    <col min="11" max="11" width="11.7109375" style="1" bestFit="1" customWidth="1"/>
    <col min="12" max="12" width="10.28515625" style="1" bestFit="1" customWidth="1"/>
    <col min="13" max="13" width="9.140625" style="1"/>
    <col min="14" max="14" width="11.28515625" style="1" bestFit="1" customWidth="1"/>
    <col min="15" max="16384" width="9.140625" style="1"/>
  </cols>
  <sheetData>
    <row r="2" spans="1:14" ht="15.75" x14ac:dyDescent="0.25">
      <c r="A2" s="2258" t="s">
        <v>530</v>
      </c>
      <c r="B2" s="2258"/>
      <c r="C2" s="2258"/>
      <c r="D2" s="2258"/>
      <c r="E2" s="2258"/>
      <c r="F2" s="2258"/>
      <c r="G2" s="2258"/>
      <c r="H2" s="2258"/>
      <c r="I2" s="2258"/>
      <c r="J2" s="2258"/>
      <c r="K2" s="2258"/>
    </row>
    <row r="3" spans="1:14" ht="15.75" x14ac:dyDescent="0.25">
      <c r="A3" s="2257" t="s">
        <v>2688</v>
      </c>
      <c r="B3" s="2257"/>
      <c r="C3" s="2257"/>
      <c r="D3" s="2257"/>
      <c r="E3" s="2257"/>
      <c r="F3" s="2257"/>
      <c r="G3" s="2257"/>
      <c r="H3" s="2257"/>
      <c r="I3" s="2257"/>
      <c r="J3" s="2257"/>
      <c r="K3" s="2257"/>
    </row>
    <row r="4" spans="1:14" ht="15.75" x14ac:dyDescent="0.25">
      <c r="A4" s="2258" t="s">
        <v>507</v>
      </c>
      <c r="B4" s="2258"/>
      <c r="C4" s="2258"/>
      <c r="D4" s="2258"/>
      <c r="E4" s="2258"/>
      <c r="F4" s="2258"/>
      <c r="G4" s="2258"/>
      <c r="H4" s="2258"/>
      <c r="I4" s="2258"/>
      <c r="J4" s="2258"/>
      <c r="K4" s="2258"/>
    </row>
    <row r="5" spans="1:14" ht="3.75" customHeight="1" thickBot="1" x14ac:dyDescent="0.25">
      <c r="A5" s="462"/>
      <c r="B5" s="463"/>
      <c r="C5" s="463"/>
      <c r="D5" s="463"/>
      <c r="E5" s="463"/>
      <c r="F5" s="463"/>
      <c r="G5" s="463"/>
      <c r="H5" s="463"/>
      <c r="I5" s="463"/>
      <c r="J5" s="463"/>
      <c r="K5" s="463"/>
    </row>
    <row r="6" spans="1:14" ht="26.25" thickBot="1" x14ac:dyDescent="0.25">
      <c r="A6" s="544" t="s">
        <v>527</v>
      </c>
      <c r="B6" s="1236">
        <v>45627</v>
      </c>
      <c r="C6" s="1236">
        <v>45717</v>
      </c>
      <c r="D6" s="67">
        <v>45809</v>
      </c>
      <c r="E6" s="67">
        <v>45839</v>
      </c>
      <c r="F6" s="67">
        <v>45870</v>
      </c>
      <c r="G6" s="67">
        <v>45901</v>
      </c>
      <c r="H6" s="67">
        <v>45931</v>
      </c>
      <c r="I6" s="67">
        <v>45962</v>
      </c>
      <c r="J6" s="67">
        <v>45992</v>
      </c>
      <c r="K6" s="464" t="s">
        <v>509</v>
      </c>
    </row>
    <row r="7" spans="1:14" x14ac:dyDescent="0.2">
      <c r="A7" s="465" t="s">
        <v>60</v>
      </c>
      <c r="B7" s="1408">
        <v>12334.12391</v>
      </c>
      <c r="C7" s="1408">
        <v>2913.7028900000005</v>
      </c>
      <c r="D7" s="1408">
        <v>5894.7507699999987</v>
      </c>
      <c r="E7" s="1408">
        <v>7074.4801299999936</v>
      </c>
      <c r="F7" s="1408">
        <v>8379.7308899999971</v>
      </c>
      <c r="G7" s="1408">
        <v>9788.0551499999929</v>
      </c>
      <c r="H7" s="1408">
        <v>10727.94</v>
      </c>
      <c r="I7" s="1408">
        <v>11931.03</v>
      </c>
      <c r="J7" s="1408">
        <v>11797.25</v>
      </c>
      <c r="K7" s="452">
        <f>(J7-B7)/B7</f>
        <v>-4.3527526877261621E-2</v>
      </c>
      <c r="L7" s="1016"/>
      <c r="M7" s="199"/>
      <c r="N7" s="1033"/>
    </row>
    <row r="8" spans="1:14" x14ac:dyDescent="0.2">
      <c r="A8" s="465" t="s">
        <v>901</v>
      </c>
      <c r="B8" s="1408">
        <v>3418.426289999999</v>
      </c>
      <c r="C8" s="1408">
        <v>652.85152000000016</v>
      </c>
      <c r="D8" s="1408">
        <v>1221.2618099999986</v>
      </c>
      <c r="E8" s="1408">
        <v>1338.4063800000008</v>
      </c>
      <c r="F8" s="1408">
        <v>1436.7900100000054</v>
      </c>
      <c r="G8" s="1408">
        <v>1526.796139999997</v>
      </c>
      <c r="H8" s="1408">
        <v>1782.86</v>
      </c>
      <c r="I8" s="1408">
        <v>1798.96</v>
      </c>
      <c r="J8" s="1408">
        <v>1709.77</v>
      </c>
      <c r="K8" s="452">
        <f t="shared" ref="K8:K18" si="0">(J8-B8)/B8</f>
        <v>-0.4998371019431867</v>
      </c>
      <c r="L8" s="1016"/>
      <c r="M8" s="199"/>
      <c r="N8" s="1033"/>
    </row>
    <row r="9" spans="1:14" x14ac:dyDescent="0.2">
      <c r="A9" s="465" t="s">
        <v>528</v>
      </c>
      <c r="B9" s="1408">
        <v>-2421.57107</v>
      </c>
      <c r="C9" s="1408">
        <v>80.362999999999943</v>
      </c>
      <c r="D9" s="1408">
        <v>542.81921000000023</v>
      </c>
      <c r="E9" s="1408">
        <v>11017.127399999999</v>
      </c>
      <c r="F9" s="1408">
        <v>10256.072010000002</v>
      </c>
      <c r="G9" s="1408">
        <v>4043.6559999999999</v>
      </c>
      <c r="H9" s="1408">
        <v>3831.18</v>
      </c>
      <c r="I9" s="1408">
        <v>2386.9499999999998</v>
      </c>
      <c r="J9" s="1408">
        <v>114.69</v>
      </c>
      <c r="K9" s="452">
        <f t="shared" si="0"/>
        <v>-1.0473618145760224</v>
      </c>
      <c r="L9" s="1016"/>
      <c r="M9" s="199"/>
      <c r="N9" s="1033"/>
    </row>
    <row r="10" spans="1:14" x14ac:dyDescent="0.2">
      <c r="A10" s="465" t="s">
        <v>29</v>
      </c>
      <c r="B10" s="1408">
        <v>5860.0430799999967</v>
      </c>
      <c r="C10" s="1408">
        <v>9516.0860700000048</v>
      </c>
      <c r="D10" s="1408">
        <v>9623.8660900000032</v>
      </c>
      <c r="E10" s="1408">
        <v>12746.306069999997</v>
      </c>
      <c r="F10" s="1408">
        <v>13791.0795</v>
      </c>
      <c r="G10" s="1408">
        <v>14305.048129999996</v>
      </c>
      <c r="H10" s="1408">
        <v>15380.49</v>
      </c>
      <c r="I10" s="1408">
        <v>15665.55</v>
      </c>
      <c r="J10" s="1408">
        <v>14787.45</v>
      </c>
      <c r="K10" s="452">
        <f t="shared" si="0"/>
        <v>1.5234370802611932</v>
      </c>
      <c r="L10" s="1016"/>
      <c r="M10" s="199"/>
      <c r="N10" s="1033"/>
    </row>
    <row r="11" spans="1:14" x14ac:dyDescent="0.2">
      <c r="A11" s="465" t="s">
        <v>1667</v>
      </c>
      <c r="B11" s="1408">
        <v>1788.9870400000038</v>
      </c>
      <c r="C11" s="1408">
        <v>-574.36169999999902</v>
      </c>
      <c r="D11" s="1408">
        <v>49.721949999999723</v>
      </c>
      <c r="E11" s="1408">
        <v>-565.68448999999839</v>
      </c>
      <c r="F11" s="1408">
        <v>-1056.4766299999953</v>
      </c>
      <c r="G11" s="1408">
        <v>-540.4819699999988</v>
      </c>
      <c r="H11" s="1408">
        <v>-424.96</v>
      </c>
      <c r="I11" s="1408">
        <v>-277.31</v>
      </c>
      <c r="J11" s="1408">
        <v>-1426.46</v>
      </c>
      <c r="K11" s="451">
        <f t="shared" si="0"/>
        <v>-1.7973562513901704</v>
      </c>
      <c r="L11" s="1016"/>
      <c r="M11" s="199"/>
      <c r="N11" s="1033"/>
    </row>
    <row r="12" spans="1:14" x14ac:dyDescent="0.2">
      <c r="A12" s="465" t="s">
        <v>52</v>
      </c>
      <c r="B12" s="1408">
        <v>6009.6959000000015</v>
      </c>
      <c r="C12" s="1408">
        <v>2297.6543900000006</v>
      </c>
      <c r="D12" s="1408">
        <v>5138.5970700000007</v>
      </c>
      <c r="E12" s="1408">
        <v>5912.5212800000008</v>
      </c>
      <c r="F12" s="1408">
        <v>6396.6882700000033</v>
      </c>
      <c r="G12" s="1408">
        <v>11769.524939999996</v>
      </c>
      <c r="H12" s="1408">
        <v>14599.89</v>
      </c>
      <c r="I12" s="1408">
        <v>14861.27</v>
      </c>
      <c r="J12" s="1408">
        <v>13619.25</v>
      </c>
      <c r="K12" s="451">
        <f t="shared" si="0"/>
        <v>1.2662128378242894</v>
      </c>
      <c r="L12" s="1016"/>
      <c r="M12" s="199"/>
      <c r="N12" s="1033"/>
    </row>
    <row r="13" spans="1:14" x14ac:dyDescent="0.2">
      <c r="A13" s="465" t="s">
        <v>374</v>
      </c>
      <c r="B13" s="1408">
        <v>-5019.6051099999995</v>
      </c>
      <c r="C13" s="1408">
        <v>-1735.24415</v>
      </c>
      <c r="D13" s="1408">
        <v>-2953.2760400000002</v>
      </c>
      <c r="E13" s="1408">
        <v>-3296.9232199999992</v>
      </c>
      <c r="F13" s="1408">
        <v>-3627.7225399999998</v>
      </c>
      <c r="G13" s="1408">
        <v>-3952.7025399999998</v>
      </c>
      <c r="H13" s="1408">
        <v>-4292.0173500000001</v>
      </c>
      <c r="I13" s="1772" t="s">
        <v>779</v>
      </c>
      <c r="J13" s="1772" t="s">
        <v>779</v>
      </c>
      <c r="K13" s="452" t="s">
        <v>779</v>
      </c>
      <c r="L13" s="1016"/>
      <c r="M13" s="199"/>
      <c r="N13" s="1033"/>
    </row>
    <row r="14" spans="1:14" x14ac:dyDescent="0.2">
      <c r="A14" s="465" t="s">
        <v>905</v>
      </c>
      <c r="B14" s="1408">
        <v>4236.4722800000009</v>
      </c>
      <c r="C14" s="1408">
        <v>3311.713960000001</v>
      </c>
      <c r="D14" s="1408">
        <v>4070.4331099999995</v>
      </c>
      <c r="E14" s="1408">
        <v>4343.1997500000025</v>
      </c>
      <c r="F14" s="1408">
        <v>4495.3377500000033</v>
      </c>
      <c r="G14" s="1408">
        <v>4409.5079500000002</v>
      </c>
      <c r="H14" s="1408">
        <v>5175.8900000000003</v>
      </c>
      <c r="I14" s="1408">
        <v>6070.48</v>
      </c>
      <c r="J14" s="1408">
        <v>5968.09</v>
      </c>
      <c r="K14" s="451">
        <f t="shared" si="0"/>
        <v>0.40874048159710819</v>
      </c>
      <c r="L14" s="1016"/>
      <c r="M14" s="199"/>
      <c r="N14" s="1033"/>
    </row>
    <row r="15" spans="1:14" x14ac:dyDescent="0.2">
      <c r="A15" s="465" t="s">
        <v>1666</v>
      </c>
      <c r="B15" s="1408">
        <v>-1133.6669699999998</v>
      </c>
      <c r="C15" s="1408">
        <v>-648.79692</v>
      </c>
      <c r="D15" s="1408">
        <v>-1176.4743899999999</v>
      </c>
      <c r="E15" s="1408">
        <v>-1343.6163399999996</v>
      </c>
      <c r="F15" s="1408">
        <v>-1619.143749999999</v>
      </c>
      <c r="G15" s="1408">
        <v>-1757.5104099999992</v>
      </c>
      <c r="H15" s="1408">
        <v>-1936.73</v>
      </c>
      <c r="I15" s="1408">
        <v>-2144.5300000000002</v>
      </c>
      <c r="J15" s="1408">
        <v>-2343.5500000000002</v>
      </c>
      <c r="K15" s="451">
        <f t="shared" si="0"/>
        <v>1.0672296732787414</v>
      </c>
      <c r="L15" s="1016"/>
      <c r="M15" s="199"/>
      <c r="N15" s="1033"/>
    </row>
    <row r="16" spans="1:14" x14ac:dyDescent="0.2">
      <c r="A16" s="465" t="s">
        <v>70</v>
      </c>
      <c r="B16" s="1408">
        <v>3876.2267000000015</v>
      </c>
      <c r="C16" s="1408">
        <v>456.61651999999981</v>
      </c>
      <c r="D16" s="1408">
        <v>1379.4006900000013</v>
      </c>
      <c r="E16" s="1408">
        <v>1424.479969999996</v>
      </c>
      <c r="F16" s="1408">
        <v>2113.7906300000009</v>
      </c>
      <c r="G16" s="1408">
        <v>2506.7673899999968</v>
      </c>
      <c r="H16" s="1408">
        <v>3261.8</v>
      </c>
      <c r="I16" s="1408">
        <v>3426.32</v>
      </c>
      <c r="J16" s="1408">
        <v>3977.12</v>
      </c>
      <c r="K16" s="451">
        <f t="shared" si="0"/>
        <v>2.6028740785464979E-2</v>
      </c>
      <c r="L16" s="1016"/>
      <c r="M16" s="199"/>
      <c r="N16" s="1033"/>
    </row>
    <row r="17" spans="1:14" ht="13.5" thickBot="1" x14ac:dyDescent="0.25">
      <c r="A17" s="465" t="s">
        <v>30</v>
      </c>
      <c r="B17" s="1408">
        <v>8910.3100800000011</v>
      </c>
      <c r="C17" s="1408">
        <v>1313.9131299999999</v>
      </c>
      <c r="D17" s="1408">
        <v>2533.6727900000001</v>
      </c>
      <c r="E17" s="1408">
        <v>2869.2008000000005</v>
      </c>
      <c r="F17" s="1408">
        <v>3000.7116900000051</v>
      </c>
      <c r="G17" s="1408">
        <v>4447.3623800000087</v>
      </c>
      <c r="H17" s="1408">
        <v>4279.7</v>
      </c>
      <c r="I17" s="1408">
        <v>4381.92</v>
      </c>
      <c r="J17" s="1408">
        <v>3894.95</v>
      </c>
      <c r="K17" s="452">
        <f t="shared" si="0"/>
        <v>-0.56287155384832588</v>
      </c>
      <c r="L17" s="1016"/>
      <c r="M17" s="199"/>
      <c r="N17" s="1033"/>
    </row>
    <row r="18" spans="1:14" ht="15" thickBot="1" x14ac:dyDescent="0.25">
      <c r="A18" s="466" t="s">
        <v>669</v>
      </c>
      <c r="B18" s="467">
        <v>37859.44213000001</v>
      </c>
      <c r="C18" s="467">
        <v>17584.498710000003</v>
      </c>
      <c r="D18" s="467">
        <v>26324.77306</v>
      </c>
      <c r="E18" s="467">
        <f>SUM(E7:E17)</f>
        <v>41519.497729999988</v>
      </c>
      <c r="F18" s="467">
        <f>SUM(F7:F17)</f>
        <v>43566.85783000003</v>
      </c>
      <c r="G18" s="467">
        <f>SUM(G7:G17)</f>
        <v>46546.023159999982</v>
      </c>
      <c r="H18" s="467">
        <f t="shared" ref="H18:J18" si="1">SUM(H7:H17)</f>
        <v>52386.042649999996</v>
      </c>
      <c r="I18" s="467">
        <f t="shared" si="1"/>
        <v>58100.639999999992</v>
      </c>
      <c r="J18" s="467">
        <f t="shared" si="1"/>
        <v>52098.560000000005</v>
      </c>
      <c r="K18" s="468">
        <f t="shared" si="0"/>
        <v>0.37610479893249266</v>
      </c>
      <c r="L18" s="1016"/>
      <c r="M18" s="199"/>
      <c r="N18" s="199"/>
    </row>
    <row r="19" spans="1:14" ht="8.25" customHeight="1" x14ac:dyDescent="0.2">
      <c r="A19" s="92"/>
      <c r="B19" s="469"/>
      <c r="C19" s="469"/>
      <c r="D19" s="469"/>
      <c r="E19" s="469"/>
      <c r="F19" s="469"/>
      <c r="G19" s="469"/>
      <c r="H19" s="469"/>
      <c r="I19" s="469"/>
      <c r="J19" s="469"/>
      <c r="K19" s="470"/>
    </row>
    <row r="20" spans="1:14" x14ac:dyDescent="0.2">
      <c r="A20" s="17" t="s">
        <v>851</v>
      </c>
      <c r="B20" s="17"/>
      <c r="C20" s="17"/>
      <c r="D20" s="17"/>
      <c r="E20" s="17"/>
      <c r="F20" s="17"/>
      <c r="G20" s="471"/>
      <c r="H20" s="471"/>
      <c r="I20" s="471"/>
      <c r="J20" s="471"/>
      <c r="K20" s="472"/>
    </row>
    <row r="21" spans="1:14" ht="15" customHeight="1" x14ac:dyDescent="0.2">
      <c r="A21" s="454" t="s">
        <v>1665</v>
      </c>
      <c r="B21" s="473"/>
      <c r="C21" s="473"/>
      <c r="D21" s="473"/>
      <c r="E21" s="473"/>
      <c r="F21" s="473"/>
      <c r="G21" s="473"/>
      <c r="H21" s="473"/>
      <c r="I21" s="473"/>
      <c r="J21" s="1710"/>
      <c r="K21" s="473"/>
    </row>
    <row r="22" spans="1:14" ht="15.75" x14ac:dyDescent="0.25">
      <c r="A22" s="1998" t="s">
        <v>531</v>
      </c>
      <c r="B22" s="1998"/>
      <c r="C22" s="1998"/>
      <c r="D22" s="1998"/>
      <c r="E22" s="1998"/>
      <c r="F22" s="1998"/>
      <c r="G22" s="1998"/>
      <c r="H22" s="1998"/>
      <c r="I22" s="1998"/>
      <c r="J22" s="1998"/>
      <c r="K22" s="1998"/>
    </row>
    <row r="23" spans="1:14" ht="15.75" x14ac:dyDescent="0.25">
      <c r="A23" s="2257" t="s">
        <v>2688</v>
      </c>
      <c r="B23" s="2257"/>
      <c r="C23" s="2257"/>
      <c r="D23" s="2257"/>
      <c r="E23" s="2257"/>
      <c r="F23" s="2257"/>
      <c r="G23" s="2257"/>
      <c r="H23" s="2257"/>
      <c r="I23" s="2257"/>
      <c r="J23" s="2257"/>
      <c r="K23" s="2257"/>
    </row>
    <row r="24" spans="1:14" ht="15.75" x14ac:dyDescent="0.25">
      <c r="A24" s="1998" t="s">
        <v>507</v>
      </c>
      <c r="B24" s="1998"/>
      <c r="C24" s="1998"/>
      <c r="D24" s="1998"/>
      <c r="E24" s="1998"/>
      <c r="F24" s="1998"/>
      <c r="G24" s="1998"/>
      <c r="H24" s="1998"/>
      <c r="I24" s="1998"/>
      <c r="J24" s="1998"/>
      <c r="K24" s="1998"/>
    </row>
    <row r="25" spans="1:14" ht="6" customHeight="1" thickBot="1" x14ac:dyDescent="0.25">
      <c r="A25" s="474"/>
      <c r="B25" s="474"/>
      <c r="C25" s="474"/>
      <c r="D25" s="474"/>
      <c r="E25" s="474"/>
      <c r="F25" s="474"/>
      <c r="G25" s="474"/>
      <c r="H25" s="474"/>
      <c r="I25" s="474"/>
      <c r="J25" s="474"/>
      <c r="K25" s="474"/>
    </row>
    <row r="26" spans="1:14" ht="26.25" thickBot="1" x14ac:dyDescent="0.25">
      <c r="A26" s="475" t="s">
        <v>527</v>
      </c>
      <c r="B26" s="1236">
        <v>45627</v>
      </c>
      <c r="C26" s="1236">
        <v>45717</v>
      </c>
      <c r="D26" s="67">
        <v>45809</v>
      </c>
      <c r="E26" s="67">
        <v>45839</v>
      </c>
      <c r="F26" s="67">
        <v>45870</v>
      </c>
      <c r="G26" s="67">
        <v>45901</v>
      </c>
      <c r="H26" s="67">
        <v>45931</v>
      </c>
      <c r="I26" s="67">
        <v>45962</v>
      </c>
      <c r="J26" s="67">
        <v>45992</v>
      </c>
      <c r="K26" s="476" t="s">
        <v>509</v>
      </c>
    </row>
    <row r="27" spans="1:14" x14ac:dyDescent="0.2">
      <c r="A27" s="465" t="s">
        <v>60</v>
      </c>
      <c r="B27" s="1235">
        <v>14115.13833</v>
      </c>
      <c r="C27" s="1235">
        <v>4740.3174700000009</v>
      </c>
      <c r="D27" s="1235">
        <v>9457.2351299999991</v>
      </c>
      <c r="E27" s="1235">
        <v>11468.63695</v>
      </c>
      <c r="F27" s="1235">
        <v>13406.13632</v>
      </c>
      <c r="G27" s="1235">
        <v>15311.874129999998</v>
      </c>
      <c r="H27" s="1235">
        <v>17234.59</v>
      </c>
      <c r="I27" s="1235">
        <v>19019.8</v>
      </c>
      <c r="J27" s="1235">
        <v>20692.25</v>
      </c>
      <c r="K27" s="452">
        <f>(J27-B27)/B27</f>
        <v>0.46596154541547452</v>
      </c>
      <c r="L27" s="1016"/>
      <c r="N27" s="1033"/>
    </row>
    <row r="28" spans="1:14" x14ac:dyDescent="0.2">
      <c r="A28" s="465" t="s">
        <v>901</v>
      </c>
      <c r="B28" s="1235">
        <v>10086.43944</v>
      </c>
      <c r="C28" s="1235">
        <v>2930.7123099999999</v>
      </c>
      <c r="D28" s="1235">
        <v>4947.8847300000007</v>
      </c>
      <c r="E28" s="1235">
        <v>5952.1305600000005</v>
      </c>
      <c r="F28" s="1235">
        <v>7034.3434299999999</v>
      </c>
      <c r="G28" s="1235">
        <v>7826.5095099999999</v>
      </c>
      <c r="H28" s="1235">
        <v>8925.61</v>
      </c>
      <c r="I28" s="1235">
        <v>9867.5499999999993</v>
      </c>
      <c r="J28" s="1235">
        <v>10692.07</v>
      </c>
      <c r="K28" s="452">
        <f t="shared" ref="K28:K37" si="2">(J28-B28)/B28</f>
        <v>6.0044038692012372E-2</v>
      </c>
      <c r="L28" s="1016"/>
      <c r="N28" s="1033"/>
    </row>
    <row r="29" spans="1:14" x14ac:dyDescent="0.2">
      <c r="A29" s="465" t="s">
        <v>528</v>
      </c>
      <c r="B29" s="1235">
        <v>880.82836999999995</v>
      </c>
      <c r="C29" s="1235">
        <v>778.73602999999991</v>
      </c>
      <c r="D29" s="1235">
        <v>1043.5713099999998</v>
      </c>
      <c r="E29" s="1235">
        <v>1058.1623800000002</v>
      </c>
      <c r="F29" s="1235">
        <v>1165.5544000000002</v>
      </c>
      <c r="G29" s="1235">
        <v>1385.2185399999998</v>
      </c>
      <c r="H29" s="1235">
        <v>1432.38</v>
      </c>
      <c r="I29" s="1235">
        <v>1456.88</v>
      </c>
      <c r="J29" s="1235">
        <v>1544.19</v>
      </c>
      <c r="K29" s="452">
        <f t="shared" si="2"/>
        <v>0.75311110835360595</v>
      </c>
      <c r="L29" s="1016"/>
      <c r="N29" s="1033"/>
    </row>
    <row r="30" spans="1:14" x14ac:dyDescent="0.2">
      <c r="A30" s="465" t="s">
        <v>29</v>
      </c>
      <c r="B30" s="1235">
        <v>3557.9041199999997</v>
      </c>
      <c r="C30" s="1235">
        <v>11697.901930000004</v>
      </c>
      <c r="D30" s="1235">
        <v>1291.5617600000003</v>
      </c>
      <c r="E30" s="1235">
        <v>1406.4495799999997</v>
      </c>
      <c r="F30" s="1235">
        <v>1544.7047899999998</v>
      </c>
      <c r="G30" s="1235">
        <v>2230.8519399999996</v>
      </c>
      <c r="H30" s="1235">
        <v>2366.5700000000002</v>
      </c>
      <c r="I30" s="1235">
        <v>2609.3000000000002</v>
      </c>
      <c r="J30" s="1235">
        <v>2777.94</v>
      </c>
      <c r="K30" s="452">
        <f t="shared" si="2"/>
        <v>-0.21922010647099724</v>
      </c>
      <c r="L30" s="1016"/>
      <c r="N30" s="1033"/>
    </row>
    <row r="31" spans="1:14" x14ac:dyDescent="0.2">
      <c r="A31" s="465" t="s">
        <v>1667</v>
      </c>
      <c r="B31" s="1235">
        <v>4319.7206500000002</v>
      </c>
      <c r="C31" s="1235">
        <v>2062.6281400000007</v>
      </c>
      <c r="D31" s="1235">
        <v>2630.1046500000002</v>
      </c>
      <c r="E31" s="1235">
        <v>5301.1791400000002</v>
      </c>
      <c r="F31" s="1235">
        <v>6595.0710000000008</v>
      </c>
      <c r="G31" s="1235">
        <v>7143.8841400000001</v>
      </c>
      <c r="H31" s="1235">
        <v>7987.26</v>
      </c>
      <c r="I31" s="1235">
        <v>8522.27</v>
      </c>
      <c r="J31" s="1235">
        <v>9198.75</v>
      </c>
      <c r="K31" s="452">
        <f t="shared" si="2"/>
        <v>1.1294779790910785</v>
      </c>
      <c r="L31" s="1016"/>
      <c r="N31" s="1033"/>
    </row>
    <row r="32" spans="1:14" x14ac:dyDescent="0.2">
      <c r="A32" s="465" t="s">
        <v>52</v>
      </c>
      <c r="B32" s="1235">
        <v>4708.2843200000007</v>
      </c>
      <c r="C32" s="1235">
        <v>3931.7729500000005</v>
      </c>
      <c r="D32" s="1235">
        <v>3395.8313900000003</v>
      </c>
      <c r="E32" s="1235">
        <v>4204.2531499999986</v>
      </c>
      <c r="F32" s="1235">
        <v>4674.0900700000002</v>
      </c>
      <c r="G32" s="1235">
        <v>5286.8130899999996</v>
      </c>
      <c r="H32" s="1235">
        <v>5918.17</v>
      </c>
      <c r="I32" s="1235">
        <v>6474.33</v>
      </c>
      <c r="J32" s="1235">
        <v>6662.47</v>
      </c>
      <c r="K32" s="452">
        <f t="shared" si="2"/>
        <v>0.41505260667860416</v>
      </c>
      <c r="L32" s="1016"/>
      <c r="N32" s="1033"/>
    </row>
    <row r="33" spans="1:14" x14ac:dyDescent="0.2">
      <c r="A33" s="465" t="s">
        <v>374</v>
      </c>
      <c r="B33" s="1235">
        <v>393.00607999999994</v>
      </c>
      <c r="C33" s="1235">
        <v>-7.3097499999999993</v>
      </c>
      <c r="D33" s="1235">
        <v>-8.0909999999999993</v>
      </c>
      <c r="E33" s="1235">
        <v>-9.4395000000000007</v>
      </c>
      <c r="F33" s="1235">
        <v>-10.788</v>
      </c>
      <c r="G33" s="1235">
        <v>-12.1365</v>
      </c>
      <c r="H33" s="1235">
        <v>-13.484999999999999</v>
      </c>
      <c r="I33" s="1773" t="s">
        <v>779</v>
      </c>
      <c r="J33" s="1773" t="s">
        <v>779</v>
      </c>
      <c r="K33" s="452" t="s">
        <v>779</v>
      </c>
      <c r="L33" s="1016"/>
      <c r="N33" s="1033"/>
    </row>
    <row r="34" spans="1:14" x14ac:dyDescent="0.2">
      <c r="A34" s="465" t="s">
        <v>905</v>
      </c>
      <c r="B34" s="1235">
        <v>2304.3328999999999</v>
      </c>
      <c r="C34" s="1235">
        <v>4417.7724200000011</v>
      </c>
      <c r="D34" s="1235">
        <v>1271.4604899999999</v>
      </c>
      <c r="E34" s="1235">
        <v>1498.5250699999999</v>
      </c>
      <c r="F34" s="1235">
        <v>1798.5042699999999</v>
      </c>
      <c r="G34" s="1235">
        <v>1983.99512</v>
      </c>
      <c r="H34" s="1235">
        <v>2125.41</v>
      </c>
      <c r="I34" s="1235">
        <v>2302.58</v>
      </c>
      <c r="J34" s="1235">
        <v>2495.48</v>
      </c>
      <c r="K34" s="452">
        <f t="shared" si="2"/>
        <v>8.2951165606323693E-2</v>
      </c>
      <c r="L34" s="1016"/>
      <c r="N34" s="1033"/>
    </row>
    <row r="35" spans="1:14" x14ac:dyDescent="0.2">
      <c r="A35" s="465" t="s">
        <v>1666</v>
      </c>
      <c r="B35" s="1235">
        <v>122.18651</v>
      </c>
      <c r="C35" s="1235">
        <v>101.37551000000002</v>
      </c>
      <c r="D35" s="1235">
        <v>140.33706000000001</v>
      </c>
      <c r="E35" s="1235">
        <v>192.57309000000004</v>
      </c>
      <c r="F35" s="1235">
        <v>225.84002999999996</v>
      </c>
      <c r="G35" s="1235">
        <v>322.04722000000004</v>
      </c>
      <c r="H35" s="1235">
        <v>392.36</v>
      </c>
      <c r="I35" s="1235">
        <v>426.16</v>
      </c>
      <c r="J35" s="1235">
        <v>477.55</v>
      </c>
      <c r="K35" s="452">
        <f t="shared" si="2"/>
        <v>2.9083692626952029</v>
      </c>
      <c r="L35" s="1016"/>
      <c r="N35" s="1033"/>
    </row>
    <row r="36" spans="1:14" x14ac:dyDescent="0.2">
      <c r="A36" s="465" t="s">
        <v>70</v>
      </c>
      <c r="B36" s="1235">
        <v>5754.5124900000001</v>
      </c>
      <c r="C36" s="1235">
        <v>1774.2981599999998</v>
      </c>
      <c r="D36" s="1235">
        <v>2601.8810200000003</v>
      </c>
      <c r="E36" s="1235">
        <v>3006.49001</v>
      </c>
      <c r="F36" s="1235">
        <v>3458.9612399999996</v>
      </c>
      <c r="G36" s="1235">
        <v>3987.2726499999999</v>
      </c>
      <c r="H36" s="1235">
        <v>4740.13</v>
      </c>
      <c r="I36" s="1235">
        <v>5157.3</v>
      </c>
      <c r="J36" s="1235">
        <v>5767.57</v>
      </c>
      <c r="K36" s="452">
        <f t="shared" si="2"/>
        <v>2.2690905654806628E-3</v>
      </c>
      <c r="L36" s="1016"/>
      <c r="N36" s="1033"/>
    </row>
    <row r="37" spans="1:14" ht="13.5" thickBot="1" x14ac:dyDescent="0.25">
      <c r="A37" s="465" t="s">
        <v>30</v>
      </c>
      <c r="B37" s="1235">
        <v>19250.2562</v>
      </c>
      <c r="C37" s="1235">
        <v>3673.0114699999999</v>
      </c>
      <c r="D37" s="1235">
        <v>4863.3621199999998</v>
      </c>
      <c r="E37" s="1235">
        <v>5808.6629000000003</v>
      </c>
      <c r="F37" s="1235">
        <v>6550.6541400000015</v>
      </c>
      <c r="G37" s="1235">
        <v>8493.7547600000016</v>
      </c>
      <c r="H37" s="1235">
        <v>9152.31</v>
      </c>
      <c r="I37" s="1235">
        <v>10080.780000000001</v>
      </c>
      <c r="J37" s="1235">
        <v>10857.73</v>
      </c>
      <c r="K37" s="452">
        <f t="shared" si="2"/>
        <v>-0.43596958465415125</v>
      </c>
      <c r="L37" s="1016"/>
      <c r="N37" s="1033"/>
    </row>
    <row r="38" spans="1:14" ht="15" thickBot="1" x14ac:dyDescent="0.25">
      <c r="A38" s="466" t="s">
        <v>669</v>
      </c>
      <c r="B38" s="467">
        <f>SUM(B27:B37)</f>
        <v>65492.609410000005</v>
      </c>
      <c r="C38" s="467">
        <f t="shared" ref="C38:J38" si="3">SUM(C27:C37)</f>
        <v>36101.216640000006</v>
      </c>
      <c r="D38" s="467">
        <f t="shared" si="3"/>
        <v>31635.138660000004</v>
      </c>
      <c r="E38" s="467">
        <f t="shared" si="3"/>
        <v>39887.623330000009</v>
      </c>
      <c r="F38" s="467">
        <f t="shared" si="3"/>
        <v>46443.07168999999</v>
      </c>
      <c r="G38" s="467">
        <f t="shared" si="3"/>
        <v>53960.084600000002</v>
      </c>
      <c r="H38" s="467">
        <f t="shared" si="3"/>
        <v>60261.305</v>
      </c>
      <c r="I38" s="467">
        <f t="shared" si="3"/>
        <v>65916.950000000012</v>
      </c>
      <c r="J38" s="467">
        <f t="shared" si="3"/>
        <v>71166.000000000015</v>
      </c>
      <c r="K38" s="468">
        <f>(J38-B38)/B38</f>
        <v>8.6626424586065509E-2</v>
      </c>
      <c r="L38" s="1016"/>
      <c r="N38" s="1034"/>
    </row>
    <row r="39" spans="1:14" ht="3.75" customHeight="1" x14ac:dyDescent="0.2">
      <c r="A39" s="92"/>
      <c r="B39" s="469"/>
      <c r="C39" s="469"/>
      <c r="D39" s="469"/>
      <c r="E39" s="469"/>
      <c r="F39" s="469"/>
      <c r="G39" s="469"/>
      <c r="H39" s="469"/>
      <c r="I39" s="469"/>
      <c r="J39" s="469"/>
      <c r="K39" s="470"/>
    </row>
    <row r="40" spans="1:14" x14ac:dyDescent="0.2">
      <c r="A40" s="17" t="s">
        <v>851</v>
      </c>
      <c r="B40" s="17"/>
      <c r="C40" s="17"/>
      <c r="D40" s="17"/>
      <c r="E40" s="17"/>
      <c r="F40" s="17"/>
      <c r="G40" s="95"/>
      <c r="H40" s="95"/>
      <c r="I40" s="95"/>
      <c r="J40" s="95"/>
      <c r="K40" s="17"/>
    </row>
    <row r="41" spans="1:14" ht="11.25" customHeight="1" x14ac:dyDescent="0.2">
      <c r="A41" s="454" t="s">
        <v>1665</v>
      </c>
      <c r="B41" s="473"/>
      <c r="C41" s="473"/>
      <c r="D41" s="473"/>
      <c r="E41" s="473"/>
      <c r="F41" s="473"/>
      <c r="G41" s="473"/>
      <c r="H41" s="473"/>
      <c r="I41" s="473"/>
      <c r="J41" s="473"/>
      <c r="K41" s="473"/>
    </row>
    <row r="42" spans="1:14" ht="15.75" x14ac:dyDescent="0.25">
      <c r="A42" s="1998" t="s">
        <v>532</v>
      </c>
      <c r="B42" s="1998"/>
      <c r="C42" s="1998"/>
      <c r="D42" s="1998"/>
      <c r="E42" s="1998"/>
      <c r="F42" s="1998"/>
      <c r="G42" s="1998"/>
      <c r="H42" s="1998"/>
      <c r="I42" s="1998"/>
      <c r="J42" s="1998"/>
      <c r="K42" s="1998"/>
    </row>
    <row r="43" spans="1:14" ht="15.75" x14ac:dyDescent="0.25">
      <c r="A43" s="2257" t="s">
        <v>2688</v>
      </c>
      <c r="B43" s="2257"/>
      <c r="C43" s="2257"/>
      <c r="D43" s="2257"/>
      <c r="E43" s="2257"/>
      <c r="F43" s="2257"/>
      <c r="G43" s="2257"/>
      <c r="H43" s="2257"/>
      <c r="I43" s="2257"/>
      <c r="J43" s="2257"/>
      <c r="K43" s="2257"/>
    </row>
    <row r="44" spans="1:14" ht="15.75" x14ac:dyDescent="0.25">
      <c r="A44" s="1998" t="s">
        <v>507</v>
      </c>
      <c r="B44" s="1998"/>
      <c r="C44" s="1998"/>
      <c r="D44" s="1998"/>
      <c r="E44" s="1998"/>
      <c r="F44" s="1998"/>
      <c r="G44" s="1998"/>
      <c r="H44" s="1998"/>
      <c r="I44" s="1998"/>
      <c r="J44" s="1998"/>
      <c r="K44" s="1998"/>
    </row>
    <row r="45" spans="1:14" ht="4.5" customHeight="1" thickBot="1" x14ac:dyDescent="0.25">
      <c r="A45" s="477"/>
      <c r="B45" s="479"/>
      <c r="C45" s="478"/>
      <c r="D45" s="478"/>
      <c r="E45" s="478"/>
      <c r="F45" s="478"/>
      <c r="G45" s="478"/>
      <c r="H45" s="478"/>
      <c r="I45" s="478"/>
      <c r="J45" s="478"/>
      <c r="K45" s="478"/>
    </row>
    <row r="46" spans="1:14" ht="26.25" thickBot="1" x14ac:dyDescent="0.25">
      <c r="A46" s="475" t="s">
        <v>527</v>
      </c>
      <c r="B46" s="1236">
        <v>45627</v>
      </c>
      <c r="C46" s="67">
        <v>45717</v>
      </c>
      <c r="D46" s="67">
        <v>45809</v>
      </c>
      <c r="E46" s="67">
        <v>45839</v>
      </c>
      <c r="F46" s="67">
        <v>45870</v>
      </c>
      <c r="G46" s="67">
        <v>45901</v>
      </c>
      <c r="H46" s="67">
        <v>45931</v>
      </c>
      <c r="I46" s="67">
        <v>45962</v>
      </c>
      <c r="J46" s="67">
        <v>45992</v>
      </c>
      <c r="K46" s="464" t="s">
        <v>509</v>
      </c>
    </row>
    <row r="47" spans="1:14" x14ac:dyDescent="0.2">
      <c r="A47" s="480" t="s">
        <v>60</v>
      </c>
      <c r="B47" s="1235">
        <v>20174.940469999998</v>
      </c>
      <c r="C47" s="1235">
        <v>4440.1047800000006</v>
      </c>
      <c r="D47" s="1235">
        <v>9936.9402399999981</v>
      </c>
      <c r="E47" s="1235">
        <v>11929.157849999996</v>
      </c>
      <c r="F47" s="1235">
        <v>14009.356589999996</v>
      </c>
      <c r="G47" s="1235">
        <v>16090.369219999993</v>
      </c>
      <c r="H47" s="1235">
        <v>18077.86</v>
      </c>
      <c r="I47" s="1235">
        <v>20030.759999999998</v>
      </c>
      <c r="J47" s="1235">
        <v>21959.35</v>
      </c>
      <c r="K47" s="452">
        <f t="shared" ref="K47:K58" si="4">(J47-B47)/B47</f>
        <v>8.8446829999493978E-2</v>
      </c>
      <c r="L47" s="1016"/>
      <c r="N47" s="1033"/>
    </row>
    <row r="48" spans="1:14" x14ac:dyDescent="0.2">
      <c r="A48" s="480" t="s">
        <v>901</v>
      </c>
      <c r="B48" s="1235">
        <v>12852.385129999999</v>
      </c>
      <c r="C48" s="1235">
        <v>2407.2529599999998</v>
      </c>
      <c r="D48" s="1235">
        <v>5742.1797600000009</v>
      </c>
      <c r="E48" s="1235">
        <v>6689.9049899999982</v>
      </c>
      <c r="F48" s="1235">
        <v>7832.6663800000006</v>
      </c>
      <c r="G48" s="1235">
        <v>8755.9105100000052</v>
      </c>
      <c r="H48" s="1235">
        <v>9940.89</v>
      </c>
      <c r="I48" s="1235">
        <v>10939.57</v>
      </c>
      <c r="J48" s="1235">
        <v>11985.92</v>
      </c>
      <c r="K48" s="451">
        <f t="shared" si="4"/>
        <v>-6.7416679568487126E-2</v>
      </c>
      <c r="L48" s="1016"/>
      <c r="N48" s="1033"/>
    </row>
    <row r="49" spans="1:14" x14ac:dyDescent="0.2">
      <c r="A49" s="480" t="s">
        <v>528</v>
      </c>
      <c r="B49" s="1235">
        <v>370.67697999999996</v>
      </c>
      <c r="C49" s="1235">
        <v>561.48924999999997</v>
      </c>
      <c r="D49" s="1235">
        <v>1996.1426800000002</v>
      </c>
      <c r="E49" s="1235">
        <v>12755.197310000001</v>
      </c>
      <c r="F49" s="1235">
        <v>12316.603130000003</v>
      </c>
      <c r="G49" s="1235">
        <v>6392.3310499999989</v>
      </c>
      <c r="H49" s="1235">
        <v>6449.28</v>
      </c>
      <c r="I49" s="1235">
        <v>5702</v>
      </c>
      <c r="J49" s="1235">
        <v>5792.34</v>
      </c>
      <c r="K49" s="451">
        <f t="shared" si="4"/>
        <v>14.626381762363556</v>
      </c>
      <c r="L49" s="1016"/>
      <c r="N49" s="1033"/>
    </row>
    <row r="50" spans="1:14" x14ac:dyDescent="0.2">
      <c r="A50" s="480" t="s">
        <v>29</v>
      </c>
      <c r="B50" s="1235">
        <v>14501.238749999997</v>
      </c>
      <c r="C50" s="1235">
        <v>558.16257999999982</v>
      </c>
      <c r="D50" s="1235">
        <v>14150.913380000002</v>
      </c>
      <c r="E50" s="1235">
        <v>18056.090179999999</v>
      </c>
      <c r="F50" s="1235">
        <v>20995.945519999994</v>
      </c>
      <c r="G50" s="1235">
        <v>22336.447049999995</v>
      </c>
      <c r="H50" s="1235">
        <v>23795.42</v>
      </c>
      <c r="I50" s="1235">
        <v>24994.11</v>
      </c>
      <c r="J50" s="1235">
        <v>25415.35</v>
      </c>
      <c r="K50" s="451">
        <f t="shared" si="4"/>
        <v>0.75263302936792242</v>
      </c>
      <c r="L50" s="1016"/>
      <c r="N50" s="1033"/>
    </row>
    <row r="51" spans="1:14" x14ac:dyDescent="0.2">
      <c r="A51" s="480" t="s">
        <v>1667</v>
      </c>
      <c r="B51" s="1235">
        <v>14205.243790000002</v>
      </c>
      <c r="C51" s="1235">
        <v>1222.8216599999998</v>
      </c>
      <c r="D51" s="1235">
        <v>5372.6455900000001</v>
      </c>
      <c r="E51" s="1235">
        <v>5720.8060499999956</v>
      </c>
      <c r="F51" s="1235">
        <v>6155.989499999996</v>
      </c>
      <c r="G51" s="1235">
        <v>7587.9283300000016</v>
      </c>
      <c r="H51" s="1235">
        <v>8674.17</v>
      </c>
      <c r="I51" s="1235">
        <v>9688.59</v>
      </c>
      <c r="J51" s="1235">
        <v>11157.99</v>
      </c>
      <c r="K51" s="451">
        <f t="shared" si="4"/>
        <v>-0.21451612059943409</v>
      </c>
      <c r="L51" s="1016"/>
      <c r="N51" s="1033"/>
    </row>
    <row r="52" spans="1:14" x14ac:dyDescent="0.2">
      <c r="A52" s="480" t="s">
        <v>52</v>
      </c>
      <c r="B52" s="1235">
        <v>11924.628690000001</v>
      </c>
      <c r="C52" s="1235">
        <v>1705.4715299999998</v>
      </c>
      <c r="D52" s="1235">
        <v>8452.4560700000002</v>
      </c>
      <c r="E52" s="1235">
        <v>9788.8109700000023</v>
      </c>
      <c r="F52" s="1235">
        <v>10831.169030000005</v>
      </c>
      <c r="G52" s="1235">
        <v>16732.57531</v>
      </c>
      <c r="H52" s="1235">
        <v>20573.740000000002</v>
      </c>
      <c r="I52" s="1235">
        <v>21398.36</v>
      </c>
      <c r="J52" s="1235">
        <v>21497.18</v>
      </c>
      <c r="K52" s="451">
        <f t="shared" si="4"/>
        <v>0.80275466505951198</v>
      </c>
      <c r="L52" s="1016"/>
      <c r="N52" s="1033"/>
    </row>
    <row r="53" spans="1:14" x14ac:dyDescent="0.2">
      <c r="A53" s="480" t="s">
        <v>374</v>
      </c>
      <c r="B53" s="1235">
        <v>407.33407999999997</v>
      </c>
      <c r="C53" s="1235">
        <v>-4.0454999999999997</v>
      </c>
      <c r="D53" s="1235">
        <v>-3.8756399999999993</v>
      </c>
      <c r="E53" s="1235">
        <v>-12.854689999999998</v>
      </c>
      <c r="F53" s="1235">
        <v>-15.159180000000001</v>
      </c>
      <c r="G53" s="1235">
        <v>-16.48978</v>
      </c>
      <c r="H53" s="1235">
        <v>-18.01529</v>
      </c>
      <c r="I53" s="1773" t="s">
        <v>779</v>
      </c>
      <c r="J53" s="1773" t="s">
        <v>779</v>
      </c>
      <c r="K53" s="452" t="s">
        <v>779</v>
      </c>
      <c r="L53" s="1016"/>
      <c r="N53" s="1033"/>
    </row>
    <row r="54" spans="1:14" x14ac:dyDescent="0.2">
      <c r="A54" s="480" t="s">
        <v>905</v>
      </c>
      <c r="B54" s="1235">
        <v>7992.2431000000006</v>
      </c>
      <c r="C54" s="1235">
        <v>701.63668999999993</v>
      </c>
      <c r="D54" s="1235">
        <v>6136.1395399999992</v>
      </c>
      <c r="E54" s="1235">
        <v>6734.6294400000015</v>
      </c>
      <c r="F54" s="1235">
        <v>7192.4581800000014</v>
      </c>
      <c r="G54" s="1235">
        <v>7407.1760299999978</v>
      </c>
      <c r="H54" s="1235">
        <v>8484.4500000000007</v>
      </c>
      <c r="I54" s="1235">
        <v>9715.85</v>
      </c>
      <c r="J54" s="1235">
        <v>9889.59</v>
      </c>
      <c r="K54" s="451">
        <f t="shared" si="4"/>
        <v>0.23739854709874872</v>
      </c>
      <c r="L54" s="1016"/>
      <c r="N54" s="1033"/>
    </row>
    <row r="55" spans="1:14" x14ac:dyDescent="0.2">
      <c r="A55" s="465" t="s">
        <v>1666</v>
      </c>
      <c r="B55" s="1235">
        <v>1824.1903500000001</v>
      </c>
      <c r="C55" s="1235">
        <v>50.32591</v>
      </c>
      <c r="D55" s="1235">
        <v>383.00652999999988</v>
      </c>
      <c r="E55" s="1235">
        <v>498.48962</v>
      </c>
      <c r="F55" s="1235">
        <v>510.67564999999996</v>
      </c>
      <c r="G55" s="1235">
        <v>634.43488000000013</v>
      </c>
      <c r="H55" s="1235">
        <v>731.04</v>
      </c>
      <c r="I55" s="1235">
        <v>794.47</v>
      </c>
      <c r="J55" s="1235">
        <v>853.22</v>
      </c>
      <c r="K55" s="451">
        <f t="shared" si="4"/>
        <v>-0.5322746883295375</v>
      </c>
      <c r="L55" s="1016"/>
      <c r="N55" s="1033"/>
    </row>
    <row r="56" spans="1:14" x14ac:dyDescent="0.2">
      <c r="A56" s="480" t="s">
        <v>70</v>
      </c>
      <c r="B56" s="1235">
        <v>9151.6808100000017</v>
      </c>
      <c r="C56" s="1235">
        <v>1289.1195299999999</v>
      </c>
      <c r="D56" s="1235">
        <v>4053.2466400000008</v>
      </c>
      <c r="E56" s="1235">
        <v>4668.9605599999959</v>
      </c>
      <c r="F56" s="1235">
        <v>5800.7971099999986</v>
      </c>
      <c r="G56" s="1235">
        <v>6632.8098500000006</v>
      </c>
      <c r="H56" s="1235">
        <v>7859.49</v>
      </c>
      <c r="I56" s="1235">
        <v>8511.7900000000009</v>
      </c>
      <c r="J56" s="1235">
        <v>9589.23</v>
      </c>
      <c r="K56" s="451">
        <f t="shared" si="4"/>
        <v>4.7810800997548975E-2</v>
      </c>
      <c r="L56" s="1016"/>
      <c r="N56" s="1033"/>
    </row>
    <row r="57" spans="1:14" ht="13.5" thickBot="1" x14ac:dyDescent="0.25">
      <c r="A57" s="481" t="s">
        <v>30</v>
      </c>
      <c r="B57" s="1235">
        <v>19359.990600000001</v>
      </c>
      <c r="C57" s="1235">
        <v>2675.6528699999999</v>
      </c>
      <c r="D57" s="1235">
        <v>7271.7802000000001</v>
      </c>
      <c r="E57" s="1235">
        <v>8438.6894400000001</v>
      </c>
      <c r="F57" s="1235">
        <v>9286.6067900000035</v>
      </c>
      <c r="G57" s="1235">
        <v>11510.337960000004</v>
      </c>
      <c r="H57" s="1235">
        <v>12193.96</v>
      </c>
      <c r="I57" s="1235">
        <v>13214.94</v>
      </c>
      <c r="J57" s="1235">
        <v>14262.01</v>
      </c>
      <c r="K57" s="451">
        <f t="shared" si="4"/>
        <v>-0.2633255720692344</v>
      </c>
      <c r="L57" s="1016"/>
      <c r="N57" s="1033"/>
    </row>
    <row r="58" spans="1:14" ht="15" thickBot="1" x14ac:dyDescent="0.25">
      <c r="A58" s="466" t="s">
        <v>669</v>
      </c>
      <c r="B58" s="467">
        <v>112764.55275000002</v>
      </c>
      <c r="C58" s="467">
        <v>15607.992259999997</v>
      </c>
      <c r="D58" s="467">
        <v>63491.574989999994</v>
      </c>
      <c r="E58" s="467">
        <f>SUM(E47:E57)</f>
        <v>85267.881719999976</v>
      </c>
      <c r="F58" s="467">
        <f>SUM(F47:F57)</f>
        <v>94917.108699999997</v>
      </c>
      <c r="G58" s="467">
        <f>SUM(G47:G57)</f>
        <v>104063.83041</v>
      </c>
      <c r="H58" s="467">
        <f>SUM(H47:H57)</f>
        <v>116762.28471000001</v>
      </c>
      <c r="I58" s="467">
        <f t="shared" ref="I58:J58" si="5">SUM(I47:I57)</f>
        <v>124990.44</v>
      </c>
      <c r="J58" s="467">
        <f t="shared" si="5"/>
        <v>132402.18</v>
      </c>
      <c r="K58" s="468">
        <f t="shared" si="4"/>
        <v>0.17414716567480887</v>
      </c>
      <c r="L58" s="1016"/>
      <c r="N58" s="1033"/>
    </row>
    <row r="59" spans="1:14" ht="4.5" customHeight="1" x14ac:dyDescent="0.2">
      <c r="A59" s="92"/>
      <c r="B59" s="469"/>
      <c r="C59" s="469"/>
      <c r="D59" s="469"/>
      <c r="E59" s="469"/>
      <c r="F59" s="469"/>
      <c r="G59" s="469"/>
      <c r="H59" s="469"/>
      <c r="I59" s="469"/>
      <c r="J59" s="469"/>
      <c r="K59" s="470"/>
    </row>
    <row r="60" spans="1:14" x14ac:dyDescent="0.2">
      <c r="A60" s="17" t="s">
        <v>851</v>
      </c>
      <c r="B60" s="17"/>
      <c r="C60" s="17"/>
      <c r="D60" s="17"/>
      <c r="E60" s="17"/>
      <c r="F60" s="17"/>
      <c r="G60" s="95"/>
      <c r="H60" s="95"/>
      <c r="I60" s="95"/>
      <c r="J60" s="95"/>
      <c r="K60" s="17"/>
    </row>
    <row r="61" spans="1:14" x14ac:dyDescent="0.2">
      <c r="A61" s="454" t="s">
        <v>1665</v>
      </c>
    </row>
    <row r="62" spans="1:14" x14ac:dyDescent="0.2">
      <c r="A62" s="433"/>
    </row>
  </sheetData>
  <mergeCells count="9">
    <mergeCell ref="A42:K42"/>
    <mergeCell ref="A43:K43"/>
    <mergeCell ref="A44:K44"/>
    <mergeCell ref="A2:K2"/>
    <mergeCell ref="A3:K3"/>
    <mergeCell ref="A4:K4"/>
    <mergeCell ref="A22:K22"/>
    <mergeCell ref="A23:K23"/>
    <mergeCell ref="A24:K24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7"/>
  <dimension ref="A1:F23"/>
  <sheetViews>
    <sheetView workbookViewId="0">
      <selection activeCell="B15" sqref="B15"/>
    </sheetView>
  </sheetViews>
  <sheetFormatPr defaultColWidth="11.42578125" defaultRowHeight="15" x14ac:dyDescent="0.25"/>
  <cols>
    <col min="1" max="1" width="18.85546875" style="972" customWidth="1"/>
    <col min="2" max="2" width="18.7109375" style="972" customWidth="1"/>
    <col min="3" max="3" width="2" style="972" bestFit="1" customWidth="1"/>
    <col min="4" max="4" width="19.5703125" style="972" bestFit="1" customWidth="1"/>
    <col min="5" max="5" width="2" style="972" bestFit="1" customWidth="1"/>
    <col min="6" max="6" width="18.85546875" style="972" customWidth="1"/>
    <col min="7" max="7" width="11.42578125" style="972"/>
    <col min="8" max="8" width="13.140625" style="972" bestFit="1" customWidth="1"/>
    <col min="9" max="16384" width="11.42578125" style="972"/>
  </cols>
  <sheetData>
    <row r="1" spans="1:6" ht="18.75" x14ac:dyDescent="0.3">
      <c r="A1" s="2259" t="s">
        <v>1549</v>
      </c>
      <c r="B1" s="2260"/>
      <c r="C1" s="2260"/>
      <c r="D1" s="2260"/>
      <c r="E1" s="2260"/>
      <c r="F1" s="2261"/>
    </row>
    <row r="2" spans="1:6" ht="15.75" x14ac:dyDescent="0.25">
      <c r="A2" s="2262" t="s">
        <v>2688</v>
      </c>
      <c r="B2" s="2263"/>
      <c r="C2" s="2263"/>
      <c r="D2" s="2263"/>
      <c r="E2" s="2263"/>
      <c r="F2" s="2264"/>
    </row>
    <row r="3" spans="1:6" x14ac:dyDescent="0.25">
      <c r="A3" s="2265" t="s">
        <v>1550</v>
      </c>
      <c r="B3" s="2266"/>
      <c r="C3" s="2266"/>
      <c r="D3" s="2266"/>
      <c r="E3" s="2266"/>
      <c r="F3" s="2267"/>
    </row>
    <row r="4" spans="1:6" ht="8.25" customHeight="1" x14ac:dyDescent="0.25">
      <c r="A4" s="973"/>
      <c r="B4" s="974"/>
      <c r="C4" s="974"/>
      <c r="D4" s="975"/>
      <c r="E4" s="975"/>
      <c r="F4" s="976"/>
    </row>
    <row r="5" spans="1:6" x14ac:dyDescent="0.25">
      <c r="A5" s="977" t="s">
        <v>1551</v>
      </c>
      <c r="B5" s="978" t="s">
        <v>1552</v>
      </c>
      <c r="C5" s="979"/>
      <c r="D5" s="978" t="s">
        <v>1553</v>
      </c>
      <c r="E5" s="980"/>
      <c r="F5" s="981" t="s">
        <v>669</v>
      </c>
    </row>
    <row r="6" spans="1:6" x14ac:dyDescent="0.25">
      <c r="A6" s="982" t="s">
        <v>1554</v>
      </c>
      <c r="B6" s="983">
        <v>70368.970434999996</v>
      </c>
      <c r="C6" s="984"/>
      <c r="D6" s="983">
        <v>646076.76956799999</v>
      </c>
      <c r="E6" s="984"/>
      <c r="F6" s="985">
        <f>+D6+B6</f>
        <v>716445.74000300001</v>
      </c>
    </row>
    <row r="7" spans="1:6" x14ac:dyDescent="0.25">
      <c r="A7" s="982" t="s">
        <v>633</v>
      </c>
      <c r="B7" s="983">
        <v>8219.9835440000006</v>
      </c>
      <c r="C7" s="986"/>
      <c r="D7" s="983">
        <v>2761671.3323599999</v>
      </c>
      <c r="E7" s="984"/>
      <c r="F7" s="985">
        <f t="shared" ref="F7:F15" si="0">+D7+B7</f>
        <v>2769891.3159039998</v>
      </c>
    </row>
    <row r="8" spans="1:6" x14ac:dyDescent="0.25">
      <c r="A8" s="982" t="s">
        <v>634</v>
      </c>
      <c r="B8" s="983">
        <v>14102.219992</v>
      </c>
      <c r="C8" s="984"/>
      <c r="D8" s="983">
        <v>4868817.0456109997</v>
      </c>
      <c r="E8" s="984"/>
      <c r="F8" s="985">
        <f t="shared" si="0"/>
        <v>4882919.2656029994</v>
      </c>
    </row>
    <row r="9" spans="1:6" x14ac:dyDescent="0.25">
      <c r="A9" s="982" t="s">
        <v>635</v>
      </c>
      <c r="B9" s="983">
        <v>14181.420543</v>
      </c>
      <c r="C9" s="984"/>
      <c r="D9" s="983">
        <v>1378638.6139140001</v>
      </c>
      <c r="E9" s="984"/>
      <c r="F9" s="985">
        <f t="shared" si="0"/>
        <v>1392820.0344570002</v>
      </c>
    </row>
    <row r="10" spans="1:6" x14ac:dyDescent="0.25">
      <c r="A10" s="982" t="s">
        <v>637</v>
      </c>
      <c r="B10" s="983">
        <v>2231.1021529999998</v>
      </c>
      <c r="C10" s="984"/>
      <c r="D10" s="983">
        <v>932903.786494</v>
      </c>
      <c r="E10" s="983"/>
      <c r="F10" s="985">
        <f t="shared" si="0"/>
        <v>935134.88864699996</v>
      </c>
    </row>
    <row r="11" spans="1:6" x14ac:dyDescent="0.25">
      <c r="A11" s="982" t="s">
        <v>638</v>
      </c>
      <c r="B11" s="983">
        <v>7662.6510060000001</v>
      </c>
      <c r="C11" s="986"/>
      <c r="D11" s="983">
        <v>7432055.0472250003</v>
      </c>
      <c r="E11" s="984"/>
      <c r="F11" s="985">
        <f t="shared" si="0"/>
        <v>7439717.6982310005</v>
      </c>
    </row>
    <row r="12" spans="1:6" x14ac:dyDescent="0.25">
      <c r="A12" s="982" t="s">
        <v>639</v>
      </c>
      <c r="B12" s="983">
        <v>24718.389735000001</v>
      </c>
      <c r="C12" s="984"/>
      <c r="D12" s="983">
        <v>4476455.5665389998</v>
      </c>
      <c r="E12" s="984"/>
      <c r="F12" s="985">
        <f t="shared" si="0"/>
        <v>4501173.956274</v>
      </c>
    </row>
    <row r="13" spans="1:6" x14ac:dyDescent="0.25">
      <c r="A13" s="982" t="s">
        <v>640</v>
      </c>
      <c r="B13" s="983">
        <v>20618.099064999999</v>
      </c>
      <c r="C13" s="984"/>
      <c r="D13" s="983">
        <v>1629543.159979</v>
      </c>
      <c r="E13" s="984"/>
      <c r="F13" s="985">
        <f t="shared" si="0"/>
        <v>1650161.2590439999</v>
      </c>
    </row>
    <row r="14" spans="1:6" x14ac:dyDescent="0.25">
      <c r="A14" s="982" t="s">
        <v>641</v>
      </c>
      <c r="B14" s="983">
        <v>1893.335646</v>
      </c>
      <c r="C14" s="984"/>
      <c r="D14" s="983">
        <v>193541.77360300001</v>
      </c>
      <c r="E14" s="983"/>
      <c r="F14" s="985">
        <f t="shared" si="0"/>
        <v>195435.109249</v>
      </c>
    </row>
    <row r="15" spans="1:6" ht="15.75" thickBot="1" x14ac:dyDescent="0.3">
      <c r="A15" s="982" t="s">
        <v>1555</v>
      </c>
      <c r="B15" s="983">
        <v>43670.033044999996</v>
      </c>
      <c r="C15" s="984"/>
      <c r="D15" s="983">
        <v>7910629.512995</v>
      </c>
      <c r="E15" s="984"/>
      <c r="F15" s="985">
        <f t="shared" si="0"/>
        <v>7954299.5460400004</v>
      </c>
    </row>
    <row r="16" spans="1:6" ht="15.75" thickBot="1" x14ac:dyDescent="0.3">
      <c r="A16" s="987" t="s">
        <v>669</v>
      </c>
      <c r="B16" s="1087">
        <f>SUM(B6:B15)</f>
        <v>207666.20516399996</v>
      </c>
      <c r="C16" s="1087">
        <f>SUM(C6:C15)</f>
        <v>0</v>
      </c>
      <c r="D16" s="1087">
        <f>SUM(D6:D15)</f>
        <v>32230332.608288001</v>
      </c>
      <c r="E16" s="1087">
        <f>SUM(E6:E15)</f>
        <v>0</v>
      </c>
      <c r="F16" s="988">
        <f>+D16+B16</f>
        <v>32437998.813452002</v>
      </c>
    </row>
    <row r="17" spans="1:6" ht="6.75" customHeight="1" x14ac:dyDescent="0.25">
      <c r="A17" s="989"/>
      <c r="B17" s="989"/>
      <c r="C17" s="989"/>
      <c r="D17" s="989"/>
      <c r="E17" s="989"/>
      <c r="F17" s="990"/>
    </row>
    <row r="18" spans="1:6" ht="16.5" customHeight="1" x14ac:dyDescent="0.25">
      <c r="A18" s="1217" t="s">
        <v>1556</v>
      </c>
    </row>
    <row r="19" spans="1:6" x14ac:dyDescent="0.25">
      <c r="A19" s="1217" t="s">
        <v>1727</v>
      </c>
      <c r="B19" s="991"/>
      <c r="C19" s="991"/>
      <c r="D19" s="991"/>
      <c r="E19" s="991"/>
      <c r="F19" s="991"/>
    </row>
    <row r="20" spans="1:6" x14ac:dyDescent="0.25">
      <c r="A20" s="1217" t="s">
        <v>1728</v>
      </c>
      <c r="B20" s="991"/>
      <c r="C20" s="991"/>
      <c r="D20" s="991"/>
      <c r="E20" s="991"/>
      <c r="F20" s="991"/>
    </row>
    <row r="21" spans="1:6" x14ac:dyDescent="0.25">
      <c r="A21" s="1218" t="s">
        <v>1729</v>
      </c>
      <c r="B21" s="991"/>
      <c r="C21" s="991"/>
    </row>
    <row r="22" spans="1:6" x14ac:dyDescent="0.25">
      <c r="B22" s="992"/>
      <c r="C22" s="991"/>
    </row>
    <row r="23" spans="1:6" x14ac:dyDescent="0.25">
      <c r="A23" s="433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8"/>
  <dimension ref="A1:IU41"/>
  <sheetViews>
    <sheetView showGridLines="0" workbookViewId="0">
      <selection activeCell="C21" sqref="C21"/>
    </sheetView>
  </sheetViews>
  <sheetFormatPr defaultColWidth="11.42578125" defaultRowHeight="15" x14ac:dyDescent="0.25"/>
  <cols>
    <col min="1" max="1" width="44.140625" style="993" customWidth="1"/>
    <col min="2" max="3" width="24.85546875" style="993" customWidth="1"/>
    <col min="4" max="4" width="36.7109375" style="993" customWidth="1"/>
    <col min="5" max="16384" width="11.42578125" style="993"/>
  </cols>
  <sheetData>
    <row r="1" spans="1:255" ht="15.75" x14ac:dyDescent="0.25">
      <c r="A1" s="2269" t="s">
        <v>631</v>
      </c>
      <c r="B1" s="2270"/>
      <c r="C1" s="2271"/>
    </row>
    <row r="2" spans="1:255" ht="15.75" x14ac:dyDescent="0.25">
      <c r="A2" s="2262" t="s">
        <v>1557</v>
      </c>
      <c r="B2" s="2263"/>
      <c r="C2" s="2264"/>
      <c r="D2" s="2268"/>
      <c r="E2" s="2268"/>
      <c r="F2" s="2268"/>
      <c r="G2" s="2268"/>
      <c r="H2" s="2268"/>
      <c r="I2" s="2268"/>
      <c r="J2" s="2268"/>
      <c r="K2" s="2268"/>
      <c r="L2" s="2268"/>
      <c r="M2" s="2268"/>
      <c r="N2" s="2268"/>
      <c r="O2" s="2268"/>
      <c r="P2" s="2268"/>
      <c r="Q2" s="2268"/>
      <c r="R2" s="2268"/>
      <c r="S2" s="2268"/>
      <c r="T2" s="2268"/>
      <c r="U2" s="2268"/>
      <c r="V2" s="2268"/>
      <c r="W2" s="2268"/>
      <c r="X2" s="2268"/>
      <c r="Y2" s="2268"/>
      <c r="Z2" s="2268"/>
      <c r="AA2" s="2268"/>
      <c r="AB2" s="2268"/>
      <c r="AC2" s="2268"/>
      <c r="AD2" s="2268"/>
      <c r="AE2" s="2268"/>
      <c r="AF2" s="2268"/>
      <c r="AG2" s="2268"/>
      <c r="AH2" s="2268"/>
      <c r="AI2" s="2268"/>
      <c r="AJ2" s="2268"/>
      <c r="AK2" s="2268"/>
      <c r="AL2" s="2268"/>
      <c r="AM2" s="2268"/>
      <c r="AN2" s="2268"/>
      <c r="AO2" s="2268"/>
      <c r="AP2" s="2268"/>
      <c r="AQ2" s="2268"/>
      <c r="AR2" s="2268"/>
      <c r="AS2" s="2268"/>
      <c r="AT2" s="2268"/>
      <c r="AU2" s="2268"/>
      <c r="AV2" s="2268"/>
      <c r="AW2" s="2268"/>
      <c r="AX2" s="2268"/>
      <c r="AY2" s="2268"/>
      <c r="AZ2" s="2268"/>
      <c r="BA2" s="2268"/>
      <c r="BB2" s="2268"/>
      <c r="BC2" s="2268"/>
      <c r="BD2" s="2268"/>
      <c r="BE2" s="2268"/>
      <c r="BF2" s="2268"/>
      <c r="BG2" s="2268"/>
      <c r="BH2" s="2268"/>
      <c r="BI2" s="2268"/>
      <c r="BJ2" s="2268"/>
      <c r="BK2" s="2268"/>
      <c r="BL2" s="2268"/>
      <c r="BM2" s="2268"/>
      <c r="BN2" s="2268"/>
      <c r="BO2" s="2268"/>
      <c r="BP2" s="2268"/>
      <c r="BQ2" s="2268"/>
      <c r="BR2" s="2268"/>
      <c r="BS2" s="2268"/>
      <c r="BT2" s="2268"/>
      <c r="BU2" s="2268"/>
      <c r="BV2" s="2268"/>
      <c r="BW2" s="2268"/>
      <c r="BX2" s="2268"/>
      <c r="BY2" s="2268"/>
      <c r="BZ2" s="2268"/>
      <c r="CA2" s="2268"/>
      <c r="CB2" s="2268"/>
      <c r="CC2" s="2268"/>
      <c r="CD2" s="2268"/>
      <c r="CE2" s="2268"/>
      <c r="CF2" s="2268"/>
      <c r="CG2" s="2268"/>
      <c r="CH2" s="2268"/>
      <c r="CI2" s="2268"/>
      <c r="CJ2" s="2268"/>
      <c r="CK2" s="2268"/>
      <c r="CL2" s="2268"/>
      <c r="CM2" s="2268"/>
      <c r="CN2" s="2268"/>
      <c r="CO2" s="2268"/>
      <c r="CP2" s="2268"/>
      <c r="CQ2" s="2268"/>
      <c r="CR2" s="2268"/>
      <c r="CS2" s="2268"/>
      <c r="CT2" s="2268"/>
      <c r="CU2" s="2268"/>
      <c r="CV2" s="2268"/>
      <c r="CW2" s="2268"/>
      <c r="CX2" s="2268"/>
      <c r="CY2" s="2268"/>
      <c r="CZ2" s="2268"/>
      <c r="DA2" s="2268"/>
      <c r="DB2" s="2268"/>
      <c r="DC2" s="2268"/>
      <c r="DD2" s="2268"/>
      <c r="DE2" s="2268"/>
      <c r="DF2" s="2268"/>
      <c r="DG2" s="2268"/>
      <c r="DH2" s="2268"/>
      <c r="DI2" s="2268"/>
      <c r="DJ2" s="2268"/>
      <c r="DK2" s="2268"/>
      <c r="DL2" s="2268"/>
      <c r="DM2" s="2268"/>
      <c r="DN2" s="2268"/>
      <c r="DO2" s="2268"/>
      <c r="DP2" s="2268"/>
      <c r="DQ2" s="2268"/>
      <c r="DR2" s="2268"/>
      <c r="DS2" s="2268"/>
      <c r="DT2" s="2268"/>
      <c r="DU2" s="2268"/>
      <c r="DV2" s="2268"/>
      <c r="DW2" s="2268"/>
      <c r="DX2" s="2268"/>
      <c r="DY2" s="2268"/>
      <c r="DZ2" s="2268"/>
      <c r="EA2" s="2268"/>
      <c r="EB2" s="2268"/>
      <c r="EC2" s="2268"/>
      <c r="ED2" s="2268"/>
      <c r="EE2" s="2268"/>
      <c r="EF2" s="2268"/>
      <c r="EG2" s="2268"/>
      <c r="EH2" s="2268"/>
      <c r="EI2" s="2268"/>
      <c r="EJ2" s="2268"/>
      <c r="EK2" s="2268"/>
      <c r="EL2" s="2268"/>
      <c r="EM2" s="2268"/>
      <c r="EN2" s="2268"/>
      <c r="EO2" s="2268"/>
      <c r="EP2" s="2268"/>
      <c r="EQ2" s="2268"/>
      <c r="ER2" s="2268"/>
      <c r="ES2" s="2268"/>
      <c r="ET2" s="2268"/>
      <c r="EU2" s="2268"/>
      <c r="EV2" s="2268"/>
      <c r="EW2" s="2268"/>
      <c r="EX2" s="2268"/>
      <c r="EY2" s="2268"/>
      <c r="EZ2" s="2268"/>
      <c r="FA2" s="2268"/>
      <c r="FB2" s="2268"/>
      <c r="FC2" s="2268"/>
      <c r="FD2" s="2268"/>
      <c r="FE2" s="2268"/>
      <c r="FF2" s="2268"/>
      <c r="FG2" s="2268"/>
      <c r="FH2" s="2268"/>
      <c r="FI2" s="2268"/>
      <c r="FJ2" s="2268"/>
      <c r="FK2" s="2268"/>
      <c r="FL2" s="2268"/>
      <c r="FM2" s="2268"/>
      <c r="FN2" s="2268"/>
      <c r="FO2" s="2268"/>
      <c r="FP2" s="2268"/>
      <c r="FQ2" s="2268"/>
      <c r="FR2" s="2268"/>
      <c r="FS2" s="2268"/>
      <c r="FT2" s="2268"/>
      <c r="FU2" s="2268"/>
      <c r="FV2" s="2268"/>
      <c r="FW2" s="2268"/>
      <c r="FX2" s="2268"/>
      <c r="FY2" s="2268"/>
      <c r="FZ2" s="2268"/>
      <c r="GA2" s="2268"/>
      <c r="GB2" s="2268"/>
      <c r="GC2" s="2268"/>
      <c r="GD2" s="2268"/>
      <c r="GE2" s="2268"/>
      <c r="GF2" s="2268"/>
      <c r="GG2" s="2268"/>
      <c r="GH2" s="2268"/>
      <c r="GI2" s="2268"/>
      <c r="GJ2" s="2268"/>
      <c r="GK2" s="2268"/>
      <c r="GL2" s="2268"/>
      <c r="GM2" s="2268"/>
      <c r="GN2" s="2268"/>
      <c r="GO2" s="2268"/>
      <c r="GP2" s="2268"/>
      <c r="GQ2" s="2268"/>
      <c r="GR2" s="2268"/>
      <c r="GS2" s="2268"/>
      <c r="GT2" s="2268"/>
      <c r="GU2" s="2268"/>
      <c r="GV2" s="2268"/>
      <c r="GW2" s="2268"/>
      <c r="GX2" s="2268"/>
      <c r="GY2" s="2268"/>
      <c r="GZ2" s="2268"/>
      <c r="HA2" s="2268"/>
      <c r="HB2" s="2268"/>
      <c r="HC2" s="2268"/>
      <c r="HD2" s="2268"/>
      <c r="HE2" s="2268"/>
      <c r="HF2" s="2268"/>
      <c r="HG2" s="2268"/>
      <c r="HH2" s="2268"/>
      <c r="HI2" s="2268"/>
      <c r="HJ2" s="2268"/>
      <c r="HK2" s="2268"/>
      <c r="HL2" s="2268"/>
      <c r="HM2" s="2268"/>
      <c r="HN2" s="2268"/>
      <c r="HO2" s="2268"/>
      <c r="HP2" s="2268"/>
      <c r="HQ2" s="2268"/>
      <c r="HR2" s="2268"/>
      <c r="HS2" s="2268"/>
      <c r="HT2" s="2268"/>
      <c r="HU2" s="2268"/>
      <c r="HV2" s="2268"/>
      <c r="HW2" s="2268"/>
      <c r="HX2" s="2268"/>
      <c r="HY2" s="2268"/>
      <c r="HZ2" s="2268"/>
      <c r="IA2" s="2268"/>
      <c r="IB2" s="2268"/>
      <c r="IC2" s="2268"/>
      <c r="ID2" s="2268"/>
      <c r="IE2" s="2268"/>
      <c r="IF2" s="2268"/>
      <c r="IG2" s="2268"/>
      <c r="IH2" s="2268"/>
      <c r="II2" s="2268"/>
      <c r="IJ2" s="2268"/>
      <c r="IK2" s="2268"/>
      <c r="IL2" s="2268"/>
      <c r="IM2" s="2268"/>
      <c r="IN2" s="2268"/>
      <c r="IO2" s="2268"/>
      <c r="IP2" s="2268"/>
      <c r="IQ2" s="2268"/>
      <c r="IR2" s="2268"/>
      <c r="IS2" s="2268"/>
      <c r="IT2" s="2268"/>
      <c r="IU2" s="2268"/>
    </row>
    <row r="3" spans="1:255" ht="15.75" x14ac:dyDescent="0.25">
      <c r="A3" s="2262" t="s">
        <v>2688</v>
      </c>
      <c r="B3" s="2263"/>
      <c r="C3" s="2264"/>
      <c r="D3" s="2268"/>
      <c r="E3" s="2268"/>
      <c r="F3" s="2268"/>
      <c r="G3" s="2268"/>
      <c r="H3" s="2268"/>
      <c r="I3" s="2268"/>
      <c r="J3" s="2268"/>
      <c r="K3" s="2268"/>
      <c r="L3" s="2268"/>
      <c r="M3" s="2268"/>
      <c r="N3" s="2268"/>
      <c r="O3" s="2268"/>
      <c r="P3" s="2268"/>
      <c r="Q3" s="2268"/>
      <c r="R3" s="2268"/>
      <c r="S3" s="2268"/>
      <c r="T3" s="2268"/>
      <c r="U3" s="2268"/>
      <c r="V3" s="2268"/>
      <c r="W3" s="2268"/>
      <c r="X3" s="2268"/>
      <c r="Y3" s="2268"/>
      <c r="Z3" s="2268"/>
      <c r="AA3" s="2268"/>
      <c r="AB3" s="2268"/>
      <c r="AC3" s="2268"/>
      <c r="AD3" s="2268"/>
      <c r="AE3" s="2268"/>
      <c r="AF3" s="2268"/>
      <c r="AG3" s="2268"/>
      <c r="AH3" s="2268"/>
      <c r="AI3" s="2268"/>
      <c r="AJ3" s="2268"/>
      <c r="AK3" s="2268"/>
      <c r="AL3" s="2268"/>
      <c r="AM3" s="2268"/>
      <c r="AN3" s="2268"/>
      <c r="AO3" s="2268"/>
      <c r="AP3" s="2268"/>
      <c r="AQ3" s="2268"/>
      <c r="AR3" s="2268"/>
      <c r="AS3" s="2268"/>
      <c r="AT3" s="2268"/>
      <c r="AU3" s="2268"/>
      <c r="AV3" s="2268"/>
      <c r="AW3" s="2268"/>
      <c r="AX3" s="2268"/>
      <c r="AY3" s="2268"/>
      <c r="AZ3" s="2268"/>
      <c r="BA3" s="2268"/>
      <c r="BB3" s="2268"/>
      <c r="BC3" s="2268"/>
      <c r="BD3" s="2268"/>
      <c r="BE3" s="2268"/>
      <c r="BF3" s="2268"/>
      <c r="BG3" s="2268"/>
      <c r="BH3" s="2268"/>
      <c r="BI3" s="2268"/>
      <c r="BJ3" s="2268"/>
      <c r="BK3" s="2268"/>
      <c r="BL3" s="2268"/>
      <c r="BM3" s="2268"/>
      <c r="BN3" s="2268"/>
      <c r="BO3" s="2268"/>
      <c r="BP3" s="2268"/>
      <c r="BQ3" s="2268"/>
      <c r="BR3" s="2268"/>
      <c r="BS3" s="2268"/>
      <c r="BT3" s="2268"/>
      <c r="BU3" s="2268"/>
      <c r="BV3" s="2268"/>
      <c r="BW3" s="2268"/>
      <c r="BX3" s="2268"/>
      <c r="BY3" s="2268"/>
      <c r="BZ3" s="2268"/>
      <c r="CA3" s="2268"/>
      <c r="CB3" s="2268"/>
      <c r="CC3" s="2268"/>
      <c r="CD3" s="2268"/>
      <c r="CE3" s="2268"/>
      <c r="CF3" s="2268"/>
      <c r="CG3" s="2268"/>
      <c r="CH3" s="2268"/>
      <c r="CI3" s="2268"/>
      <c r="CJ3" s="2268"/>
      <c r="CK3" s="2268"/>
      <c r="CL3" s="2268"/>
      <c r="CM3" s="2268"/>
      <c r="CN3" s="2268"/>
      <c r="CO3" s="2268"/>
      <c r="CP3" s="2268"/>
      <c r="CQ3" s="2268"/>
      <c r="CR3" s="2268"/>
      <c r="CS3" s="2268"/>
      <c r="CT3" s="2268"/>
      <c r="CU3" s="2268"/>
      <c r="CV3" s="2268"/>
      <c r="CW3" s="2268"/>
      <c r="CX3" s="2268"/>
      <c r="CY3" s="2268"/>
      <c r="CZ3" s="2268"/>
      <c r="DA3" s="2268"/>
      <c r="DB3" s="2268"/>
      <c r="DC3" s="2268"/>
      <c r="DD3" s="2268"/>
      <c r="DE3" s="2268"/>
      <c r="DF3" s="2268"/>
      <c r="DG3" s="2268"/>
      <c r="DH3" s="2268"/>
      <c r="DI3" s="2268"/>
      <c r="DJ3" s="2268"/>
      <c r="DK3" s="2268"/>
      <c r="DL3" s="2268"/>
      <c r="DM3" s="2268"/>
      <c r="DN3" s="2268"/>
      <c r="DO3" s="2268"/>
      <c r="DP3" s="2268"/>
      <c r="DQ3" s="2268"/>
      <c r="DR3" s="2268"/>
      <c r="DS3" s="2268"/>
      <c r="DT3" s="2268"/>
      <c r="DU3" s="2268"/>
      <c r="DV3" s="2268"/>
      <c r="DW3" s="2268"/>
      <c r="DX3" s="2268"/>
      <c r="DY3" s="2268"/>
      <c r="DZ3" s="2268"/>
      <c r="EA3" s="2268"/>
      <c r="EB3" s="2268"/>
      <c r="EC3" s="2268"/>
      <c r="ED3" s="2268"/>
      <c r="EE3" s="2268"/>
      <c r="EF3" s="2268"/>
      <c r="EG3" s="2268"/>
      <c r="EH3" s="2268"/>
      <c r="EI3" s="2268"/>
      <c r="EJ3" s="2268"/>
      <c r="EK3" s="2268"/>
      <c r="EL3" s="2268"/>
      <c r="EM3" s="2268"/>
      <c r="EN3" s="2268"/>
      <c r="EO3" s="2268"/>
      <c r="EP3" s="2268"/>
      <c r="EQ3" s="2268"/>
      <c r="ER3" s="2268"/>
      <c r="ES3" s="2268"/>
      <c r="ET3" s="2268"/>
      <c r="EU3" s="2268"/>
      <c r="EV3" s="2268"/>
      <c r="EW3" s="2268"/>
      <c r="EX3" s="2268"/>
      <c r="EY3" s="2268"/>
      <c r="EZ3" s="2268"/>
      <c r="FA3" s="2268"/>
      <c r="FB3" s="2268"/>
      <c r="FC3" s="2268"/>
      <c r="FD3" s="2268"/>
      <c r="FE3" s="2268"/>
      <c r="FF3" s="2268"/>
      <c r="FG3" s="2268"/>
      <c r="FH3" s="2268"/>
      <c r="FI3" s="2268"/>
      <c r="FJ3" s="2268"/>
      <c r="FK3" s="2268"/>
      <c r="FL3" s="2268"/>
      <c r="FM3" s="2268"/>
      <c r="FN3" s="2268"/>
      <c r="FO3" s="2268"/>
      <c r="FP3" s="2268"/>
      <c r="FQ3" s="2268"/>
      <c r="FR3" s="2268"/>
      <c r="FS3" s="2268"/>
      <c r="FT3" s="2268"/>
      <c r="FU3" s="2268"/>
      <c r="FV3" s="2268"/>
      <c r="FW3" s="2268"/>
      <c r="FX3" s="2268"/>
      <c r="FY3" s="2268"/>
      <c r="FZ3" s="2268"/>
      <c r="GA3" s="2268"/>
      <c r="GB3" s="2268"/>
      <c r="GC3" s="2268"/>
      <c r="GD3" s="2268"/>
      <c r="GE3" s="2268"/>
      <c r="GF3" s="2268"/>
      <c r="GG3" s="2268"/>
      <c r="GH3" s="2268"/>
      <c r="GI3" s="2268"/>
      <c r="GJ3" s="2268"/>
      <c r="GK3" s="2268"/>
      <c r="GL3" s="2268"/>
      <c r="GM3" s="2268"/>
      <c r="GN3" s="2268"/>
      <c r="GO3" s="2268"/>
      <c r="GP3" s="2268"/>
      <c r="GQ3" s="2268"/>
      <c r="GR3" s="2268"/>
      <c r="GS3" s="2268"/>
      <c r="GT3" s="2268"/>
      <c r="GU3" s="2268"/>
      <c r="GV3" s="2268"/>
      <c r="GW3" s="2268"/>
      <c r="GX3" s="2268"/>
      <c r="GY3" s="2268"/>
      <c r="GZ3" s="2268"/>
      <c r="HA3" s="2268"/>
      <c r="HB3" s="2268"/>
      <c r="HC3" s="2268"/>
      <c r="HD3" s="2268"/>
      <c r="HE3" s="2268"/>
      <c r="HF3" s="2268"/>
      <c r="HG3" s="2268"/>
      <c r="HH3" s="2268"/>
      <c r="HI3" s="2268"/>
      <c r="HJ3" s="2268"/>
      <c r="HK3" s="2268"/>
      <c r="HL3" s="2268"/>
      <c r="HM3" s="2268"/>
      <c r="HN3" s="2268"/>
      <c r="HO3" s="2268"/>
      <c r="HP3" s="2268"/>
      <c r="HQ3" s="2268"/>
      <c r="HR3" s="2268"/>
      <c r="HS3" s="2268"/>
      <c r="HT3" s="2268"/>
      <c r="HU3" s="2268"/>
      <c r="HV3" s="2268"/>
      <c r="HW3" s="2268"/>
      <c r="HX3" s="2268"/>
      <c r="HY3" s="2268"/>
      <c r="HZ3" s="2268"/>
      <c r="IA3" s="2268"/>
      <c r="IB3" s="2268"/>
      <c r="IC3" s="2268"/>
      <c r="ID3" s="2268"/>
      <c r="IE3" s="2268"/>
      <c r="IF3" s="2268"/>
      <c r="IG3" s="2268"/>
      <c r="IH3" s="2268"/>
      <c r="II3" s="2268"/>
      <c r="IJ3" s="2268"/>
      <c r="IK3" s="2268"/>
      <c r="IL3" s="2268"/>
      <c r="IM3" s="2268"/>
      <c r="IN3" s="2268"/>
      <c r="IO3" s="2268"/>
      <c r="IP3" s="2268"/>
      <c r="IQ3" s="2268"/>
      <c r="IR3" s="2268"/>
      <c r="IS3" s="2268"/>
      <c r="IT3" s="2268"/>
      <c r="IU3" s="2268"/>
    </row>
    <row r="4" spans="1:255" ht="15.75" x14ac:dyDescent="0.25">
      <c r="A4" s="2262" t="s">
        <v>1558</v>
      </c>
      <c r="B4" s="2263"/>
      <c r="C4" s="2264"/>
    </row>
    <row r="5" spans="1:255" ht="6" customHeight="1" x14ac:dyDescent="0.25">
      <c r="A5" s="994"/>
      <c r="B5" s="995"/>
      <c r="C5" s="996"/>
    </row>
    <row r="6" spans="1:255" x14ac:dyDescent="0.25">
      <c r="A6" s="977" t="s">
        <v>1559</v>
      </c>
      <c r="B6" s="978" t="s">
        <v>1560</v>
      </c>
      <c r="C6" s="981" t="s">
        <v>1561</v>
      </c>
    </row>
    <row r="7" spans="1:255" x14ac:dyDescent="0.25">
      <c r="A7" s="1012" t="s">
        <v>859</v>
      </c>
      <c r="B7" s="1186">
        <v>5052.3651669999999</v>
      </c>
      <c r="C7" s="998">
        <f>B7/$B$22</f>
        <v>2.4329260328790684E-2</v>
      </c>
      <c r="D7" s="997"/>
      <c r="E7" s="997"/>
      <c r="F7" s="999"/>
    </row>
    <row r="8" spans="1:255" x14ac:dyDescent="0.25">
      <c r="A8" s="1012" t="s">
        <v>906</v>
      </c>
      <c r="B8" s="1186">
        <v>6020.9660219999996</v>
      </c>
      <c r="C8" s="998">
        <f t="shared" ref="C8:C21" si="0">B8/$B$22</f>
        <v>2.8993480268771167E-2</v>
      </c>
      <c r="D8" s="997"/>
      <c r="E8" s="997"/>
      <c r="F8" s="999"/>
    </row>
    <row r="9" spans="1:255" x14ac:dyDescent="0.25">
      <c r="A9" s="1012" t="s">
        <v>860</v>
      </c>
      <c r="B9" s="1186">
        <v>754.66249500000004</v>
      </c>
      <c r="C9" s="998">
        <f t="shared" si="0"/>
        <v>3.6340168800846492E-3</v>
      </c>
      <c r="D9" s="997"/>
      <c r="E9" s="997"/>
      <c r="F9" s="999"/>
    </row>
    <row r="10" spans="1:255" x14ac:dyDescent="0.25">
      <c r="A10" s="1012" t="s">
        <v>1669</v>
      </c>
      <c r="B10" s="1186">
        <v>3745.0696480000001</v>
      </c>
      <c r="C10" s="998">
        <f t="shared" si="0"/>
        <v>1.8034083326116102E-2</v>
      </c>
      <c r="D10" s="997"/>
      <c r="E10" s="997"/>
      <c r="F10" s="999"/>
    </row>
    <row r="11" spans="1:255" x14ac:dyDescent="0.25">
      <c r="A11" s="1012" t="s">
        <v>861</v>
      </c>
      <c r="B11" s="1186">
        <v>10224.500787999999</v>
      </c>
      <c r="C11" s="998">
        <f t="shared" si="0"/>
        <v>4.923526569851705E-2</v>
      </c>
      <c r="D11" s="997"/>
      <c r="E11" s="997"/>
      <c r="F11" s="999"/>
    </row>
    <row r="12" spans="1:255" x14ac:dyDescent="0.25">
      <c r="A12" s="1012" t="s">
        <v>39</v>
      </c>
      <c r="B12" s="1186">
        <v>91.531058999999999</v>
      </c>
      <c r="C12" s="998">
        <f t="shared" si="0"/>
        <v>4.4076049315001925E-4</v>
      </c>
      <c r="D12" s="997"/>
      <c r="E12" s="997"/>
      <c r="F12" s="999"/>
    </row>
    <row r="13" spans="1:255" x14ac:dyDescent="0.25">
      <c r="A13" s="1013" t="s">
        <v>516</v>
      </c>
      <c r="B13" s="1186">
        <v>940.81339700000001</v>
      </c>
      <c r="C13" s="998">
        <f t="shared" si="0"/>
        <v>4.5304116586683965E-3</v>
      </c>
      <c r="D13" s="997"/>
      <c r="E13" s="997"/>
      <c r="F13" s="999"/>
    </row>
    <row r="14" spans="1:255" x14ac:dyDescent="0.25">
      <c r="A14" s="1013" t="s">
        <v>1562</v>
      </c>
      <c r="B14" s="1186">
        <v>7395.6167949999999</v>
      </c>
      <c r="C14" s="998">
        <f t="shared" si="0"/>
        <v>3.5613001109413199E-2</v>
      </c>
      <c r="D14" s="997"/>
      <c r="E14" s="997"/>
      <c r="F14" s="999"/>
    </row>
    <row r="15" spans="1:255" x14ac:dyDescent="0.25">
      <c r="A15" s="1013" t="s">
        <v>863</v>
      </c>
      <c r="B15" s="1186">
        <v>85217.700356999994</v>
      </c>
      <c r="C15" s="998">
        <f t="shared" si="0"/>
        <v>0.41035901960297311</v>
      </c>
      <c r="D15" s="997"/>
      <c r="E15" s="997"/>
      <c r="F15" s="999"/>
    </row>
    <row r="16" spans="1:255" x14ac:dyDescent="0.25">
      <c r="A16" s="1013" t="s">
        <v>41</v>
      </c>
      <c r="B16" s="1186">
        <v>6203.8972520000007</v>
      </c>
      <c r="C16" s="998">
        <f t="shared" si="0"/>
        <v>2.9874370974376792E-2</v>
      </c>
      <c r="D16" s="997"/>
      <c r="E16" s="997"/>
      <c r="F16" s="999"/>
    </row>
    <row r="17" spans="1:14" x14ac:dyDescent="0.25">
      <c r="A17" s="1000" t="s">
        <v>868</v>
      </c>
      <c r="B17" s="1186">
        <v>10459.790831</v>
      </c>
      <c r="C17" s="998">
        <f t="shared" si="0"/>
        <v>5.0368286080002746E-2</v>
      </c>
      <c r="D17" s="997"/>
      <c r="E17" s="997"/>
      <c r="F17" s="999"/>
    </row>
    <row r="18" spans="1:14" x14ac:dyDescent="0.25">
      <c r="A18" s="1000" t="s">
        <v>2259</v>
      </c>
      <c r="B18" s="1186">
        <v>6179.5426740000003</v>
      </c>
      <c r="C18" s="998">
        <f t="shared" si="0"/>
        <v>2.9757093452112564E-2</v>
      </c>
      <c r="D18" s="997"/>
      <c r="E18" s="997"/>
      <c r="F18" s="999"/>
    </row>
    <row r="19" spans="1:14" x14ac:dyDescent="0.25">
      <c r="A19" s="1013" t="s">
        <v>864</v>
      </c>
      <c r="B19" s="1186">
        <v>16577.277739000001</v>
      </c>
      <c r="C19" s="998">
        <f t="shared" si="0"/>
        <v>7.9826554954711887E-2</v>
      </c>
      <c r="D19" s="997"/>
      <c r="E19" s="997"/>
      <c r="F19" s="999"/>
    </row>
    <row r="20" spans="1:14" x14ac:dyDescent="0.25">
      <c r="A20" s="1014" t="s">
        <v>865</v>
      </c>
      <c r="B20" s="1186">
        <v>33426.180129</v>
      </c>
      <c r="C20" s="998">
        <f t="shared" si="0"/>
        <v>0.16096109668936984</v>
      </c>
      <c r="D20" s="997"/>
      <c r="E20" s="997"/>
      <c r="F20" s="999"/>
    </row>
    <row r="21" spans="1:14" ht="15.75" thickBot="1" x14ac:dyDescent="0.3">
      <c r="A21" s="1012" t="s">
        <v>1563</v>
      </c>
      <c r="B21" s="1186">
        <v>15376.290814</v>
      </c>
      <c r="C21" s="998">
        <f t="shared" si="0"/>
        <v>7.4043298482941736E-2</v>
      </c>
      <c r="D21" s="997"/>
      <c r="E21" s="997"/>
      <c r="F21" s="999"/>
    </row>
    <row r="22" spans="1:14" ht="15.75" thickBot="1" x14ac:dyDescent="0.3">
      <c r="A22" s="1015" t="s">
        <v>669</v>
      </c>
      <c r="B22" s="1187">
        <f>SUM(B7:B21)</f>
        <v>207666.20516700001</v>
      </c>
      <c r="C22" s="1567">
        <f>SUM(C7:C21)</f>
        <v>1</v>
      </c>
      <c r="D22" s="997"/>
      <c r="E22" s="997"/>
      <c r="F22" s="999"/>
    </row>
    <row r="23" spans="1:14" ht="5.25" customHeight="1" thickBot="1" x14ac:dyDescent="0.3">
      <c r="A23" s="1001"/>
      <c r="B23" s="1002"/>
      <c r="C23" s="1003"/>
    </row>
    <row r="24" spans="1:14" x14ac:dyDescent="0.25">
      <c r="A24" s="1004"/>
      <c r="B24" s="1004"/>
      <c r="C24" s="1004"/>
    </row>
    <row r="25" spans="1:14" x14ac:dyDescent="0.25">
      <c r="A25" s="1217" t="s">
        <v>1727</v>
      </c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999"/>
    </row>
    <row r="26" spans="1:14" x14ac:dyDescent="0.25">
      <c r="A26" s="1218" t="s">
        <v>1729</v>
      </c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999"/>
    </row>
    <row r="27" spans="1:14" x14ac:dyDescent="0.25">
      <c r="A27" s="1088"/>
      <c r="B27" s="1188"/>
      <c r="C27" s="1005"/>
      <c r="D27" s="1005"/>
      <c r="E27" s="1005"/>
      <c r="F27" s="1005"/>
      <c r="G27" s="1005"/>
      <c r="H27" s="1005"/>
      <c r="I27" s="1005"/>
      <c r="J27" s="1005"/>
      <c r="K27" s="1005"/>
      <c r="L27" s="1005"/>
      <c r="M27" s="1005"/>
      <c r="N27" s="999"/>
    </row>
    <row r="28" spans="1:14" x14ac:dyDescent="0.25">
      <c r="A28" s="1088"/>
      <c r="B28" s="1188"/>
      <c r="C28" s="1005"/>
      <c r="D28" s="1005"/>
      <c r="E28" s="1005"/>
      <c r="F28" s="1005"/>
      <c r="G28" s="1005"/>
      <c r="H28" s="1005"/>
      <c r="I28" s="1005"/>
      <c r="J28" s="1005"/>
      <c r="K28" s="1005"/>
      <c r="L28" s="1005"/>
      <c r="M28" s="1005"/>
      <c r="N28" s="999"/>
    </row>
    <row r="29" spans="1:14" x14ac:dyDescent="0.25">
      <c r="A29" s="1088"/>
      <c r="B29" s="1188"/>
      <c r="C29" s="1005"/>
      <c r="D29" s="1005"/>
      <c r="E29" s="1005"/>
      <c r="F29" s="1005"/>
      <c r="G29" s="1005"/>
      <c r="H29" s="1005"/>
      <c r="I29" s="1005"/>
      <c r="J29" s="1005"/>
      <c r="K29" s="1005"/>
      <c r="L29" s="1005"/>
      <c r="M29" s="1005"/>
      <c r="N29" s="999"/>
    </row>
    <row r="30" spans="1:14" x14ac:dyDescent="0.25">
      <c r="A30" s="1088"/>
      <c r="B30" s="1188"/>
      <c r="C30" s="1005"/>
      <c r="D30" s="1005"/>
      <c r="E30" s="1005"/>
      <c r="F30" s="1005"/>
      <c r="G30" s="1005"/>
      <c r="H30" s="1005"/>
      <c r="I30" s="1005"/>
      <c r="J30" s="1005"/>
      <c r="K30" s="1005"/>
      <c r="L30" s="1005"/>
      <c r="M30" s="1005"/>
      <c r="N30" s="999"/>
    </row>
    <row r="31" spans="1:14" x14ac:dyDescent="0.25">
      <c r="A31" s="1088"/>
      <c r="B31" s="1188"/>
      <c r="C31" s="1005"/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  <c r="N31" s="999"/>
    </row>
    <row r="32" spans="1:14" x14ac:dyDescent="0.25">
      <c r="A32" s="1088"/>
      <c r="B32" s="1188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999"/>
    </row>
    <row r="33" spans="1:15" x14ac:dyDescent="0.25">
      <c r="A33" s="1088"/>
      <c r="B33" s="1188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999"/>
    </row>
    <row r="34" spans="1:15" x14ac:dyDescent="0.25">
      <c r="A34" s="1088"/>
      <c r="B34" s="1188"/>
      <c r="C34" s="997"/>
      <c r="D34" s="997"/>
      <c r="E34" s="997"/>
      <c r="F34" s="997"/>
      <c r="G34" s="997"/>
      <c r="H34" s="997"/>
      <c r="I34" s="997"/>
      <c r="J34" s="997"/>
      <c r="K34" s="997"/>
      <c r="L34" s="997"/>
      <c r="M34" s="997"/>
      <c r="N34" s="997"/>
      <c r="O34" s="997"/>
    </row>
    <row r="35" spans="1:15" x14ac:dyDescent="0.25">
      <c r="A35" s="1088"/>
      <c r="B35" s="1188"/>
      <c r="C35" s="997"/>
      <c r="D35" s="997"/>
      <c r="E35" s="997"/>
      <c r="F35" s="997"/>
      <c r="G35" s="997"/>
      <c r="H35" s="997"/>
      <c r="I35" s="997"/>
      <c r="J35" s="997"/>
      <c r="K35" s="997"/>
      <c r="L35" s="997"/>
      <c r="M35" s="997"/>
      <c r="N35" s="997"/>
      <c r="O35" s="997"/>
    </row>
    <row r="36" spans="1:15" x14ac:dyDescent="0.25">
      <c r="A36" s="1088"/>
      <c r="B36" s="1189"/>
    </row>
    <row r="37" spans="1:15" x14ac:dyDescent="0.25">
      <c r="A37" s="1088"/>
      <c r="B37" s="1189"/>
    </row>
    <row r="38" spans="1:15" x14ac:dyDescent="0.25">
      <c r="A38" s="1006"/>
      <c r="B38" s="1190"/>
    </row>
    <row r="39" spans="1:15" x14ac:dyDescent="0.25">
      <c r="A39" s="1006"/>
      <c r="B39" s="1006"/>
    </row>
    <row r="40" spans="1:15" x14ac:dyDescent="0.25">
      <c r="A40" s="1006"/>
      <c r="B40" s="1006"/>
    </row>
    <row r="41" spans="1:15" x14ac:dyDescent="0.25">
      <c r="A41" s="1006"/>
      <c r="B41" s="1006"/>
    </row>
  </sheetData>
  <mergeCells count="130"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9"/>
  <dimension ref="A1:IR29"/>
  <sheetViews>
    <sheetView showGridLines="0" zoomScaleNormal="100" workbookViewId="0">
      <selection activeCell="B36" sqref="B36"/>
    </sheetView>
  </sheetViews>
  <sheetFormatPr defaultColWidth="11.42578125" defaultRowHeight="15" x14ac:dyDescent="0.25"/>
  <cols>
    <col min="1" max="1" width="56.42578125" style="993" customWidth="1"/>
    <col min="2" max="3" width="24.85546875" style="993" customWidth="1"/>
    <col min="4" max="4" width="34.42578125" style="993" customWidth="1"/>
    <col min="5" max="5" width="11.85546875" style="993" bestFit="1" customWidth="1"/>
    <col min="6" max="10" width="11.42578125" style="993"/>
    <col min="11" max="11" width="14" style="993" customWidth="1"/>
    <col min="12" max="16384" width="11.42578125" style="993"/>
  </cols>
  <sheetData>
    <row r="1" spans="1:252" ht="15.75" x14ac:dyDescent="0.25">
      <c r="A1" s="2269" t="s">
        <v>631</v>
      </c>
      <c r="B1" s="2270"/>
      <c r="C1" s="2271"/>
    </row>
    <row r="2" spans="1:252" ht="15.75" x14ac:dyDescent="0.25">
      <c r="A2" s="2262" t="s">
        <v>1564</v>
      </c>
      <c r="B2" s="2263"/>
      <c r="C2" s="2264"/>
      <c r="D2" s="1216"/>
      <c r="E2" s="2268"/>
      <c r="F2" s="2268"/>
      <c r="G2" s="2268"/>
      <c r="H2" s="2268"/>
      <c r="I2" s="2268"/>
      <c r="J2" s="2268"/>
      <c r="K2" s="2268"/>
      <c r="L2" s="2268"/>
      <c r="M2" s="2268"/>
      <c r="N2" s="2268"/>
      <c r="O2" s="2268"/>
      <c r="P2" s="2268"/>
      <c r="Q2" s="2268"/>
      <c r="R2" s="2268"/>
      <c r="S2" s="2268"/>
      <c r="T2" s="2268"/>
      <c r="U2" s="2268"/>
      <c r="V2" s="2268"/>
      <c r="W2" s="2268"/>
      <c r="X2" s="2268"/>
      <c r="Y2" s="2268"/>
      <c r="Z2" s="2268"/>
      <c r="AA2" s="2268"/>
      <c r="AB2" s="2268"/>
      <c r="AC2" s="2268"/>
      <c r="AD2" s="2268"/>
      <c r="AE2" s="2268"/>
      <c r="AF2" s="2268"/>
      <c r="AG2" s="2268"/>
      <c r="AH2" s="2268"/>
      <c r="AI2" s="2268"/>
      <c r="AJ2" s="2268"/>
      <c r="AK2" s="2268"/>
      <c r="AL2" s="2268"/>
      <c r="AM2" s="2268"/>
      <c r="AN2" s="2268"/>
      <c r="AO2" s="2268"/>
      <c r="AP2" s="2268"/>
      <c r="AQ2" s="2268"/>
      <c r="AR2" s="2268"/>
      <c r="AS2" s="2268"/>
      <c r="AT2" s="2268"/>
      <c r="AU2" s="2268"/>
      <c r="AV2" s="2268"/>
      <c r="AW2" s="2268"/>
      <c r="AX2" s="2268"/>
      <c r="AY2" s="2268"/>
      <c r="AZ2" s="2268"/>
      <c r="BA2" s="2268"/>
      <c r="BB2" s="2268"/>
      <c r="BC2" s="2268"/>
      <c r="BD2" s="2268"/>
      <c r="BE2" s="2268"/>
      <c r="BF2" s="2268"/>
      <c r="BG2" s="2268"/>
      <c r="BH2" s="2268"/>
      <c r="BI2" s="2268"/>
      <c r="BJ2" s="2268"/>
      <c r="BK2" s="2268"/>
      <c r="BL2" s="2268"/>
      <c r="BM2" s="2268"/>
      <c r="BN2" s="2268"/>
      <c r="BO2" s="2268"/>
      <c r="BP2" s="2268"/>
      <c r="BQ2" s="2268"/>
      <c r="BR2" s="2268"/>
      <c r="BS2" s="2268"/>
      <c r="BT2" s="2268"/>
      <c r="BU2" s="2268"/>
      <c r="BV2" s="2268"/>
      <c r="BW2" s="2268"/>
      <c r="BX2" s="2268"/>
      <c r="BY2" s="2268"/>
      <c r="BZ2" s="2268"/>
      <c r="CA2" s="2268"/>
      <c r="CB2" s="2268"/>
      <c r="CC2" s="2268"/>
      <c r="CD2" s="2268"/>
      <c r="CE2" s="2268"/>
      <c r="CF2" s="2268"/>
      <c r="CG2" s="2268"/>
      <c r="CH2" s="2268"/>
      <c r="CI2" s="2268"/>
      <c r="CJ2" s="2268"/>
      <c r="CK2" s="2268"/>
      <c r="CL2" s="2268"/>
      <c r="CM2" s="2268"/>
      <c r="CN2" s="2268"/>
      <c r="CO2" s="2268"/>
      <c r="CP2" s="2268"/>
      <c r="CQ2" s="2268"/>
      <c r="CR2" s="2268"/>
      <c r="CS2" s="2268"/>
      <c r="CT2" s="2268"/>
      <c r="CU2" s="2268"/>
      <c r="CV2" s="2268"/>
      <c r="CW2" s="2268"/>
      <c r="CX2" s="2268"/>
      <c r="CY2" s="2268"/>
      <c r="CZ2" s="2268"/>
      <c r="DA2" s="2268"/>
      <c r="DB2" s="2268"/>
      <c r="DC2" s="2268"/>
      <c r="DD2" s="2268"/>
      <c r="DE2" s="2268"/>
      <c r="DF2" s="2268"/>
      <c r="DG2" s="2268"/>
      <c r="DH2" s="2268"/>
      <c r="DI2" s="2268"/>
      <c r="DJ2" s="2268"/>
      <c r="DK2" s="2268"/>
      <c r="DL2" s="2268"/>
      <c r="DM2" s="2268"/>
      <c r="DN2" s="2268"/>
      <c r="DO2" s="2268"/>
      <c r="DP2" s="2268"/>
      <c r="DQ2" s="2268"/>
      <c r="DR2" s="2268"/>
      <c r="DS2" s="2268"/>
      <c r="DT2" s="2268"/>
      <c r="DU2" s="2268"/>
      <c r="DV2" s="2268"/>
      <c r="DW2" s="2268"/>
      <c r="DX2" s="2268"/>
      <c r="DY2" s="2268"/>
      <c r="DZ2" s="2268"/>
      <c r="EA2" s="2268"/>
      <c r="EB2" s="2268"/>
      <c r="EC2" s="2268"/>
      <c r="ED2" s="2268"/>
      <c r="EE2" s="2268"/>
      <c r="EF2" s="2268"/>
      <c r="EG2" s="2268"/>
      <c r="EH2" s="2268"/>
      <c r="EI2" s="2268"/>
      <c r="EJ2" s="2268"/>
      <c r="EK2" s="2268"/>
      <c r="EL2" s="2268"/>
      <c r="EM2" s="2268"/>
      <c r="EN2" s="2268"/>
      <c r="EO2" s="2268"/>
      <c r="EP2" s="2268"/>
      <c r="EQ2" s="2268"/>
      <c r="ER2" s="2268"/>
      <c r="ES2" s="2268"/>
      <c r="ET2" s="2268"/>
      <c r="EU2" s="2268"/>
      <c r="EV2" s="2268"/>
      <c r="EW2" s="2268"/>
      <c r="EX2" s="2268"/>
      <c r="EY2" s="2268"/>
      <c r="EZ2" s="2268"/>
      <c r="FA2" s="2268"/>
      <c r="FB2" s="2268"/>
      <c r="FC2" s="2268"/>
      <c r="FD2" s="2268"/>
      <c r="FE2" s="2268"/>
      <c r="FF2" s="2268"/>
      <c r="FG2" s="2268"/>
      <c r="FH2" s="2268"/>
      <c r="FI2" s="2268"/>
      <c r="FJ2" s="2268"/>
      <c r="FK2" s="2268"/>
      <c r="FL2" s="2268"/>
      <c r="FM2" s="2268"/>
      <c r="FN2" s="2268"/>
      <c r="FO2" s="2268"/>
      <c r="FP2" s="2268"/>
      <c r="FQ2" s="2268"/>
      <c r="FR2" s="2268"/>
      <c r="FS2" s="2268"/>
      <c r="FT2" s="2268"/>
      <c r="FU2" s="2268"/>
      <c r="FV2" s="2268"/>
      <c r="FW2" s="2268"/>
      <c r="FX2" s="2268"/>
      <c r="FY2" s="2268"/>
      <c r="FZ2" s="2268"/>
      <c r="GA2" s="2268"/>
      <c r="GB2" s="2268"/>
      <c r="GC2" s="2268"/>
      <c r="GD2" s="2268"/>
      <c r="GE2" s="2268"/>
      <c r="GF2" s="2268"/>
      <c r="GG2" s="2268"/>
      <c r="GH2" s="2268"/>
      <c r="GI2" s="2268"/>
      <c r="GJ2" s="2268"/>
      <c r="GK2" s="2268"/>
      <c r="GL2" s="2268"/>
      <c r="GM2" s="2268"/>
      <c r="GN2" s="2268"/>
      <c r="GO2" s="2268"/>
      <c r="GP2" s="2268"/>
      <c r="GQ2" s="2268"/>
      <c r="GR2" s="2268"/>
      <c r="GS2" s="2268"/>
      <c r="GT2" s="2268"/>
      <c r="GU2" s="2268"/>
      <c r="GV2" s="2268"/>
      <c r="GW2" s="2268"/>
      <c r="GX2" s="2268"/>
      <c r="GY2" s="2268"/>
      <c r="GZ2" s="2268"/>
      <c r="HA2" s="2268"/>
      <c r="HB2" s="2268"/>
      <c r="HC2" s="2268"/>
      <c r="HD2" s="2268"/>
      <c r="HE2" s="2268"/>
      <c r="HF2" s="2268"/>
      <c r="HG2" s="2268"/>
      <c r="HH2" s="2268"/>
      <c r="HI2" s="2268"/>
      <c r="HJ2" s="2268"/>
      <c r="HK2" s="2268"/>
      <c r="HL2" s="2268"/>
      <c r="HM2" s="2268"/>
      <c r="HN2" s="2268"/>
      <c r="HO2" s="2268"/>
      <c r="HP2" s="2268"/>
      <c r="HQ2" s="2268"/>
      <c r="HR2" s="2268"/>
      <c r="HS2" s="2268"/>
      <c r="HT2" s="2268"/>
      <c r="HU2" s="2268"/>
      <c r="HV2" s="2268"/>
      <c r="HW2" s="2268"/>
      <c r="HX2" s="2268"/>
      <c r="HY2" s="2268"/>
      <c r="HZ2" s="2268"/>
      <c r="IA2" s="2268"/>
      <c r="IB2" s="2268"/>
      <c r="IC2" s="2268"/>
      <c r="ID2" s="2268"/>
      <c r="IE2" s="2268"/>
      <c r="IF2" s="2268"/>
      <c r="IG2" s="2268"/>
      <c r="IH2" s="2268"/>
      <c r="II2" s="2268"/>
      <c r="IJ2" s="2268"/>
      <c r="IK2" s="2268"/>
      <c r="IL2" s="2268"/>
      <c r="IM2" s="2268"/>
      <c r="IN2" s="2268"/>
      <c r="IO2" s="2268"/>
      <c r="IP2" s="2268"/>
      <c r="IQ2" s="2268"/>
      <c r="IR2" s="2268"/>
    </row>
    <row r="3" spans="1:252" ht="15.75" x14ac:dyDescent="0.25">
      <c r="A3" s="2262" t="s">
        <v>2688</v>
      </c>
      <c r="B3" s="2263"/>
      <c r="C3" s="2264"/>
      <c r="D3" s="1216"/>
      <c r="E3" s="2268"/>
      <c r="F3" s="2268"/>
      <c r="G3" s="2268"/>
      <c r="H3" s="2268"/>
      <c r="I3" s="2268"/>
      <c r="J3" s="2268"/>
      <c r="K3" s="2268"/>
      <c r="L3" s="2268"/>
      <c r="M3" s="2268"/>
      <c r="N3" s="2268"/>
      <c r="O3" s="2268"/>
      <c r="P3" s="2268"/>
      <c r="Q3" s="2268"/>
      <c r="R3" s="2268"/>
      <c r="S3" s="2268"/>
      <c r="T3" s="2268"/>
      <c r="U3" s="2268"/>
      <c r="V3" s="2268"/>
      <c r="W3" s="2268"/>
      <c r="X3" s="2268"/>
      <c r="Y3" s="2268"/>
      <c r="Z3" s="2268"/>
      <c r="AA3" s="2268"/>
      <c r="AB3" s="2268"/>
      <c r="AC3" s="2268"/>
      <c r="AD3" s="2268"/>
      <c r="AE3" s="2268"/>
      <c r="AF3" s="2268"/>
      <c r="AG3" s="2268"/>
      <c r="AH3" s="2268"/>
      <c r="AI3" s="2268"/>
      <c r="AJ3" s="2268"/>
      <c r="AK3" s="2268"/>
      <c r="AL3" s="2268"/>
      <c r="AM3" s="2268"/>
      <c r="AN3" s="2268"/>
      <c r="AO3" s="2268"/>
      <c r="AP3" s="2268"/>
      <c r="AQ3" s="2268"/>
      <c r="AR3" s="2268"/>
      <c r="AS3" s="2268"/>
      <c r="AT3" s="2268"/>
      <c r="AU3" s="2268"/>
      <c r="AV3" s="2268"/>
      <c r="AW3" s="2268"/>
      <c r="AX3" s="2268"/>
      <c r="AY3" s="2268"/>
      <c r="AZ3" s="2268"/>
      <c r="BA3" s="2268"/>
      <c r="BB3" s="2268"/>
      <c r="BC3" s="2268"/>
      <c r="BD3" s="2268"/>
      <c r="BE3" s="2268"/>
      <c r="BF3" s="2268"/>
      <c r="BG3" s="2268"/>
      <c r="BH3" s="2268"/>
      <c r="BI3" s="2268"/>
      <c r="BJ3" s="2268"/>
      <c r="BK3" s="2268"/>
      <c r="BL3" s="2268"/>
      <c r="BM3" s="2268"/>
      <c r="BN3" s="2268"/>
      <c r="BO3" s="2268"/>
      <c r="BP3" s="2268"/>
      <c r="BQ3" s="2268"/>
      <c r="BR3" s="2268"/>
      <c r="BS3" s="2268"/>
      <c r="BT3" s="2268"/>
      <c r="BU3" s="2268"/>
      <c r="BV3" s="2268"/>
      <c r="BW3" s="2268"/>
      <c r="BX3" s="2268"/>
      <c r="BY3" s="2268"/>
      <c r="BZ3" s="2268"/>
      <c r="CA3" s="2268"/>
      <c r="CB3" s="2268"/>
      <c r="CC3" s="2268"/>
      <c r="CD3" s="2268"/>
      <c r="CE3" s="2268"/>
      <c r="CF3" s="2268"/>
      <c r="CG3" s="2268"/>
      <c r="CH3" s="2268"/>
      <c r="CI3" s="2268"/>
      <c r="CJ3" s="2268"/>
      <c r="CK3" s="2268"/>
      <c r="CL3" s="2268"/>
      <c r="CM3" s="2268"/>
      <c r="CN3" s="2268"/>
      <c r="CO3" s="2268"/>
      <c r="CP3" s="2268"/>
      <c r="CQ3" s="2268"/>
      <c r="CR3" s="2268"/>
      <c r="CS3" s="2268"/>
      <c r="CT3" s="2268"/>
      <c r="CU3" s="2268"/>
      <c r="CV3" s="2268"/>
      <c r="CW3" s="2268"/>
      <c r="CX3" s="2268"/>
      <c r="CY3" s="2268"/>
      <c r="CZ3" s="2268"/>
      <c r="DA3" s="2268"/>
      <c r="DB3" s="2268"/>
      <c r="DC3" s="2268"/>
      <c r="DD3" s="2268"/>
      <c r="DE3" s="2268"/>
      <c r="DF3" s="2268"/>
      <c r="DG3" s="2268"/>
      <c r="DH3" s="2268"/>
      <c r="DI3" s="2268"/>
      <c r="DJ3" s="2268"/>
      <c r="DK3" s="2268"/>
      <c r="DL3" s="2268"/>
      <c r="DM3" s="2268"/>
      <c r="DN3" s="2268"/>
      <c r="DO3" s="2268"/>
      <c r="DP3" s="2268"/>
      <c r="DQ3" s="2268"/>
      <c r="DR3" s="2268"/>
      <c r="DS3" s="2268"/>
      <c r="DT3" s="2268"/>
      <c r="DU3" s="2268"/>
      <c r="DV3" s="2268"/>
      <c r="DW3" s="2268"/>
      <c r="DX3" s="2268"/>
      <c r="DY3" s="2268"/>
      <c r="DZ3" s="2268"/>
      <c r="EA3" s="2268"/>
      <c r="EB3" s="2268"/>
      <c r="EC3" s="2268"/>
      <c r="ED3" s="2268"/>
      <c r="EE3" s="2268"/>
      <c r="EF3" s="2268"/>
      <c r="EG3" s="2268"/>
      <c r="EH3" s="2268"/>
      <c r="EI3" s="2268"/>
      <c r="EJ3" s="2268"/>
      <c r="EK3" s="2268"/>
      <c r="EL3" s="2268"/>
      <c r="EM3" s="2268"/>
      <c r="EN3" s="2268"/>
      <c r="EO3" s="2268"/>
      <c r="EP3" s="2268"/>
      <c r="EQ3" s="2268"/>
      <c r="ER3" s="2268"/>
      <c r="ES3" s="2268"/>
      <c r="ET3" s="2268"/>
      <c r="EU3" s="2268"/>
      <c r="EV3" s="2268"/>
      <c r="EW3" s="2268"/>
      <c r="EX3" s="2268"/>
      <c r="EY3" s="2268"/>
      <c r="EZ3" s="2268"/>
      <c r="FA3" s="2268"/>
      <c r="FB3" s="2268"/>
      <c r="FC3" s="2268"/>
      <c r="FD3" s="2268"/>
      <c r="FE3" s="2268"/>
      <c r="FF3" s="2268"/>
      <c r="FG3" s="2268"/>
      <c r="FH3" s="2268"/>
      <c r="FI3" s="2268"/>
      <c r="FJ3" s="2268"/>
      <c r="FK3" s="2268"/>
      <c r="FL3" s="2268"/>
      <c r="FM3" s="2268"/>
      <c r="FN3" s="2268"/>
      <c r="FO3" s="2268"/>
      <c r="FP3" s="2268"/>
      <c r="FQ3" s="2268"/>
      <c r="FR3" s="2268"/>
      <c r="FS3" s="2268"/>
      <c r="FT3" s="2268"/>
      <c r="FU3" s="2268"/>
      <c r="FV3" s="2268"/>
      <c r="FW3" s="2268"/>
      <c r="FX3" s="2268"/>
      <c r="FY3" s="2268"/>
      <c r="FZ3" s="2268"/>
      <c r="GA3" s="2268"/>
      <c r="GB3" s="2268"/>
      <c r="GC3" s="2268"/>
      <c r="GD3" s="2268"/>
      <c r="GE3" s="2268"/>
      <c r="GF3" s="2268"/>
      <c r="GG3" s="2268"/>
      <c r="GH3" s="2268"/>
      <c r="GI3" s="2268"/>
      <c r="GJ3" s="2268"/>
      <c r="GK3" s="2268"/>
      <c r="GL3" s="2268"/>
      <c r="GM3" s="2268"/>
      <c r="GN3" s="2268"/>
      <c r="GO3" s="2268"/>
      <c r="GP3" s="2268"/>
      <c r="GQ3" s="2268"/>
      <c r="GR3" s="2268"/>
      <c r="GS3" s="2268"/>
      <c r="GT3" s="2268"/>
      <c r="GU3" s="2268"/>
      <c r="GV3" s="2268"/>
      <c r="GW3" s="2268"/>
      <c r="GX3" s="2268"/>
      <c r="GY3" s="2268"/>
      <c r="GZ3" s="2268"/>
      <c r="HA3" s="2268"/>
      <c r="HB3" s="2268"/>
      <c r="HC3" s="2268"/>
      <c r="HD3" s="2268"/>
      <c r="HE3" s="2268"/>
      <c r="HF3" s="2268"/>
      <c r="HG3" s="2268"/>
      <c r="HH3" s="2268"/>
      <c r="HI3" s="2268"/>
      <c r="HJ3" s="2268"/>
      <c r="HK3" s="2268"/>
      <c r="HL3" s="2268"/>
      <c r="HM3" s="2268"/>
      <c r="HN3" s="2268"/>
      <c r="HO3" s="2268"/>
      <c r="HP3" s="2268"/>
      <c r="HQ3" s="2268"/>
      <c r="HR3" s="2268"/>
      <c r="HS3" s="2268"/>
      <c r="HT3" s="2268"/>
      <c r="HU3" s="2268"/>
      <c r="HV3" s="2268"/>
      <c r="HW3" s="2268"/>
      <c r="HX3" s="2268"/>
      <c r="HY3" s="2268"/>
      <c r="HZ3" s="2268"/>
      <c r="IA3" s="2268"/>
      <c r="IB3" s="2268"/>
      <c r="IC3" s="2268"/>
      <c r="ID3" s="2268"/>
      <c r="IE3" s="2268"/>
      <c r="IF3" s="2268"/>
      <c r="IG3" s="2268"/>
      <c r="IH3" s="2268"/>
      <c r="II3" s="2268"/>
      <c r="IJ3" s="2268"/>
      <c r="IK3" s="2268"/>
      <c r="IL3" s="2268"/>
      <c r="IM3" s="2268"/>
      <c r="IN3" s="2268"/>
      <c r="IO3" s="2268"/>
      <c r="IP3" s="2268"/>
      <c r="IQ3" s="2268"/>
      <c r="IR3" s="2268"/>
    </row>
    <row r="4" spans="1:252" ht="15.75" x14ac:dyDescent="0.25">
      <c r="A4" s="2262" t="s">
        <v>1558</v>
      </c>
      <c r="B4" s="2263"/>
      <c r="C4" s="2264"/>
    </row>
    <row r="5" spans="1:252" ht="5.25" customHeight="1" x14ac:dyDescent="0.25">
      <c r="A5" s="994"/>
      <c r="B5" s="995"/>
      <c r="C5" s="996"/>
    </row>
    <row r="6" spans="1:252" x14ac:dyDescent="0.25">
      <c r="A6" s="977" t="s">
        <v>1559</v>
      </c>
      <c r="B6" s="978" t="s">
        <v>1560</v>
      </c>
      <c r="C6" s="981" t="s">
        <v>1561</v>
      </c>
    </row>
    <row r="7" spans="1:252" x14ac:dyDescent="0.25">
      <c r="A7" s="1000" t="s">
        <v>859</v>
      </c>
      <c r="B7" s="1007">
        <v>2513473.3766860003</v>
      </c>
      <c r="C7" s="1008">
        <f>B7/$B$25</f>
        <v>7.7984717292100755E-2</v>
      </c>
      <c r="D7" s="1711"/>
      <c r="H7" s="1088"/>
      <c r="I7" s="1185"/>
    </row>
    <row r="8" spans="1:252" x14ac:dyDescent="0.25">
      <c r="A8" s="1000" t="s">
        <v>906</v>
      </c>
      <c r="B8" s="1007">
        <v>183529.67576299998</v>
      </c>
      <c r="C8" s="1008">
        <f t="shared" ref="C8:C24" si="0">B8/$B$25</f>
        <v>5.6943152896886569E-3</v>
      </c>
      <c r="D8" s="1711"/>
      <c r="H8" s="1088"/>
      <c r="I8" s="1185"/>
    </row>
    <row r="9" spans="1:252" x14ac:dyDescent="0.25">
      <c r="A9" s="1000" t="s">
        <v>860</v>
      </c>
      <c r="B9" s="1007">
        <v>764324.22156999994</v>
      </c>
      <c r="C9" s="1008">
        <f t="shared" si="0"/>
        <v>2.3714437913494459E-2</v>
      </c>
      <c r="D9" s="1711"/>
      <c r="H9" s="1088"/>
      <c r="I9" s="1185"/>
    </row>
    <row r="10" spans="1:252" x14ac:dyDescent="0.25">
      <c r="A10" s="1000" t="s">
        <v>1730</v>
      </c>
      <c r="B10" s="1007">
        <v>1979137.0715500002</v>
      </c>
      <c r="C10" s="1008">
        <f t="shared" si="0"/>
        <v>6.1406039323417282E-2</v>
      </c>
      <c r="D10" s="1711"/>
      <c r="H10" s="1088"/>
      <c r="I10" s="1185"/>
    </row>
    <row r="11" spans="1:252" x14ac:dyDescent="0.25">
      <c r="A11" s="1000" t="s">
        <v>861</v>
      </c>
      <c r="B11" s="1007">
        <v>1073021.601392</v>
      </c>
      <c r="C11" s="1008">
        <f t="shared" si="0"/>
        <v>3.3292290664006546E-2</v>
      </c>
      <c r="D11" s="1711"/>
      <c r="H11" s="1088"/>
      <c r="I11" s="1185"/>
    </row>
    <row r="12" spans="1:252" x14ac:dyDescent="0.25">
      <c r="A12" s="1000" t="s">
        <v>862</v>
      </c>
      <c r="B12" s="1007">
        <v>4957.4084290000001</v>
      </c>
      <c r="C12" s="1008">
        <f t="shared" si="0"/>
        <v>1.5381189171248549E-4</v>
      </c>
      <c r="D12" s="1711"/>
      <c r="H12" s="1088"/>
      <c r="I12" s="1185"/>
    </row>
    <row r="13" spans="1:252" x14ac:dyDescent="0.25">
      <c r="A13" s="1009" t="s">
        <v>39</v>
      </c>
      <c r="B13" s="1007">
        <v>76859.194755000004</v>
      </c>
      <c r="C13" s="1008">
        <f t="shared" si="0"/>
        <v>2.3846851253185083E-3</v>
      </c>
      <c r="D13" s="1711"/>
      <c r="H13" s="1088"/>
      <c r="I13" s="1185"/>
    </row>
    <row r="14" spans="1:252" ht="17.25" customHeight="1" x14ac:dyDescent="0.25">
      <c r="A14" s="1009" t="s">
        <v>516</v>
      </c>
      <c r="B14" s="1007">
        <v>2077057.4931089999</v>
      </c>
      <c r="C14" s="1008">
        <f t="shared" si="0"/>
        <v>6.4444184251958483E-2</v>
      </c>
      <c r="D14" s="1711"/>
      <c r="H14" s="1088"/>
      <c r="I14" s="1185"/>
    </row>
    <row r="15" spans="1:252" x14ac:dyDescent="0.25">
      <c r="A15" s="1009" t="s">
        <v>1639</v>
      </c>
      <c r="B15" s="1007">
        <v>46220.310556999997</v>
      </c>
      <c r="C15" s="1008">
        <f t="shared" si="0"/>
        <v>1.4340624752084015E-3</v>
      </c>
      <c r="D15" s="1711"/>
      <c r="H15" s="1088"/>
      <c r="I15" s="1185"/>
    </row>
    <row r="16" spans="1:252" x14ac:dyDescent="0.25">
      <c r="A16" s="1009" t="s">
        <v>1562</v>
      </c>
      <c r="B16" s="1007">
        <v>752697.90564200003</v>
      </c>
      <c r="C16" s="1008">
        <f t="shared" si="0"/>
        <v>2.3353712007581275E-2</v>
      </c>
      <c r="D16" s="1711"/>
      <c r="H16" s="1088"/>
      <c r="I16" s="1185"/>
    </row>
    <row r="17" spans="1:11" x14ac:dyDescent="0.25">
      <c r="A17" s="1009" t="s">
        <v>519</v>
      </c>
      <c r="B17" s="1007">
        <v>61230.028354000002</v>
      </c>
      <c r="C17" s="1008">
        <f t="shared" si="0"/>
        <v>1.8997640855340275E-3</v>
      </c>
      <c r="D17" s="1711"/>
      <c r="H17" s="1088"/>
      <c r="I17" s="1185"/>
    </row>
    <row r="18" spans="1:11" x14ac:dyDescent="0.25">
      <c r="A18" s="1000" t="s">
        <v>863</v>
      </c>
      <c r="B18" s="1007">
        <v>15039749.725982001</v>
      </c>
      <c r="C18" s="1008">
        <f t="shared" si="0"/>
        <v>0.46663340117454477</v>
      </c>
      <c r="D18" s="1711"/>
      <c r="H18" s="1088"/>
      <c r="I18" s="1185"/>
    </row>
    <row r="19" spans="1:11" x14ac:dyDescent="0.25">
      <c r="A19" s="1000" t="s">
        <v>1611</v>
      </c>
      <c r="B19" s="1007">
        <v>2974455.8111699997</v>
      </c>
      <c r="C19" s="1008">
        <f t="shared" si="0"/>
        <v>9.2287468681199761E-2</v>
      </c>
      <c r="D19" s="1711"/>
      <c r="H19" s="1088"/>
      <c r="I19" s="1185"/>
    </row>
    <row r="20" spans="1:11" x14ac:dyDescent="0.25">
      <c r="A20" s="1000" t="s">
        <v>868</v>
      </c>
      <c r="B20" s="1007">
        <v>3497410.77489</v>
      </c>
      <c r="C20" s="1008">
        <f t="shared" si="0"/>
        <v>0.10851302148811928</v>
      </c>
      <c r="D20" s="1711"/>
      <c r="H20" s="1088"/>
      <c r="I20" s="1185"/>
    </row>
    <row r="21" spans="1:11" x14ac:dyDescent="0.25">
      <c r="A21" s="1000" t="s">
        <v>2259</v>
      </c>
      <c r="B21" s="1007">
        <v>401517.88454899995</v>
      </c>
      <c r="C21" s="1008">
        <f t="shared" si="0"/>
        <v>1.2457764225679261E-2</v>
      </c>
      <c r="D21" s="1711"/>
      <c r="H21" s="1088"/>
      <c r="I21" s="1185"/>
    </row>
    <row r="22" spans="1:11" x14ac:dyDescent="0.25">
      <c r="A22" s="1000" t="s">
        <v>864</v>
      </c>
      <c r="B22" s="1007">
        <v>425382.84363600001</v>
      </c>
      <c r="C22" s="1008">
        <f t="shared" si="0"/>
        <v>1.3198214514451011E-2</v>
      </c>
      <c r="D22" s="1711"/>
      <c r="H22" s="1088"/>
      <c r="I22" s="1185"/>
    </row>
    <row r="23" spans="1:11" x14ac:dyDescent="0.25">
      <c r="A23" s="1000" t="s">
        <v>865</v>
      </c>
      <c r="B23" s="1007">
        <v>121827.07497399999</v>
      </c>
      <c r="C23" s="1008">
        <f t="shared" si="0"/>
        <v>3.7798888536060417E-3</v>
      </c>
      <c r="D23" s="1711"/>
      <c r="H23" s="1088"/>
      <c r="I23" s="1185"/>
    </row>
    <row r="24" spans="1:11" ht="15.75" thickBot="1" x14ac:dyDescent="0.3">
      <c r="A24" s="1000" t="s">
        <v>1563</v>
      </c>
      <c r="B24" s="1007">
        <v>237480.205258</v>
      </c>
      <c r="C24" s="1008">
        <f t="shared" si="0"/>
        <v>7.3682207423790063E-3</v>
      </c>
      <c r="D24" s="1711"/>
      <c r="H24" s="1088"/>
      <c r="I24" s="1185"/>
    </row>
    <row r="25" spans="1:11" ht="15.75" customHeight="1" thickBot="1" x14ac:dyDescent="0.3">
      <c r="A25" s="987" t="s">
        <v>669</v>
      </c>
      <c r="B25" s="1010">
        <f>SUM(B7:B24)</f>
        <v>32230332.608266</v>
      </c>
      <c r="C25" s="1011">
        <f>SUM(C7:C24)</f>
        <v>0.99999999999999989</v>
      </c>
      <c r="I25" s="1185"/>
    </row>
    <row r="26" spans="1:11" ht="5.25" customHeight="1" x14ac:dyDescent="0.25">
      <c r="A26" s="989"/>
      <c r="B26" s="989"/>
      <c r="C26" s="989"/>
    </row>
    <row r="27" spans="1:11" x14ac:dyDescent="0.25">
      <c r="A27" s="1217" t="s">
        <v>1727</v>
      </c>
    </row>
    <row r="28" spans="1:11" x14ac:dyDescent="0.25">
      <c r="A28" s="1217" t="s">
        <v>1728</v>
      </c>
    </row>
    <row r="29" spans="1:11" x14ac:dyDescent="0.25">
      <c r="A29" s="1218" t="s">
        <v>1729</v>
      </c>
      <c r="B29" s="1005"/>
      <c r="C29" s="1005"/>
      <c r="D29" s="1005"/>
      <c r="E29" s="1005"/>
      <c r="F29" s="1005"/>
      <c r="G29" s="1005"/>
      <c r="H29" s="1005"/>
      <c r="I29" s="1005"/>
      <c r="J29" s="1005"/>
      <c r="K29" s="999"/>
    </row>
  </sheetData>
  <mergeCells count="128">
    <mergeCell ref="U2:X2"/>
    <mergeCell ref="Y2:AB2"/>
    <mergeCell ref="AC2:AF2"/>
    <mergeCell ref="AG2:AJ2"/>
    <mergeCell ref="AK2:AN2"/>
    <mergeCell ref="AO2:AR2"/>
    <mergeCell ref="A1:C1"/>
    <mergeCell ref="A2:C2"/>
    <mergeCell ref="E2:H2"/>
    <mergeCell ref="I2:L2"/>
    <mergeCell ref="M2:P2"/>
    <mergeCell ref="Q2:T2"/>
    <mergeCell ref="BQ2:BT2"/>
    <mergeCell ref="BU2:BX2"/>
    <mergeCell ref="BY2:CB2"/>
    <mergeCell ref="CC2:CF2"/>
    <mergeCell ref="CG2:CJ2"/>
    <mergeCell ref="CK2:CN2"/>
    <mergeCell ref="AS2:AV2"/>
    <mergeCell ref="AW2:AZ2"/>
    <mergeCell ref="BA2:BD2"/>
    <mergeCell ref="BE2:BH2"/>
    <mergeCell ref="BI2:BL2"/>
    <mergeCell ref="BM2:BP2"/>
    <mergeCell ref="DM2:DP2"/>
    <mergeCell ref="DQ2:DT2"/>
    <mergeCell ref="DU2:DX2"/>
    <mergeCell ref="DY2:EB2"/>
    <mergeCell ref="EC2:EF2"/>
    <mergeCell ref="EG2:EJ2"/>
    <mergeCell ref="CO2:CR2"/>
    <mergeCell ref="CS2:CV2"/>
    <mergeCell ref="CW2:CZ2"/>
    <mergeCell ref="DA2:DD2"/>
    <mergeCell ref="DE2:DH2"/>
    <mergeCell ref="DI2:DL2"/>
    <mergeCell ref="FQ2:FT2"/>
    <mergeCell ref="FU2:FX2"/>
    <mergeCell ref="FY2:GB2"/>
    <mergeCell ref="GC2:GF2"/>
    <mergeCell ref="EK2:EN2"/>
    <mergeCell ref="EO2:ER2"/>
    <mergeCell ref="ES2:EV2"/>
    <mergeCell ref="EW2:EZ2"/>
    <mergeCell ref="FA2:FD2"/>
    <mergeCell ref="FE2:FH2"/>
    <mergeCell ref="IC2:IF2"/>
    <mergeCell ref="IG2:IJ2"/>
    <mergeCell ref="IK2:IN2"/>
    <mergeCell ref="IO2:IR2"/>
    <mergeCell ref="A3:C3"/>
    <mergeCell ref="E3:H3"/>
    <mergeCell ref="I3:L3"/>
    <mergeCell ref="M3:P3"/>
    <mergeCell ref="Q3:T3"/>
    <mergeCell ref="U3:X3"/>
    <mergeCell ref="HE2:HH2"/>
    <mergeCell ref="HI2:HL2"/>
    <mergeCell ref="HM2:HP2"/>
    <mergeCell ref="HQ2:HT2"/>
    <mergeCell ref="HU2:HX2"/>
    <mergeCell ref="HY2:IB2"/>
    <mergeCell ref="GG2:GJ2"/>
    <mergeCell ref="GK2:GN2"/>
    <mergeCell ref="GO2:GR2"/>
    <mergeCell ref="GS2:GV2"/>
    <mergeCell ref="GW2:GZ2"/>
    <mergeCell ref="HA2:HD2"/>
    <mergeCell ref="FI2:FL2"/>
    <mergeCell ref="FM2:FP2"/>
    <mergeCell ref="AW3:AZ3"/>
    <mergeCell ref="BA3:BD3"/>
    <mergeCell ref="BE3:BH3"/>
    <mergeCell ref="BI3:BL3"/>
    <mergeCell ref="BM3:BP3"/>
    <mergeCell ref="BQ3:BT3"/>
    <mergeCell ref="Y3:AB3"/>
    <mergeCell ref="AC3:AF3"/>
    <mergeCell ref="AG3:AJ3"/>
    <mergeCell ref="AK3:AN3"/>
    <mergeCell ref="AO3:AR3"/>
    <mergeCell ref="AS3:AV3"/>
    <mergeCell ref="CS3:CV3"/>
    <mergeCell ref="CW3:CZ3"/>
    <mergeCell ref="DA3:DD3"/>
    <mergeCell ref="DE3:DH3"/>
    <mergeCell ref="DI3:DL3"/>
    <mergeCell ref="DM3:DP3"/>
    <mergeCell ref="BU3:BX3"/>
    <mergeCell ref="BY3:CB3"/>
    <mergeCell ref="CC3:CF3"/>
    <mergeCell ref="CG3:CJ3"/>
    <mergeCell ref="CK3:CN3"/>
    <mergeCell ref="CO3:CR3"/>
    <mergeCell ref="EW3:EZ3"/>
    <mergeCell ref="FA3:FD3"/>
    <mergeCell ref="FE3:FH3"/>
    <mergeCell ref="FI3:FL3"/>
    <mergeCell ref="DQ3:DT3"/>
    <mergeCell ref="DU3:DX3"/>
    <mergeCell ref="DY3:EB3"/>
    <mergeCell ref="EC3:EF3"/>
    <mergeCell ref="EG3:EJ3"/>
    <mergeCell ref="EK3:EN3"/>
    <mergeCell ref="IG3:IJ3"/>
    <mergeCell ref="IK3:IN3"/>
    <mergeCell ref="IO3:IR3"/>
    <mergeCell ref="A4:C4"/>
    <mergeCell ref="HI3:HL3"/>
    <mergeCell ref="HM3:HP3"/>
    <mergeCell ref="HQ3:HT3"/>
    <mergeCell ref="HU3:HX3"/>
    <mergeCell ref="HY3:IB3"/>
    <mergeCell ref="IC3:IF3"/>
    <mergeCell ref="GK3:GN3"/>
    <mergeCell ref="GO3:GR3"/>
    <mergeCell ref="GS3:GV3"/>
    <mergeCell ref="GW3:GZ3"/>
    <mergeCell ref="HA3:HD3"/>
    <mergeCell ref="HE3:HH3"/>
    <mergeCell ref="FM3:FP3"/>
    <mergeCell ref="FQ3:FT3"/>
    <mergeCell ref="FU3:FX3"/>
    <mergeCell ref="FY3:GB3"/>
    <mergeCell ref="GC3:GF3"/>
    <mergeCell ref="GG3:GJ3"/>
    <mergeCell ref="EO3:ER3"/>
    <mergeCell ref="ES3:EV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0"/>
  <dimension ref="A1:G71"/>
  <sheetViews>
    <sheetView showGridLines="0" workbookViewId="0">
      <selection activeCell="E30" sqref="E30"/>
    </sheetView>
  </sheetViews>
  <sheetFormatPr defaultColWidth="9.140625" defaultRowHeight="12.75" x14ac:dyDescent="0.2"/>
  <cols>
    <col min="1" max="1" width="76" style="1" customWidth="1"/>
    <col min="2" max="2" width="11" style="1" customWidth="1"/>
    <col min="3" max="3" width="12.7109375" style="1" bestFit="1" customWidth="1"/>
    <col min="4" max="4" width="9.140625" style="1"/>
    <col min="5" max="5" width="34.5703125" style="1" customWidth="1"/>
    <col min="6" max="6" width="76.85546875" style="1" bestFit="1" customWidth="1"/>
    <col min="7" max="16384" width="9.140625" style="1"/>
  </cols>
  <sheetData>
    <row r="1" spans="1:7" ht="19.5" customHeight="1" x14ac:dyDescent="0.25">
      <c r="A1" s="1998" t="s">
        <v>590</v>
      </c>
      <c r="B1" s="1998"/>
    </row>
    <row r="2" spans="1:7" ht="15.75" x14ac:dyDescent="0.25">
      <c r="A2" s="1999" t="s">
        <v>2688</v>
      </c>
      <c r="B2" s="1999"/>
    </row>
    <row r="3" spans="1:7" ht="15.75" x14ac:dyDescent="0.25">
      <c r="A3" s="1998" t="s">
        <v>507</v>
      </c>
      <c r="B3" s="1998"/>
    </row>
    <row r="4" spans="1:7" ht="6.75" customHeight="1" x14ac:dyDescent="0.2">
      <c r="A4" s="482"/>
      <c r="B4" s="483"/>
    </row>
    <row r="5" spans="1:7" x14ac:dyDescent="0.2">
      <c r="A5" s="484" t="s">
        <v>500</v>
      </c>
      <c r="B5" s="485">
        <f>SUM(B6:B18)</f>
        <v>78474.418799999999</v>
      </c>
      <c r="C5" s="2"/>
      <c r="D5" s="486"/>
      <c r="F5" s="487"/>
      <c r="G5" s="488"/>
    </row>
    <row r="6" spans="1:7" x14ac:dyDescent="0.2">
      <c r="A6" s="430" t="s">
        <v>592</v>
      </c>
      <c r="B6" s="489">
        <v>3418.1675499999997</v>
      </c>
      <c r="F6" s="490"/>
      <c r="G6" s="488"/>
    </row>
    <row r="7" spans="1:7" ht="25.5" x14ac:dyDescent="0.2">
      <c r="A7" s="430" t="s">
        <v>593</v>
      </c>
      <c r="B7" s="489">
        <v>531.26755000000003</v>
      </c>
      <c r="F7" s="490"/>
      <c r="G7" s="488"/>
    </row>
    <row r="8" spans="1:7" x14ac:dyDescent="0.2">
      <c r="A8" s="430" t="s">
        <v>594</v>
      </c>
      <c r="B8" s="489">
        <v>0</v>
      </c>
      <c r="F8" s="490"/>
      <c r="G8" s="488"/>
    </row>
    <row r="9" spans="1:7" ht="15" customHeight="1" x14ac:dyDescent="0.2">
      <c r="A9" s="430" t="s">
        <v>595</v>
      </c>
      <c r="B9" s="489">
        <v>23296.465620000003</v>
      </c>
      <c r="F9" s="490"/>
      <c r="G9" s="488"/>
    </row>
    <row r="10" spans="1:7" x14ac:dyDescent="0.2">
      <c r="A10" s="430" t="s">
        <v>596</v>
      </c>
      <c r="B10" s="489">
        <v>359.78082000000001</v>
      </c>
      <c r="F10" s="490"/>
      <c r="G10" s="488"/>
    </row>
    <row r="11" spans="1:7" x14ac:dyDescent="0.2">
      <c r="A11" s="430" t="s">
        <v>597</v>
      </c>
      <c r="B11" s="489">
        <v>117.76392</v>
      </c>
      <c r="F11" s="490"/>
      <c r="G11" s="488"/>
    </row>
    <row r="12" spans="1:7" x14ac:dyDescent="0.2">
      <c r="A12" s="430" t="s">
        <v>598</v>
      </c>
      <c r="B12" s="489">
        <v>1038.3137099999999</v>
      </c>
      <c r="F12" s="490"/>
      <c r="G12" s="488"/>
    </row>
    <row r="13" spans="1:7" x14ac:dyDescent="0.2">
      <c r="A13" s="430" t="s">
        <v>599</v>
      </c>
      <c r="B13" s="489">
        <v>0</v>
      </c>
      <c r="F13" s="490"/>
      <c r="G13" s="488"/>
    </row>
    <row r="14" spans="1:7" x14ac:dyDescent="0.2">
      <c r="A14" s="430" t="s">
        <v>600</v>
      </c>
      <c r="B14" s="489">
        <v>30333.045999999998</v>
      </c>
      <c r="F14" s="490"/>
      <c r="G14" s="488"/>
    </row>
    <row r="15" spans="1:7" x14ac:dyDescent="0.2">
      <c r="A15" s="430" t="s">
        <v>601</v>
      </c>
      <c r="B15" s="489">
        <v>3.3333200000000001</v>
      </c>
      <c r="F15" s="490"/>
      <c r="G15" s="488"/>
    </row>
    <row r="16" spans="1:7" x14ac:dyDescent="0.2">
      <c r="A16" s="430" t="s">
        <v>602</v>
      </c>
      <c r="B16" s="489">
        <v>18666.094690000002</v>
      </c>
      <c r="F16" s="490"/>
      <c r="G16" s="488"/>
    </row>
    <row r="17" spans="1:7" x14ac:dyDescent="0.2">
      <c r="A17" s="430" t="s">
        <v>603</v>
      </c>
      <c r="B17" s="489">
        <v>408.34805999999998</v>
      </c>
      <c r="F17" s="490"/>
      <c r="G17" s="488"/>
    </row>
    <row r="18" spans="1:7" x14ac:dyDescent="0.2">
      <c r="A18" s="430" t="s">
        <v>604</v>
      </c>
      <c r="B18" s="489">
        <v>301.83756</v>
      </c>
      <c r="F18" s="490"/>
      <c r="G18" s="488"/>
    </row>
    <row r="19" spans="1:7" x14ac:dyDescent="0.2">
      <c r="A19" s="76" t="s">
        <v>503</v>
      </c>
      <c r="B19" s="491">
        <v>0</v>
      </c>
      <c r="F19" s="492"/>
      <c r="G19" s="493"/>
    </row>
    <row r="20" spans="1:7" x14ac:dyDescent="0.2">
      <c r="A20" s="494" t="s">
        <v>644</v>
      </c>
      <c r="B20" s="491">
        <v>74434.969360000003</v>
      </c>
      <c r="F20" s="495"/>
      <c r="G20" s="488"/>
    </row>
    <row r="21" spans="1:7" x14ac:dyDescent="0.2">
      <c r="A21" s="494"/>
      <c r="B21" s="496"/>
    </row>
    <row r="22" spans="1:7" x14ac:dyDescent="0.2">
      <c r="A22" s="484" t="s">
        <v>501</v>
      </c>
      <c r="B22" s="485">
        <f>SUM(B23:B32)</f>
        <v>17771.32216</v>
      </c>
    </row>
    <row r="23" spans="1:7" x14ac:dyDescent="0.2">
      <c r="A23" s="430" t="s">
        <v>606</v>
      </c>
      <c r="B23" s="1497">
        <v>0</v>
      </c>
    </row>
    <row r="24" spans="1:7" x14ac:dyDescent="0.2">
      <c r="A24" s="430" t="s">
        <v>607</v>
      </c>
      <c r="B24" s="1497">
        <v>0</v>
      </c>
    </row>
    <row r="25" spans="1:7" x14ac:dyDescent="0.2">
      <c r="A25" s="430" t="s">
        <v>608</v>
      </c>
      <c r="B25" s="1497">
        <v>8829.2140199999994</v>
      </c>
    </row>
    <row r="26" spans="1:7" x14ac:dyDescent="0.2">
      <c r="A26" s="430" t="s">
        <v>609</v>
      </c>
      <c r="B26" s="1497">
        <v>574.11930000000007</v>
      </c>
    </row>
    <row r="27" spans="1:7" x14ac:dyDescent="0.2">
      <c r="A27" s="430" t="s">
        <v>610</v>
      </c>
      <c r="B27" s="1497">
        <v>2308.1350000000002</v>
      </c>
    </row>
    <row r="28" spans="1:7" x14ac:dyDescent="0.2">
      <c r="A28" s="430" t="s">
        <v>611</v>
      </c>
      <c r="B28" s="1497">
        <v>2857.42508</v>
      </c>
    </row>
    <row r="29" spans="1:7" x14ac:dyDescent="0.2">
      <c r="A29" s="430" t="s">
        <v>612</v>
      </c>
      <c r="B29" s="1497">
        <v>0</v>
      </c>
    </row>
    <row r="30" spans="1:7" x14ac:dyDescent="0.2">
      <c r="A30" s="430" t="s">
        <v>613</v>
      </c>
      <c r="B30" s="1497">
        <v>3108.125</v>
      </c>
    </row>
    <row r="31" spans="1:7" x14ac:dyDescent="0.2">
      <c r="A31" s="430" t="s">
        <v>614</v>
      </c>
      <c r="B31" s="1497">
        <v>94.303759999999997</v>
      </c>
    </row>
    <row r="32" spans="1:7" x14ac:dyDescent="0.2">
      <c r="A32" s="430" t="s">
        <v>615</v>
      </c>
      <c r="B32" s="1497">
        <v>0</v>
      </c>
    </row>
    <row r="33" spans="1:6" x14ac:dyDescent="0.2">
      <c r="A33" s="430"/>
      <c r="B33" s="489"/>
    </row>
    <row r="34" spans="1:6" x14ac:dyDescent="0.2">
      <c r="A34" s="484" t="s">
        <v>617</v>
      </c>
      <c r="B34" s="485">
        <f>SUM(B35:B40)</f>
        <v>60703.096640000003</v>
      </c>
      <c r="C34" s="486"/>
    </row>
    <row r="35" spans="1:6" x14ac:dyDescent="0.2">
      <c r="A35" s="1575" t="s">
        <v>618</v>
      </c>
      <c r="B35" s="1499">
        <v>48995.199999999997</v>
      </c>
      <c r="C35" s="486"/>
      <c r="E35" s="490"/>
      <c r="F35" s="488"/>
    </row>
    <row r="36" spans="1:6" x14ac:dyDescent="0.2">
      <c r="A36" s="1575" t="s">
        <v>619</v>
      </c>
      <c r="B36" s="1499">
        <v>0</v>
      </c>
      <c r="E36" s="490"/>
      <c r="F36" s="488"/>
    </row>
    <row r="37" spans="1:6" x14ac:dyDescent="0.2">
      <c r="A37" s="1575" t="s">
        <v>620</v>
      </c>
      <c r="B37" s="1499">
        <v>3315.2997599999999</v>
      </c>
      <c r="E37" s="490"/>
      <c r="F37" s="488"/>
    </row>
    <row r="38" spans="1:6" x14ac:dyDescent="0.2">
      <c r="A38" s="1575" t="s">
        <v>1874</v>
      </c>
      <c r="B38" s="1499">
        <v>8392.596880000001</v>
      </c>
      <c r="E38" s="490"/>
      <c r="F38" s="488"/>
    </row>
    <row r="39" spans="1:6" x14ac:dyDescent="0.2">
      <c r="A39" s="1575" t="s">
        <v>1875</v>
      </c>
      <c r="B39" s="1499">
        <v>0</v>
      </c>
      <c r="E39" s="490"/>
      <c r="F39" s="488"/>
    </row>
    <row r="40" spans="1:6" x14ac:dyDescent="0.2">
      <c r="A40" s="430" t="s">
        <v>1876</v>
      </c>
      <c r="B40" s="1499">
        <v>0</v>
      </c>
    </row>
    <row r="41" spans="1:6" x14ac:dyDescent="0.2">
      <c r="A41" s="494" t="s">
        <v>502</v>
      </c>
      <c r="B41" s="497">
        <f>+B22+B34</f>
        <v>78474.418799999999</v>
      </c>
      <c r="C41" s="498"/>
    </row>
    <row r="42" spans="1:6" x14ac:dyDescent="0.2">
      <c r="A42" s="494" t="s">
        <v>623</v>
      </c>
      <c r="B42" s="491">
        <v>0</v>
      </c>
    </row>
    <row r="43" spans="1:6" x14ac:dyDescent="0.2">
      <c r="A43" s="494" t="s">
        <v>624</v>
      </c>
      <c r="B43" s="491">
        <v>-74434.969360000003</v>
      </c>
    </row>
    <row r="44" spans="1:6" ht="3.75" customHeight="1" x14ac:dyDescent="0.2">
      <c r="A44" s="499"/>
      <c r="B44" s="500"/>
    </row>
    <row r="45" spans="1:6" x14ac:dyDescent="0.2">
      <c r="A45" s="490"/>
      <c r="B45" s="501"/>
    </row>
    <row r="46" spans="1:6" x14ac:dyDescent="0.2">
      <c r="A46" s="502"/>
    </row>
    <row r="47" spans="1:6" x14ac:dyDescent="0.2">
      <c r="A47" s="502"/>
    </row>
    <row r="48" spans="1:6" ht="15.75" x14ac:dyDescent="0.25">
      <c r="A48" s="1998" t="s">
        <v>625</v>
      </c>
      <c r="B48" s="1998"/>
    </row>
    <row r="49" spans="1:2" ht="15.75" x14ac:dyDescent="0.25">
      <c r="A49" s="1999" t="s">
        <v>2688</v>
      </c>
      <c r="B49" s="1999"/>
    </row>
    <row r="50" spans="1:2" ht="15.75" x14ac:dyDescent="0.25">
      <c r="A50" s="1998" t="s">
        <v>507</v>
      </c>
      <c r="B50" s="1998"/>
    </row>
    <row r="51" spans="1:2" x14ac:dyDescent="0.2">
      <c r="A51" s="503" t="s">
        <v>505</v>
      </c>
      <c r="B51" s="489">
        <v>20186.54</v>
      </c>
    </row>
    <row r="52" spans="1:2" x14ac:dyDescent="0.2">
      <c r="A52" s="503" t="s">
        <v>628</v>
      </c>
      <c r="B52" s="489">
        <v>444.85</v>
      </c>
    </row>
    <row r="53" spans="1:2" x14ac:dyDescent="0.2">
      <c r="A53" s="484" t="s">
        <v>531</v>
      </c>
      <c r="B53" s="485">
        <f>+B51-B52</f>
        <v>19741.690000000002</v>
      </c>
    </row>
    <row r="54" spans="1:2" x14ac:dyDescent="0.2">
      <c r="A54" s="503" t="s">
        <v>626</v>
      </c>
      <c r="B54" s="489">
        <v>10588.67</v>
      </c>
    </row>
    <row r="55" spans="1:2" x14ac:dyDescent="0.2">
      <c r="A55" s="503" t="s">
        <v>648</v>
      </c>
      <c r="B55" s="489">
        <v>108.13</v>
      </c>
    </row>
    <row r="56" spans="1:2" x14ac:dyDescent="0.2">
      <c r="A56" s="484" t="s">
        <v>532</v>
      </c>
      <c r="B56" s="485">
        <f>+B53+B54-B55</f>
        <v>30222.23</v>
      </c>
    </row>
    <row r="57" spans="1:2" x14ac:dyDescent="0.2">
      <c r="A57" s="503" t="s">
        <v>647</v>
      </c>
      <c r="B57" s="489">
        <v>11.93</v>
      </c>
    </row>
    <row r="58" spans="1:2" x14ac:dyDescent="0.2">
      <c r="A58" s="503" t="s">
        <v>733</v>
      </c>
      <c r="B58" s="489">
        <v>247.5</v>
      </c>
    </row>
    <row r="59" spans="1:2" x14ac:dyDescent="0.2">
      <c r="A59" s="484" t="s">
        <v>773</v>
      </c>
      <c r="B59" s="485">
        <f>+B56+B57-B58</f>
        <v>29986.66</v>
      </c>
    </row>
    <row r="60" spans="1:2" x14ac:dyDescent="0.2">
      <c r="A60" s="503" t="s">
        <v>734</v>
      </c>
      <c r="B60" s="489">
        <v>22902.63</v>
      </c>
    </row>
    <row r="61" spans="1:2" x14ac:dyDescent="0.2">
      <c r="A61" s="484" t="s">
        <v>530</v>
      </c>
      <c r="B61" s="485">
        <f>+B59-B60</f>
        <v>7084.0299999999988</v>
      </c>
    </row>
    <row r="62" spans="1:2" x14ac:dyDescent="0.2">
      <c r="A62" s="503" t="s">
        <v>506</v>
      </c>
      <c r="B62" s="489">
        <v>957.54</v>
      </c>
    </row>
    <row r="63" spans="1:2" x14ac:dyDescent="0.2">
      <c r="A63" s="503" t="s">
        <v>629</v>
      </c>
      <c r="B63" s="489">
        <v>136.43</v>
      </c>
    </row>
    <row r="64" spans="1:2" x14ac:dyDescent="0.2">
      <c r="A64" s="484" t="s">
        <v>735</v>
      </c>
      <c r="B64" s="485">
        <f>+B61+B62-B63</f>
        <v>7905.1399999999985</v>
      </c>
    </row>
    <row r="65" spans="1:3" ht="25.5" x14ac:dyDescent="0.2">
      <c r="A65" s="503" t="s">
        <v>627</v>
      </c>
      <c r="B65" s="489">
        <v>989.55</v>
      </c>
    </row>
    <row r="66" spans="1:3" ht="25.5" x14ac:dyDescent="0.2">
      <c r="A66" s="503" t="s">
        <v>630</v>
      </c>
      <c r="B66" s="489">
        <v>1986.68</v>
      </c>
    </row>
    <row r="67" spans="1:3" x14ac:dyDescent="0.2">
      <c r="A67" s="484" t="s">
        <v>736</v>
      </c>
      <c r="B67" s="485">
        <f>+B64+B65-B66</f>
        <v>6908.0099999999984</v>
      </c>
    </row>
    <row r="68" spans="1:3" x14ac:dyDescent="0.2">
      <c r="A68" s="503" t="s">
        <v>649</v>
      </c>
      <c r="B68" s="1205">
        <v>0</v>
      </c>
    </row>
    <row r="69" spans="1:3" x14ac:dyDescent="0.2">
      <c r="A69" s="484" t="s">
        <v>774</v>
      </c>
      <c r="B69" s="485">
        <f>+B67</f>
        <v>6908.0099999999984</v>
      </c>
    </row>
    <row r="70" spans="1:3" ht="5.25" customHeight="1" x14ac:dyDescent="0.2">
      <c r="A70" s="504"/>
      <c r="B70" s="504"/>
      <c r="C70" s="505"/>
    </row>
    <row r="71" spans="1:3" x14ac:dyDescent="0.2">
      <c r="A71" s="506"/>
      <c r="B71" s="501"/>
    </row>
  </sheetData>
  <mergeCells count="6">
    <mergeCell ref="A50:B50"/>
    <mergeCell ref="A1:B1"/>
    <mergeCell ref="A2:B2"/>
    <mergeCell ref="A3:B3"/>
    <mergeCell ref="A48:B48"/>
    <mergeCell ref="A49:B49"/>
  </mergeCells>
  <conditionalFormatting sqref="A69">
    <cfRule type="cellIs" dxfId="28" priority="4" stopIfTrue="1" operator="equal">
      <formula>0</formula>
    </cfRule>
  </conditionalFormatting>
  <conditionalFormatting sqref="A34">
    <cfRule type="cellIs" dxfId="27" priority="1" stopIfTrue="1" operator="equal">
      <formula>0</formula>
    </cfRule>
  </conditionalFormatting>
  <conditionalFormatting sqref="A53">
    <cfRule type="cellIs" dxfId="26" priority="10" stopIfTrue="1" operator="equal">
      <formula>0</formula>
    </cfRule>
  </conditionalFormatting>
  <conditionalFormatting sqref="A56">
    <cfRule type="cellIs" dxfId="25" priority="9" stopIfTrue="1" operator="equal">
      <formula>0</formula>
    </cfRule>
  </conditionalFormatting>
  <conditionalFormatting sqref="A59">
    <cfRule type="cellIs" dxfId="24" priority="8" stopIfTrue="1" operator="equal">
      <formula>0</formula>
    </cfRule>
  </conditionalFormatting>
  <conditionalFormatting sqref="A61">
    <cfRule type="cellIs" dxfId="23" priority="7" stopIfTrue="1" operator="equal">
      <formula>0</formula>
    </cfRule>
  </conditionalFormatting>
  <conditionalFormatting sqref="A64">
    <cfRule type="cellIs" dxfId="22" priority="6" stopIfTrue="1" operator="equal">
      <formula>0</formula>
    </cfRule>
  </conditionalFormatting>
  <conditionalFormatting sqref="A67">
    <cfRule type="cellIs" dxfId="21" priority="5" stopIfTrue="1" operator="equal">
      <formula>0</formula>
    </cfRule>
  </conditionalFormatting>
  <conditionalFormatting sqref="A5">
    <cfRule type="cellIs" dxfId="20" priority="3" stopIfTrue="1" operator="equal">
      <formula>0</formula>
    </cfRule>
  </conditionalFormatting>
  <conditionalFormatting sqref="A22">
    <cfRule type="cellIs" dxfId="19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1"/>
  <dimension ref="A1:AB85"/>
  <sheetViews>
    <sheetView showGridLines="0" zoomScale="70" zoomScaleNormal="70" workbookViewId="0">
      <selection activeCell="M77" sqref="M77"/>
    </sheetView>
  </sheetViews>
  <sheetFormatPr defaultColWidth="9.140625" defaultRowHeight="15" x14ac:dyDescent="0.25"/>
  <cols>
    <col min="1" max="1" width="8.140625" style="51" bestFit="1" customWidth="1"/>
    <col min="2" max="2" width="62.140625" style="51" customWidth="1"/>
    <col min="3" max="3" width="17.85546875" style="51" customWidth="1"/>
    <col min="4" max="4" width="17" style="51" customWidth="1"/>
    <col min="5" max="5" width="17.28515625" style="51" customWidth="1"/>
    <col min="6" max="6" width="16.5703125" style="51" customWidth="1"/>
    <col min="7" max="7" width="16" style="51" customWidth="1"/>
    <col min="8" max="8" width="16.85546875" style="51" customWidth="1"/>
    <col min="9" max="9" width="16.7109375" style="51" customWidth="1"/>
    <col min="10" max="10" width="14.7109375" style="51" customWidth="1"/>
    <col min="11" max="13" width="16.7109375" style="51" customWidth="1"/>
    <col min="14" max="16" width="14.7109375" style="51" customWidth="1"/>
    <col min="17" max="17" width="18.7109375" style="51" customWidth="1"/>
    <col min="18" max="18" width="14.140625" style="51" bestFit="1" customWidth="1"/>
    <col min="19" max="27" width="9.140625" style="51"/>
    <col min="28" max="28" width="44.28515625" style="51" customWidth="1"/>
    <col min="29" max="16384" width="9.140625" style="51"/>
  </cols>
  <sheetData>
    <row r="1" spans="1:28" ht="15.75" x14ac:dyDescent="0.25">
      <c r="A1" s="2274" t="s">
        <v>710</v>
      </c>
      <c r="B1" s="2274"/>
      <c r="C1" s="2274"/>
      <c r="D1" s="2274"/>
      <c r="E1" s="2274"/>
      <c r="F1" s="2274"/>
      <c r="G1" s="2274"/>
      <c r="H1" s="2274"/>
      <c r="I1" s="2274"/>
      <c r="J1" s="2274"/>
      <c r="K1" s="2274"/>
      <c r="L1" s="2274"/>
      <c r="M1" s="2274"/>
      <c r="N1" s="2274"/>
      <c r="O1" s="2274"/>
      <c r="P1" s="2274"/>
      <c r="Q1" s="2274"/>
    </row>
    <row r="2" spans="1:28" ht="15.75" x14ac:dyDescent="0.25">
      <c r="A2" s="2274" t="s">
        <v>725</v>
      </c>
      <c r="B2" s="2274"/>
      <c r="C2" s="2274"/>
      <c r="D2" s="2274"/>
      <c r="E2" s="2274"/>
      <c r="F2" s="2274"/>
      <c r="G2" s="2274"/>
      <c r="H2" s="2274"/>
      <c r="I2" s="2274"/>
      <c r="J2" s="2274"/>
      <c r="K2" s="2274"/>
      <c r="L2" s="2274"/>
      <c r="M2" s="2274"/>
      <c r="N2" s="2274"/>
      <c r="O2" s="2274"/>
      <c r="P2" s="2274"/>
      <c r="Q2" s="2274"/>
    </row>
    <row r="3" spans="1:28" ht="15.75" x14ac:dyDescent="0.25">
      <c r="A3" s="2273" t="s">
        <v>2688</v>
      </c>
      <c r="B3" s="2273"/>
      <c r="C3" s="2273"/>
      <c r="D3" s="2273"/>
      <c r="E3" s="2273"/>
      <c r="F3" s="2273"/>
      <c r="G3" s="2273"/>
      <c r="H3" s="2273"/>
      <c r="I3" s="2273"/>
      <c r="J3" s="2273"/>
      <c r="K3" s="2273"/>
      <c r="L3" s="2273"/>
      <c r="M3" s="2273"/>
      <c r="N3" s="2273"/>
      <c r="O3" s="2273"/>
      <c r="P3" s="2273"/>
      <c r="Q3" s="2273"/>
    </row>
    <row r="4" spans="1:28" ht="15.75" x14ac:dyDescent="0.25">
      <c r="A4" s="2274" t="s">
        <v>507</v>
      </c>
      <c r="B4" s="2274"/>
      <c r="C4" s="2274"/>
      <c r="D4" s="2274"/>
      <c r="E4" s="2274"/>
      <c r="F4" s="2274"/>
      <c r="G4" s="2274"/>
      <c r="H4" s="2274"/>
      <c r="I4" s="2274"/>
      <c r="J4" s="2274"/>
      <c r="K4" s="2274"/>
      <c r="L4" s="2274"/>
      <c r="M4" s="2274"/>
      <c r="N4" s="2274"/>
      <c r="O4" s="2274"/>
      <c r="P4" s="2274"/>
      <c r="Q4" s="2274"/>
    </row>
    <row r="5" spans="1:28" ht="18.75" hidden="1" customHeight="1" x14ac:dyDescent="0.25">
      <c r="A5" s="507"/>
      <c r="B5" s="507"/>
      <c r="C5" s="1778"/>
      <c r="D5" s="1778"/>
      <c r="E5" s="1778"/>
      <c r="F5" s="1778"/>
      <c r="G5" s="1778"/>
      <c r="H5" s="1778"/>
      <c r="I5" s="1778"/>
      <c r="J5" s="1778"/>
      <c r="K5" s="1778"/>
      <c r="L5" s="1778"/>
      <c r="M5" s="1778"/>
      <c r="N5" s="1778"/>
      <c r="O5" s="1778"/>
      <c r="P5" s="1778"/>
      <c r="Q5" s="1779"/>
      <c r="R5" s="1780"/>
    </row>
    <row r="6" spans="1:28" ht="14.25" customHeight="1" x14ac:dyDescent="0.25">
      <c r="A6" s="508"/>
      <c r="B6" s="508"/>
      <c r="C6" s="509" t="s">
        <v>1998</v>
      </c>
      <c r="D6" s="509" t="s">
        <v>1999</v>
      </c>
      <c r="E6" s="509" t="s">
        <v>2000</v>
      </c>
      <c r="F6" s="509" t="s">
        <v>2001</v>
      </c>
      <c r="G6" s="509" t="s">
        <v>2002</v>
      </c>
      <c r="H6" s="509" t="s">
        <v>2003</v>
      </c>
      <c r="I6" s="509" t="s">
        <v>2004</v>
      </c>
      <c r="J6" s="509" t="s">
        <v>2005</v>
      </c>
      <c r="K6" s="509" t="s">
        <v>2006</v>
      </c>
      <c r="L6" s="509" t="s">
        <v>3684</v>
      </c>
      <c r="M6" s="509" t="s">
        <v>2007</v>
      </c>
      <c r="N6" s="509" t="s">
        <v>2008</v>
      </c>
      <c r="O6" s="509" t="s">
        <v>2009</v>
      </c>
      <c r="P6" s="509" t="s">
        <v>2010</v>
      </c>
      <c r="Q6" s="526" t="s">
        <v>1</v>
      </c>
    </row>
    <row r="7" spans="1:28" ht="6" customHeight="1" x14ac:dyDescent="0.25">
      <c r="A7" s="56"/>
      <c r="B7" s="56"/>
      <c r="C7" s="510"/>
      <c r="D7" s="510"/>
      <c r="E7" s="510"/>
      <c r="F7" s="510"/>
      <c r="G7" s="511"/>
      <c r="H7" s="510"/>
      <c r="I7" s="510"/>
      <c r="J7" s="510"/>
      <c r="K7" s="510"/>
      <c r="L7" s="510"/>
      <c r="M7" s="510"/>
      <c r="N7" s="510"/>
      <c r="O7" s="510"/>
      <c r="P7" s="511"/>
      <c r="Q7" s="443"/>
    </row>
    <row r="8" spans="1:28" x14ac:dyDescent="0.25">
      <c r="A8" s="59"/>
      <c r="B8" s="57" t="s">
        <v>500</v>
      </c>
      <c r="C8" s="59"/>
      <c r="D8" s="59"/>
      <c r="E8" s="59"/>
      <c r="F8" s="59"/>
      <c r="G8" s="512"/>
      <c r="H8" s="59"/>
      <c r="I8" s="59"/>
      <c r="J8" s="59"/>
      <c r="K8" s="59"/>
      <c r="L8" s="59"/>
      <c r="M8" s="58"/>
      <c r="N8" s="58"/>
      <c r="O8" s="58"/>
      <c r="P8" s="424"/>
      <c r="Q8" s="424"/>
    </row>
    <row r="9" spans="1:28" ht="19.5" customHeight="1" x14ac:dyDescent="0.25">
      <c r="A9" s="55">
        <v>1010000</v>
      </c>
      <c r="B9" s="55" t="s">
        <v>592</v>
      </c>
      <c r="C9" s="1081">
        <v>1955.7189699999999</v>
      </c>
      <c r="D9" s="1081">
        <v>4071.4508799999999</v>
      </c>
      <c r="E9" s="1081">
        <v>3091.4369499999998</v>
      </c>
      <c r="F9" s="1081">
        <v>10030.82553</v>
      </c>
      <c r="G9" s="1081">
        <v>9.1539400000000004</v>
      </c>
      <c r="H9" s="1081">
        <v>9839.4081499999993</v>
      </c>
      <c r="I9" s="1081">
        <v>11962.15187</v>
      </c>
      <c r="J9" s="1081">
        <v>1942.30675</v>
      </c>
      <c r="K9" s="1081">
        <v>9679.0715299999993</v>
      </c>
      <c r="L9" s="1081">
        <v>1409.37318</v>
      </c>
      <c r="M9" s="1081">
        <v>2642.4534399999998</v>
      </c>
      <c r="N9" s="1081">
        <v>28973.947329999999</v>
      </c>
      <c r="O9" s="1081">
        <v>3229.35673</v>
      </c>
      <c r="P9" s="1081">
        <v>3663.5403099999999</v>
      </c>
      <c r="Q9" s="1081">
        <f t="shared" ref="Q9:Q50" si="0">SUM(C9:P9)</f>
        <v>92500.195559999993</v>
      </c>
      <c r="R9" s="513"/>
      <c r="S9" s="427"/>
      <c r="AB9" s="514"/>
    </row>
    <row r="10" spans="1:28" ht="30.75" customHeight="1" x14ac:dyDescent="0.25">
      <c r="A10" s="55">
        <v>1020000</v>
      </c>
      <c r="B10" s="55" t="s">
        <v>593</v>
      </c>
      <c r="C10" s="1081">
        <v>3148.4999499999999</v>
      </c>
      <c r="D10" s="1081">
        <v>0</v>
      </c>
      <c r="E10" s="1081">
        <v>6266.8085199999996</v>
      </c>
      <c r="F10" s="1081">
        <v>1218.81222</v>
      </c>
      <c r="G10" s="1081">
        <v>0</v>
      </c>
      <c r="H10" s="1081">
        <v>8223.8079300000009</v>
      </c>
      <c r="I10" s="1081">
        <v>4243.8429599999999</v>
      </c>
      <c r="J10" s="1081">
        <v>6606.0112499999996</v>
      </c>
      <c r="K10" s="1081">
        <v>31495.1371</v>
      </c>
      <c r="L10" s="1081">
        <v>0</v>
      </c>
      <c r="M10" s="1081">
        <v>6002.2551899999999</v>
      </c>
      <c r="N10" s="1081">
        <v>0</v>
      </c>
      <c r="O10" s="1081">
        <v>6645.6170599999996</v>
      </c>
      <c r="P10" s="1081">
        <v>45645.223810000003</v>
      </c>
      <c r="Q10" s="1081">
        <f t="shared" si="0"/>
        <v>119496.01599000001</v>
      </c>
      <c r="R10" s="513"/>
      <c r="S10" s="427"/>
      <c r="AB10" s="514"/>
    </row>
    <row r="11" spans="1:28" ht="19.5" customHeight="1" x14ac:dyDescent="0.25">
      <c r="A11" s="55">
        <v>1030000</v>
      </c>
      <c r="B11" s="55" t="s">
        <v>594</v>
      </c>
      <c r="C11" s="1081">
        <v>0</v>
      </c>
      <c r="D11" s="1081">
        <v>0</v>
      </c>
      <c r="E11" s="1081">
        <v>0</v>
      </c>
      <c r="F11" s="1081">
        <v>0</v>
      </c>
      <c r="G11" s="1081">
        <v>0</v>
      </c>
      <c r="H11" s="1081">
        <v>0</v>
      </c>
      <c r="I11" s="1081">
        <v>0</v>
      </c>
      <c r="J11" s="1081">
        <v>6817.83</v>
      </c>
      <c r="K11" s="1081">
        <v>11863.483</v>
      </c>
      <c r="L11" s="1081">
        <v>0</v>
      </c>
      <c r="M11" s="1081">
        <v>0</v>
      </c>
      <c r="N11" s="1081">
        <v>0</v>
      </c>
      <c r="O11" s="1081">
        <v>0</v>
      </c>
      <c r="P11" s="1081">
        <v>3412.9497099999999</v>
      </c>
      <c r="Q11" s="1081">
        <f t="shared" si="0"/>
        <v>22094.262710000003</v>
      </c>
      <c r="R11" s="513"/>
      <c r="S11" s="427"/>
      <c r="AB11" s="514"/>
    </row>
    <row r="12" spans="1:28" ht="25.5" customHeight="1" x14ac:dyDescent="0.25">
      <c r="A12" s="55">
        <v>1040000</v>
      </c>
      <c r="B12" s="55" t="s">
        <v>595</v>
      </c>
      <c r="C12" s="1081">
        <v>2990.62959</v>
      </c>
      <c r="D12" s="1081">
        <v>1335.5773799999999</v>
      </c>
      <c r="E12" s="1081">
        <v>0</v>
      </c>
      <c r="F12" s="1081">
        <v>0</v>
      </c>
      <c r="G12" s="1081">
        <v>22467.54146</v>
      </c>
      <c r="H12" s="1081">
        <v>260.21663000000001</v>
      </c>
      <c r="I12" s="1081">
        <v>4835.3678499999996</v>
      </c>
      <c r="J12" s="1081">
        <v>40492.959690000003</v>
      </c>
      <c r="K12" s="1081">
        <v>15459.226780000001</v>
      </c>
      <c r="L12" s="1081">
        <v>0</v>
      </c>
      <c r="M12" s="1081">
        <v>0</v>
      </c>
      <c r="N12" s="1081">
        <v>152.98309</v>
      </c>
      <c r="O12" s="1081">
        <v>0</v>
      </c>
      <c r="P12" s="1081">
        <v>26650.623530000001</v>
      </c>
      <c r="Q12" s="1081">
        <f t="shared" si="0"/>
        <v>114645.12599999999</v>
      </c>
      <c r="R12" s="513"/>
      <c r="S12" s="427"/>
      <c r="AB12" s="514"/>
    </row>
    <row r="13" spans="1:28" ht="21" customHeight="1" x14ac:dyDescent="0.25">
      <c r="A13" s="55">
        <v>1070000</v>
      </c>
      <c r="B13" s="55" t="s">
        <v>731</v>
      </c>
      <c r="C13" s="1081">
        <v>0</v>
      </c>
      <c r="D13" s="1081">
        <v>0</v>
      </c>
      <c r="E13" s="1081">
        <v>0</v>
      </c>
      <c r="F13" s="1081">
        <v>0</v>
      </c>
      <c r="G13" s="1081">
        <v>0</v>
      </c>
      <c r="H13" s="1081">
        <v>0</v>
      </c>
      <c r="I13" s="1081">
        <v>270.71938</v>
      </c>
      <c r="J13" s="1081">
        <v>628.35535000000004</v>
      </c>
      <c r="K13" s="1081">
        <v>0</v>
      </c>
      <c r="L13" s="1081">
        <v>0</v>
      </c>
      <c r="M13" s="1081">
        <v>0</v>
      </c>
      <c r="N13" s="1081">
        <v>0</v>
      </c>
      <c r="O13" s="1081">
        <v>0</v>
      </c>
      <c r="P13" s="1081">
        <v>0</v>
      </c>
      <c r="Q13" s="1081">
        <f t="shared" si="0"/>
        <v>899.07473000000005</v>
      </c>
      <c r="R13" s="513"/>
      <c r="S13" s="427"/>
      <c r="AB13" s="514"/>
    </row>
    <row r="14" spans="1:28" x14ac:dyDescent="0.25">
      <c r="A14" s="55">
        <v>1080000</v>
      </c>
      <c r="B14" s="55" t="s">
        <v>596</v>
      </c>
      <c r="C14" s="1081">
        <v>4649.1848600000003</v>
      </c>
      <c r="D14" s="1081">
        <v>6.9</v>
      </c>
      <c r="E14" s="1081">
        <v>4.2380000000000004</v>
      </c>
      <c r="F14" s="1081">
        <v>44.60765</v>
      </c>
      <c r="G14" s="1081">
        <v>27.36121</v>
      </c>
      <c r="H14" s="1081">
        <v>21339.762849999999</v>
      </c>
      <c r="I14" s="1081">
        <v>0</v>
      </c>
      <c r="J14" s="1081">
        <v>156.90167</v>
      </c>
      <c r="K14" s="1081">
        <v>1813.9920500000001</v>
      </c>
      <c r="L14" s="1081">
        <v>27.405000000000001</v>
      </c>
      <c r="M14" s="1081">
        <v>3766.6840999999999</v>
      </c>
      <c r="N14" s="1081">
        <v>0</v>
      </c>
      <c r="O14" s="1081">
        <v>138.31116</v>
      </c>
      <c r="P14" s="1081">
        <v>3446.3997599999998</v>
      </c>
      <c r="Q14" s="1081">
        <f t="shared" si="0"/>
        <v>35421.748309999995</v>
      </c>
      <c r="R14" s="513"/>
      <c r="S14" s="427"/>
      <c r="AB14" s="514"/>
    </row>
    <row r="15" spans="1:28" x14ac:dyDescent="0.25">
      <c r="A15" s="55">
        <v>1090000</v>
      </c>
      <c r="B15" s="55" t="s">
        <v>597</v>
      </c>
      <c r="C15" s="1081">
        <v>32.236840000000001</v>
      </c>
      <c r="D15" s="1081">
        <v>67.06</v>
      </c>
      <c r="E15" s="1081">
        <v>399.53656999999998</v>
      </c>
      <c r="F15" s="1081">
        <v>427.90848999999997</v>
      </c>
      <c r="G15" s="1081">
        <v>969.39851999999996</v>
      </c>
      <c r="H15" s="1081">
        <v>1961.8583599999999</v>
      </c>
      <c r="I15" s="1081">
        <v>138.28923</v>
      </c>
      <c r="J15" s="1081">
        <v>1110.3867299999999</v>
      </c>
      <c r="K15" s="1081">
        <v>1655.4697900000001</v>
      </c>
      <c r="L15" s="1081">
        <v>32.813470000000002</v>
      </c>
      <c r="M15" s="1081">
        <v>660.62473999999997</v>
      </c>
      <c r="N15" s="1081">
        <v>1204.96361</v>
      </c>
      <c r="O15" s="1081">
        <v>296.73048</v>
      </c>
      <c r="P15" s="1081">
        <v>1506.0324700000001</v>
      </c>
      <c r="Q15" s="1081">
        <f t="shared" si="0"/>
        <v>10463.309300000001</v>
      </c>
      <c r="R15" s="513"/>
      <c r="S15" s="427"/>
      <c r="AB15" s="514"/>
    </row>
    <row r="16" spans="1:28" x14ac:dyDescent="0.25">
      <c r="A16" s="55">
        <v>1100000</v>
      </c>
      <c r="B16" s="55" t="s">
        <v>598</v>
      </c>
      <c r="C16" s="1081">
        <v>46.785330000000002</v>
      </c>
      <c r="D16" s="1081">
        <v>182.72631000000001</v>
      </c>
      <c r="E16" s="1081">
        <v>2911.6795400000001</v>
      </c>
      <c r="F16" s="1081">
        <v>142.50806</v>
      </c>
      <c r="G16" s="1081">
        <v>173.51616999999999</v>
      </c>
      <c r="H16" s="1081">
        <v>755.12468000000001</v>
      </c>
      <c r="I16" s="1081">
        <v>115.73872</v>
      </c>
      <c r="J16" s="1081">
        <v>739.78750000000002</v>
      </c>
      <c r="K16" s="1081">
        <v>740.79777000000001</v>
      </c>
      <c r="L16" s="1081">
        <v>0</v>
      </c>
      <c r="M16" s="1081">
        <v>294.90194000000002</v>
      </c>
      <c r="N16" s="1081">
        <v>0</v>
      </c>
      <c r="O16" s="1081">
        <v>355.31427000000002</v>
      </c>
      <c r="P16" s="1081">
        <v>113.98061</v>
      </c>
      <c r="Q16" s="1081">
        <f t="shared" si="0"/>
        <v>6572.8609000000006</v>
      </c>
      <c r="R16" s="513"/>
      <c r="S16" s="427"/>
      <c r="AB16" s="514"/>
    </row>
    <row r="17" spans="1:28" x14ac:dyDescent="0.25">
      <c r="A17" s="55">
        <v>1110000</v>
      </c>
      <c r="B17" s="55" t="s">
        <v>599</v>
      </c>
      <c r="C17" s="1081">
        <v>0</v>
      </c>
      <c r="D17" s="1081">
        <v>0</v>
      </c>
      <c r="E17" s="1081">
        <v>0</v>
      </c>
      <c r="F17" s="1081">
        <v>0</v>
      </c>
      <c r="G17" s="1081">
        <v>0</v>
      </c>
      <c r="H17" s="1081">
        <v>7403.3181199999999</v>
      </c>
      <c r="I17" s="1081">
        <v>0</v>
      </c>
      <c r="J17" s="1081">
        <v>2.9238400000000002</v>
      </c>
      <c r="K17" s="1081">
        <v>0</v>
      </c>
      <c r="L17" s="1081">
        <v>0</v>
      </c>
      <c r="M17" s="1081">
        <v>4478.6504800000002</v>
      </c>
      <c r="N17" s="1081">
        <v>0</v>
      </c>
      <c r="O17" s="1081">
        <v>1.8431999999999999</v>
      </c>
      <c r="P17" s="1081">
        <v>5076.0176000000001</v>
      </c>
      <c r="Q17" s="1081">
        <f t="shared" si="0"/>
        <v>16962.753239999998</v>
      </c>
      <c r="R17" s="513"/>
      <c r="S17" s="427"/>
      <c r="AB17" s="514"/>
    </row>
    <row r="18" spans="1:28" x14ac:dyDescent="0.25">
      <c r="A18" s="55">
        <v>1200000</v>
      </c>
      <c r="B18" s="55" t="s">
        <v>600</v>
      </c>
      <c r="C18" s="1081">
        <v>0</v>
      </c>
      <c r="D18" s="1081">
        <v>239.61544000000001</v>
      </c>
      <c r="E18" s="1081">
        <v>0</v>
      </c>
      <c r="F18" s="1081">
        <v>35.506</v>
      </c>
      <c r="G18" s="1081">
        <v>0</v>
      </c>
      <c r="H18" s="1081">
        <v>0</v>
      </c>
      <c r="I18" s="1081">
        <v>0</v>
      </c>
      <c r="J18" s="1081">
        <v>1204.2220400000001</v>
      </c>
      <c r="K18" s="1081">
        <v>302.98200000000003</v>
      </c>
      <c r="L18" s="1081">
        <v>0</v>
      </c>
      <c r="M18" s="1081">
        <v>0</v>
      </c>
      <c r="N18" s="1081">
        <v>993.54169000000002</v>
      </c>
      <c r="O18" s="1081">
        <v>965.66066000000001</v>
      </c>
      <c r="P18" s="1081">
        <v>84.302440000000004</v>
      </c>
      <c r="Q18" s="1081">
        <f t="shared" si="0"/>
        <v>3825.8302699999999</v>
      </c>
      <c r="R18" s="513"/>
      <c r="S18" s="427"/>
      <c r="AB18" s="514"/>
    </row>
    <row r="19" spans="1:28" x14ac:dyDescent="0.25">
      <c r="A19" s="55">
        <v>1250000</v>
      </c>
      <c r="B19" s="55" t="s">
        <v>601</v>
      </c>
      <c r="C19" s="1081">
        <v>0</v>
      </c>
      <c r="D19" s="1081">
        <v>164.15559999999999</v>
      </c>
      <c r="E19" s="1081">
        <v>0</v>
      </c>
      <c r="F19" s="1081">
        <v>0</v>
      </c>
      <c r="G19" s="1081">
        <v>0</v>
      </c>
      <c r="H19" s="1081">
        <v>0</v>
      </c>
      <c r="I19" s="1081">
        <v>0</v>
      </c>
      <c r="J19" s="1081">
        <v>0</v>
      </c>
      <c r="K19" s="1081">
        <v>132.19094000000001</v>
      </c>
      <c r="L19" s="1081">
        <v>0</v>
      </c>
      <c r="M19" s="1081">
        <v>29.696000000000002</v>
      </c>
      <c r="N19" s="1081">
        <v>0</v>
      </c>
      <c r="O19" s="1081">
        <v>0</v>
      </c>
      <c r="P19" s="1081">
        <v>0</v>
      </c>
      <c r="Q19" s="1081">
        <f t="shared" si="0"/>
        <v>326.04254000000003</v>
      </c>
      <c r="R19" s="513"/>
      <c r="S19" s="427"/>
      <c r="AB19" s="514"/>
    </row>
    <row r="20" spans="1:28" x14ac:dyDescent="0.25">
      <c r="A20" s="55">
        <v>1260000</v>
      </c>
      <c r="B20" s="55" t="s">
        <v>602</v>
      </c>
      <c r="C20" s="1081">
        <v>183.65065000000001</v>
      </c>
      <c r="D20" s="1081">
        <v>6415.8796300000004</v>
      </c>
      <c r="E20" s="1081">
        <v>438.72215</v>
      </c>
      <c r="F20" s="1081">
        <v>1665.7399399999999</v>
      </c>
      <c r="G20" s="1081">
        <v>5814.9315800000004</v>
      </c>
      <c r="H20" s="1081">
        <v>3070.3034899999998</v>
      </c>
      <c r="I20" s="1081">
        <v>51.835320000000003</v>
      </c>
      <c r="J20" s="1081">
        <v>644.16493000000003</v>
      </c>
      <c r="K20" s="1081">
        <v>571.98766999999998</v>
      </c>
      <c r="L20" s="1081">
        <v>58.835320000000003</v>
      </c>
      <c r="M20" s="1081">
        <v>253.12273999999999</v>
      </c>
      <c r="N20" s="1081">
        <v>560.82003999999995</v>
      </c>
      <c r="O20" s="1081">
        <v>309.56975999999997</v>
      </c>
      <c r="P20" s="1081">
        <v>3576.1180800000002</v>
      </c>
      <c r="Q20" s="1081">
        <f t="shared" si="0"/>
        <v>23615.681299999989</v>
      </c>
      <c r="R20" s="513"/>
      <c r="S20" s="427"/>
      <c r="AB20" s="514"/>
    </row>
    <row r="21" spans="1:28" x14ac:dyDescent="0.25">
      <c r="A21" s="55">
        <v>1270000</v>
      </c>
      <c r="B21" s="55" t="s">
        <v>603</v>
      </c>
      <c r="C21" s="1081">
        <v>23.962</v>
      </c>
      <c r="D21" s="1081">
        <v>4957.0588600000001</v>
      </c>
      <c r="E21" s="1081">
        <v>200.06617</v>
      </c>
      <c r="F21" s="1081">
        <v>1082.76197</v>
      </c>
      <c r="G21" s="1081">
        <v>40.741669999999999</v>
      </c>
      <c r="H21" s="1081">
        <v>87.464479999999995</v>
      </c>
      <c r="I21" s="1081">
        <v>51.34308</v>
      </c>
      <c r="J21" s="1081">
        <v>435.66372000000001</v>
      </c>
      <c r="K21" s="1081">
        <v>332.19085000000001</v>
      </c>
      <c r="L21" s="1081">
        <v>113.1</v>
      </c>
      <c r="M21" s="1081">
        <v>63.583599999999997</v>
      </c>
      <c r="N21" s="1081">
        <v>109.37560000000001</v>
      </c>
      <c r="O21" s="1081">
        <v>90.475200000000001</v>
      </c>
      <c r="P21" s="1081">
        <v>205.78675000000001</v>
      </c>
      <c r="Q21" s="1081">
        <f t="shared" si="0"/>
        <v>7793.57395</v>
      </c>
      <c r="R21" s="513"/>
      <c r="S21" s="427"/>
      <c r="AB21" s="514"/>
    </row>
    <row r="22" spans="1:28" x14ac:dyDescent="0.25">
      <c r="A22" s="55">
        <v>1300000</v>
      </c>
      <c r="B22" s="55" t="s">
        <v>604</v>
      </c>
      <c r="C22" s="1081">
        <v>0</v>
      </c>
      <c r="D22" s="1081">
        <v>134.32474999999999</v>
      </c>
      <c r="E22" s="1081">
        <v>0</v>
      </c>
      <c r="F22" s="1081">
        <v>40.306710000000002</v>
      </c>
      <c r="G22" s="1081">
        <v>58.801070000000003</v>
      </c>
      <c r="H22" s="1081">
        <v>264.95810999999998</v>
      </c>
      <c r="I22" s="1081">
        <v>9.1080699999999997</v>
      </c>
      <c r="J22" s="1081">
        <v>135.38596000000001</v>
      </c>
      <c r="K22" s="1081">
        <v>592.07919000000004</v>
      </c>
      <c r="L22" s="1081">
        <v>350.6241</v>
      </c>
      <c r="M22" s="1081">
        <v>13.91333</v>
      </c>
      <c r="N22" s="1081">
        <v>94.248140000000006</v>
      </c>
      <c r="O22" s="1081">
        <v>2709.2576100000001</v>
      </c>
      <c r="P22" s="1081">
        <v>0</v>
      </c>
      <c r="Q22" s="1081">
        <f t="shared" si="0"/>
        <v>4403.0070400000004</v>
      </c>
      <c r="R22" s="513"/>
      <c r="S22" s="427"/>
      <c r="AB22" s="514"/>
    </row>
    <row r="23" spans="1:28" x14ac:dyDescent="0.25">
      <c r="A23" s="59"/>
      <c r="B23" s="57" t="s">
        <v>605</v>
      </c>
      <c r="C23" s="1082">
        <f>SUM(C9:C22)</f>
        <v>13030.66819</v>
      </c>
      <c r="D23" s="1082">
        <f t="shared" ref="D23:P23" si="1">SUM(D9:D22)</f>
        <v>17574.74885</v>
      </c>
      <c r="E23" s="1082">
        <f t="shared" si="1"/>
        <v>13312.4879</v>
      </c>
      <c r="F23" s="1082">
        <f t="shared" si="1"/>
        <v>14688.976569999999</v>
      </c>
      <c r="G23" s="1082">
        <f t="shared" si="1"/>
        <v>29561.445619999999</v>
      </c>
      <c r="H23" s="1082">
        <f t="shared" si="1"/>
        <v>53206.222799999996</v>
      </c>
      <c r="I23" s="1082">
        <f t="shared" si="1"/>
        <v>21678.396479999992</v>
      </c>
      <c r="J23" s="1082">
        <f t="shared" si="1"/>
        <v>60916.899429999998</v>
      </c>
      <c r="K23" s="1082">
        <f t="shared" si="1"/>
        <v>74638.608670000016</v>
      </c>
      <c r="L23" s="1082">
        <f t="shared" si="1"/>
        <v>1992.1510699999999</v>
      </c>
      <c r="M23" s="1082">
        <f t="shared" si="1"/>
        <v>18205.885559999999</v>
      </c>
      <c r="N23" s="1082">
        <f t="shared" si="1"/>
        <v>32089.879499999999</v>
      </c>
      <c r="O23" s="1082">
        <f t="shared" si="1"/>
        <v>14742.136130000001</v>
      </c>
      <c r="P23" s="1082">
        <f t="shared" si="1"/>
        <v>93380.975070000015</v>
      </c>
      <c r="Q23" s="1082">
        <f t="shared" si="0"/>
        <v>459019.48184000002</v>
      </c>
      <c r="R23" s="513"/>
      <c r="S23" s="427"/>
    </row>
    <row r="24" spans="1:28" x14ac:dyDescent="0.25">
      <c r="A24" s="55">
        <v>6000000</v>
      </c>
      <c r="B24" s="55" t="s">
        <v>503</v>
      </c>
      <c r="C24" s="1081">
        <v>0</v>
      </c>
      <c r="D24" s="1081">
        <v>885857.37529999996</v>
      </c>
      <c r="E24" s="1081">
        <v>744219.48163000005</v>
      </c>
      <c r="F24" s="1081">
        <v>1600194.44961</v>
      </c>
      <c r="G24" s="1081">
        <v>2247268.62408</v>
      </c>
      <c r="H24" s="1081">
        <v>6458700.9082700005</v>
      </c>
      <c r="I24" s="1081">
        <v>2393478.0092099998</v>
      </c>
      <c r="J24" s="1081">
        <v>4039680.2874699999</v>
      </c>
      <c r="K24" s="1081">
        <v>2727689.2181799999</v>
      </c>
      <c r="L24" s="1081">
        <v>0</v>
      </c>
      <c r="M24" s="1081">
        <v>5616422.9984999998</v>
      </c>
      <c r="N24" s="1081">
        <v>2981622.6241799998</v>
      </c>
      <c r="O24" s="1081">
        <v>1561531.26816</v>
      </c>
      <c r="P24" s="1081">
        <v>4138136.2990900003</v>
      </c>
      <c r="Q24" s="1081">
        <f t="shared" si="0"/>
        <v>35394801.543680005</v>
      </c>
      <c r="R24" s="513"/>
      <c r="S24" s="427"/>
    </row>
    <row r="25" spans="1:28" x14ac:dyDescent="0.25">
      <c r="A25" s="55">
        <v>8000000</v>
      </c>
      <c r="B25" s="55" t="s">
        <v>644</v>
      </c>
      <c r="C25" s="1081">
        <v>2219.0753399999999</v>
      </c>
      <c r="D25" s="1081">
        <v>31093</v>
      </c>
      <c r="E25" s="1081">
        <v>323424</v>
      </c>
      <c r="F25" s="1081">
        <v>124948.21019</v>
      </c>
      <c r="G25" s="1081">
        <v>2251173.0243699998</v>
      </c>
      <c r="H25" s="1081">
        <v>274192.77380000002</v>
      </c>
      <c r="I25" s="1081">
        <v>16050.296920000001</v>
      </c>
      <c r="J25" s="1081">
        <v>759426.45082999999</v>
      </c>
      <c r="K25" s="1081">
        <v>421036.34660000005</v>
      </c>
      <c r="L25" s="1081">
        <v>0</v>
      </c>
      <c r="M25" s="1081">
        <v>0</v>
      </c>
      <c r="N25" s="1081">
        <v>4294526.9633299997</v>
      </c>
      <c r="O25" s="1081">
        <v>13330.18172</v>
      </c>
      <c r="P25" s="1081">
        <v>48841.976630000005</v>
      </c>
      <c r="Q25" s="1081">
        <f t="shared" si="0"/>
        <v>8560262.299730001</v>
      </c>
      <c r="R25" s="513"/>
      <c r="S25" s="427"/>
    </row>
    <row r="26" spans="1:28" x14ac:dyDescent="0.25">
      <c r="A26" s="59"/>
      <c r="B26" s="57" t="s">
        <v>501</v>
      </c>
      <c r="C26" s="1083"/>
      <c r="D26" s="1084"/>
      <c r="E26" s="1084"/>
      <c r="F26" s="1084"/>
      <c r="G26" s="1084"/>
      <c r="H26" s="1084"/>
      <c r="I26" s="1084"/>
      <c r="J26" s="1084"/>
      <c r="K26" s="1084"/>
      <c r="L26" s="1084"/>
      <c r="M26" s="1084"/>
      <c r="N26" s="1084"/>
      <c r="O26" s="1084"/>
      <c r="P26" s="1084"/>
      <c r="Q26" s="1084">
        <f t="shared" si="0"/>
        <v>0</v>
      </c>
      <c r="R26" s="513"/>
      <c r="S26" s="427"/>
    </row>
    <row r="27" spans="1:28" x14ac:dyDescent="0.25">
      <c r="A27" s="55">
        <v>2010000</v>
      </c>
      <c r="B27" s="55" t="s">
        <v>2260</v>
      </c>
      <c r="C27" s="1081">
        <v>0</v>
      </c>
      <c r="D27" s="1081">
        <v>0</v>
      </c>
      <c r="E27" s="1081">
        <v>0</v>
      </c>
      <c r="F27" s="1081">
        <v>0</v>
      </c>
      <c r="G27" s="1081">
        <v>0</v>
      </c>
      <c r="H27" s="1081">
        <v>0</v>
      </c>
      <c r="I27" s="1081">
        <v>0</v>
      </c>
      <c r="J27" s="1081">
        <v>0</v>
      </c>
      <c r="K27" s="1081">
        <v>0</v>
      </c>
      <c r="L27" s="1081"/>
      <c r="M27" s="1081">
        <v>0</v>
      </c>
      <c r="N27" s="1081">
        <v>0</v>
      </c>
      <c r="O27" s="1081">
        <v>0</v>
      </c>
      <c r="P27" s="1081">
        <v>0</v>
      </c>
      <c r="Q27" s="1081">
        <f t="shared" si="0"/>
        <v>0</v>
      </c>
      <c r="R27" s="513"/>
      <c r="S27" s="427"/>
    </row>
    <row r="28" spans="1:28" x14ac:dyDescent="0.25">
      <c r="A28" s="55">
        <v>2020000</v>
      </c>
      <c r="B28" s="55" t="s">
        <v>808</v>
      </c>
      <c r="C28" s="1081">
        <v>0</v>
      </c>
      <c r="D28" s="1081">
        <v>0</v>
      </c>
      <c r="E28" s="1081">
        <v>0</v>
      </c>
      <c r="F28" s="1081">
        <v>0</v>
      </c>
      <c r="G28" s="1081">
        <v>0</v>
      </c>
      <c r="H28" s="1081">
        <v>0</v>
      </c>
      <c r="I28" s="1081">
        <v>0</v>
      </c>
      <c r="J28" s="1081">
        <v>6829.5990000000002</v>
      </c>
      <c r="K28" s="1081">
        <v>23081.433580000001</v>
      </c>
      <c r="L28" s="1081">
        <v>0</v>
      </c>
      <c r="M28" s="1081">
        <v>0</v>
      </c>
      <c r="N28" s="1081">
        <v>0</v>
      </c>
      <c r="O28" s="1081">
        <v>0</v>
      </c>
      <c r="P28" s="1081">
        <v>0</v>
      </c>
      <c r="Q28" s="1081">
        <f t="shared" si="0"/>
        <v>29911.032579999999</v>
      </c>
      <c r="R28" s="513"/>
      <c r="S28" s="427"/>
    </row>
    <row r="29" spans="1:28" ht="24.75" customHeight="1" x14ac:dyDescent="0.25">
      <c r="A29" s="55">
        <v>2030000</v>
      </c>
      <c r="B29" s="55" t="s">
        <v>809</v>
      </c>
      <c r="C29" s="1081">
        <v>0</v>
      </c>
      <c r="D29" s="1081">
        <v>0</v>
      </c>
      <c r="E29" s="1081">
        <v>0</v>
      </c>
      <c r="F29" s="1081">
        <v>0</v>
      </c>
      <c r="G29" s="1081">
        <v>0</v>
      </c>
      <c r="H29" s="1081">
        <v>0</v>
      </c>
      <c r="I29" s="1081">
        <v>0</v>
      </c>
      <c r="J29" s="1081">
        <v>0</v>
      </c>
      <c r="K29" s="1081">
        <v>0</v>
      </c>
      <c r="L29" s="1081">
        <v>0</v>
      </c>
      <c r="M29" s="1081">
        <v>0</v>
      </c>
      <c r="N29" s="1081">
        <v>0</v>
      </c>
      <c r="O29" s="1081">
        <v>0</v>
      </c>
      <c r="P29" s="1081">
        <v>3409.1617700000002</v>
      </c>
      <c r="Q29" s="1081">
        <f t="shared" si="0"/>
        <v>3409.1617700000002</v>
      </c>
      <c r="R29" s="513"/>
      <c r="S29" s="427"/>
    </row>
    <row r="30" spans="1:28" x14ac:dyDescent="0.25">
      <c r="A30" s="55">
        <v>2040000</v>
      </c>
      <c r="B30" s="55" t="s">
        <v>810</v>
      </c>
      <c r="C30" s="1081">
        <v>37.837159999999997</v>
      </c>
      <c r="D30" s="1081">
        <v>66.974130000000002</v>
      </c>
      <c r="E30" s="1081">
        <v>47.472639999999998</v>
      </c>
      <c r="F30" s="1081">
        <v>116.17771999999999</v>
      </c>
      <c r="G30" s="1081">
        <v>101.57207</v>
      </c>
      <c r="H30" s="1081">
        <v>228.47178</v>
      </c>
      <c r="I30" s="1081">
        <v>98.484020000000001</v>
      </c>
      <c r="J30" s="1081">
        <v>846.77670999999998</v>
      </c>
      <c r="K30" s="1081">
        <v>575.36121000000003</v>
      </c>
      <c r="L30" s="1081">
        <v>634.21028000000001</v>
      </c>
      <c r="M30" s="1081">
        <v>54.90737</v>
      </c>
      <c r="N30" s="1081">
        <v>81.167900000000003</v>
      </c>
      <c r="O30" s="1081">
        <v>2640.29999</v>
      </c>
      <c r="P30" s="1081">
        <v>233.10517999999999</v>
      </c>
      <c r="Q30" s="1081">
        <f t="shared" si="0"/>
        <v>5762.8181599999998</v>
      </c>
      <c r="R30" s="513"/>
      <c r="S30" s="427"/>
    </row>
    <row r="31" spans="1:28" x14ac:dyDescent="0.25">
      <c r="A31" s="55">
        <v>2050000</v>
      </c>
      <c r="B31" s="55" t="s">
        <v>609</v>
      </c>
      <c r="C31" s="1081">
        <v>17.057099999999998</v>
      </c>
      <c r="D31" s="1081">
        <v>516.96006</v>
      </c>
      <c r="E31" s="1081">
        <v>963.55913999999996</v>
      </c>
      <c r="F31" s="1081">
        <v>1119.65308</v>
      </c>
      <c r="G31" s="1081">
        <v>251.52690000000001</v>
      </c>
      <c r="H31" s="1081">
        <v>13237.66402</v>
      </c>
      <c r="I31" s="1081">
        <v>464.49448999999998</v>
      </c>
      <c r="J31" s="1081">
        <v>4068.2436899999998</v>
      </c>
      <c r="K31" s="1081">
        <v>9276.7288700000008</v>
      </c>
      <c r="L31" s="1081">
        <v>0</v>
      </c>
      <c r="M31" s="1081">
        <v>3105.1030700000001</v>
      </c>
      <c r="N31" s="1081">
        <v>12308.20724</v>
      </c>
      <c r="O31" s="1081">
        <v>299.85306000000003</v>
      </c>
      <c r="P31" s="1081">
        <v>4304.6648400000004</v>
      </c>
      <c r="Q31" s="1081">
        <f t="shared" si="0"/>
        <v>49933.71555999999</v>
      </c>
      <c r="R31" s="513"/>
      <c r="S31" s="427"/>
    </row>
    <row r="32" spans="1:28" x14ac:dyDescent="0.25">
      <c r="A32" s="55">
        <v>2060000</v>
      </c>
      <c r="B32" s="55" t="s">
        <v>811</v>
      </c>
      <c r="C32" s="1081">
        <v>228.04999000000001</v>
      </c>
      <c r="D32" s="1081">
        <v>590.19885999999997</v>
      </c>
      <c r="E32" s="1081">
        <v>1449.4153799999999</v>
      </c>
      <c r="F32" s="1081">
        <v>1909.0896399999999</v>
      </c>
      <c r="G32" s="1081">
        <v>7031.0849799999996</v>
      </c>
      <c r="H32" s="1081">
        <v>2108.6130899999998</v>
      </c>
      <c r="I32" s="1081">
        <v>641.11352999999997</v>
      </c>
      <c r="J32" s="1081">
        <v>4605.5498200000002</v>
      </c>
      <c r="K32" s="1081">
        <v>2151.5462200000002</v>
      </c>
      <c r="L32" s="1081">
        <v>10.000579999999999</v>
      </c>
      <c r="M32" s="1081">
        <v>510.72969999999998</v>
      </c>
      <c r="N32" s="1081">
        <v>1159.17625</v>
      </c>
      <c r="O32" s="1081">
        <v>279.59685000000002</v>
      </c>
      <c r="P32" s="1081">
        <v>1698.7100700000001</v>
      </c>
      <c r="Q32" s="1081">
        <f t="shared" si="0"/>
        <v>24372.874960000005</v>
      </c>
      <c r="R32" s="513"/>
      <c r="S32" s="427"/>
    </row>
    <row r="33" spans="1:19" x14ac:dyDescent="0.25">
      <c r="A33" s="55">
        <v>2070000</v>
      </c>
      <c r="B33" s="55" t="s">
        <v>611</v>
      </c>
      <c r="C33" s="1081">
        <v>2500</v>
      </c>
      <c r="D33" s="1081">
        <v>0</v>
      </c>
      <c r="E33" s="1081">
        <v>0</v>
      </c>
      <c r="F33" s="1081">
        <v>0</v>
      </c>
      <c r="G33" s="1081">
        <v>0</v>
      </c>
      <c r="H33" s="1081">
        <v>0</v>
      </c>
      <c r="I33" s="1081">
        <v>0</v>
      </c>
      <c r="J33" s="1081">
        <v>0</v>
      </c>
      <c r="K33" s="1081">
        <v>0</v>
      </c>
      <c r="L33" s="1081">
        <v>0</v>
      </c>
      <c r="M33" s="1081">
        <v>0</v>
      </c>
      <c r="N33" s="1081">
        <v>0</v>
      </c>
      <c r="O33" s="1081">
        <v>0</v>
      </c>
      <c r="P33" s="1081">
        <v>0</v>
      </c>
      <c r="Q33" s="1081">
        <f t="shared" si="0"/>
        <v>2500</v>
      </c>
      <c r="R33" s="513"/>
      <c r="S33" s="427"/>
    </row>
    <row r="34" spans="1:19" x14ac:dyDescent="0.25">
      <c r="A34" s="55">
        <v>2080000</v>
      </c>
      <c r="B34" s="55" t="s">
        <v>612</v>
      </c>
      <c r="C34" s="1081">
        <v>0</v>
      </c>
      <c r="D34" s="1081">
        <v>0</v>
      </c>
      <c r="E34" s="1081">
        <v>0</v>
      </c>
      <c r="F34" s="1081">
        <v>0</v>
      </c>
      <c r="G34" s="1081">
        <v>0</v>
      </c>
      <c r="H34" s="1081">
        <v>89.87791</v>
      </c>
      <c r="I34" s="1081">
        <v>0</v>
      </c>
      <c r="J34" s="1081">
        <v>10.24104</v>
      </c>
      <c r="K34" s="1081">
        <v>5.8540000000000002E-2</v>
      </c>
      <c r="L34" s="1081">
        <v>0</v>
      </c>
      <c r="M34" s="1081">
        <v>0</v>
      </c>
      <c r="N34" s="1081">
        <v>0</v>
      </c>
      <c r="O34" s="1081">
        <v>0</v>
      </c>
      <c r="P34" s="1081">
        <v>0</v>
      </c>
      <c r="Q34" s="1081">
        <f t="shared" si="0"/>
        <v>100.17748999999999</v>
      </c>
      <c r="R34" s="513"/>
      <c r="S34" s="427"/>
    </row>
    <row r="35" spans="1:19" x14ac:dyDescent="0.25">
      <c r="A35" s="55">
        <v>2100000</v>
      </c>
      <c r="B35" s="55" t="s">
        <v>812</v>
      </c>
      <c r="C35" s="1081">
        <v>0</v>
      </c>
      <c r="D35" s="1081">
        <v>0</v>
      </c>
      <c r="E35" s="1081">
        <v>0</v>
      </c>
      <c r="F35" s="1081">
        <v>20.58</v>
      </c>
      <c r="G35" s="1081">
        <v>0</v>
      </c>
      <c r="H35" s="1081">
        <v>0</v>
      </c>
      <c r="I35" s="1081">
        <v>0</v>
      </c>
      <c r="J35" s="1081">
        <v>30.51558</v>
      </c>
      <c r="K35" s="1081">
        <v>543.56886999999995</v>
      </c>
      <c r="L35" s="1081">
        <v>0</v>
      </c>
      <c r="M35" s="1081">
        <v>0</v>
      </c>
      <c r="N35" s="1081">
        <v>0</v>
      </c>
      <c r="O35" s="1081">
        <v>0</v>
      </c>
      <c r="P35" s="1081">
        <v>0</v>
      </c>
      <c r="Q35" s="1081">
        <f t="shared" si="0"/>
        <v>594.66444999999999</v>
      </c>
      <c r="R35" s="513"/>
      <c r="S35" s="427"/>
    </row>
    <row r="36" spans="1:19" x14ac:dyDescent="0.25">
      <c r="A36" s="55">
        <v>2110000</v>
      </c>
      <c r="B36" s="55" t="s">
        <v>645</v>
      </c>
      <c r="C36" s="1081">
        <v>0</v>
      </c>
      <c r="D36" s="1081">
        <v>0</v>
      </c>
      <c r="E36" s="1081">
        <v>0</v>
      </c>
      <c r="F36" s="1081">
        <v>10.392899999999999</v>
      </c>
      <c r="G36" s="1081">
        <v>0</v>
      </c>
      <c r="H36" s="1081">
        <v>0</v>
      </c>
      <c r="I36" s="1081">
        <v>0</v>
      </c>
      <c r="J36" s="1081">
        <v>0</v>
      </c>
      <c r="K36" s="1081">
        <v>0</v>
      </c>
      <c r="L36" s="1081">
        <v>0</v>
      </c>
      <c r="M36" s="1081">
        <v>0</v>
      </c>
      <c r="N36" s="1081">
        <v>0</v>
      </c>
      <c r="O36" s="1081">
        <v>0</v>
      </c>
      <c r="P36" s="1081">
        <v>0</v>
      </c>
      <c r="Q36" s="1081">
        <f t="shared" si="0"/>
        <v>10.392899999999999</v>
      </c>
      <c r="R36" s="513"/>
      <c r="S36" s="427"/>
    </row>
    <row r="37" spans="1:19" x14ac:dyDescent="0.25">
      <c r="A37" s="55">
        <v>2120000</v>
      </c>
      <c r="B37" s="55" t="s">
        <v>615</v>
      </c>
      <c r="C37" s="1081">
        <v>0</v>
      </c>
      <c r="D37" s="1081">
        <v>0</v>
      </c>
      <c r="E37" s="1081">
        <v>0</v>
      </c>
      <c r="F37" s="1081">
        <v>0</v>
      </c>
      <c r="G37" s="1081">
        <v>0</v>
      </c>
      <c r="H37" s="1081">
        <v>0</v>
      </c>
      <c r="I37" s="1081">
        <v>0</v>
      </c>
      <c r="J37" s="1081">
        <v>0</v>
      </c>
      <c r="K37" s="1081">
        <v>0</v>
      </c>
      <c r="L37" s="1081">
        <v>0</v>
      </c>
      <c r="M37" s="1081">
        <v>0</v>
      </c>
      <c r="N37" s="1081">
        <v>0</v>
      </c>
      <c r="O37" s="1081">
        <v>0</v>
      </c>
      <c r="P37" s="1081">
        <v>0</v>
      </c>
      <c r="Q37" s="1081">
        <f t="shared" si="0"/>
        <v>0</v>
      </c>
      <c r="R37" s="513"/>
      <c r="S37" s="427"/>
    </row>
    <row r="38" spans="1:19" x14ac:dyDescent="0.25">
      <c r="A38" s="59"/>
      <c r="B38" s="57" t="s">
        <v>616</v>
      </c>
      <c r="C38" s="1083">
        <f>SUM(C27:C37)</f>
        <v>2782.94425</v>
      </c>
      <c r="D38" s="1083">
        <f t="shared" ref="D38:P38" si="2">SUM(D27:D37)</f>
        <v>1174.1330499999999</v>
      </c>
      <c r="E38" s="1083">
        <f t="shared" si="2"/>
        <v>2460.4471599999997</v>
      </c>
      <c r="F38" s="1083">
        <f t="shared" si="2"/>
        <v>3175.8933399999996</v>
      </c>
      <c r="G38" s="1083">
        <f t="shared" si="2"/>
        <v>7384.1839499999996</v>
      </c>
      <c r="H38" s="1083">
        <f t="shared" si="2"/>
        <v>15664.626799999998</v>
      </c>
      <c r="I38" s="1083">
        <f t="shared" si="2"/>
        <v>1204.09204</v>
      </c>
      <c r="J38" s="1083">
        <f t="shared" si="2"/>
        <v>16390.92584</v>
      </c>
      <c r="K38" s="1083">
        <f t="shared" si="2"/>
        <v>35628.697289999996</v>
      </c>
      <c r="L38" s="1083">
        <f t="shared" si="2"/>
        <v>644.21086000000003</v>
      </c>
      <c r="M38" s="1083">
        <f t="shared" si="2"/>
        <v>3670.7401399999999</v>
      </c>
      <c r="N38" s="1083">
        <f t="shared" si="2"/>
        <v>13548.551390000001</v>
      </c>
      <c r="O38" s="1083">
        <f t="shared" si="2"/>
        <v>3219.7498999999998</v>
      </c>
      <c r="P38" s="1083">
        <f t="shared" si="2"/>
        <v>9645.6418599999997</v>
      </c>
      <c r="Q38" s="1083">
        <f t="shared" si="0"/>
        <v>116594.83786999999</v>
      </c>
      <c r="R38" s="513"/>
      <c r="S38" s="427"/>
    </row>
    <row r="39" spans="1:19" x14ac:dyDescent="0.25">
      <c r="A39" s="59"/>
      <c r="B39" s="57" t="s">
        <v>617</v>
      </c>
      <c r="C39" s="1083"/>
      <c r="D39" s="1083"/>
      <c r="E39" s="1083"/>
      <c r="F39" s="1083"/>
      <c r="G39" s="1083"/>
      <c r="H39" s="1083"/>
      <c r="I39" s="1083"/>
      <c r="J39" s="1083"/>
      <c r="K39" s="1083"/>
      <c r="L39" s="1083"/>
      <c r="M39" s="1083"/>
      <c r="N39" s="1083"/>
      <c r="O39" s="1083"/>
      <c r="P39" s="1083"/>
      <c r="Q39" s="1084">
        <f t="shared" si="0"/>
        <v>0</v>
      </c>
      <c r="R39" s="513"/>
      <c r="S39" s="427"/>
    </row>
    <row r="40" spans="1:19" x14ac:dyDescent="0.25">
      <c r="A40" s="55">
        <v>3010000</v>
      </c>
      <c r="B40" s="55" t="s">
        <v>618</v>
      </c>
      <c r="C40" s="1081">
        <v>9457</v>
      </c>
      <c r="D40" s="1081">
        <v>12800</v>
      </c>
      <c r="E40" s="1081">
        <v>7756.2</v>
      </c>
      <c r="F40" s="1081">
        <v>6526</v>
      </c>
      <c r="G40" s="1081">
        <v>10340.200000000001</v>
      </c>
      <c r="H40" s="1081">
        <v>20040.70003</v>
      </c>
      <c r="I40" s="1081">
        <v>19497.400000000001</v>
      </c>
      <c r="J40" s="1081">
        <v>29187.3</v>
      </c>
      <c r="K40" s="1081">
        <v>18260</v>
      </c>
      <c r="L40" s="1081">
        <v>1400</v>
      </c>
      <c r="M40" s="1081">
        <v>8919.2999999999993</v>
      </c>
      <c r="N40" s="1081">
        <v>3360</v>
      </c>
      <c r="O40" s="1081">
        <v>7591.9</v>
      </c>
      <c r="P40" s="1081">
        <v>53629</v>
      </c>
      <c r="Q40" s="1081">
        <f t="shared" si="0"/>
        <v>208765.00002999997</v>
      </c>
      <c r="R40" s="513"/>
      <c r="S40" s="427"/>
    </row>
    <row r="41" spans="1:19" x14ac:dyDescent="0.25">
      <c r="A41" s="55">
        <v>3020000</v>
      </c>
      <c r="B41" s="55" t="s">
        <v>619</v>
      </c>
      <c r="C41" s="1081">
        <v>0</v>
      </c>
      <c r="D41" s="1081">
        <v>0</v>
      </c>
      <c r="E41" s="1081">
        <v>0</v>
      </c>
      <c r="F41" s="1081">
        <v>0</v>
      </c>
      <c r="G41" s="1081">
        <v>0</v>
      </c>
      <c r="H41" s="1081">
        <v>0</v>
      </c>
      <c r="I41" s="1081">
        <v>0</v>
      </c>
      <c r="J41" s="1081">
        <v>0</v>
      </c>
      <c r="K41" s="1081">
        <v>0</v>
      </c>
      <c r="L41" s="1081">
        <v>0</v>
      </c>
      <c r="M41" s="1081">
        <v>0</v>
      </c>
      <c r="N41" s="1081">
        <v>0</v>
      </c>
      <c r="O41" s="1081">
        <v>2000</v>
      </c>
      <c r="P41" s="1081">
        <v>0</v>
      </c>
      <c r="Q41" s="1081">
        <f t="shared" si="0"/>
        <v>2000</v>
      </c>
      <c r="R41" s="513"/>
      <c r="S41" s="427"/>
    </row>
    <row r="42" spans="1:19" x14ac:dyDescent="0.25">
      <c r="A42" s="55">
        <v>3030000</v>
      </c>
      <c r="B42" s="55" t="s">
        <v>646</v>
      </c>
      <c r="C42" s="1081">
        <v>0</v>
      </c>
      <c r="D42" s="1081">
        <v>0</v>
      </c>
      <c r="E42" s="1081">
        <v>0</v>
      </c>
      <c r="F42" s="1081">
        <v>0</v>
      </c>
      <c r="G42" s="1081">
        <v>0</v>
      </c>
      <c r="H42" s="1081">
        <v>90.664630000000002</v>
      </c>
      <c r="I42" s="1081">
        <v>0</v>
      </c>
      <c r="J42" s="1081">
        <v>0</v>
      </c>
      <c r="K42" s="1081">
        <v>0</v>
      </c>
      <c r="L42" s="1081">
        <v>0</v>
      </c>
      <c r="M42" s="1081">
        <v>0</v>
      </c>
      <c r="N42" s="1081">
        <v>0</v>
      </c>
      <c r="O42" s="1081">
        <v>0</v>
      </c>
      <c r="P42" s="1081">
        <v>0</v>
      </c>
      <c r="Q42" s="1081">
        <f t="shared" si="0"/>
        <v>90.664630000000002</v>
      </c>
      <c r="R42" s="513"/>
      <c r="S42" s="427"/>
    </row>
    <row r="43" spans="1:19" x14ac:dyDescent="0.25">
      <c r="A43" s="55">
        <v>3040000</v>
      </c>
      <c r="B43" s="55" t="s">
        <v>620</v>
      </c>
      <c r="C43" s="1081">
        <v>169.96419</v>
      </c>
      <c r="D43" s="1081">
        <v>191.98107999999999</v>
      </c>
      <c r="E43" s="1081">
        <v>723.29782999999998</v>
      </c>
      <c r="F43" s="1081">
        <v>2083.60178</v>
      </c>
      <c r="G43" s="1081">
        <v>3460.1479300000001</v>
      </c>
      <c r="H43" s="1081">
        <v>2831.2492400000001</v>
      </c>
      <c r="I43" s="1081">
        <v>92.451979999999992</v>
      </c>
      <c r="J43" s="1081">
        <v>5296.7794800000001</v>
      </c>
      <c r="K43" s="1081">
        <v>5168.08115</v>
      </c>
      <c r="L43" s="1081">
        <v>0</v>
      </c>
      <c r="M43" s="1081">
        <v>1427.8875800000001</v>
      </c>
      <c r="N43" s="1081">
        <v>1953.9911399999999</v>
      </c>
      <c r="O43" s="1081">
        <v>714.12249999999995</v>
      </c>
      <c r="P43" s="1081">
        <v>3492.0616199999999</v>
      </c>
      <c r="Q43" s="1081">
        <f t="shared" si="0"/>
        <v>27605.6175</v>
      </c>
      <c r="R43" s="513"/>
      <c r="S43" s="427"/>
    </row>
    <row r="44" spans="1:19" x14ac:dyDescent="0.25">
      <c r="A44" s="55">
        <v>3050000</v>
      </c>
      <c r="B44" s="55" t="s">
        <v>728</v>
      </c>
      <c r="C44" s="1081">
        <v>547.90107999999998</v>
      </c>
      <c r="D44" s="1081">
        <v>3408.63472</v>
      </c>
      <c r="E44" s="1081">
        <v>2372.5429100000001</v>
      </c>
      <c r="F44" s="1081">
        <v>2903.4814500000002</v>
      </c>
      <c r="G44" s="1081">
        <v>8376.91374</v>
      </c>
      <c r="H44" s="1081">
        <v>14578.982099999999</v>
      </c>
      <c r="I44" s="1081">
        <v>884.45245999999997</v>
      </c>
      <c r="J44" s="1081">
        <v>10041.894109999999</v>
      </c>
      <c r="K44" s="1081">
        <v>15581.83023</v>
      </c>
      <c r="L44" s="1081">
        <v>-52.05979</v>
      </c>
      <c r="M44" s="1081">
        <v>4187.95784</v>
      </c>
      <c r="N44" s="1081">
        <v>12484.9645</v>
      </c>
      <c r="O44" s="1081">
        <v>1216.36373</v>
      </c>
      <c r="P44" s="1081">
        <v>26169.132710000002</v>
      </c>
      <c r="Q44" s="1081">
        <f t="shared" si="0"/>
        <v>102702.99179</v>
      </c>
      <c r="R44" s="513"/>
      <c r="S44" s="427"/>
    </row>
    <row r="45" spans="1:19" x14ac:dyDescent="0.25">
      <c r="A45" s="55">
        <v>3060000</v>
      </c>
      <c r="B45" s="55" t="s">
        <v>729</v>
      </c>
      <c r="C45" s="1081">
        <v>72.858670000000004</v>
      </c>
      <c r="D45" s="1081">
        <v>0</v>
      </c>
      <c r="E45" s="1081">
        <v>0</v>
      </c>
      <c r="F45" s="1081">
        <v>0</v>
      </c>
      <c r="G45" s="1081">
        <v>0</v>
      </c>
      <c r="H45" s="1081">
        <v>0</v>
      </c>
      <c r="I45" s="1081">
        <v>0</v>
      </c>
      <c r="J45" s="1081">
        <v>0</v>
      </c>
      <c r="K45" s="1081">
        <v>0</v>
      </c>
      <c r="L45" s="1081">
        <v>0</v>
      </c>
      <c r="M45" s="1081">
        <v>0</v>
      </c>
      <c r="N45" s="1081">
        <v>468.43306000000001</v>
      </c>
      <c r="O45" s="1081">
        <v>0</v>
      </c>
      <c r="P45" s="1081">
        <v>429.19077000000004</v>
      </c>
      <c r="Q45" s="1081">
        <f t="shared" si="0"/>
        <v>970.48250000000007</v>
      </c>
      <c r="R45" s="513"/>
      <c r="S45" s="427"/>
    </row>
    <row r="46" spans="1:19" x14ac:dyDescent="0.25">
      <c r="A46" s="55">
        <v>3070000</v>
      </c>
      <c r="B46" s="55" t="s">
        <v>730</v>
      </c>
      <c r="C46" s="1081">
        <v>0</v>
      </c>
      <c r="D46" s="1081">
        <v>0</v>
      </c>
      <c r="E46" s="1081">
        <v>0</v>
      </c>
      <c r="F46" s="1081">
        <v>0</v>
      </c>
      <c r="G46" s="1081">
        <v>0</v>
      </c>
      <c r="H46" s="1081">
        <v>0</v>
      </c>
      <c r="I46" s="1081">
        <v>0</v>
      </c>
      <c r="J46" s="1081">
        <v>0</v>
      </c>
      <c r="K46" s="1081">
        <v>0</v>
      </c>
      <c r="L46" s="1081">
        <v>0</v>
      </c>
      <c r="M46" s="1081">
        <v>0</v>
      </c>
      <c r="N46" s="1081">
        <v>273.93940999999995</v>
      </c>
      <c r="O46" s="1081">
        <v>0</v>
      </c>
      <c r="P46" s="1081">
        <v>15.94811</v>
      </c>
      <c r="Q46" s="1081">
        <f t="shared" si="0"/>
        <v>289.88751999999994</v>
      </c>
      <c r="R46" s="513"/>
      <c r="S46" s="427"/>
    </row>
    <row r="47" spans="1:19" x14ac:dyDescent="0.25">
      <c r="A47" s="59"/>
      <c r="B47" s="57" t="s">
        <v>621</v>
      </c>
      <c r="C47" s="1083">
        <f>SUM(C40:C46)</f>
        <v>10247.72394</v>
      </c>
      <c r="D47" s="1083">
        <f t="shared" ref="D47:P47" si="3">SUM(D40:D46)</f>
        <v>16400.6158</v>
      </c>
      <c r="E47" s="1083">
        <f t="shared" si="3"/>
        <v>10852.04074</v>
      </c>
      <c r="F47" s="1083">
        <f t="shared" si="3"/>
        <v>11513.08323</v>
      </c>
      <c r="G47" s="1083">
        <f t="shared" si="3"/>
        <v>22177.26167</v>
      </c>
      <c r="H47" s="1083">
        <f t="shared" si="3"/>
        <v>37541.595999999998</v>
      </c>
      <c r="I47" s="1083">
        <f t="shared" si="3"/>
        <v>20474.304440000004</v>
      </c>
      <c r="J47" s="1083">
        <f t="shared" si="3"/>
        <v>44525.973590000001</v>
      </c>
      <c r="K47" s="1083">
        <f t="shared" si="3"/>
        <v>39009.911379999998</v>
      </c>
      <c r="L47" s="1083">
        <f t="shared" ref="L47" si="4">SUM(L40:L46)</f>
        <v>1347.94021</v>
      </c>
      <c r="M47" s="1083">
        <f t="shared" si="3"/>
        <v>14535.145420000001</v>
      </c>
      <c r="N47" s="1083">
        <f t="shared" si="3"/>
        <v>18541.328109999999</v>
      </c>
      <c r="O47" s="1083">
        <f t="shared" si="3"/>
        <v>11522.38623</v>
      </c>
      <c r="P47" s="1083">
        <f t="shared" si="3"/>
        <v>83735.333209999997</v>
      </c>
      <c r="Q47" s="1083">
        <f t="shared" si="0"/>
        <v>342424.64397000003</v>
      </c>
      <c r="R47" s="513"/>
      <c r="S47" s="427"/>
    </row>
    <row r="48" spans="1:19" x14ac:dyDescent="0.25">
      <c r="A48" s="59"/>
      <c r="B48" s="57" t="s">
        <v>622</v>
      </c>
      <c r="C48" s="1083">
        <f>+C47+C38</f>
        <v>13030.66819</v>
      </c>
      <c r="D48" s="1083">
        <f t="shared" ref="D48:P48" si="5">+D47+D38</f>
        <v>17574.74885</v>
      </c>
      <c r="E48" s="1083">
        <f t="shared" si="5"/>
        <v>13312.4879</v>
      </c>
      <c r="F48" s="1083">
        <f t="shared" si="5"/>
        <v>14688.976569999999</v>
      </c>
      <c r="G48" s="1083">
        <f t="shared" si="5"/>
        <v>29561.445619999999</v>
      </c>
      <c r="H48" s="1083">
        <f t="shared" si="5"/>
        <v>53206.222799999996</v>
      </c>
      <c r="I48" s="1083">
        <f t="shared" si="5"/>
        <v>21678.396480000003</v>
      </c>
      <c r="J48" s="1083">
        <f t="shared" si="5"/>
        <v>60916.899430000005</v>
      </c>
      <c r="K48" s="1083">
        <f t="shared" si="5"/>
        <v>74638.608669999987</v>
      </c>
      <c r="L48" s="1083">
        <f t="shared" ref="L48" si="6">+L47+L38</f>
        <v>1992.1510699999999</v>
      </c>
      <c r="M48" s="1083">
        <f t="shared" si="5"/>
        <v>18205.885560000002</v>
      </c>
      <c r="N48" s="1083">
        <f t="shared" si="5"/>
        <v>32089.879499999999</v>
      </c>
      <c r="O48" s="1083">
        <f t="shared" si="5"/>
        <v>14742.136129999999</v>
      </c>
      <c r="P48" s="1083">
        <f t="shared" si="5"/>
        <v>93380.97507</v>
      </c>
      <c r="Q48" s="1083">
        <f t="shared" si="0"/>
        <v>459019.48183999996</v>
      </c>
      <c r="R48" s="513"/>
      <c r="S48" s="427"/>
    </row>
    <row r="49" spans="1:19" x14ac:dyDescent="0.25">
      <c r="A49" s="55">
        <v>7000000</v>
      </c>
      <c r="B49" s="55" t="s">
        <v>623</v>
      </c>
      <c r="C49" s="1085">
        <v>0</v>
      </c>
      <c r="D49" s="1086">
        <v>885857.37529999996</v>
      </c>
      <c r="E49" s="1086">
        <v>744219.48163000005</v>
      </c>
      <c r="F49" s="1086">
        <v>1600194.44961</v>
      </c>
      <c r="G49" s="1081">
        <v>2247268.62408</v>
      </c>
      <c r="H49" s="1086">
        <v>6458700.9082699995</v>
      </c>
      <c r="I49" s="1086">
        <v>2393478.0092099998</v>
      </c>
      <c r="J49" s="1086">
        <v>4039680.2874699999</v>
      </c>
      <c r="K49" s="1086">
        <v>2727689.2181799999</v>
      </c>
      <c r="L49" s="1086">
        <v>0</v>
      </c>
      <c r="M49" s="1086">
        <v>5616422.9984999998</v>
      </c>
      <c r="N49" s="1086">
        <v>2981622.6241799998</v>
      </c>
      <c r="O49" s="1086">
        <v>1561531.26816</v>
      </c>
      <c r="P49" s="1086">
        <v>4138136.2990899999</v>
      </c>
      <c r="Q49" s="1086">
        <f t="shared" si="0"/>
        <v>35394801.543679997</v>
      </c>
      <c r="R49" s="513"/>
      <c r="S49" s="427"/>
    </row>
    <row r="50" spans="1:19" x14ac:dyDescent="0.25">
      <c r="A50" s="55">
        <v>9000000</v>
      </c>
      <c r="B50" s="55" t="s">
        <v>624</v>
      </c>
      <c r="C50" s="1085">
        <v>2219.0753399999999</v>
      </c>
      <c r="D50" s="1086">
        <v>31093</v>
      </c>
      <c r="E50" s="1086">
        <v>323424</v>
      </c>
      <c r="F50" s="1086">
        <v>124948.21019</v>
      </c>
      <c r="G50" s="1081">
        <v>2251173.0243700002</v>
      </c>
      <c r="H50" s="1086">
        <v>274192.77380000002</v>
      </c>
      <c r="I50" s="1086">
        <v>16050.296920000001</v>
      </c>
      <c r="J50" s="1086">
        <v>759426.45082999999</v>
      </c>
      <c r="K50" s="1086">
        <v>421036.34659999999</v>
      </c>
      <c r="L50" s="1086">
        <v>0</v>
      </c>
      <c r="M50" s="1086">
        <v>0</v>
      </c>
      <c r="N50" s="1086">
        <v>4294526.9633299997</v>
      </c>
      <c r="O50" s="1086">
        <v>13330.18172</v>
      </c>
      <c r="P50" s="1086">
        <v>48841.976629999997</v>
      </c>
      <c r="Q50" s="1086">
        <f t="shared" si="0"/>
        <v>8560262.299730001</v>
      </c>
      <c r="R50" s="513"/>
      <c r="S50" s="427"/>
    </row>
    <row r="51" spans="1:19" ht="3" customHeight="1" x14ac:dyDescent="0.25">
      <c r="A51" s="515"/>
      <c r="B51" s="515"/>
      <c r="C51" s="516"/>
      <c r="D51" s="516"/>
      <c r="E51" s="516"/>
      <c r="F51" s="516"/>
      <c r="G51" s="516"/>
      <c r="H51" s="516"/>
      <c r="I51" s="516"/>
      <c r="J51" s="516"/>
      <c r="K51" s="516"/>
      <c r="L51" s="516"/>
      <c r="M51" s="516"/>
      <c r="N51" s="516"/>
      <c r="O51" s="516"/>
      <c r="P51" s="517"/>
      <c r="Q51" s="516"/>
      <c r="R51" s="513"/>
    </row>
    <row r="52" spans="1:19" x14ac:dyDescent="0.25">
      <c r="A52" s="518" t="s">
        <v>775</v>
      </c>
      <c r="B52" s="518"/>
      <c r="C52" s="519"/>
      <c r="D52" s="519"/>
      <c r="E52" s="519"/>
      <c r="F52" s="519"/>
      <c r="G52" s="519"/>
      <c r="H52" s="519"/>
      <c r="I52" s="519"/>
      <c r="J52" s="519"/>
      <c r="K52" s="519"/>
      <c r="L52" s="519"/>
      <c r="M52" s="519"/>
      <c r="N52" s="519"/>
      <c r="O52" s="519"/>
      <c r="P52" s="519"/>
      <c r="Q52" s="519"/>
      <c r="R52" s="513"/>
    </row>
    <row r="53" spans="1:19" x14ac:dyDescent="0.25">
      <c r="B53" s="68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13"/>
    </row>
    <row r="54" spans="1:19" x14ac:dyDescent="0.25">
      <c r="A54" s="19"/>
      <c r="B54" s="68"/>
      <c r="C54" s="521"/>
      <c r="D54" s="521"/>
      <c r="E54" s="521"/>
      <c r="F54" s="521"/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  <c r="R54" s="513"/>
    </row>
    <row r="55" spans="1:19" ht="21.75" customHeight="1" x14ac:dyDescent="0.25">
      <c r="A55" s="2274" t="s">
        <v>710</v>
      </c>
      <c r="B55" s="2274"/>
      <c r="C55" s="2274"/>
      <c r="D55" s="2274"/>
      <c r="E55" s="2274"/>
      <c r="F55" s="2274"/>
      <c r="G55" s="2274"/>
      <c r="H55" s="2274"/>
      <c r="I55" s="2274"/>
      <c r="J55" s="2274"/>
      <c r="K55" s="2274"/>
      <c r="L55" s="2274"/>
      <c r="M55" s="2274"/>
      <c r="N55" s="2274"/>
      <c r="O55" s="2274"/>
      <c r="P55" s="2274"/>
      <c r="Q55" s="2274"/>
      <c r="R55" s="513"/>
    </row>
    <row r="56" spans="1:19" ht="15.75" x14ac:dyDescent="0.25">
      <c r="A56" s="2274" t="s">
        <v>732</v>
      </c>
      <c r="B56" s="2274"/>
      <c r="C56" s="2274"/>
      <c r="D56" s="2274"/>
      <c r="E56" s="2274"/>
      <c r="F56" s="2274"/>
      <c r="G56" s="2274"/>
      <c r="H56" s="2274"/>
      <c r="I56" s="2274"/>
      <c r="J56" s="2274"/>
      <c r="K56" s="2274"/>
      <c r="L56" s="2274"/>
      <c r="M56" s="2274"/>
      <c r="N56" s="2274"/>
      <c r="O56" s="2274"/>
      <c r="P56" s="2274"/>
      <c r="Q56" s="2274"/>
      <c r="R56" s="513"/>
    </row>
    <row r="57" spans="1:19" ht="15.75" x14ac:dyDescent="0.25">
      <c r="A57" s="2273" t="s">
        <v>2688</v>
      </c>
      <c r="B57" s="2273"/>
      <c r="C57" s="2273"/>
      <c r="D57" s="2273"/>
      <c r="E57" s="2273"/>
      <c r="F57" s="2273"/>
      <c r="G57" s="2273"/>
      <c r="H57" s="2273"/>
      <c r="I57" s="2273"/>
      <c r="J57" s="2273"/>
      <c r="K57" s="2273"/>
      <c r="L57" s="2273"/>
      <c r="M57" s="2273"/>
      <c r="N57" s="2273"/>
      <c r="O57" s="2273"/>
      <c r="P57" s="2273"/>
      <c r="Q57" s="2273"/>
      <c r="R57" s="513"/>
    </row>
    <row r="58" spans="1:19" ht="15.75" x14ac:dyDescent="0.25">
      <c r="A58" s="2274" t="s">
        <v>507</v>
      </c>
      <c r="B58" s="2274"/>
      <c r="C58" s="2274"/>
      <c r="D58" s="2274"/>
      <c r="E58" s="2274"/>
      <c r="F58" s="2274"/>
      <c r="G58" s="2274"/>
      <c r="H58" s="2274"/>
      <c r="I58" s="2274"/>
      <c r="J58" s="2274"/>
      <c r="K58" s="2274"/>
      <c r="L58" s="2274"/>
      <c r="M58" s="2274"/>
      <c r="N58" s="2274"/>
      <c r="O58" s="2274"/>
      <c r="P58" s="2274"/>
      <c r="Q58" s="2274"/>
      <c r="R58" s="513"/>
    </row>
    <row r="59" spans="1:19" ht="1.5" customHeight="1" x14ac:dyDescent="0.25">
      <c r="A59" s="522"/>
      <c r="B59" s="522"/>
      <c r="C59" s="523"/>
      <c r="D59" s="523"/>
      <c r="E59" s="523"/>
      <c r="F59" s="523"/>
      <c r="G59" s="523"/>
      <c r="H59" s="523"/>
      <c r="I59" s="523"/>
      <c r="J59" s="523"/>
      <c r="K59" s="523"/>
      <c r="L59" s="523"/>
      <c r="M59" s="523"/>
      <c r="N59" s="523"/>
      <c r="O59" s="523"/>
      <c r="P59" s="523"/>
      <c r="R59" s="513"/>
    </row>
    <row r="60" spans="1:19" ht="14.25" customHeight="1" x14ac:dyDescent="0.25">
      <c r="A60" s="524"/>
      <c r="B60" s="525"/>
      <c r="C60" s="509" t="s">
        <v>1998</v>
      </c>
      <c r="D60" s="509" t="s">
        <v>1999</v>
      </c>
      <c r="E60" s="509" t="s">
        <v>2000</v>
      </c>
      <c r="F60" s="509" t="s">
        <v>2001</v>
      </c>
      <c r="G60" s="509" t="s">
        <v>2002</v>
      </c>
      <c r="H60" s="509" t="s">
        <v>2003</v>
      </c>
      <c r="I60" s="509" t="s">
        <v>2004</v>
      </c>
      <c r="J60" s="509" t="s">
        <v>2005</v>
      </c>
      <c r="K60" s="509" t="s">
        <v>2006</v>
      </c>
      <c r="L60" s="509" t="s">
        <v>3684</v>
      </c>
      <c r="M60" s="509" t="s">
        <v>2007</v>
      </c>
      <c r="N60" s="509" t="s">
        <v>2008</v>
      </c>
      <c r="O60" s="509" t="s">
        <v>2009</v>
      </c>
      <c r="P60" s="509" t="s">
        <v>2010</v>
      </c>
      <c r="Q60" s="526" t="s">
        <v>1</v>
      </c>
      <c r="R60" s="513"/>
    </row>
    <row r="61" spans="1:19" ht="3.75" customHeight="1" x14ac:dyDescent="0.25">
      <c r="A61" s="56"/>
      <c r="B61" s="56"/>
      <c r="C61" s="527"/>
      <c r="D61" s="527"/>
      <c r="E61" s="527"/>
      <c r="F61" s="527"/>
      <c r="G61" s="527"/>
      <c r="H61" s="527"/>
      <c r="I61" s="527"/>
      <c r="J61" s="527"/>
      <c r="K61" s="527"/>
      <c r="L61" s="527"/>
      <c r="M61" s="527"/>
      <c r="N61" s="527"/>
      <c r="O61" s="527"/>
      <c r="P61" s="527"/>
      <c r="Q61" s="528"/>
      <c r="R61" s="513"/>
    </row>
    <row r="62" spans="1:19" ht="15.95" customHeight="1" x14ac:dyDescent="0.25">
      <c r="A62" s="55">
        <v>5100000</v>
      </c>
      <c r="B62" s="55" t="s">
        <v>505</v>
      </c>
      <c r="C62" s="1573">
        <v>6016.2053900000001</v>
      </c>
      <c r="D62" s="1573">
        <v>9656.9486799999995</v>
      </c>
      <c r="E62" s="1573">
        <v>7914.60689</v>
      </c>
      <c r="F62" s="1573">
        <v>11906.924150000001</v>
      </c>
      <c r="G62" s="1573">
        <v>19119.636129999999</v>
      </c>
      <c r="H62" s="1573">
        <v>46214.138319999998</v>
      </c>
      <c r="I62" s="1573">
        <v>12556.558590000001</v>
      </c>
      <c r="J62" s="1573">
        <v>32548.820510000001</v>
      </c>
      <c r="K62" s="1573">
        <v>28057.088110000001</v>
      </c>
      <c r="L62" s="1573">
        <v>0</v>
      </c>
      <c r="M62" s="1573">
        <v>15128.95832</v>
      </c>
      <c r="N62" s="1573">
        <v>24540.727169999998</v>
      </c>
      <c r="O62" s="1573">
        <v>6104.73272</v>
      </c>
      <c r="P62" s="1573">
        <v>26991.992490000001</v>
      </c>
      <c r="Q62" s="1573">
        <f t="shared" ref="Q62:Q72" si="7">SUM(C62:P62)</f>
        <v>246757.33747</v>
      </c>
      <c r="R62" s="1574"/>
      <c r="S62" s="427"/>
    </row>
    <row r="63" spans="1:19" ht="15.95" customHeight="1" x14ac:dyDescent="0.25">
      <c r="A63" s="55">
        <v>4100000</v>
      </c>
      <c r="B63" s="55" t="s">
        <v>628</v>
      </c>
      <c r="C63" s="529">
        <v>14.248559999999999</v>
      </c>
      <c r="D63" s="529">
        <v>231.90894</v>
      </c>
      <c r="E63" s="529">
        <v>106.37832</v>
      </c>
      <c r="F63" s="529">
        <v>551.58313999999996</v>
      </c>
      <c r="G63" s="529">
        <v>654.52732000000003</v>
      </c>
      <c r="H63" s="529">
        <v>347.87963999999999</v>
      </c>
      <c r="I63" s="529">
        <v>712.54306999999994</v>
      </c>
      <c r="J63" s="529">
        <v>932.53529000000003</v>
      </c>
      <c r="K63" s="529">
        <v>302.17180000000002</v>
      </c>
      <c r="L63" s="529">
        <v>0</v>
      </c>
      <c r="M63" s="529">
        <v>23.071249999999999</v>
      </c>
      <c r="N63" s="529">
        <v>1597.07836</v>
      </c>
      <c r="O63" s="529">
        <v>478.27005000000003</v>
      </c>
      <c r="P63" s="529">
        <v>206.78541999999999</v>
      </c>
      <c r="Q63" s="529">
        <f t="shared" si="7"/>
        <v>6158.9811600000003</v>
      </c>
      <c r="R63" s="513"/>
      <c r="S63" s="427"/>
    </row>
    <row r="64" spans="1:19" ht="15.95" customHeight="1" x14ac:dyDescent="0.25">
      <c r="A64" s="59"/>
      <c r="B64" s="57" t="s">
        <v>531</v>
      </c>
      <c r="C64" s="530">
        <f>+C62-C63</f>
        <v>6001.9568300000001</v>
      </c>
      <c r="D64" s="530">
        <f t="shared" ref="D64:P64" si="8">+D62-D63</f>
        <v>9425.0397400000002</v>
      </c>
      <c r="E64" s="530">
        <f t="shared" si="8"/>
        <v>7808.2285700000002</v>
      </c>
      <c r="F64" s="530">
        <f t="shared" si="8"/>
        <v>11355.34101</v>
      </c>
      <c r="G64" s="530">
        <f t="shared" si="8"/>
        <v>18465.108809999998</v>
      </c>
      <c r="H64" s="530">
        <f t="shared" si="8"/>
        <v>45866.258679999999</v>
      </c>
      <c r="I64" s="530">
        <f t="shared" si="8"/>
        <v>11844.015520000001</v>
      </c>
      <c r="J64" s="530">
        <f t="shared" si="8"/>
        <v>31616.285220000002</v>
      </c>
      <c r="K64" s="530">
        <f t="shared" si="8"/>
        <v>27754.916310000001</v>
      </c>
      <c r="L64" s="530"/>
      <c r="M64" s="530">
        <f t="shared" si="8"/>
        <v>15105.887069999999</v>
      </c>
      <c r="N64" s="530">
        <f t="shared" si="8"/>
        <v>22943.648809999999</v>
      </c>
      <c r="O64" s="530">
        <f t="shared" si="8"/>
        <v>5626.4626699999999</v>
      </c>
      <c r="P64" s="530">
        <f t="shared" si="8"/>
        <v>26785.20707</v>
      </c>
      <c r="Q64" s="530">
        <f t="shared" si="7"/>
        <v>240598.35631000003</v>
      </c>
      <c r="R64" s="513"/>
      <c r="S64" s="427"/>
    </row>
    <row r="65" spans="1:19" ht="15.95" customHeight="1" x14ac:dyDescent="0.25">
      <c r="A65" s="55">
        <v>5200000</v>
      </c>
      <c r="B65" s="55" t="s">
        <v>626</v>
      </c>
      <c r="C65" s="1573">
        <v>189.64779999999999</v>
      </c>
      <c r="D65" s="1573">
        <v>684.97468000000003</v>
      </c>
      <c r="E65" s="1573">
        <v>315.73498999999998</v>
      </c>
      <c r="F65" s="1573">
        <v>295.02147000000002</v>
      </c>
      <c r="G65" s="1573">
        <v>658.91132000000005</v>
      </c>
      <c r="H65" s="1573">
        <v>724.42038000000002</v>
      </c>
      <c r="I65" s="1573">
        <v>1944.55431</v>
      </c>
      <c r="J65" s="1573">
        <v>5397.6222399999997</v>
      </c>
      <c r="K65" s="1573">
        <v>5195.2434400000002</v>
      </c>
      <c r="L65" s="1573">
        <v>6.719E-2</v>
      </c>
      <c r="M65" s="1573">
        <v>260.72354000000001</v>
      </c>
      <c r="N65" s="1573">
        <v>13046.25333</v>
      </c>
      <c r="O65" s="1573">
        <v>459.81810999999999</v>
      </c>
      <c r="P65" s="1573">
        <v>2396.2259399999998</v>
      </c>
      <c r="Q65" s="1573">
        <f t="shared" si="7"/>
        <v>31569.21874</v>
      </c>
      <c r="R65" s="513"/>
      <c r="S65" s="427"/>
    </row>
    <row r="66" spans="1:19" ht="15.95" customHeight="1" x14ac:dyDescent="0.25">
      <c r="A66" s="55">
        <v>4200000</v>
      </c>
      <c r="B66" s="55" t="s">
        <v>648</v>
      </c>
      <c r="C66" s="529">
        <v>123.08284</v>
      </c>
      <c r="D66" s="529">
        <v>6.0585399999999998</v>
      </c>
      <c r="E66" s="529">
        <v>22.471579999999999</v>
      </c>
      <c r="F66" s="529">
        <v>41.113619999999997</v>
      </c>
      <c r="G66" s="529">
        <v>191.73622</v>
      </c>
      <c r="H66" s="529">
        <v>33.814120000000003</v>
      </c>
      <c r="I66" s="529">
        <v>1882.0763999999999</v>
      </c>
      <c r="J66" s="529">
        <v>622.76130000000001</v>
      </c>
      <c r="K66" s="529">
        <v>5226.7277299999996</v>
      </c>
      <c r="L66" s="529">
        <v>0</v>
      </c>
      <c r="M66" s="529">
        <v>31.131060000000002</v>
      </c>
      <c r="N66" s="529">
        <v>1340.12391</v>
      </c>
      <c r="O66" s="529">
        <v>329.60816</v>
      </c>
      <c r="P66" s="529">
        <v>338.40123999999997</v>
      </c>
      <c r="Q66" s="529">
        <f t="shared" si="7"/>
        <v>10189.106719999998</v>
      </c>
      <c r="R66" s="513"/>
      <c r="S66" s="427"/>
    </row>
    <row r="67" spans="1:19" ht="15.95" customHeight="1" x14ac:dyDescent="0.25">
      <c r="A67" s="59"/>
      <c r="B67" s="57" t="s">
        <v>532</v>
      </c>
      <c r="C67" s="530">
        <f>+C64+C65-C66</f>
        <v>6068.5217899999998</v>
      </c>
      <c r="D67" s="530">
        <f t="shared" ref="D67:P67" si="9">+D64+D65-D66</f>
        <v>10103.95588</v>
      </c>
      <c r="E67" s="530">
        <f t="shared" si="9"/>
        <v>8101.4919799999998</v>
      </c>
      <c r="F67" s="530">
        <f t="shared" si="9"/>
        <v>11609.24886</v>
      </c>
      <c r="G67" s="530">
        <f t="shared" si="9"/>
        <v>18932.283909999998</v>
      </c>
      <c r="H67" s="530">
        <f t="shared" si="9"/>
        <v>46556.864939999999</v>
      </c>
      <c r="I67" s="530">
        <f t="shared" si="9"/>
        <v>11906.49343</v>
      </c>
      <c r="J67" s="530">
        <f t="shared" si="9"/>
        <v>36391.146160000004</v>
      </c>
      <c r="K67" s="530">
        <f t="shared" si="9"/>
        <v>27723.43202</v>
      </c>
      <c r="L67" s="530"/>
      <c r="M67" s="530">
        <f t="shared" si="9"/>
        <v>15335.47955</v>
      </c>
      <c r="N67" s="530">
        <f t="shared" si="9"/>
        <v>34649.778229999996</v>
      </c>
      <c r="O67" s="530">
        <f t="shared" si="9"/>
        <v>5756.6726200000003</v>
      </c>
      <c r="P67" s="530">
        <f t="shared" si="9"/>
        <v>28843.031770000001</v>
      </c>
      <c r="Q67" s="530">
        <f t="shared" si="7"/>
        <v>261978.40114</v>
      </c>
      <c r="R67" s="513"/>
      <c r="S67" s="427"/>
    </row>
    <row r="68" spans="1:19" ht="15.95" customHeight="1" x14ac:dyDescent="0.25">
      <c r="A68" s="55">
        <v>5300000</v>
      </c>
      <c r="B68" s="55" t="s">
        <v>647</v>
      </c>
      <c r="C68" s="1573">
        <v>0</v>
      </c>
      <c r="D68" s="1573">
        <v>0</v>
      </c>
      <c r="E68" s="1573">
        <v>0</v>
      </c>
      <c r="F68" s="1573">
        <v>0</v>
      </c>
      <c r="G68" s="1573">
        <v>0</v>
      </c>
      <c r="H68" s="1573">
        <v>0</v>
      </c>
      <c r="I68" s="1573">
        <v>0</v>
      </c>
      <c r="J68" s="1573">
        <v>0</v>
      </c>
      <c r="K68" s="1573">
        <v>0</v>
      </c>
      <c r="L68" s="1573"/>
      <c r="M68" s="1573">
        <v>0</v>
      </c>
      <c r="N68" s="1573">
        <v>0</v>
      </c>
      <c r="O68" s="1573">
        <v>0</v>
      </c>
      <c r="P68" s="1573">
        <v>0</v>
      </c>
      <c r="Q68" s="1573">
        <f t="shared" si="7"/>
        <v>0</v>
      </c>
      <c r="R68" s="513"/>
      <c r="S68" s="427"/>
    </row>
    <row r="69" spans="1:19" ht="15.95" customHeight="1" x14ac:dyDescent="0.25">
      <c r="A69" s="55">
        <v>4300000</v>
      </c>
      <c r="B69" s="55" t="s">
        <v>733</v>
      </c>
      <c r="C69" s="1573">
        <v>0</v>
      </c>
      <c r="D69" s="1573">
        <v>0</v>
      </c>
      <c r="E69" s="1573">
        <v>0</v>
      </c>
      <c r="F69" s="1573">
        <v>0</v>
      </c>
      <c r="G69" s="1573">
        <v>0</v>
      </c>
      <c r="H69" s="1573">
        <v>126.00547</v>
      </c>
      <c r="I69" s="1573">
        <v>149.99600000000001</v>
      </c>
      <c r="J69" s="1573">
        <v>0</v>
      </c>
      <c r="K69" s="1573">
        <v>0</v>
      </c>
      <c r="L69" s="1573">
        <v>0</v>
      </c>
      <c r="M69" s="1573">
        <v>0</v>
      </c>
      <c r="N69" s="1573">
        <v>0</v>
      </c>
      <c r="O69" s="1573">
        <v>0</v>
      </c>
      <c r="P69" s="1573">
        <v>0</v>
      </c>
      <c r="Q69" s="1573">
        <f t="shared" si="7"/>
        <v>276.00147000000004</v>
      </c>
      <c r="R69" s="513"/>
      <c r="S69" s="427"/>
    </row>
    <row r="70" spans="1:19" ht="15.95" customHeight="1" x14ac:dyDescent="0.25">
      <c r="A70" s="59"/>
      <c r="B70" s="57" t="s">
        <v>773</v>
      </c>
      <c r="C70" s="530">
        <f>+C67+C68-C69</f>
        <v>6068.5217899999998</v>
      </c>
      <c r="D70" s="530">
        <f t="shared" ref="D70:P70" si="10">+D67+D68-D69</f>
        <v>10103.95588</v>
      </c>
      <c r="E70" s="530">
        <f t="shared" si="10"/>
        <v>8101.4919799999998</v>
      </c>
      <c r="F70" s="530">
        <f t="shared" si="10"/>
        <v>11609.24886</v>
      </c>
      <c r="G70" s="530">
        <f t="shared" si="10"/>
        <v>18932.283909999998</v>
      </c>
      <c r="H70" s="530">
        <f t="shared" si="10"/>
        <v>46430.859470000003</v>
      </c>
      <c r="I70" s="530">
        <f t="shared" si="10"/>
        <v>11756.497430000001</v>
      </c>
      <c r="J70" s="530">
        <f t="shared" si="10"/>
        <v>36391.146160000004</v>
      </c>
      <c r="K70" s="530">
        <f t="shared" si="10"/>
        <v>27723.43202</v>
      </c>
      <c r="L70" s="530"/>
      <c r="M70" s="530">
        <f t="shared" si="10"/>
        <v>15335.47955</v>
      </c>
      <c r="N70" s="530">
        <f t="shared" si="10"/>
        <v>34649.778229999996</v>
      </c>
      <c r="O70" s="530">
        <f t="shared" si="10"/>
        <v>5756.6726200000003</v>
      </c>
      <c r="P70" s="530">
        <f t="shared" si="10"/>
        <v>28843.031770000001</v>
      </c>
      <c r="Q70" s="530">
        <f t="shared" si="7"/>
        <v>261702.39966999998</v>
      </c>
      <c r="R70" s="513"/>
      <c r="S70" s="427"/>
    </row>
    <row r="71" spans="1:19" ht="15.95" customHeight="1" x14ac:dyDescent="0.25">
      <c r="A71" s="55">
        <v>4400000</v>
      </c>
      <c r="B71" s="55" t="s">
        <v>734</v>
      </c>
      <c r="C71" s="529">
        <v>6105.3451699999996</v>
      </c>
      <c r="D71" s="529">
        <v>6538.2419300000001</v>
      </c>
      <c r="E71" s="529">
        <v>5479.4424099999997</v>
      </c>
      <c r="F71" s="529">
        <v>9567.4826900000007</v>
      </c>
      <c r="G71" s="529">
        <v>8026.8070100000004</v>
      </c>
      <c r="H71" s="529">
        <v>19898.38017</v>
      </c>
      <c r="I71" s="529">
        <v>10941.32624</v>
      </c>
      <c r="J71" s="529">
        <v>23776.163939999999</v>
      </c>
      <c r="K71" s="529">
        <v>16301.70912</v>
      </c>
      <c r="L71" s="529">
        <v>52.126980000000003</v>
      </c>
      <c r="M71" s="529">
        <v>11547.34402</v>
      </c>
      <c r="N71" s="529">
        <v>11294.47011</v>
      </c>
      <c r="O71" s="529">
        <v>5706.9584999999997</v>
      </c>
      <c r="P71" s="529">
        <v>12680.77032</v>
      </c>
      <c r="Q71" s="529">
        <f t="shared" si="7"/>
        <v>147916.56861000002</v>
      </c>
      <c r="R71" s="513"/>
      <c r="S71" s="427"/>
    </row>
    <row r="72" spans="1:19" ht="15.95" customHeight="1" x14ac:dyDescent="0.25">
      <c r="A72" s="59"/>
      <c r="B72" s="57" t="s">
        <v>530</v>
      </c>
      <c r="C72" s="530">
        <f>+C70-C71</f>
        <v>-36.823379999999815</v>
      </c>
      <c r="D72" s="530">
        <f t="shared" ref="D72:P72" si="11">+D70-D71</f>
        <v>3565.7139499999994</v>
      </c>
      <c r="E72" s="530">
        <f t="shared" si="11"/>
        <v>2622.0495700000001</v>
      </c>
      <c r="F72" s="530">
        <f t="shared" si="11"/>
        <v>2041.766169999999</v>
      </c>
      <c r="G72" s="530">
        <f t="shared" si="11"/>
        <v>10905.476899999998</v>
      </c>
      <c r="H72" s="530">
        <f t="shared" si="11"/>
        <v>26532.479300000003</v>
      </c>
      <c r="I72" s="530">
        <f t="shared" si="11"/>
        <v>815.17119000000093</v>
      </c>
      <c r="J72" s="530">
        <f t="shared" si="11"/>
        <v>12614.982220000005</v>
      </c>
      <c r="K72" s="530">
        <f t="shared" si="11"/>
        <v>11421.722900000001</v>
      </c>
      <c r="L72" s="530"/>
      <c r="M72" s="530">
        <f t="shared" si="11"/>
        <v>3788.1355299999996</v>
      </c>
      <c r="N72" s="530">
        <f t="shared" si="11"/>
        <v>23355.308119999994</v>
      </c>
      <c r="O72" s="530">
        <f t="shared" si="11"/>
        <v>49.714120000000548</v>
      </c>
      <c r="P72" s="530">
        <f t="shared" si="11"/>
        <v>16162.261450000002</v>
      </c>
      <c r="Q72" s="530">
        <f t="shared" si="7"/>
        <v>113837.95804</v>
      </c>
      <c r="R72" s="513"/>
      <c r="S72" s="427"/>
    </row>
    <row r="73" spans="1:19" ht="15.95" customHeight="1" x14ac:dyDescent="0.25">
      <c r="A73" s="55">
        <v>5500000</v>
      </c>
      <c r="B73" s="55" t="s">
        <v>506</v>
      </c>
      <c r="C73" s="1573">
        <v>96.228179999999995</v>
      </c>
      <c r="D73" s="1573">
        <v>22.50572</v>
      </c>
      <c r="E73" s="1573">
        <v>147.14191</v>
      </c>
      <c r="F73" s="1573">
        <v>188.39328</v>
      </c>
      <c r="G73" s="1573">
        <v>194.72058000000001</v>
      </c>
      <c r="H73" s="1573">
        <v>628.05032000000006</v>
      </c>
      <c r="I73" s="1573">
        <v>0.12841</v>
      </c>
      <c r="J73" s="1573">
        <v>109.75005</v>
      </c>
      <c r="K73" s="1573">
        <v>1.6290500000000001</v>
      </c>
      <c r="L73" s="1573">
        <v>0</v>
      </c>
      <c r="M73" s="1573">
        <v>371.36675000000002</v>
      </c>
      <c r="N73" s="1573">
        <v>360.08881000000002</v>
      </c>
      <c r="O73" s="1573">
        <v>1437.78799</v>
      </c>
      <c r="P73" s="1573">
        <v>30.117819999999998</v>
      </c>
      <c r="Q73" s="1573">
        <v>6136.51523</v>
      </c>
      <c r="R73" s="513"/>
      <c r="S73" s="427"/>
    </row>
    <row r="74" spans="1:19" ht="15.95" customHeight="1" x14ac:dyDescent="0.25">
      <c r="A74" s="55">
        <v>4500000</v>
      </c>
      <c r="B74" s="55" t="s">
        <v>629</v>
      </c>
      <c r="C74" s="529">
        <v>0</v>
      </c>
      <c r="D74" s="529">
        <v>0</v>
      </c>
      <c r="E74" s="529">
        <v>136.26886999999999</v>
      </c>
      <c r="F74" s="529">
        <v>0</v>
      </c>
      <c r="G74" s="529">
        <v>73.540329999999997</v>
      </c>
      <c r="H74" s="529">
        <v>1402.5025700000001</v>
      </c>
      <c r="I74" s="529">
        <v>1.9830000000000001</v>
      </c>
      <c r="J74" s="529">
        <v>32.849910000000001</v>
      </c>
      <c r="K74" s="529">
        <v>105.43268999999999</v>
      </c>
      <c r="L74" s="529">
        <v>0</v>
      </c>
      <c r="M74" s="529">
        <v>1.4093899999999999</v>
      </c>
      <c r="N74" s="529">
        <v>374.43115999999998</v>
      </c>
      <c r="O74" s="529">
        <v>483.20229</v>
      </c>
      <c r="P74" s="529">
        <v>4.8559999999999999E-2</v>
      </c>
      <c r="Q74" s="529">
        <v>2633.2995799999999</v>
      </c>
      <c r="R74" s="513"/>
      <c r="S74" s="427"/>
    </row>
    <row r="75" spans="1:19" ht="15.95" customHeight="1" x14ac:dyDescent="0.25">
      <c r="A75" s="59"/>
      <c r="B75" s="57" t="s">
        <v>735</v>
      </c>
      <c r="C75" s="530">
        <f>+C72+C73-C74</f>
        <v>59.404800000000179</v>
      </c>
      <c r="D75" s="530">
        <f t="shared" ref="D75:P75" si="12">+D72+D73-D74</f>
        <v>3588.2196699999995</v>
      </c>
      <c r="E75" s="530">
        <f t="shared" si="12"/>
        <v>2632.9226100000001</v>
      </c>
      <c r="F75" s="530">
        <f t="shared" si="12"/>
        <v>2230.1594499999992</v>
      </c>
      <c r="G75" s="530">
        <f t="shared" si="12"/>
        <v>11026.657149999997</v>
      </c>
      <c r="H75" s="530">
        <f t="shared" si="12"/>
        <v>25758.027050000001</v>
      </c>
      <c r="I75" s="530">
        <f t="shared" si="12"/>
        <v>813.31660000000102</v>
      </c>
      <c r="J75" s="530">
        <f t="shared" si="12"/>
        <v>12691.882360000005</v>
      </c>
      <c r="K75" s="530">
        <f t="shared" si="12"/>
        <v>11317.919260000001</v>
      </c>
      <c r="L75" s="530"/>
      <c r="M75" s="530">
        <f t="shared" si="12"/>
        <v>4158.0928899999999</v>
      </c>
      <c r="N75" s="530">
        <f t="shared" si="12"/>
        <v>23340.965769999995</v>
      </c>
      <c r="O75" s="530">
        <f t="shared" si="12"/>
        <v>1004.2998200000006</v>
      </c>
      <c r="P75" s="530">
        <f t="shared" si="12"/>
        <v>16192.330710000002</v>
      </c>
      <c r="Q75" s="530">
        <f t="shared" ref="Q75:Q80" si="13">SUM(C75:P75)</f>
        <v>114814.19813999999</v>
      </c>
      <c r="R75" s="513"/>
      <c r="S75" s="427"/>
    </row>
    <row r="76" spans="1:19" ht="25.5" x14ac:dyDescent="0.25">
      <c r="A76" s="55">
        <v>5890000</v>
      </c>
      <c r="B76" s="55" t="s">
        <v>627</v>
      </c>
      <c r="C76" s="1573">
        <v>488.35933</v>
      </c>
      <c r="D76" s="1573">
        <v>25.079529999999998</v>
      </c>
      <c r="E76" s="1573">
        <v>328.81824999999998</v>
      </c>
      <c r="F76" s="1573">
        <v>445.77965999999998</v>
      </c>
      <c r="G76" s="1573">
        <v>5.4600000000000003E-2</v>
      </c>
      <c r="H76" s="1573">
        <v>1.004E-2</v>
      </c>
      <c r="I76" s="1573">
        <v>1.0000000000000001E-5</v>
      </c>
      <c r="J76" s="1573">
        <v>531.79993000000002</v>
      </c>
      <c r="K76" s="1573">
        <v>11944.01377</v>
      </c>
      <c r="L76" s="1573">
        <v>0</v>
      </c>
      <c r="M76" s="1573">
        <v>0.58579999999999999</v>
      </c>
      <c r="N76" s="1573">
        <v>299.95164</v>
      </c>
      <c r="O76" s="1573">
        <v>287.90059000000002</v>
      </c>
      <c r="P76" s="1573">
        <v>1200.1609000000001</v>
      </c>
      <c r="Q76" s="1573">
        <f t="shared" si="13"/>
        <v>15552.51405</v>
      </c>
      <c r="R76" s="513"/>
      <c r="S76" s="427"/>
    </row>
    <row r="77" spans="1:19" ht="25.5" x14ac:dyDescent="0.25">
      <c r="A77" s="55">
        <v>4890000</v>
      </c>
      <c r="B77" s="55" t="s">
        <v>630</v>
      </c>
      <c r="C77" s="1573">
        <v>4.4999999999999997E-3</v>
      </c>
      <c r="D77" s="1573">
        <v>15.602600000000001</v>
      </c>
      <c r="E77" s="1573">
        <v>62.8613</v>
      </c>
      <c r="F77" s="1573">
        <v>514.53375000000005</v>
      </c>
      <c r="G77" s="1573">
        <v>1.0000000000000001E-5</v>
      </c>
      <c r="H77" s="1573">
        <v>7.7840000000000006E-2</v>
      </c>
      <c r="I77" s="1573">
        <v>51.648339999999997</v>
      </c>
      <c r="J77" s="1573">
        <v>546.03449000000001</v>
      </c>
      <c r="K77" s="1573">
        <v>191.15639999999999</v>
      </c>
      <c r="L77" s="1573">
        <v>0</v>
      </c>
      <c r="M77" s="1573">
        <v>0.20105999999999999</v>
      </c>
      <c r="N77" s="1573">
        <v>152.81426999999999</v>
      </c>
      <c r="O77" s="1573">
        <v>71.500860000000003</v>
      </c>
      <c r="P77" s="1573">
        <v>15.22321</v>
      </c>
      <c r="Q77" s="1573">
        <f t="shared" si="13"/>
        <v>1621.6586300000006</v>
      </c>
      <c r="R77" s="513"/>
      <c r="S77" s="427"/>
    </row>
    <row r="78" spans="1:19" ht="15.95" customHeight="1" x14ac:dyDescent="0.25">
      <c r="A78" s="59"/>
      <c r="B78" s="57" t="s">
        <v>736</v>
      </c>
      <c r="C78" s="530">
        <f>+C75+C76-C77</f>
        <v>547.75963000000013</v>
      </c>
      <c r="D78" s="530">
        <f t="shared" ref="D78:P78" si="14">+D75+D76-D77</f>
        <v>3597.6965999999993</v>
      </c>
      <c r="E78" s="530">
        <f t="shared" si="14"/>
        <v>2898.8795599999999</v>
      </c>
      <c r="F78" s="530">
        <f t="shared" si="14"/>
        <v>2161.4053599999993</v>
      </c>
      <c r="G78" s="530">
        <f t="shared" si="14"/>
        <v>11026.711739999997</v>
      </c>
      <c r="H78" s="530">
        <f t="shared" si="14"/>
        <v>25757.95925</v>
      </c>
      <c r="I78" s="530">
        <f t="shared" si="14"/>
        <v>761.66827000000103</v>
      </c>
      <c r="J78" s="530">
        <f t="shared" si="14"/>
        <v>12677.647800000004</v>
      </c>
      <c r="K78" s="530">
        <f t="shared" si="14"/>
        <v>23070.77663</v>
      </c>
      <c r="L78" s="530"/>
      <c r="M78" s="530">
        <f t="shared" si="14"/>
        <v>4158.4776299999994</v>
      </c>
      <c r="N78" s="530">
        <f t="shared" si="14"/>
        <v>23488.103139999996</v>
      </c>
      <c r="O78" s="530">
        <f t="shared" si="14"/>
        <v>1220.6995500000005</v>
      </c>
      <c r="P78" s="530">
        <f t="shared" si="14"/>
        <v>17377.268400000001</v>
      </c>
      <c r="Q78" s="530">
        <f t="shared" si="13"/>
        <v>128745.05356</v>
      </c>
      <c r="R78" s="513"/>
      <c r="S78" s="427"/>
    </row>
    <row r="79" spans="1:19" ht="15.95" customHeight="1" x14ac:dyDescent="0.25">
      <c r="A79" s="55">
        <v>4600000</v>
      </c>
      <c r="B79" s="55" t="s">
        <v>649</v>
      </c>
      <c r="C79" s="529">
        <v>0</v>
      </c>
      <c r="D79" s="529">
        <v>67.06</v>
      </c>
      <c r="E79" s="529">
        <v>526.33664999999996</v>
      </c>
      <c r="F79" s="529">
        <v>579.45924000000002</v>
      </c>
      <c r="G79" s="529">
        <v>4414.7079999999996</v>
      </c>
      <c r="H79" s="529">
        <v>11178.977150000001</v>
      </c>
      <c r="I79" s="529">
        <v>0</v>
      </c>
      <c r="J79" s="529">
        <v>2635.8687399999999</v>
      </c>
      <c r="K79" s="529">
        <v>7499.0748400000002</v>
      </c>
      <c r="L79" s="529">
        <v>0</v>
      </c>
      <c r="M79" s="529">
        <v>0</v>
      </c>
      <c r="N79" s="529">
        <v>11003.138639999999</v>
      </c>
      <c r="O79" s="529">
        <v>47.338000000000001</v>
      </c>
      <c r="P79" s="529">
        <v>2795.0160000000001</v>
      </c>
      <c r="Q79" s="529">
        <f t="shared" si="13"/>
        <v>40746.977260000007</v>
      </c>
      <c r="R79" s="513"/>
      <c r="S79" s="427"/>
    </row>
    <row r="80" spans="1:19" ht="15.95" customHeight="1" x14ac:dyDescent="0.25">
      <c r="A80" s="59"/>
      <c r="B80" s="444" t="s">
        <v>774</v>
      </c>
      <c r="C80" s="530">
        <f>+C78-C79</f>
        <v>547.75963000000013</v>
      </c>
      <c r="D80" s="530">
        <f t="shared" ref="D80:P80" si="15">+D78-D79</f>
        <v>3530.6365999999994</v>
      </c>
      <c r="E80" s="530">
        <f t="shared" si="15"/>
        <v>2372.5429100000001</v>
      </c>
      <c r="F80" s="530">
        <f t="shared" si="15"/>
        <v>1581.9461199999992</v>
      </c>
      <c r="G80" s="530">
        <f t="shared" si="15"/>
        <v>6612.0037399999974</v>
      </c>
      <c r="H80" s="530">
        <f t="shared" si="15"/>
        <v>14578.982099999999</v>
      </c>
      <c r="I80" s="530">
        <v>108.62076999999928</v>
      </c>
      <c r="J80" s="530">
        <f t="shared" si="15"/>
        <v>10041.779060000004</v>
      </c>
      <c r="K80" s="530">
        <f t="shared" si="15"/>
        <v>15571.701789999999</v>
      </c>
      <c r="L80" s="530"/>
      <c r="M80" s="530">
        <f t="shared" si="15"/>
        <v>4158.4776299999994</v>
      </c>
      <c r="N80" s="530">
        <f t="shared" si="15"/>
        <v>12484.964499999996</v>
      </c>
      <c r="O80" s="530">
        <f t="shared" si="15"/>
        <v>1173.3615500000005</v>
      </c>
      <c r="P80" s="530">
        <f t="shared" si="15"/>
        <v>14582.252400000001</v>
      </c>
      <c r="Q80" s="530">
        <f t="shared" si="13"/>
        <v>87345.0288</v>
      </c>
      <c r="R80" s="513"/>
      <c r="S80" s="427"/>
    </row>
    <row r="81" spans="1:17" ht="3.75" customHeight="1" x14ac:dyDescent="0.25">
      <c r="A81" s="445"/>
      <c r="B81" s="445"/>
      <c r="C81" s="531"/>
      <c r="D81" s="531"/>
      <c r="E81" s="531"/>
      <c r="F81" s="531"/>
      <c r="G81" s="531"/>
      <c r="H81" s="531"/>
      <c r="I81" s="531"/>
      <c r="J81" s="531"/>
      <c r="K81" s="531"/>
      <c r="L81" s="531"/>
      <c r="M81" s="531"/>
      <c r="N81" s="531"/>
      <c r="O81" s="531"/>
      <c r="P81" s="531"/>
      <c r="Q81" s="531"/>
    </row>
    <row r="82" spans="1:17" x14ac:dyDescent="0.25">
      <c r="A82" s="518"/>
      <c r="B82" s="518" t="s">
        <v>775</v>
      </c>
      <c r="C82" s="532">
        <v>378699.03999999911</v>
      </c>
      <c r="D82" s="532">
        <v>7176484.7699999977</v>
      </c>
      <c r="E82" s="532">
        <v>3268058.3600000013</v>
      </c>
      <c r="F82" s="532">
        <v>5344772.7299999967</v>
      </c>
      <c r="G82" s="532">
        <v>8563143.1899999995</v>
      </c>
      <c r="H82" s="532">
        <v>4368762.9199999981</v>
      </c>
      <c r="I82" s="532">
        <v>19797253.95999999</v>
      </c>
      <c r="J82" s="532">
        <v>3082921.2200000016</v>
      </c>
      <c r="K82" s="532">
        <v>5555981.5699999966</v>
      </c>
      <c r="L82" s="532"/>
      <c r="M82" s="532">
        <v>5496711.0100000016</v>
      </c>
      <c r="N82" s="532"/>
      <c r="O82" s="532"/>
      <c r="P82" s="532"/>
      <c r="Q82" s="518"/>
    </row>
    <row r="83" spans="1:17" x14ac:dyDescent="0.25">
      <c r="A83" s="433"/>
      <c r="B83" s="2272" t="s">
        <v>1668</v>
      </c>
      <c r="C83" s="2272"/>
      <c r="D83" s="2272"/>
      <c r="E83" s="2272"/>
      <c r="F83" s="2272"/>
      <c r="G83" s="2272"/>
      <c r="H83" s="2272"/>
      <c r="I83" s="2272"/>
      <c r="J83" s="2272"/>
      <c r="K83" s="2272"/>
      <c r="L83" s="2272"/>
      <c r="M83" s="2272"/>
      <c r="N83" s="2272"/>
      <c r="O83" s="2272"/>
      <c r="P83" s="2272"/>
      <c r="Q83" s="2272"/>
    </row>
    <row r="84" spans="1:17" x14ac:dyDescent="0.25">
      <c r="A84" s="433"/>
      <c r="C84" s="533"/>
      <c r="D84" s="533"/>
      <c r="E84" s="533"/>
      <c r="F84" s="533"/>
      <c r="G84" s="533"/>
      <c r="H84" s="533"/>
      <c r="I84" s="533"/>
      <c r="J84" s="533"/>
      <c r="K84" s="533"/>
      <c r="L84" s="533"/>
      <c r="M84" s="533"/>
      <c r="N84" s="533"/>
      <c r="O84" s="533"/>
      <c r="P84" s="533"/>
    </row>
    <row r="85" spans="1:17" x14ac:dyDescent="0.25"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</row>
  </sheetData>
  <mergeCells count="9">
    <mergeCell ref="B83:Q83"/>
    <mergeCell ref="A57:Q57"/>
    <mergeCell ref="A58:Q58"/>
    <mergeCell ref="A1:Q1"/>
    <mergeCell ref="A2:Q2"/>
    <mergeCell ref="A3:Q3"/>
    <mergeCell ref="A4:Q4"/>
    <mergeCell ref="A55:Q55"/>
    <mergeCell ref="A56:Q56"/>
  </mergeCells>
  <conditionalFormatting sqref="A67:B67 A64:B64 A70:B70 A72:B72 A75:B75 A78:B78 A26:B26 A23:B23 B53 A38:B38 A47:B48 A8:L8 A54:Q54 O8:P8">
    <cfRule type="cellIs" dxfId="18" priority="9" stopIfTrue="1" operator="equal">
      <formula>0</formula>
    </cfRule>
  </conditionalFormatting>
  <conditionalFormatting sqref="A80">
    <cfRule type="cellIs" dxfId="17" priority="8" stopIfTrue="1" operator="equal">
      <formula>0</formula>
    </cfRule>
  </conditionalFormatting>
  <conditionalFormatting sqref="B80">
    <cfRule type="cellIs" dxfId="16" priority="7" stopIfTrue="1" operator="equal">
      <formula>0</formula>
    </cfRule>
  </conditionalFormatting>
  <conditionalFormatting sqref="N8">
    <cfRule type="cellIs" dxfId="15" priority="4" stopIfTrue="1" operator="equal">
      <formula>0</formula>
    </cfRule>
  </conditionalFormatting>
  <conditionalFormatting sqref="A39:B39">
    <cfRule type="cellIs" dxfId="14" priority="2" stopIfTrue="1" operator="equal">
      <formula>0</formula>
    </cfRule>
  </conditionalFormatting>
  <conditionalFormatting sqref="M8">
    <cfRule type="cellIs" dxfId="13" priority="5" stopIfTrue="1" operator="equal">
      <formula>0</formula>
    </cfRule>
  </conditionalFormatting>
  <conditionalFormatting sqref="Q8">
    <cfRule type="cellIs" dxfId="12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2"/>
  <dimension ref="A1:O273"/>
  <sheetViews>
    <sheetView showGridLines="0" workbookViewId="0">
      <selection activeCell="B36" sqref="B36"/>
    </sheetView>
  </sheetViews>
  <sheetFormatPr defaultColWidth="11.42578125" defaultRowHeight="12.75" zeroHeight="1" x14ac:dyDescent="0.2"/>
  <cols>
    <col min="1" max="1" width="74.28515625" style="1" customWidth="1"/>
    <col min="2" max="2" width="17.7109375" style="1" customWidth="1"/>
    <col min="3" max="16384" width="11.42578125" style="1"/>
  </cols>
  <sheetData>
    <row r="1" spans="1:2" ht="20.25" x14ac:dyDescent="0.3">
      <c r="A1" s="534" t="s">
        <v>766</v>
      </c>
      <c r="B1" s="535"/>
    </row>
    <row r="2" spans="1:2" x14ac:dyDescent="0.2">
      <c r="B2" s="536"/>
    </row>
    <row r="3" spans="1:2" ht="15.75" x14ac:dyDescent="0.25">
      <c r="A3" s="537" t="s">
        <v>907</v>
      </c>
      <c r="B3" s="536"/>
    </row>
    <row r="4" spans="1:2" x14ac:dyDescent="0.2">
      <c r="A4" s="1" t="s">
        <v>33</v>
      </c>
      <c r="B4" s="536" t="s">
        <v>632</v>
      </c>
    </row>
    <row r="5" spans="1:2" x14ac:dyDescent="0.2">
      <c r="A5" s="1" t="s">
        <v>908</v>
      </c>
      <c r="B5" s="536" t="s">
        <v>639</v>
      </c>
    </row>
    <row r="6" spans="1:2" x14ac:dyDescent="0.2">
      <c r="A6" s="1" t="s">
        <v>909</v>
      </c>
      <c r="B6" s="536" t="s">
        <v>633</v>
      </c>
    </row>
    <row r="7" spans="1:2" x14ac:dyDescent="0.2">
      <c r="A7" s="1" t="s">
        <v>910</v>
      </c>
      <c r="B7" s="536" t="s">
        <v>634</v>
      </c>
    </row>
    <row r="8" spans="1:2" x14ac:dyDescent="0.2">
      <c r="A8" s="1" t="s">
        <v>911</v>
      </c>
      <c r="B8" s="536" t="s">
        <v>636</v>
      </c>
    </row>
    <row r="9" spans="1:2" x14ac:dyDescent="0.2">
      <c r="A9" s="1" t="s">
        <v>912</v>
      </c>
      <c r="B9" s="536" t="s">
        <v>638</v>
      </c>
    </row>
    <row r="10" spans="1:2" x14ac:dyDescent="0.2">
      <c r="A10" s="1" t="s">
        <v>913</v>
      </c>
      <c r="B10" s="536" t="s">
        <v>640</v>
      </c>
    </row>
    <row r="11" spans="1:2" x14ac:dyDescent="0.2">
      <c r="A11" s="1" t="s">
        <v>914</v>
      </c>
      <c r="B11" s="536" t="s">
        <v>642</v>
      </c>
    </row>
    <row r="12" spans="1:2" x14ac:dyDescent="0.2">
      <c r="A12" s="1" t="s">
        <v>915</v>
      </c>
      <c r="B12" s="536" t="s">
        <v>641</v>
      </c>
    </row>
    <row r="13" spans="1:2" x14ac:dyDescent="0.2">
      <c r="A13" s="1" t="s">
        <v>916</v>
      </c>
      <c r="B13" s="536" t="s">
        <v>643</v>
      </c>
    </row>
    <row r="14" spans="1:2" x14ac:dyDescent="0.2">
      <c r="A14" s="1" t="s">
        <v>60</v>
      </c>
      <c r="B14" s="536" t="s">
        <v>635</v>
      </c>
    </row>
    <row r="15" spans="1:2" x14ac:dyDescent="0.2">
      <c r="A15" s="1" t="s">
        <v>917</v>
      </c>
      <c r="B15" s="536" t="s">
        <v>637</v>
      </c>
    </row>
    <row r="16" spans="1:2" x14ac:dyDescent="0.2">
      <c r="B16" s="536"/>
    </row>
    <row r="17" spans="1:14" ht="15.75" x14ac:dyDescent="0.25">
      <c r="A17" s="537" t="s">
        <v>918</v>
      </c>
      <c r="B17" s="536"/>
      <c r="H17" s="536"/>
    </row>
    <row r="18" spans="1:14" x14ac:dyDescent="0.2">
      <c r="A18" s="1" t="s">
        <v>919</v>
      </c>
      <c r="B18" s="536" t="s">
        <v>738</v>
      </c>
      <c r="H18" s="536"/>
    </row>
    <row r="19" spans="1:14" x14ac:dyDescent="0.2">
      <c r="B19" s="536"/>
      <c r="H19" s="536"/>
    </row>
    <row r="20" spans="1:14" ht="15.75" x14ac:dyDescent="0.25">
      <c r="A20" s="537" t="s">
        <v>920</v>
      </c>
      <c r="B20" s="536"/>
      <c r="H20" s="536"/>
    </row>
    <row r="21" spans="1:14" x14ac:dyDescent="0.2">
      <c r="A21" s="1" t="s">
        <v>659</v>
      </c>
      <c r="B21" s="536" t="s">
        <v>714</v>
      </c>
      <c r="H21" s="536"/>
    </row>
    <row r="22" spans="1:14" x14ac:dyDescent="0.2">
      <c r="A22" s="1" t="s">
        <v>660</v>
      </c>
      <c r="B22" s="536" t="s">
        <v>721</v>
      </c>
      <c r="H22" s="536"/>
    </row>
    <row r="23" spans="1:14" x14ac:dyDescent="0.2">
      <c r="A23" s="1" t="s">
        <v>680</v>
      </c>
      <c r="B23" s="536" t="s">
        <v>717</v>
      </c>
      <c r="H23" s="536"/>
    </row>
    <row r="24" spans="1:14" x14ac:dyDescent="0.2">
      <c r="A24" s="1" t="s">
        <v>661</v>
      </c>
      <c r="B24" s="536" t="s">
        <v>715</v>
      </c>
      <c r="H24" s="536"/>
    </row>
    <row r="25" spans="1:14" x14ac:dyDescent="0.2">
      <c r="A25" s="1" t="s">
        <v>662</v>
      </c>
      <c r="B25" s="536" t="s">
        <v>718</v>
      </c>
      <c r="H25" s="536"/>
    </row>
    <row r="26" spans="1:14" x14ac:dyDescent="0.2">
      <c r="A26" s="1" t="s">
        <v>921</v>
      </c>
      <c r="B26" s="536" t="s">
        <v>723</v>
      </c>
      <c r="H26" s="536"/>
      <c r="N26" s="538"/>
    </row>
    <row r="27" spans="1:14" x14ac:dyDescent="0.2">
      <c r="A27" s="1" t="s">
        <v>922</v>
      </c>
      <c r="B27" s="536" t="s">
        <v>719</v>
      </c>
      <c r="H27" s="536"/>
      <c r="N27" s="538"/>
    </row>
    <row r="28" spans="1:14" x14ac:dyDescent="0.2">
      <c r="A28" s="1" t="s">
        <v>666</v>
      </c>
      <c r="B28" s="536" t="s">
        <v>724</v>
      </c>
      <c r="H28" s="536"/>
      <c r="N28" s="538"/>
    </row>
    <row r="29" spans="1:14" x14ac:dyDescent="0.2">
      <c r="A29" s="1" t="s">
        <v>923</v>
      </c>
      <c r="B29" s="536" t="s">
        <v>722</v>
      </c>
      <c r="H29" s="536"/>
      <c r="N29" s="538"/>
    </row>
    <row r="30" spans="1:14" x14ac:dyDescent="0.2">
      <c r="A30" s="539" t="s">
        <v>682</v>
      </c>
      <c r="B30" s="536" t="s">
        <v>720</v>
      </c>
      <c r="H30" s="536"/>
      <c r="N30" s="538"/>
    </row>
    <row r="31" spans="1:14" x14ac:dyDescent="0.2">
      <c r="A31" s="1" t="s">
        <v>679</v>
      </c>
      <c r="B31" s="536" t="s">
        <v>713</v>
      </c>
      <c r="H31" s="536"/>
      <c r="N31" s="538"/>
    </row>
    <row r="32" spans="1:14" x14ac:dyDescent="0.2">
      <c r="A32" s="1" t="s">
        <v>681</v>
      </c>
      <c r="B32" s="536" t="s">
        <v>716</v>
      </c>
      <c r="H32" s="536"/>
      <c r="N32" s="538"/>
    </row>
    <row r="33" spans="1:14" x14ac:dyDescent="0.2">
      <c r="A33" s="1" t="s">
        <v>924</v>
      </c>
      <c r="B33" s="536" t="s">
        <v>712</v>
      </c>
      <c r="H33" s="536"/>
      <c r="N33" s="538"/>
    </row>
    <row r="34" spans="1:14" x14ac:dyDescent="0.2">
      <c r="A34" s="1" t="s">
        <v>663</v>
      </c>
      <c r="B34" s="536" t="s">
        <v>690</v>
      </c>
      <c r="H34" s="536"/>
      <c r="N34" s="538"/>
    </row>
    <row r="35" spans="1:14" x14ac:dyDescent="0.2">
      <c r="A35" s="1" t="s">
        <v>925</v>
      </c>
      <c r="B35" s="536" t="s">
        <v>711</v>
      </c>
      <c r="H35" s="536"/>
      <c r="N35" s="538"/>
    </row>
    <row r="36" spans="1:14" x14ac:dyDescent="0.2">
      <c r="A36" s="1" t="s">
        <v>3738</v>
      </c>
      <c r="B36" s="536" t="s">
        <v>3684</v>
      </c>
      <c r="H36" s="536"/>
      <c r="N36" s="538"/>
    </row>
    <row r="37" spans="1:14" x14ac:dyDescent="0.2">
      <c r="B37" s="536"/>
      <c r="H37" s="536"/>
      <c r="N37" s="538"/>
    </row>
    <row r="38" spans="1:14" ht="15.75" x14ac:dyDescent="0.25">
      <c r="A38" s="537" t="s">
        <v>926</v>
      </c>
      <c r="B38" s="536"/>
      <c r="H38" s="536"/>
      <c r="N38" s="538"/>
    </row>
    <row r="39" spans="1:14" x14ac:dyDescent="0.2">
      <c r="A39" s="1" t="s">
        <v>2434</v>
      </c>
      <c r="B39" s="536" t="s">
        <v>927</v>
      </c>
      <c r="H39" s="536"/>
      <c r="N39" s="538"/>
    </row>
    <row r="40" spans="1:14" x14ac:dyDescent="0.2">
      <c r="A40" s="1" t="s">
        <v>928</v>
      </c>
      <c r="B40" s="536" t="s">
        <v>929</v>
      </c>
      <c r="H40" s="536"/>
      <c r="N40" s="538"/>
    </row>
    <row r="41" spans="1:14" x14ac:dyDescent="0.2">
      <c r="A41" s="1" t="s">
        <v>930</v>
      </c>
      <c r="B41" s="536" t="s">
        <v>931</v>
      </c>
      <c r="H41" s="536"/>
      <c r="N41" s="538"/>
    </row>
    <row r="42" spans="1:14" x14ac:dyDescent="0.2">
      <c r="B42" s="536"/>
      <c r="H42" s="536"/>
      <c r="N42" s="538"/>
    </row>
    <row r="43" spans="1:14" ht="15.75" x14ac:dyDescent="0.25">
      <c r="A43" s="537" t="s">
        <v>932</v>
      </c>
      <c r="B43" s="536"/>
      <c r="H43" s="536"/>
      <c r="N43" s="538"/>
    </row>
    <row r="44" spans="1:14" x14ac:dyDescent="0.2">
      <c r="A44" s="1" t="s">
        <v>933</v>
      </c>
      <c r="B44" s="536" t="s">
        <v>737</v>
      </c>
      <c r="H44" s="536"/>
      <c r="N44" s="538"/>
    </row>
    <row r="45" spans="1:14" x14ac:dyDescent="0.2">
      <c r="B45" s="536"/>
      <c r="H45" s="536"/>
      <c r="N45" s="538"/>
    </row>
    <row r="46" spans="1:14" ht="15.75" x14ac:dyDescent="0.25">
      <c r="A46" s="537" t="s">
        <v>934</v>
      </c>
      <c r="B46" s="536"/>
      <c r="H46" s="536"/>
      <c r="N46" s="538"/>
    </row>
    <row r="47" spans="1:14" x14ac:dyDescent="0.2">
      <c r="B47" s="536"/>
      <c r="H47" s="536"/>
      <c r="N47" s="538"/>
    </row>
    <row r="48" spans="1:14" x14ac:dyDescent="0.2">
      <c r="A48" s="1606" t="s">
        <v>412</v>
      </c>
      <c r="B48" s="1607" t="s">
        <v>935</v>
      </c>
      <c r="D48" s="536"/>
      <c r="H48" s="536"/>
      <c r="N48" s="538"/>
    </row>
    <row r="49" spans="1:14" x14ac:dyDescent="0.2">
      <c r="A49" s="1606" t="s">
        <v>936</v>
      </c>
      <c r="B49" s="1607" t="s">
        <v>937</v>
      </c>
      <c r="D49" s="536"/>
      <c r="H49" s="536"/>
      <c r="N49" s="538"/>
    </row>
    <row r="50" spans="1:14" x14ac:dyDescent="0.2">
      <c r="A50" s="1606" t="s">
        <v>938</v>
      </c>
      <c r="B50" s="1607" t="s">
        <v>939</v>
      </c>
      <c r="D50" s="536"/>
      <c r="H50" s="536"/>
      <c r="N50" s="538"/>
    </row>
    <row r="51" spans="1:14" x14ac:dyDescent="0.2">
      <c r="A51" s="1606" t="s">
        <v>940</v>
      </c>
      <c r="B51" s="1607" t="s">
        <v>547</v>
      </c>
      <c r="D51" s="536"/>
      <c r="H51" s="536"/>
      <c r="N51" s="538"/>
    </row>
    <row r="52" spans="1:14" x14ac:dyDescent="0.2">
      <c r="A52" s="1606" t="s">
        <v>38</v>
      </c>
      <c r="B52" s="1607" t="s">
        <v>573</v>
      </c>
      <c r="D52" s="536"/>
      <c r="H52" s="536"/>
      <c r="N52" s="538"/>
    </row>
    <row r="53" spans="1:14" x14ac:dyDescent="0.2">
      <c r="A53" s="1606" t="s">
        <v>7</v>
      </c>
      <c r="B53" s="1607" t="s">
        <v>568</v>
      </c>
      <c r="D53" s="536"/>
      <c r="H53" s="536"/>
      <c r="N53" s="538"/>
    </row>
    <row r="54" spans="1:14" x14ac:dyDescent="0.2">
      <c r="A54" s="1606" t="s">
        <v>941</v>
      </c>
      <c r="B54" s="1607" t="s">
        <v>571</v>
      </c>
      <c r="D54" s="536"/>
      <c r="H54" s="536"/>
      <c r="N54" s="538"/>
    </row>
    <row r="55" spans="1:14" x14ac:dyDescent="0.2">
      <c r="A55" s="1606" t="s">
        <v>9</v>
      </c>
      <c r="B55" s="1607" t="s">
        <v>555</v>
      </c>
      <c r="D55" s="536"/>
      <c r="H55" s="536"/>
      <c r="N55" s="538"/>
    </row>
    <row r="56" spans="1:14" x14ac:dyDescent="0.2">
      <c r="A56" s="1606" t="s">
        <v>11</v>
      </c>
      <c r="B56" s="1607" t="s">
        <v>556</v>
      </c>
      <c r="D56" s="536"/>
      <c r="H56" s="536"/>
      <c r="N56" s="538"/>
    </row>
    <row r="57" spans="1:14" x14ac:dyDescent="0.2">
      <c r="A57" s="1606" t="s">
        <v>12</v>
      </c>
      <c r="B57" s="1607" t="s">
        <v>557</v>
      </c>
      <c r="D57" s="536"/>
      <c r="H57" s="536"/>
      <c r="N57" s="538"/>
    </row>
    <row r="58" spans="1:14" x14ac:dyDescent="0.2">
      <c r="A58" s="1606" t="s">
        <v>13</v>
      </c>
      <c r="B58" s="1607" t="s">
        <v>567</v>
      </c>
      <c r="D58" s="536"/>
      <c r="H58" s="536"/>
      <c r="N58" s="538"/>
    </row>
    <row r="59" spans="1:14" x14ac:dyDescent="0.2">
      <c r="A59" s="1606" t="s">
        <v>14</v>
      </c>
      <c r="B59" s="1607" t="s">
        <v>561</v>
      </c>
      <c r="D59" s="536"/>
      <c r="H59" s="536"/>
      <c r="N59" s="538"/>
    </row>
    <row r="60" spans="1:14" x14ac:dyDescent="0.2">
      <c r="A60" s="1606" t="s">
        <v>18</v>
      </c>
      <c r="B60" s="1607" t="s">
        <v>558</v>
      </c>
      <c r="D60" s="536"/>
      <c r="H60" s="536"/>
    </row>
    <row r="61" spans="1:14" x14ac:dyDescent="0.2">
      <c r="A61" s="1606" t="s">
        <v>19</v>
      </c>
      <c r="B61" s="1607" t="s">
        <v>559</v>
      </c>
      <c r="D61" s="536"/>
      <c r="H61" s="536"/>
    </row>
    <row r="62" spans="1:14" x14ac:dyDescent="0.2">
      <c r="A62" s="1606" t="s">
        <v>10</v>
      </c>
      <c r="B62" s="1607" t="s">
        <v>570</v>
      </c>
      <c r="D62" s="536"/>
      <c r="H62" s="536"/>
    </row>
    <row r="63" spans="1:14" x14ac:dyDescent="0.2">
      <c r="A63" s="1606" t="s">
        <v>15</v>
      </c>
      <c r="B63" s="1607" t="s">
        <v>587</v>
      </c>
      <c r="D63" s="536"/>
      <c r="H63" s="536"/>
    </row>
    <row r="64" spans="1:14" x14ac:dyDescent="0.2">
      <c r="A64" s="1606" t="s">
        <v>942</v>
      </c>
      <c r="B64" s="1607" t="s">
        <v>695</v>
      </c>
      <c r="D64" s="536"/>
      <c r="H64" s="536"/>
    </row>
    <row r="65" spans="1:8" x14ac:dyDescent="0.2">
      <c r="A65" s="1606" t="s">
        <v>943</v>
      </c>
      <c r="B65" s="1607" t="s">
        <v>560</v>
      </c>
      <c r="D65" s="536"/>
      <c r="H65" s="536"/>
    </row>
    <row r="66" spans="1:8" x14ac:dyDescent="0.2">
      <c r="A66" s="1606" t="s">
        <v>944</v>
      </c>
      <c r="B66" s="1607" t="s">
        <v>945</v>
      </c>
      <c r="D66" s="536"/>
      <c r="H66" s="536"/>
    </row>
    <row r="67" spans="1:8" x14ac:dyDescent="0.2">
      <c r="A67" s="1606" t="s">
        <v>144</v>
      </c>
      <c r="B67" s="1607" t="s">
        <v>583</v>
      </c>
      <c r="D67" s="536"/>
      <c r="H67" s="536"/>
    </row>
    <row r="68" spans="1:8" x14ac:dyDescent="0.2">
      <c r="A68" s="1606" t="s">
        <v>946</v>
      </c>
      <c r="B68" s="1607" t="s">
        <v>947</v>
      </c>
      <c r="D68" s="536"/>
      <c r="H68" s="536"/>
    </row>
    <row r="69" spans="1:8" x14ac:dyDescent="0.2">
      <c r="A69" s="1606" t="s">
        <v>157</v>
      </c>
      <c r="B69" s="1607" t="s">
        <v>562</v>
      </c>
      <c r="D69" s="536"/>
      <c r="H69" s="536"/>
    </row>
    <row r="70" spans="1:8" x14ac:dyDescent="0.2">
      <c r="A70" s="1606" t="s">
        <v>948</v>
      </c>
      <c r="B70" s="1607" t="s">
        <v>585</v>
      </c>
      <c r="D70" s="536"/>
      <c r="H70" s="536"/>
    </row>
    <row r="71" spans="1:8" x14ac:dyDescent="0.2">
      <c r="A71" s="1606" t="s">
        <v>949</v>
      </c>
      <c r="B71" s="1607" t="s">
        <v>457</v>
      </c>
      <c r="D71" s="536"/>
      <c r="H71" s="536"/>
    </row>
    <row r="72" spans="1:8" x14ac:dyDescent="0.2">
      <c r="A72" s="1606" t="s">
        <v>950</v>
      </c>
      <c r="B72" s="1607" t="s">
        <v>458</v>
      </c>
      <c r="D72" s="536"/>
      <c r="H72" s="536"/>
    </row>
    <row r="73" spans="1:8" x14ac:dyDescent="0.2">
      <c r="A73" s="1606" t="s">
        <v>176</v>
      </c>
      <c r="B73" s="1607" t="s">
        <v>488</v>
      </c>
      <c r="D73" s="536"/>
      <c r="H73" s="536"/>
    </row>
    <row r="74" spans="1:8" x14ac:dyDescent="0.2">
      <c r="A74" s="1606" t="s">
        <v>951</v>
      </c>
      <c r="B74" s="1607" t="s">
        <v>446</v>
      </c>
      <c r="D74" s="536"/>
      <c r="H74" s="536"/>
    </row>
    <row r="75" spans="1:8" x14ac:dyDescent="0.2">
      <c r="A75" s="1606" t="s">
        <v>952</v>
      </c>
      <c r="B75" s="1607" t="s">
        <v>953</v>
      </c>
      <c r="D75" s="536"/>
      <c r="H75" s="536"/>
    </row>
    <row r="76" spans="1:8" x14ac:dyDescent="0.2">
      <c r="A76" s="1606" t="s">
        <v>954</v>
      </c>
      <c r="B76" s="1607" t="s">
        <v>459</v>
      </c>
      <c r="D76" s="536"/>
      <c r="H76" s="536"/>
    </row>
    <row r="77" spans="1:8" x14ac:dyDescent="0.2">
      <c r="A77" s="1606" t="s">
        <v>955</v>
      </c>
      <c r="B77" s="1607" t="s">
        <v>569</v>
      </c>
      <c r="D77" s="536"/>
      <c r="H77" s="536"/>
    </row>
    <row r="78" spans="1:8" x14ac:dyDescent="0.2">
      <c r="A78" s="1606" t="s">
        <v>413</v>
      </c>
      <c r="B78" s="1607" t="s">
        <v>956</v>
      </c>
      <c r="D78" s="536"/>
      <c r="H78" s="536"/>
    </row>
    <row r="79" spans="1:8" x14ac:dyDescent="0.2">
      <c r="A79" s="1606" t="s">
        <v>957</v>
      </c>
      <c r="B79" s="1607" t="s">
        <v>958</v>
      </c>
      <c r="D79" s="536"/>
      <c r="H79" s="536"/>
    </row>
    <row r="80" spans="1:8" x14ac:dyDescent="0.2">
      <c r="A80" s="1606" t="s">
        <v>959</v>
      </c>
      <c r="B80" s="1607" t="s">
        <v>960</v>
      </c>
      <c r="D80" s="536"/>
      <c r="H80" s="536"/>
    </row>
    <row r="81" spans="1:8" x14ac:dyDescent="0.2">
      <c r="A81" s="1606" t="s">
        <v>961</v>
      </c>
      <c r="B81" s="1607" t="s">
        <v>450</v>
      </c>
      <c r="D81" s="536"/>
      <c r="H81" s="536"/>
    </row>
    <row r="82" spans="1:8" x14ac:dyDescent="0.2">
      <c r="A82" s="1606" t="s">
        <v>962</v>
      </c>
      <c r="B82" s="1607" t="s">
        <v>461</v>
      </c>
      <c r="D82" s="536"/>
      <c r="H82" s="536"/>
    </row>
    <row r="83" spans="1:8" x14ac:dyDescent="0.2">
      <c r="A83" s="1606" t="s">
        <v>963</v>
      </c>
      <c r="B83" s="1607" t="s">
        <v>494</v>
      </c>
      <c r="D83" s="536"/>
      <c r="H83" s="536"/>
    </row>
    <row r="84" spans="1:8" x14ac:dyDescent="0.2">
      <c r="A84" s="1606" t="s">
        <v>964</v>
      </c>
      <c r="B84" s="1607" t="s">
        <v>449</v>
      </c>
      <c r="D84" s="536"/>
      <c r="H84" s="536"/>
    </row>
    <row r="85" spans="1:8" x14ac:dyDescent="0.2">
      <c r="A85" s="1606" t="s">
        <v>965</v>
      </c>
      <c r="B85" s="1607" t="s">
        <v>448</v>
      </c>
      <c r="C85" s="1604"/>
      <c r="D85" s="1605"/>
      <c r="H85" s="536"/>
    </row>
    <row r="86" spans="1:8" x14ac:dyDescent="0.2">
      <c r="A86" s="1606" t="s">
        <v>966</v>
      </c>
      <c r="B86" s="1607" t="s">
        <v>451</v>
      </c>
      <c r="D86" s="536"/>
      <c r="H86" s="536"/>
    </row>
    <row r="87" spans="1:8" x14ac:dyDescent="0.2">
      <c r="A87" s="1606" t="s">
        <v>967</v>
      </c>
      <c r="B87" s="1607" t="s">
        <v>447</v>
      </c>
      <c r="C87" s="1604"/>
      <c r="D87" s="1605"/>
      <c r="H87" s="536"/>
    </row>
    <row r="88" spans="1:8" x14ac:dyDescent="0.2">
      <c r="A88" s="1606" t="s">
        <v>968</v>
      </c>
      <c r="B88" s="1607" t="s">
        <v>452</v>
      </c>
      <c r="C88" s="1604"/>
      <c r="D88" s="1605"/>
      <c r="H88" s="536"/>
    </row>
    <row r="89" spans="1:8" x14ac:dyDescent="0.2">
      <c r="A89" s="1606" t="s">
        <v>969</v>
      </c>
      <c r="B89" s="1607" t="s">
        <v>455</v>
      </c>
      <c r="D89" s="536"/>
      <c r="H89" s="536"/>
    </row>
    <row r="90" spans="1:8" x14ac:dyDescent="0.2">
      <c r="A90" s="1606" t="s">
        <v>970</v>
      </c>
      <c r="B90" s="1607" t="s">
        <v>482</v>
      </c>
      <c r="D90" s="536"/>
      <c r="H90" s="536"/>
    </row>
    <row r="91" spans="1:8" x14ac:dyDescent="0.2">
      <c r="A91" s="1606" t="s">
        <v>971</v>
      </c>
      <c r="B91" s="1607" t="s">
        <v>481</v>
      </c>
      <c r="D91" s="536"/>
      <c r="H91" s="536"/>
    </row>
    <row r="92" spans="1:8" x14ac:dyDescent="0.2">
      <c r="A92" s="1606" t="s">
        <v>240</v>
      </c>
      <c r="B92" s="1607" t="s">
        <v>478</v>
      </c>
      <c r="D92" s="536"/>
      <c r="H92" s="536"/>
    </row>
    <row r="93" spans="1:8" x14ac:dyDescent="0.2">
      <c r="A93" s="1606" t="s">
        <v>972</v>
      </c>
      <c r="B93" s="1607" t="s">
        <v>462</v>
      </c>
      <c r="D93" s="536"/>
      <c r="H93" s="536"/>
    </row>
    <row r="94" spans="1:8" x14ac:dyDescent="0.2">
      <c r="A94" s="1606" t="s">
        <v>2251</v>
      </c>
      <c r="B94" s="1607" t="s">
        <v>2678</v>
      </c>
      <c r="D94" s="536"/>
      <c r="H94" s="536"/>
    </row>
    <row r="95" spans="1:8" x14ac:dyDescent="0.2">
      <c r="A95" s="1606" t="s">
        <v>973</v>
      </c>
      <c r="B95" s="1607" t="s">
        <v>480</v>
      </c>
      <c r="D95" s="536"/>
      <c r="H95" s="540"/>
    </row>
    <row r="96" spans="1:8" x14ac:dyDescent="0.2">
      <c r="A96" s="1606" t="s">
        <v>259</v>
      </c>
      <c r="B96" s="1607" t="s">
        <v>693</v>
      </c>
      <c r="D96" s="536"/>
      <c r="H96" s="536"/>
    </row>
    <row r="97" spans="1:8" x14ac:dyDescent="0.2">
      <c r="A97" s="1606" t="s">
        <v>2668</v>
      </c>
      <c r="B97" s="1607" t="s">
        <v>2669</v>
      </c>
      <c r="D97" s="536"/>
      <c r="H97" s="536"/>
    </row>
    <row r="98" spans="1:8" x14ac:dyDescent="0.2">
      <c r="A98" s="1606" t="s">
        <v>1652</v>
      </c>
      <c r="B98" s="1607" t="s">
        <v>1591</v>
      </c>
      <c r="D98" s="536"/>
      <c r="H98" s="536"/>
    </row>
    <row r="99" spans="1:8" x14ac:dyDescent="0.2">
      <c r="A99" s="1606" t="s">
        <v>260</v>
      </c>
      <c r="B99" s="1607" t="s">
        <v>453</v>
      </c>
      <c r="D99" s="536"/>
      <c r="H99" s="536"/>
    </row>
    <row r="100" spans="1:8" x14ac:dyDescent="0.2">
      <c r="A100" s="1606" t="s">
        <v>273</v>
      </c>
      <c r="B100" s="1607" t="s">
        <v>694</v>
      </c>
      <c r="D100" s="536"/>
      <c r="H100" s="536"/>
    </row>
    <row r="101" spans="1:8" x14ac:dyDescent="0.2">
      <c r="A101" s="1606" t="s">
        <v>974</v>
      </c>
      <c r="B101" s="1607" t="s">
        <v>975</v>
      </c>
      <c r="D101" s="536"/>
      <c r="H101" s="536"/>
    </row>
    <row r="102" spans="1:8" x14ac:dyDescent="0.2">
      <c r="A102" s="1606" t="s">
        <v>2679</v>
      </c>
      <c r="B102" s="1612" t="s">
        <v>2680</v>
      </c>
      <c r="D102" s="536"/>
      <c r="H102" s="536"/>
    </row>
    <row r="103" spans="1:8" x14ac:dyDescent="0.2">
      <c r="A103" s="1606" t="s">
        <v>276</v>
      </c>
      <c r="B103" s="1607" t="s">
        <v>584</v>
      </c>
      <c r="D103" s="536"/>
      <c r="H103" s="536"/>
    </row>
    <row r="104" spans="1:8" x14ac:dyDescent="0.2">
      <c r="A104" s="1606" t="s">
        <v>976</v>
      </c>
      <c r="B104" s="1607" t="s">
        <v>464</v>
      </c>
      <c r="D104" s="536"/>
      <c r="H104" s="536"/>
    </row>
    <row r="105" spans="1:8" x14ac:dyDescent="0.2">
      <c r="A105" s="1606" t="s">
        <v>977</v>
      </c>
      <c r="B105" s="1607" t="s">
        <v>978</v>
      </c>
      <c r="D105" s="536"/>
      <c r="H105" s="536"/>
    </row>
    <row r="106" spans="1:8" x14ac:dyDescent="0.2">
      <c r="A106" s="1606" t="s">
        <v>2670</v>
      </c>
      <c r="B106" s="1612" t="s">
        <v>2671</v>
      </c>
      <c r="D106" s="536"/>
      <c r="H106" s="536"/>
    </row>
    <row r="107" spans="1:8" x14ac:dyDescent="0.2">
      <c r="A107" s="1606" t="s">
        <v>419</v>
      </c>
      <c r="B107" s="1607" t="s">
        <v>463</v>
      </c>
      <c r="D107" s="536"/>
      <c r="H107" s="536"/>
    </row>
    <row r="108" spans="1:8" x14ac:dyDescent="0.2">
      <c r="A108" s="1606" t="s">
        <v>295</v>
      </c>
      <c r="B108" s="1607" t="s">
        <v>465</v>
      </c>
      <c r="C108" s="1606"/>
      <c r="D108" s="1607"/>
      <c r="H108" s="536"/>
    </row>
    <row r="109" spans="1:8" x14ac:dyDescent="0.2">
      <c r="A109" s="1606" t="s">
        <v>979</v>
      </c>
      <c r="B109" s="1607" t="s">
        <v>456</v>
      </c>
      <c r="D109" s="536"/>
      <c r="H109" s="536"/>
    </row>
    <row r="110" spans="1:8" x14ac:dyDescent="0.2">
      <c r="A110" s="1606" t="s">
        <v>980</v>
      </c>
      <c r="B110" s="1607" t="s">
        <v>492</v>
      </c>
      <c r="D110" s="536"/>
      <c r="H110" s="536"/>
    </row>
    <row r="111" spans="1:8" x14ac:dyDescent="0.2">
      <c r="A111" s="1606" t="s">
        <v>981</v>
      </c>
      <c r="B111" s="1607" t="s">
        <v>982</v>
      </c>
      <c r="D111" s="536"/>
      <c r="H111" s="536"/>
    </row>
    <row r="112" spans="1:8" x14ac:dyDescent="0.2">
      <c r="A112" s="1606" t="s">
        <v>418</v>
      </c>
      <c r="B112" s="1607" t="s">
        <v>983</v>
      </c>
      <c r="D112" s="536"/>
      <c r="H112" s="536"/>
    </row>
    <row r="113" spans="1:9" x14ac:dyDescent="0.2">
      <c r="A113" s="1606" t="s">
        <v>984</v>
      </c>
      <c r="B113" s="1607" t="s">
        <v>466</v>
      </c>
      <c r="D113" s="536"/>
      <c r="H113" s="536"/>
      <c r="I113" s="541"/>
    </row>
    <row r="114" spans="1:9" x14ac:dyDescent="0.2">
      <c r="A114" s="1606" t="s">
        <v>414</v>
      </c>
      <c r="B114" s="1607" t="s">
        <v>985</v>
      </c>
      <c r="D114" s="536"/>
      <c r="H114" s="536"/>
      <c r="I114" s="541"/>
    </row>
    <row r="115" spans="1:9" x14ac:dyDescent="0.2">
      <c r="A115" s="1606" t="s">
        <v>2681</v>
      </c>
      <c r="B115" s="1612" t="s">
        <v>1766</v>
      </c>
      <c r="D115" s="536"/>
      <c r="H115" s="536"/>
    </row>
    <row r="116" spans="1:9" x14ac:dyDescent="0.2">
      <c r="A116" s="1606" t="s">
        <v>415</v>
      </c>
      <c r="B116" s="1607" t="s">
        <v>986</v>
      </c>
      <c r="D116" s="536"/>
      <c r="H116" s="536"/>
    </row>
    <row r="117" spans="1:9" x14ac:dyDescent="0.2">
      <c r="A117" s="1606" t="s">
        <v>987</v>
      </c>
      <c r="B117" s="1607" t="s">
        <v>497</v>
      </c>
      <c r="D117" s="536"/>
      <c r="H117" s="536"/>
    </row>
    <row r="118" spans="1:9" x14ac:dyDescent="0.2">
      <c r="A118" s="1606" t="s">
        <v>416</v>
      </c>
      <c r="B118" s="1607" t="s">
        <v>988</v>
      </c>
      <c r="D118" s="536"/>
      <c r="H118" s="536"/>
    </row>
    <row r="119" spans="1:9" x14ac:dyDescent="0.2">
      <c r="A119" s="1606" t="s">
        <v>324</v>
      </c>
      <c r="B119" s="1607" t="s">
        <v>498</v>
      </c>
      <c r="D119" s="536"/>
      <c r="H119" s="536"/>
    </row>
    <row r="120" spans="1:9" x14ac:dyDescent="0.2">
      <c r="A120" s="1606" t="s">
        <v>989</v>
      </c>
      <c r="B120" s="1607" t="s">
        <v>467</v>
      </c>
      <c r="D120" s="536"/>
      <c r="H120" s="536"/>
    </row>
    <row r="121" spans="1:9" x14ac:dyDescent="0.2">
      <c r="A121" s="1606" t="s">
        <v>990</v>
      </c>
      <c r="B121" s="1607" t="s">
        <v>468</v>
      </c>
      <c r="D121" s="536"/>
      <c r="H121" s="536"/>
      <c r="I121" s="541"/>
    </row>
    <row r="122" spans="1:9" x14ac:dyDescent="0.2">
      <c r="A122" s="1606" t="s">
        <v>991</v>
      </c>
      <c r="B122" s="1607" t="s">
        <v>992</v>
      </c>
      <c r="D122" s="536"/>
      <c r="H122" s="536"/>
    </row>
    <row r="123" spans="1:9" x14ac:dyDescent="0.2">
      <c r="A123" s="1606" t="s">
        <v>417</v>
      </c>
      <c r="B123" s="1607" t="s">
        <v>993</v>
      </c>
      <c r="D123" s="536"/>
      <c r="H123" s="536"/>
    </row>
    <row r="124" spans="1:9" x14ac:dyDescent="0.2">
      <c r="A124" s="1606" t="s">
        <v>994</v>
      </c>
      <c r="B124" s="1607" t="s">
        <v>692</v>
      </c>
      <c r="D124" s="536"/>
      <c r="H124" s="536"/>
    </row>
    <row r="125" spans="1:9" x14ac:dyDescent="0.2">
      <c r="A125" s="1606" t="s">
        <v>995</v>
      </c>
      <c r="B125" s="1607" t="s">
        <v>472</v>
      </c>
      <c r="D125" s="536"/>
      <c r="H125" s="536"/>
    </row>
    <row r="126" spans="1:9" x14ac:dyDescent="0.2">
      <c r="A126" s="1606" t="s">
        <v>996</v>
      </c>
      <c r="B126" s="1607" t="s">
        <v>470</v>
      </c>
      <c r="D126" s="536"/>
      <c r="H126" s="536"/>
    </row>
    <row r="127" spans="1:9" x14ac:dyDescent="0.2">
      <c r="A127" s="1606" t="s">
        <v>997</v>
      </c>
      <c r="B127" s="1607" t="s">
        <v>998</v>
      </c>
      <c r="D127" s="536"/>
      <c r="H127" s="536"/>
    </row>
    <row r="128" spans="1:9" x14ac:dyDescent="0.2">
      <c r="A128" s="1606" t="s">
        <v>999</v>
      </c>
      <c r="B128" s="1607" t="s">
        <v>476</v>
      </c>
      <c r="D128" s="536"/>
      <c r="H128" s="536"/>
    </row>
    <row r="129" spans="1:8" x14ac:dyDescent="0.2">
      <c r="A129" s="1606" t="s">
        <v>1000</v>
      </c>
      <c r="B129" s="1607" t="s">
        <v>483</v>
      </c>
      <c r="D129" s="536"/>
      <c r="H129" s="536"/>
    </row>
    <row r="130" spans="1:8" x14ac:dyDescent="0.2">
      <c r="A130" s="1606" t="s">
        <v>403</v>
      </c>
      <c r="B130" s="1607" t="s">
        <v>490</v>
      </c>
      <c r="D130" s="536"/>
      <c r="H130" s="536"/>
    </row>
    <row r="131" spans="1:8" x14ac:dyDescent="0.2">
      <c r="A131" s="1606" t="s">
        <v>200</v>
      </c>
      <c r="B131" s="1607" t="s">
        <v>454</v>
      </c>
      <c r="D131" s="536"/>
      <c r="H131" s="536"/>
    </row>
    <row r="132" spans="1:8" x14ac:dyDescent="0.2">
      <c r="A132" s="1606" t="s">
        <v>1001</v>
      </c>
      <c r="B132" s="1607" t="s">
        <v>477</v>
      </c>
      <c r="D132" s="536"/>
      <c r="H132" s="536"/>
    </row>
    <row r="133" spans="1:8" x14ac:dyDescent="0.2">
      <c r="A133" s="1606" t="s">
        <v>1002</v>
      </c>
      <c r="B133" s="1607" t="s">
        <v>479</v>
      </c>
      <c r="D133" s="536"/>
      <c r="H133" s="536"/>
    </row>
    <row r="134" spans="1:8" x14ac:dyDescent="0.2">
      <c r="A134" s="1606" t="s">
        <v>1003</v>
      </c>
      <c r="B134" s="1607" t="s">
        <v>485</v>
      </c>
      <c r="D134" s="536"/>
      <c r="H134" s="536"/>
    </row>
    <row r="135" spans="1:8" x14ac:dyDescent="0.2">
      <c r="A135" s="1606" t="s">
        <v>1004</v>
      </c>
      <c r="B135" s="1607" t="s">
        <v>491</v>
      </c>
      <c r="D135" s="536"/>
      <c r="H135" s="536"/>
    </row>
    <row r="136" spans="1:8" x14ac:dyDescent="0.2">
      <c r="A136" s="1606" t="s">
        <v>1005</v>
      </c>
      <c r="B136" s="1607" t="s">
        <v>564</v>
      </c>
      <c r="C136" s="541"/>
      <c r="D136" s="536"/>
      <c r="H136" s="536"/>
    </row>
    <row r="137" spans="1:8" x14ac:dyDescent="0.2">
      <c r="A137" s="1606" t="s">
        <v>1006</v>
      </c>
      <c r="B137" s="1607" t="s">
        <v>471</v>
      </c>
      <c r="C137" s="541"/>
      <c r="D137" s="536"/>
      <c r="H137" s="536"/>
    </row>
    <row r="138" spans="1:8" x14ac:dyDescent="0.2">
      <c r="A138" s="1606" t="s">
        <v>1007</v>
      </c>
      <c r="B138" s="1607" t="s">
        <v>495</v>
      </c>
      <c r="D138" s="536"/>
      <c r="H138" s="536"/>
    </row>
    <row r="139" spans="1:8" x14ac:dyDescent="0.2">
      <c r="A139" s="1613" t="s">
        <v>1008</v>
      </c>
      <c r="B139" s="1607" t="s">
        <v>487</v>
      </c>
      <c r="D139" s="536"/>
      <c r="H139" s="536"/>
    </row>
    <row r="140" spans="1:8" x14ac:dyDescent="0.2">
      <c r="A140" s="1606" t="s">
        <v>1009</v>
      </c>
      <c r="B140" s="1607" t="s">
        <v>504</v>
      </c>
      <c r="D140" s="536"/>
      <c r="H140" s="536"/>
    </row>
    <row r="141" spans="1:8" x14ac:dyDescent="0.2">
      <c r="A141" s="1606" t="s">
        <v>1010</v>
      </c>
      <c r="B141" s="1607" t="s">
        <v>473</v>
      </c>
      <c r="C141" s="1604"/>
      <c r="D141" s="1605"/>
      <c r="H141" s="536"/>
    </row>
    <row r="142" spans="1:8" x14ac:dyDescent="0.2">
      <c r="A142" s="1606" t="s">
        <v>1011</v>
      </c>
      <c r="B142" s="1607" t="s">
        <v>460</v>
      </c>
      <c r="D142" s="536"/>
      <c r="H142" s="536"/>
    </row>
    <row r="143" spans="1:8" x14ac:dyDescent="0.2">
      <c r="A143" s="1606" t="s">
        <v>2666</v>
      </c>
      <c r="B143" s="1612" t="s">
        <v>2667</v>
      </c>
      <c r="D143" s="536"/>
      <c r="H143" s="536"/>
    </row>
    <row r="144" spans="1:8" x14ac:dyDescent="0.2">
      <c r="A144" s="1606" t="s">
        <v>307</v>
      </c>
      <c r="B144" s="1607" t="s">
        <v>499</v>
      </c>
      <c r="D144" s="536"/>
      <c r="H144" s="536"/>
    </row>
    <row r="145" spans="1:8" x14ac:dyDescent="0.2">
      <c r="A145" s="1606" t="s">
        <v>1012</v>
      </c>
      <c r="B145" s="1607" t="s">
        <v>469</v>
      </c>
      <c r="D145" s="536"/>
      <c r="H145" s="536"/>
    </row>
    <row r="146" spans="1:8" x14ac:dyDescent="0.2">
      <c r="A146" s="1606" t="s">
        <v>1013</v>
      </c>
      <c r="B146" s="1607" t="s">
        <v>493</v>
      </c>
      <c r="D146" s="536"/>
      <c r="H146" s="536"/>
    </row>
    <row r="147" spans="1:8" x14ac:dyDescent="0.2">
      <c r="A147" s="1606" t="s">
        <v>303</v>
      </c>
      <c r="B147" s="1607" t="s">
        <v>474</v>
      </c>
      <c r="D147" s="536"/>
      <c r="H147" s="536"/>
    </row>
    <row r="148" spans="1:8" x14ac:dyDescent="0.2">
      <c r="A148" s="1606" t="s">
        <v>281</v>
      </c>
      <c r="B148" s="1607" t="s">
        <v>496</v>
      </c>
      <c r="D148" s="536"/>
      <c r="H148" s="536"/>
    </row>
    <row r="149" spans="1:8" x14ac:dyDescent="0.2">
      <c r="A149" s="1606" t="s">
        <v>21</v>
      </c>
      <c r="B149" s="1607" t="s">
        <v>563</v>
      </c>
      <c r="D149" s="536"/>
      <c r="H149" s="536"/>
    </row>
    <row r="150" spans="1:8" x14ac:dyDescent="0.2">
      <c r="A150" s="1606" t="s">
        <v>1014</v>
      </c>
      <c r="B150" s="1607" t="s">
        <v>1015</v>
      </c>
      <c r="D150" s="536"/>
      <c r="H150" s="536"/>
    </row>
    <row r="151" spans="1:8" x14ac:dyDescent="0.2">
      <c r="A151" s="1606" t="s">
        <v>22</v>
      </c>
      <c r="B151" s="1607" t="s">
        <v>550</v>
      </c>
      <c r="D151" s="536"/>
      <c r="H151" s="536"/>
    </row>
    <row r="152" spans="1:8" x14ac:dyDescent="0.2">
      <c r="A152" s="1606" t="s">
        <v>398</v>
      </c>
      <c r="B152" s="1607" t="s">
        <v>489</v>
      </c>
      <c r="C152" s="1608"/>
      <c r="D152" s="1609"/>
      <c r="H152" s="536"/>
    </row>
    <row r="153" spans="1:8" x14ac:dyDescent="0.2">
      <c r="A153" s="1606" t="s">
        <v>1653</v>
      </c>
      <c r="B153" s="1607" t="s">
        <v>1640</v>
      </c>
      <c r="D153" s="536"/>
      <c r="H153" s="536"/>
    </row>
    <row r="154" spans="1:8" ht="15" x14ac:dyDescent="0.25">
      <c r="A154" s="1606" t="s">
        <v>1654</v>
      </c>
      <c r="B154" s="1607" t="s">
        <v>486</v>
      </c>
      <c r="C154" s="1610"/>
      <c r="D154" s="1609"/>
      <c r="H154" s="536"/>
    </row>
    <row r="155" spans="1:8" ht="15" x14ac:dyDescent="0.25">
      <c r="A155" s="1606" t="s">
        <v>1655</v>
      </c>
      <c r="B155" s="1607" t="s">
        <v>1641</v>
      </c>
      <c r="C155" s="1610"/>
      <c r="D155" s="1609"/>
      <c r="H155" s="536"/>
    </row>
    <row r="156" spans="1:8" ht="15" x14ac:dyDescent="0.25">
      <c r="A156" s="1606" t="s">
        <v>181</v>
      </c>
      <c r="B156" s="1607" t="s">
        <v>740</v>
      </c>
      <c r="C156" s="1610"/>
      <c r="D156" s="1609"/>
      <c r="H156" s="536"/>
    </row>
    <row r="157" spans="1:8" x14ac:dyDescent="0.2">
      <c r="A157" s="1606" t="s">
        <v>168</v>
      </c>
      <c r="B157" s="1607" t="s">
        <v>741</v>
      </c>
      <c r="D157" s="536"/>
      <c r="H157" s="536"/>
    </row>
    <row r="158" spans="1:8" x14ac:dyDescent="0.2">
      <c r="A158" s="1606" t="s">
        <v>1016</v>
      </c>
      <c r="B158" s="1607" t="s">
        <v>565</v>
      </c>
      <c r="D158" s="536"/>
      <c r="H158" s="536"/>
    </row>
    <row r="159" spans="1:8" x14ac:dyDescent="0.2">
      <c r="A159" s="1606" t="s">
        <v>445</v>
      </c>
      <c r="B159" s="1607" t="s">
        <v>739</v>
      </c>
      <c r="D159" s="536"/>
      <c r="H159" s="536"/>
    </row>
    <row r="160" spans="1:8" x14ac:dyDescent="0.2">
      <c r="B160" s="536"/>
      <c r="H160" s="536"/>
    </row>
    <row r="161" spans="1:5" ht="15.75" x14ac:dyDescent="0.25">
      <c r="A161" s="537" t="s">
        <v>421</v>
      </c>
      <c r="C161" s="537"/>
    </row>
    <row r="162" spans="1:5" x14ac:dyDescent="0.2"/>
    <row r="163" spans="1:5" x14ac:dyDescent="0.2">
      <c r="A163" s="1606" t="s">
        <v>336</v>
      </c>
      <c r="B163" s="536" t="s">
        <v>549</v>
      </c>
      <c r="C163" s="1604"/>
      <c r="D163" s="1605"/>
    </row>
    <row r="164" spans="1:5" x14ac:dyDescent="0.2">
      <c r="A164" s="1606" t="s">
        <v>1017</v>
      </c>
      <c r="B164" s="536" t="s">
        <v>588</v>
      </c>
      <c r="C164" s="1608"/>
      <c r="D164" s="1609"/>
    </row>
    <row r="165" spans="1:5" x14ac:dyDescent="0.2">
      <c r="A165" s="1606" t="s">
        <v>1018</v>
      </c>
      <c r="B165" s="536" t="s">
        <v>589</v>
      </c>
    </row>
    <row r="166" spans="1:5" x14ac:dyDescent="0.2">
      <c r="A166" s="1606" t="s">
        <v>2672</v>
      </c>
      <c r="B166" s="536" t="s">
        <v>1592</v>
      </c>
    </row>
    <row r="167" spans="1:5" x14ac:dyDescent="0.2">
      <c r="A167" s="1606" t="s">
        <v>1019</v>
      </c>
      <c r="B167" s="536" t="s">
        <v>697</v>
      </c>
    </row>
    <row r="168" spans="1:5" x14ac:dyDescent="0.2">
      <c r="A168" s="1606" t="s">
        <v>1020</v>
      </c>
      <c r="B168" s="536" t="s">
        <v>696</v>
      </c>
    </row>
    <row r="169" spans="1:5" x14ac:dyDescent="0.2">
      <c r="A169" s="1606" t="s">
        <v>1041</v>
      </c>
      <c r="B169" s="536" t="s">
        <v>552</v>
      </c>
    </row>
    <row r="170" spans="1:5" x14ac:dyDescent="0.2">
      <c r="A170" s="1606" t="s">
        <v>2102</v>
      </c>
      <c r="B170" s="536" t="s">
        <v>2673</v>
      </c>
      <c r="E170" s="20"/>
    </row>
    <row r="171" spans="1:5" x14ac:dyDescent="0.2">
      <c r="A171" s="1606" t="s">
        <v>2098</v>
      </c>
      <c r="B171" s="536" t="s">
        <v>2131</v>
      </c>
      <c r="E171" s="20"/>
    </row>
    <row r="172" spans="1:5" x14ac:dyDescent="0.2">
      <c r="A172" s="1606" t="s">
        <v>2449</v>
      </c>
      <c r="B172" s="536" t="s">
        <v>2682</v>
      </c>
      <c r="E172" s="20"/>
    </row>
    <row r="173" spans="1:5" x14ac:dyDescent="0.2">
      <c r="A173" s="1606" t="s">
        <v>2674</v>
      </c>
      <c r="B173" s="536" t="s">
        <v>2675</v>
      </c>
      <c r="E173" s="20"/>
    </row>
    <row r="174" spans="1:5" x14ac:dyDescent="0.2">
      <c r="A174" s="1606" t="s">
        <v>2676</v>
      </c>
      <c r="B174" s="536" t="s">
        <v>2677</v>
      </c>
      <c r="E174" s="20"/>
    </row>
    <row r="175" spans="1:5" x14ac:dyDescent="0.2">
      <c r="A175" s="1" t="s">
        <v>2456</v>
      </c>
      <c r="B175" s="1611" t="s">
        <v>2683</v>
      </c>
      <c r="E175" s="20"/>
    </row>
    <row r="176" spans="1:5" x14ac:dyDescent="0.2">
      <c r="E176" s="20"/>
    </row>
    <row r="177" spans="5:5" x14ac:dyDescent="0.2">
      <c r="E177" s="20"/>
    </row>
    <row r="178" spans="5:5" x14ac:dyDescent="0.2">
      <c r="E178" s="20"/>
    </row>
    <row r="179" spans="5:5" x14ac:dyDescent="0.2">
      <c r="E179" s="20"/>
    </row>
    <row r="180" spans="5:5" x14ac:dyDescent="0.2">
      <c r="E180" s="20"/>
    </row>
    <row r="181" spans="5:5" x14ac:dyDescent="0.2">
      <c r="E181" s="20"/>
    </row>
    <row r="182" spans="5:5" x14ac:dyDescent="0.2">
      <c r="E182" s="20"/>
    </row>
    <row r="183" spans="5:5" x14ac:dyDescent="0.2">
      <c r="E183" s="20"/>
    </row>
    <row r="184" spans="5:5" x14ac:dyDescent="0.2">
      <c r="E184" s="20"/>
    </row>
    <row r="185" spans="5:5" x14ac:dyDescent="0.2">
      <c r="E185" s="20"/>
    </row>
    <row r="186" spans="5:5" x14ac:dyDescent="0.2">
      <c r="E186" s="20"/>
    </row>
    <row r="187" spans="5:5" x14ac:dyDescent="0.2">
      <c r="E187" s="20"/>
    </row>
    <row r="188" spans="5:5" x14ac:dyDescent="0.2">
      <c r="E188" s="20"/>
    </row>
    <row r="189" spans="5:5" x14ac:dyDescent="0.2">
      <c r="E189" s="20"/>
    </row>
    <row r="190" spans="5:5" x14ac:dyDescent="0.2">
      <c r="E190" s="20"/>
    </row>
    <row r="191" spans="5:5" x14ac:dyDescent="0.2">
      <c r="E191" s="20"/>
    </row>
    <row r="192" spans="5:5" x14ac:dyDescent="0.2"/>
    <row r="193" spans="14:14" x14ac:dyDescent="0.2"/>
    <row r="194" spans="14:14" x14ac:dyDescent="0.2">
      <c r="N194" s="3"/>
    </row>
    <row r="195" spans="14:14" x14ac:dyDescent="0.2">
      <c r="N195" s="3"/>
    </row>
    <row r="196" spans="14:14" x14ac:dyDescent="0.2">
      <c r="N196" s="3"/>
    </row>
    <row r="197" spans="14:14" x14ac:dyDescent="0.2">
      <c r="N197" s="3"/>
    </row>
    <row r="198" spans="14:14" x14ac:dyDescent="0.2">
      <c r="N198" s="3"/>
    </row>
    <row r="199" spans="14:14" x14ac:dyDescent="0.2">
      <c r="N199" s="3"/>
    </row>
    <row r="200" spans="14:14" x14ac:dyDescent="0.2">
      <c r="N200" s="3"/>
    </row>
    <row r="201" spans="14:14" x14ac:dyDescent="0.2">
      <c r="N201" s="3"/>
    </row>
    <row r="202" spans="14:14" x14ac:dyDescent="0.2">
      <c r="N202" s="3"/>
    </row>
    <row r="203" spans="14:14" x14ac:dyDescent="0.2">
      <c r="N203" s="3"/>
    </row>
    <row r="204" spans="14:14" x14ac:dyDescent="0.2">
      <c r="N204" s="3"/>
    </row>
    <row r="205" spans="14:14" x14ac:dyDescent="0.2">
      <c r="N205" s="3"/>
    </row>
    <row r="206" spans="14:14" x14ac:dyDescent="0.2">
      <c r="N206" s="3"/>
    </row>
    <row r="207" spans="14:14" x14ac:dyDescent="0.2">
      <c r="N207" s="3"/>
    </row>
    <row r="208" spans="14:14" x14ac:dyDescent="0.2">
      <c r="N208" s="3"/>
    </row>
    <row r="209" spans="14:14" x14ac:dyDescent="0.2">
      <c r="N209" s="3"/>
    </row>
    <row r="210" spans="14:14" x14ac:dyDescent="0.2">
      <c r="N210" s="3"/>
    </row>
    <row r="211" spans="14:14" x14ac:dyDescent="0.2">
      <c r="N211" s="3"/>
    </row>
    <row r="212" spans="14:14" x14ac:dyDescent="0.2">
      <c r="N212" s="3"/>
    </row>
    <row r="213" spans="14:14" x14ac:dyDescent="0.2">
      <c r="N213" s="3"/>
    </row>
    <row r="214" spans="14:14" x14ac:dyDescent="0.2">
      <c r="N214" s="3"/>
    </row>
    <row r="215" spans="14:14" x14ac:dyDescent="0.2">
      <c r="N215" s="3"/>
    </row>
    <row r="216" spans="14:14" x14ac:dyDescent="0.2">
      <c r="N216" s="3"/>
    </row>
    <row r="217" spans="14:14" x14ac:dyDescent="0.2">
      <c r="N217" s="3"/>
    </row>
    <row r="218" spans="14:14" x14ac:dyDescent="0.2">
      <c r="N218" s="3"/>
    </row>
    <row r="219" spans="14:14" x14ac:dyDescent="0.2">
      <c r="N219" s="3"/>
    </row>
    <row r="220" spans="14:14" x14ac:dyDescent="0.2">
      <c r="N220" s="3"/>
    </row>
    <row r="221" spans="14:14" x14ac:dyDescent="0.2">
      <c r="N221" s="3"/>
    </row>
    <row r="222" spans="14:14" x14ac:dyDescent="0.2">
      <c r="N222" s="3"/>
    </row>
    <row r="223" spans="14:14" x14ac:dyDescent="0.2">
      <c r="N223" s="3"/>
    </row>
    <row r="224" spans="14:14" x14ac:dyDescent="0.2">
      <c r="N224" s="3"/>
    </row>
    <row r="225" spans="14:15" x14ac:dyDescent="0.2">
      <c r="N225" s="3"/>
    </row>
    <row r="226" spans="14:15" x14ac:dyDescent="0.2">
      <c r="N226" s="3" t="s">
        <v>483</v>
      </c>
      <c r="O226" s="1" t="e">
        <f t="shared" ref="O226:O231" si="0">VLOOKUP(N226,$H$17:$I$159,2,FALSE)</f>
        <v>#N/A</v>
      </c>
    </row>
    <row r="227" spans="14:15" x14ac:dyDescent="0.2">
      <c r="N227" s="3" t="s">
        <v>454</v>
      </c>
      <c r="O227" s="1" t="e">
        <f t="shared" si="0"/>
        <v>#N/A</v>
      </c>
    </row>
    <row r="228" spans="14:15" x14ac:dyDescent="0.2">
      <c r="N228" s="3" t="s">
        <v>585</v>
      </c>
      <c r="O228" s="1" t="e">
        <f t="shared" si="0"/>
        <v>#N/A</v>
      </c>
    </row>
    <row r="229" spans="14:15" x14ac:dyDescent="0.2">
      <c r="N229" s="3" t="s">
        <v>484</v>
      </c>
      <c r="O229" s="1" t="e">
        <f t="shared" si="0"/>
        <v>#N/A</v>
      </c>
    </row>
    <row r="230" spans="14:15" x14ac:dyDescent="0.2">
      <c r="N230" s="3" t="s">
        <v>471</v>
      </c>
      <c r="O230" s="1" t="e">
        <f t="shared" si="0"/>
        <v>#N/A</v>
      </c>
    </row>
    <row r="231" spans="14:15" x14ac:dyDescent="0.2">
      <c r="N231" s="3" t="s">
        <v>490</v>
      </c>
      <c r="O231" s="1" t="e">
        <f t="shared" si="0"/>
        <v>#N/A</v>
      </c>
    </row>
    <row r="232" spans="14:15" x14ac:dyDescent="0.2"/>
    <row r="233" spans="14:15" x14ac:dyDescent="0.2"/>
    <row r="234" spans="14:15" x14ac:dyDescent="0.2"/>
    <row r="235" spans="14:15" x14ac:dyDescent="0.2"/>
    <row r="236" spans="14:15" x14ac:dyDescent="0.2"/>
    <row r="237" spans="14:15" x14ac:dyDescent="0.2"/>
    <row r="238" spans="14:15" x14ac:dyDescent="0.2"/>
    <row r="239" spans="14:15" x14ac:dyDescent="0.2"/>
    <row r="240" spans="14:15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</sheetData>
  <conditionalFormatting sqref="B167:B168 B163:B165">
    <cfRule type="duplicateValues" dxfId="11" priority="18"/>
  </conditionalFormatting>
  <conditionalFormatting sqref="B52">
    <cfRule type="duplicateValues" dxfId="10" priority="16"/>
  </conditionalFormatting>
  <conditionalFormatting sqref="B66">
    <cfRule type="duplicateValues" dxfId="9" priority="15"/>
  </conditionalFormatting>
  <conditionalFormatting sqref="H21">
    <cfRule type="duplicateValues" dxfId="8" priority="14"/>
  </conditionalFormatting>
  <conditionalFormatting sqref="H38:H39">
    <cfRule type="duplicateValues" dxfId="7" priority="13"/>
  </conditionalFormatting>
  <conditionalFormatting sqref="B169">
    <cfRule type="duplicateValues" dxfId="6" priority="10"/>
  </conditionalFormatting>
  <conditionalFormatting sqref="D52">
    <cfRule type="duplicateValues" dxfId="5" priority="6"/>
  </conditionalFormatting>
  <conditionalFormatting sqref="D66">
    <cfRule type="duplicateValues" dxfId="4" priority="7"/>
  </conditionalFormatting>
  <conditionalFormatting sqref="H135:H160">
    <cfRule type="duplicateValues" dxfId="3" priority="155"/>
  </conditionalFormatting>
  <conditionalFormatting sqref="B166">
    <cfRule type="duplicateValues" dxfId="2" priority="3"/>
  </conditionalFormatting>
  <conditionalFormatting sqref="B170:B174">
    <cfRule type="duplicateValues" dxfId="1" priority="1"/>
  </conditionalFormatting>
  <conditionalFormatting sqref="D163:D164">
    <cfRule type="duplicateValues" dxfId="0" priority="16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2</vt:i4>
      </vt:variant>
    </vt:vector>
  </HeadingPairs>
  <TitlesOfParts>
    <vt:vector size="47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Hoja10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ABREVIATURAS</vt:lpstr>
      <vt:lpstr>'25'!Print_Area</vt:lpstr>
      <vt:lpstr>'33'!Print_Area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cp:lastPrinted>2023-06-20T15:40:01Z</cp:lastPrinted>
  <dcterms:created xsi:type="dcterms:W3CDTF">2023-06-19T13:27:02Z</dcterms:created>
  <dcterms:modified xsi:type="dcterms:W3CDTF">2026-07-13T22:40:35Z</dcterms:modified>
</cp:coreProperties>
</file>